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00Caixa\01 GT\02 LICITAÇÃO\05 Integrada Bauru\Material Técnico Manutenção Integrada BU 2023\PASTA_2_ARQUIVOS_PARA_LICITAÇÃO_Bauru\"/>
    </mc:Choice>
  </mc:AlternateContent>
  <xr:revisionPtr revIDLastSave="0" documentId="13_ncr:1_{2683ED1E-91EF-4E3C-AE9E-1514506AAD58}" xr6:coauthVersionLast="47" xr6:coauthVersionMax="47" xr10:uidLastSave="{00000000-0000-0000-0000-000000000000}"/>
  <bookViews>
    <workbookView xWindow="-28920" yWindow="-915" windowWidth="29040" windowHeight="15990" tabRatio="865" activeTab="1" xr2:uid="{00000000-000D-0000-FFFF-FFFF00000000}"/>
  </bookViews>
  <sheets>
    <sheet name="F UNIDADES" sheetId="1" r:id="rId1"/>
    <sheet name="F GERAL" sheetId="3" r:id="rId2"/>
    <sheet name="F CIVIS" sheetId="4" r:id="rId3"/>
    <sheet name="F INCENDIO" sheetId="7" r:id="rId4"/>
    <sheet name="F MOTORES" sheetId="6" r:id="rId5"/>
    <sheet name="F ELETRICAS" sheetId="5" r:id="rId6"/>
    <sheet name="F ENTRADA" sheetId="16" r:id="rId7"/>
    <sheet name="F GMG" sheetId="17" r:id="rId8"/>
    <sheet name="F NB ESTAB" sheetId="18" r:id="rId9"/>
    <sheet name="F CLIMAT_VENT" sheetId="15" r:id="rId10"/>
    <sheet name="F TRANSP VERTICAL" sheetId="13" r:id="rId11"/>
    <sheet name="F PORTAS AUT" sheetId="22" r:id="rId12"/>
    <sheet name="F HISTÓRICO" sheetId="21" r:id="rId13"/>
  </sheets>
  <definedNames>
    <definedName name="_xlnm._FilterDatabase" localSheetId="9" hidden="1">'F CLIMAT_VENT'!$A$4:$AF$4</definedName>
    <definedName name="_xlnm._FilterDatabase" localSheetId="6" hidden="1">'F ENTRADA'!$E$4:$I$122</definedName>
    <definedName name="_xlnm._FilterDatabase" localSheetId="1" hidden="1">'F GERAL'!$E$4:$I$53</definedName>
    <definedName name="_xlnm._FilterDatabase" localSheetId="12" hidden="1">'F HISTÓRICO'!$A$4:$J$325</definedName>
    <definedName name="_xlnm._FilterDatabase" localSheetId="3" hidden="1">'F INCENDIO'!$A$1:$S$376</definedName>
    <definedName name="_xlnm._FilterDatabase" localSheetId="8" hidden="1">'F NB ESTAB'!$P$1:$P$1117</definedName>
    <definedName name="_xlnm._FilterDatabase" localSheetId="10" hidden="1">'F TRANSP VERTICAL'!$A$3:$Q$30</definedName>
    <definedName name="_xlnm._FilterDatabase" localSheetId="0" hidden="1">'F UNIDADES'!$A$1:$N$714</definedName>
    <definedName name="_xlnm.Print_Area" localSheetId="1">'F GERAL'!$A$1:$Q$201</definedName>
    <definedName name="_xlnm.Print_Area" localSheetId="10">'F TRANSP VERTICAL'!$A$1:$Q$2</definedName>
    <definedName name="Excel_BuiltIn_Print_Area_3" localSheetId="9">#REF!</definedName>
    <definedName name="Excel_BuiltIn_Print_Area_3" localSheetId="10">#REF!</definedName>
    <definedName name="Excel_BuiltIn_Print_Area_3">#REF!</definedName>
    <definedName name="_xlnm.Print_Titles" localSheetId="9">'F CLIMAT_VENT'!$3:$4</definedName>
    <definedName name="_xlnm.Print_Titles" localSheetId="1">'F GERAL'!$1:$4</definedName>
    <definedName name="_xlnm.Print_Titles" localSheetId="12">'F HISTÓRICO'!$4:$6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" i="3" l="1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T374" i="7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M374" i="7"/>
  <c r="N374" i="7"/>
  <c r="O374" i="7"/>
  <c r="P374" i="7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S6" i="15"/>
  <c r="S7" i="15"/>
  <c r="S8" i="15"/>
  <c r="S9" i="15"/>
  <c r="S10" i="15"/>
  <c r="S11" i="15"/>
  <c r="S12" i="15"/>
  <c r="S13" i="15"/>
  <c r="S14" i="15"/>
  <c r="S15" i="15"/>
  <c r="S16" i="15"/>
  <c r="S17" i="15"/>
  <c r="S18" i="15"/>
  <c r="S19" i="15"/>
  <c r="S20" i="15"/>
  <c r="S21" i="15"/>
  <c r="S22" i="15"/>
  <c r="S23" i="15"/>
  <c r="S24" i="15"/>
  <c r="S25" i="15"/>
  <c r="S26" i="15"/>
  <c r="S27" i="15"/>
  <c r="S28" i="15"/>
  <c r="S29" i="15"/>
  <c r="S30" i="15"/>
  <c r="S31" i="15"/>
  <c r="S32" i="15"/>
  <c r="S33" i="15"/>
  <c r="S34" i="15"/>
  <c r="S35" i="15"/>
  <c r="S36" i="15"/>
  <c r="S37" i="15"/>
  <c r="S38" i="15"/>
  <c r="S39" i="15"/>
  <c r="S40" i="15"/>
  <c r="S41" i="15"/>
  <c r="S42" i="15"/>
  <c r="S43" i="15"/>
  <c r="S44" i="15"/>
  <c r="S45" i="15"/>
  <c r="S46" i="15"/>
  <c r="S47" i="15"/>
  <c r="S48" i="15"/>
  <c r="S49" i="15"/>
  <c r="S50" i="15"/>
  <c r="S51" i="15"/>
  <c r="S52" i="15"/>
  <c r="S53" i="15"/>
  <c r="S54" i="15"/>
  <c r="S55" i="15"/>
  <c r="S56" i="15"/>
  <c r="S57" i="15"/>
  <c r="S58" i="15"/>
  <c r="S59" i="15"/>
  <c r="S60" i="15"/>
  <c r="S61" i="15"/>
  <c r="S62" i="15"/>
  <c r="S63" i="15"/>
  <c r="S64" i="15"/>
  <c r="S65" i="15"/>
  <c r="S66" i="15"/>
  <c r="S67" i="15"/>
  <c r="S68" i="15"/>
  <c r="S69" i="15"/>
  <c r="S70" i="15"/>
  <c r="S71" i="15"/>
  <c r="S72" i="15"/>
  <c r="S73" i="15"/>
  <c r="S74" i="15"/>
  <c r="S75" i="15"/>
  <c r="S76" i="15"/>
  <c r="S77" i="15"/>
  <c r="S78" i="15"/>
  <c r="S79" i="15"/>
  <c r="S80" i="15"/>
  <c r="S81" i="15"/>
  <c r="S82" i="15"/>
  <c r="S83" i="15"/>
  <c r="S84" i="15"/>
  <c r="S85" i="15"/>
  <c r="S86" i="15"/>
  <c r="S87" i="15"/>
  <c r="S88" i="15"/>
  <c r="S89" i="15"/>
  <c r="S90" i="15"/>
  <c r="S91" i="15"/>
  <c r="S92" i="15"/>
  <c r="S93" i="15"/>
  <c r="S94" i="15"/>
  <c r="S95" i="15"/>
  <c r="S96" i="15"/>
  <c r="S97" i="15"/>
  <c r="S98" i="15"/>
  <c r="S99" i="15"/>
  <c r="S100" i="15"/>
  <c r="S101" i="15"/>
  <c r="S102" i="15"/>
  <c r="S103" i="15"/>
  <c r="S104" i="15"/>
  <c r="S105" i="15"/>
  <c r="S106" i="15"/>
  <c r="S107" i="15"/>
  <c r="S108" i="15"/>
  <c r="S109" i="15"/>
  <c r="S110" i="15"/>
  <c r="S111" i="15"/>
  <c r="S112" i="15"/>
  <c r="S113" i="15"/>
  <c r="S114" i="15"/>
  <c r="S115" i="15"/>
  <c r="S116" i="15"/>
  <c r="S117" i="15"/>
  <c r="S118" i="15"/>
  <c r="S119" i="15"/>
  <c r="S120" i="15"/>
  <c r="S121" i="15"/>
  <c r="S122" i="15"/>
  <c r="S123" i="15"/>
  <c r="S124" i="15"/>
  <c r="S125" i="15"/>
  <c r="S126" i="15"/>
  <c r="S127" i="15"/>
  <c r="S128" i="15"/>
  <c r="S129" i="15"/>
  <c r="S130" i="15"/>
  <c r="S131" i="15"/>
  <c r="S132" i="15"/>
  <c r="S133" i="15"/>
  <c r="S134" i="15"/>
  <c r="S135" i="15"/>
  <c r="S136" i="15"/>
  <c r="S137" i="15"/>
  <c r="S138" i="15"/>
  <c r="S139" i="15"/>
  <c r="S140" i="15"/>
  <c r="S141" i="15"/>
  <c r="S142" i="15"/>
  <c r="S143" i="15"/>
  <c r="S144" i="15"/>
  <c r="S145" i="15"/>
  <c r="S146" i="15"/>
  <c r="S147" i="15"/>
  <c r="Q1075" i="18"/>
  <c r="Q1067" i="18"/>
  <c r="E1057" i="18"/>
  <c r="A6" i="18"/>
  <c r="A7" i="18"/>
  <c r="A8" i="18"/>
  <c r="A9" i="18"/>
  <c r="A10" i="18"/>
  <c r="A11" i="18"/>
  <c r="A12" i="18"/>
  <c r="A13" i="18"/>
  <c r="A14" i="18"/>
  <c r="A15" i="18"/>
  <c r="A16" i="18"/>
  <c r="Z3" i="18"/>
  <c r="Z4" i="18"/>
  <c r="Z5" i="18"/>
  <c r="Z6" i="18"/>
  <c r="Z7" i="18"/>
  <c r="Z8" i="18"/>
  <c r="Z9" i="18"/>
  <c r="Z10" i="18"/>
  <c r="Z11" i="18"/>
  <c r="Z12" i="18"/>
  <c r="Z13" i="18"/>
  <c r="Z14" i="18"/>
  <c r="Z15" i="18"/>
  <c r="Z16" i="18"/>
  <c r="Z17" i="18"/>
  <c r="Z18" i="18"/>
  <c r="Z19" i="18"/>
  <c r="Z20" i="18"/>
  <c r="Z21" i="18"/>
  <c r="Z22" i="18"/>
  <c r="Z23" i="18"/>
  <c r="Z24" i="18"/>
  <c r="Z25" i="18"/>
  <c r="Z26" i="18"/>
  <c r="Z27" i="18"/>
  <c r="Z28" i="18"/>
  <c r="Z29" i="18"/>
  <c r="Z30" i="18"/>
  <c r="Z31" i="18"/>
  <c r="Z32" i="18"/>
  <c r="Z33" i="18"/>
  <c r="Z34" i="18"/>
  <c r="Z35" i="18"/>
  <c r="Z36" i="18"/>
  <c r="Z37" i="18"/>
  <c r="Z38" i="18"/>
  <c r="Z39" i="18"/>
  <c r="Z40" i="18"/>
  <c r="Z41" i="18"/>
  <c r="Z42" i="18"/>
  <c r="Z43" i="18"/>
  <c r="Z44" i="18"/>
  <c r="Z45" i="18"/>
  <c r="Z46" i="18"/>
  <c r="Z47" i="18"/>
  <c r="Z48" i="18"/>
  <c r="Z49" i="18"/>
  <c r="Z50" i="18"/>
  <c r="Z51" i="18"/>
  <c r="Z52" i="18"/>
  <c r="Z53" i="18"/>
  <c r="Z54" i="18"/>
  <c r="Z55" i="18"/>
  <c r="Z56" i="18"/>
  <c r="Z57" i="18"/>
  <c r="Z58" i="18"/>
  <c r="Z59" i="18"/>
  <c r="Z60" i="18"/>
  <c r="Z61" i="18"/>
  <c r="Z62" i="18"/>
  <c r="Z63" i="18"/>
  <c r="Z64" i="18"/>
  <c r="Z65" i="18"/>
  <c r="Z66" i="18"/>
  <c r="Z67" i="18"/>
  <c r="Z68" i="18"/>
  <c r="Z69" i="18"/>
  <c r="Z70" i="18"/>
  <c r="Z71" i="18"/>
  <c r="Z72" i="18"/>
  <c r="Z73" i="18"/>
  <c r="Z74" i="18"/>
  <c r="Z75" i="18"/>
  <c r="Z76" i="18"/>
  <c r="Z77" i="18"/>
  <c r="Z78" i="18"/>
  <c r="Z79" i="18"/>
  <c r="Z80" i="18"/>
  <c r="Z81" i="18"/>
  <c r="Z82" i="18"/>
  <c r="Z83" i="18"/>
  <c r="Z84" i="18"/>
  <c r="Z85" i="18"/>
  <c r="Z86" i="18"/>
  <c r="Z87" i="18"/>
  <c r="Z88" i="18"/>
  <c r="Z89" i="18"/>
  <c r="Z90" i="18"/>
  <c r="Z91" i="18"/>
  <c r="Z92" i="18"/>
  <c r="Z93" i="18"/>
  <c r="Z94" i="18"/>
  <c r="Z95" i="18"/>
  <c r="Z96" i="18"/>
  <c r="Z97" i="18"/>
  <c r="Z98" i="18"/>
  <c r="Z99" i="18"/>
  <c r="Z100" i="18"/>
  <c r="Z101" i="18"/>
  <c r="Z102" i="18"/>
  <c r="Z103" i="18"/>
  <c r="Z104" i="18"/>
  <c r="Z105" i="18"/>
  <c r="Z106" i="18"/>
  <c r="Z107" i="18"/>
  <c r="Z108" i="18"/>
  <c r="Z109" i="18"/>
  <c r="Z110" i="18"/>
  <c r="Z111" i="18"/>
  <c r="Z112" i="18"/>
  <c r="Z113" i="18"/>
  <c r="Z114" i="18"/>
  <c r="Z115" i="18"/>
  <c r="Z116" i="18"/>
  <c r="Z117" i="18"/>
  <c r="Z118" i="18"/>
  <c r="Z119" i="18"/>
  <c r="Z120" i="18"/>
  <c r="Z121" i="18"/>
  <c r="Z122" i="18"/>
  <c r="Z123" i="18"/>
  <c r="Z124" i="18"/>
  <c r="Z125" i="18"/>
  <c r="Z126" i="18"/>
  <c r="Z127" i="18"/>
  <c r="Z128" i="18"/>
  <c r="Z129" i="18"/>
  <c r="Z130" i="18"/>
  <c r="Z131" i="18"/>
  <c r="Z132" i="18"/>
  <c r="Z133" i="18"/>
  <c r="Z134" i="18"/>
  <c r="Z135" i="18"/>
  <c r="Z136" i="18"/>
  <c r="Z137" i="18"/>
  <c r="Z138" i="18"/>
  <c r="Z139" i="18"/>
  <c r="Z140" i="18"/>
  <c r="Z141" i="18"/>
  <c r="Z142" i="18"/>
  <c r="Z143" i="18"/>
  <c r="Z144" i="18"/>
  <c r="Z145" i="18"/>
  <c r="Z146" i="18"/>
  <c r="Z147" i="18"/>
  <c r="Z148" i="18"/>
  <c r="Z149" i="18"/>
  <c r="Z150" i="18"/>
  <c r="Z151" i="18"/>
  <c r="Z152" i="18"/>
  <c r="Z153" i="18"/>
  <c r="Z154" i="18"/>
  <c r="Z155" i="18"/>
  <c r="Z156" i="18"/>
  <c r="Z157" i="18"/>
  <c r="Z158" i="18"/>
  <c r="Z159" i="18"/>
  <c r="Z160" i="18"/>
  <c r="Z161" i="18"/>
  <c r="Z162" i="18"/>
  <c r="Z163" i="18"/>
  <c r="Z164" i="18"/>
  <c r="Z165" i="18"/>
  <c r="Z166" i="18"/>
  <c r="Z167" i="18"/>
  <c r="Z168" i="18"/>
  <c r="Z169" i="18"/>
  <c r="Z170" i="18"/>
  <c r="Z171" i="18"/>
  <c r="Z172" i="18"/>
  <c r="Z173" i="18"/>
  <c r="Z174" i="18"/>
  <c r="Z175" i="18"/>
  <c r="Z176" i="18"/>
  <c r="Z177" i="18"/>
  <c r="Z178" i="18"/>
  <c r="Z179" i="18"/>
  <c r="Z180" i="18"/>
  <c r="Z181" i="18"/>
  <c r="Z182" i="18"/>
  <c r="Z183" i="18"/>
  <c r="Z184" i="18"/>
  <c r="Z185" i="18"/>
  <c r="Z186" i="18"/>
  <c r="Z187" i="18"/>
  <c r="Z188" i="18"/>
  <c r="Z189" i="18"/>
  <c r="Z190" i="18"/>
  <c r="Z191" i="18"/>
  <c r="Z192" i="18"/>
  <c r="Z193" i="18"/>
  <c r="Z194" i="18"/>
  <c r="Z195" i="18"/>
  <c r="Z196" i="18"/>
  <c r="Z197" i="18"/>
  <c r="Z198" i="18"/>
  <c r="Z199" i="18"/>
  <c r="Z200" i="18"/>
  <c r="Z201" i="18"/>
  <c r="Z202" i="18"/>
  <c r="Z203" i="18"/>
  <c r="Z204" i="18"/>
  <c r="Z205" i="18"/>
  <c r="Z206" i="18"/>
  <c r="Z207" i="18"/>
  <c r="Z208" i="18"/>
  <c r="Z209" i="18"/>
  <c r="Z210" i="18"/>
  <c r="Z211" i="18"/>
  <c r="Z212" i="18"/>
  <c r="Z213" i="18"/>
  <c r="Z214" i="18"/>
  <c r="Z215" i="18"/>
  <c r="Z216" i="18"/>
  <c r="Z217" i="18"/>
  <c r="Z218" i="18"/>
  <c r="Z219" i="18"/>
  <c r="Z220" i="18"/>
  <c r="Z221" i="18"/>
  <c r="Z222" i="18"/>
  <c r="Z223" i="18"/>
  <c r="Z224" i="18"/>
  <c r="Z225" i="18"/>
  <c r="Z226" i="18"/>
  <c r="Z227" i="18"/>
  <c r="Z228" i="18"/>
  <c r="Z229" i="18"/>
  <c r="Z230" i="18"/>
  <c r="Z231" i="18"/>
  <c r="Z232" i="18"/>
  <c r="Z233" i="18"/>
  <c r="Z234" i="18"/>
  <c r="Z235" i="18"/>
  <c r="Z236" i="18"/>
  <c r="Z237" i="18"/>
  <c r="Z238" i="18"/>
  <c r="Z239" i="18"/>
  <c r="Z240" i="18"/>
  <c r="Z241" i="18"/>
  <c r="Z242" i="18"/>
  <c r="Z243" i="18"/>
  <c r="Z244" i="18"/>
  <c r="Z245" i="18"/>
  <c r="Z246" i="18"/>
  <c r="Z247" i="18"/>
  <c r="Z248" i="18"/>
  <c r="Z249" i="18"/>
  <c r="Z250" i="18"/>
  <c r="Z251" i="18"/>
  <c r="Z252" i="18"/>
  <c r="Z253" i="18"/>
  <c r="Z254" i="18"/>
  <c r="L3" i="16"/>
  <c r="L4" i="16"/>
  <c r="L5" i="16"/>
  <c r="L6" i="16"/>
  <c r="L2" i="16"/>
  <c r="D98" i="16"/>
  <c r="D99" i="16"/>
  <c r="D100" i="16"/>
  <c r="D101" i="16"/>
  <c r="D102" i="16"/>
  <c r="D103" i="16"/>
  <c r="D104" i="16"/>
  <c r="D105" i="16"/>
  <c r="D106" i="16"/>
  <c r="D107" i="16"/>
  <c r="D108" i="16"/>
  <c r="D109" i="16"/>
  <c r="D110" i="16"/>
  <c r="D111" i="16"/>
  <c r="D112" i="16"/>
  <c r="D113" i="16"/>
  <c r="D114" i="16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Q1056" i="18"/>
  <c r="Q1057" i="18"/>
  <c r="Q1058" i="18"/>
  <c r="Q1059" i="18"/>
  <c r="Q1060" i="18"/>
  <c r="Q1061" i="18"/>
  <c r="Q1062" i="18"/>
  <c r="Q1063" i="18"/>
  <c r="Q1064" i="18"/>
  <c r="Q1065" i="18"/>
  <c r="Q1066" i="18"/>
  <c r="Q1068" i="18"/>
  <c r="Q1069" i="18"/>
  <c r="Q1070" i="18"/>
  <c r="Q1071" i="18"/>
  <c r="Q1072" i="18"/>
  <c r="Q1073" i="18"/>
  <c r="Q1074" i="18"/>
  <c r="Q1076" i="18"/>
  <c r="Q1077" i="18"/>
  <c r="AC21" i="18"/>
  <c r="E201" i="3"/>
  <c r="K1" i="7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98" i="22"/>
  <c r="D99" i="22"/>
  <c r="D100" i="22"/>
  <c r="D101" i="22"/>
  <c r="D102" i="22"/>
  <c r="D103" i="22"/>
  <c r="D104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6" i="22"/>
  <c r="D7" i="22"/>
  <c r="D8" i="22"/>
  <c r="D9" i="22"/>
  <c r="D10" i="22"/>
  <c r="D11" i="22"/>
  <c r="D12" i="22"/>
  <c r="D13" i="22"/>
  <c r="D14" i="22"/>
  <c r="D15" i="22"/>
  <c r="D16" i="22"/>
  <c r="D17" i="22"/>
  <c r="D18" i="22"/>
  <c r="B99" i="5"/>
  <c r="C99" i="5"/>
  <c r="D99" i="5"/>
  <c r="B100" i="5"/>
  <c r="C100" i="5"/>
  <c r="D100" i="5"/>
  <c r="B101" i="5"/>
  <c r="C101" i="5"/>
  <c r="D101" i="5"/>
  <c r="B102" i="5"/>
  <c r="C102" i="5"/>
  <c r="D102" i="5"/>
  <c r="B103" i="5"/>
  <c r="C103" i="5"/>
  <c r="D103" i="5"/>
  <c r="B104" i="5"/>
  <c r="C104" i="5"/>
  <c r="D104" i="5"/>
  <c r="B105" i="5"/>
  <c r="C105" i="5"/>
  <c r="D105" i="5"/>
  <c r="B106" i="5"/>
  <c r="C106" i="5"/>
  <c r="D106" i="5"/>
  <c r="B107" i="5"/>
  <c r="C107" i="5"/>
  <c r="D107" i="5"/>
  <c r="B108" i="5"/>
  <c r="C108" i="5"/>
  <c r="D108" i="5"/>
  <c r="B109" i="5"/>
  <c r="C109" i="5"/>
  <c r="D109" i="5"/>
  <c r="B110" i="5"/>
  <c r="C110" i="5"/>
  <c r="D110" i="5"/>
  <c r="B111" i="5"/>
  <c r="C111" i="5"/>
  <c r="D111" i="5"/>
  <c r="B112" i="5"/>
  <c r="C112" i="5"/>
  <c r="D112" i="5"/>
  <c r="B113" i="5"/>
  <c r="C113" i="5"/>
  <c r="D113" i="5"/>
  <c r="B114" i="5"/>
  <c r="C114" i="5"/>
  <c r="D114" i="5"/>
  <c r="B115" i="5"/>
  <c r="C115" i="5"/>
  <c r="D115" i="5"/>
  <c r="B116" i="5"/>
  <c r="C116" i="5"/>
  <c r="D116" i="5"/>
  <c r="B117" i="5"/>
  <c r="C117" i="5"/>
  <c r="D117" i="5"/>
  <c r="B118" i="5"/>
  <c r="C118" i="5"/>
  <c r="D118" i="5"/>
  <c r="B119" i="5"/>
  <c r="C119" i="5"/>
  <c r="D119" i="5"/>
  <c r="B120" i="5"/>
  <c r="C120" i="5"/>
  <c r="D120" i="5"/>
  <c r="B121" i="5"/>
  <c r="C121" i="5"/>
  <c r="D121" i="5"/>
  <c r="B122" i="5"/>
  <c r="C122" i="5"/>
  <c r="D122" i="5"/>
  <c r="B123" i="5"/>
  <c r="C123" i="5"/>
  <c r="D123" i="5"/>
  <c r="B124" i="5"/>
  <c r="C124" i="5"/>
  <c r="D124" i="5"/>
  <c r="B125" i="5"/>
  <c r="C125" i="5"/>
  <c r="D125" i="5"/>
  <c r="B126" i="5"/>
  <c r="C126" i="5"/>
  <c r="D126" i="5"/>
  <c r="B127" i="5"/>
  <c r="C127" i="5"/>
  <c r="D127" i="5"/>
  <c r="B128" i="5"/>
  <c r="C128" i="5"/>
  <c r="D128" i="5"/>
  <c r="B129" i="5"/>
  <c r="C129" i="5"/>
  <c r="D129" i="5"/>
  <c r="B130" i="5"/>
  <c r="C130" i="5"/>
  <c r="D130" i="5"/>
  <c r="B131" i="5"/>
  <c r="C131" i="5"/>
  <c r="D131" i="5"/>
  <c r="B132" i="5"/>
  <c r="C132" i="5"/>
  <c r="D132" i="5"/>
  <c r="B133" i="5"/>
  <c r="C133" i="5"/>
  <c r="D133" i="5"/>
  <c r="B134" i="5"/>
  <c r="C134" i="5"/>
  <c r="D134" i="5"/>
  <c r="B135" i="5"/>
  <c r="C135" i="5"/>
  <c r="D135" i="5"/>
  <c r="B136" i="5"/>
  <c r="C136" i="5"/>
  <c r="D136" i="5"/>
  <c r="B137" i="5"/>
  <c r="C137" i="5"/>
  <c r="D137" i="5"/>
  <c r="B138" i="5"/>
  <c r="C138" i="5"/>
  <c r="D138" i="5"/>
  <c r="B139" i="5"/>
  <c r="C139" i="5"/>
  <c r="D139" i="5"/>
  <c r="B140" i="5"/>
  <c r="C140" i="5"/>
  <c r="D140" i="5"/>
  <c r="B141" i="5"/>
  <c r="C141" i="5"/>
  <c r="D141" i="5"/>
  <c r="B142" i="5"/>
  <c r="C142" i="5"/>
  <c r="D142" i="5"/>
  <c r="B143" i="5"/>
  <c r="C143" i="5"/>
  <c r="D143" i="5"/>
  <c r="B144" i="5"/>
  <c r="C144" i="5"/>
  <c r="D144" i="5"/>
  <c r="G373" i="6"/>
  <c r="F374" i="7"/>
  <c r="G374" i="7"/>
  <c r="H374" i="7"/>
  <c r="I374" i="7"/>
  <c r="J374" i="7"/>
  <c r="K374" i="7"/>
  <c r="L374" i="7"/>
  <c r="Q374" i="7"/>
  <c r="Q376" i="7"/>
  <c r="R374" i="7"/>
  <c r="S374" i="7"/>
  <c r="E374" i="7"/>
  <c r="E375" i="7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D112" i="17"/>
  <c r="D113" i="17"/>
  <c r="D114" i="17"/>
  <c r="D115" i="17"/>
  <c r="D116" i="17"/>
  <c r="D117" i="17"/>
  <c r="D118" i="17"/>
  <c r="D119" i="17"/>
  <c r="D120" i="17"/>
  <c r="D121" i="17"/>
  <c r="D122" i="17"/>
  <c r="D123" i="17"/>
  <c r="D124" i="17"/>
  <c r="D125" i="17"/>
  <c r="D126" i="17"/>
  <c r="D127" i="17"/>
  <c r="D128" i="17"/>
  <c r="D129" i="17"/>
  <c r="D130" i="17"/>
  <c r="D131" i="17"/>
  <c r="D132" i="17"/>
  <c r="D133" i="17"/>
  <c r="D134" i="17"/>
  <c r="D135" i="17"/>
  <c r="D136" i="17"/>
  <c r="D137" i="17"/>
  <c r="D138" i="17"/>
  <c r="D139" i="17"/>
  <c r="D140" i="17"/>
  <c r="D141" i="17"/>
  <c r="D142" i="17"/>
  <c r="D143" i="17"/>
  <c r="D144" i="17"/>
  <c r="D145" i="17"/>
  <c r="AC23" i="18"/>
  <c r="AC22" i="18"/>
  <c r="AC20" i="18"/>
  <c r="AC19" i="18"/>
  <c r="AC18" i="18"/>
  <c r="AC17" i="18"/>
  <c r="AC16" i="18"/>
  <c r="AC15" i="18"/>
  <c r="AC14" i="18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D148" i="22"/>
  <c r="D149" i="22"/>
  <c r="D150" i="22"/>
  <c r="D151" i="22"/>
  <c r="D152" i="22"/>
  <c r="D153" i="22"/>
  <c r="D154" i="22"/>
  <c r="D155" i="22"/>
  <c r="AC4" i="18"/>
  <c r="AC5" i="18"/>
  <c r="AC6" i="18"/>
  <c r="AC7" i="18"/>
  <c r="AC8" i="18"/>
  <c r="AC9" i="18"/>
  <c r="AC10" i="18"/>
  <c r="AC11" i="18"/>
  <c r="AC12" i="18"/>
  <c r="AC13" i="18"/>
  <c r="AC3" i="18"/>
  <c r="B7" i="17"/>
  <c r="C7" i="17"/>
  <c r="D7" i="17"/>
  <c r="B8" i="17"/>
  <c r="C8" i="17"/>
  <c r="D8" i="17"/>
  <c r="B9" i="17"/>
  <c r="C9" i="17"/>
  <c r="D9" i="17"/>
  <c r="B10" i="17"/>
  <c r="C10" i="17"/>
  <c r="D10" i="17"/>
  <c r="B11" i="17"/>
  <c r="C11" i="17"/>
  <c r="D11" i="17"/>
  <c r="B12" i="17"/>
  <c r="C12" i="17"/>
  <c r="D12" i="17"/>
  <c r="B13" i="17"/>
  <c r="C13" i="17"/>
  <c r="D13" i="17"/>
  <c r="B14" i="17"/>
  <c r="C14" i="17"/>
  <c r="D14" i="17"/>
  <c r="B15" i="17"/>
  <c r="C15" i="17"/>
  <c r="D15" i="17"/>
  <c r="B16" i="17"/>
  <c r="C16" i="17"/>
  <c r="D16" i="17"/>
  <c r="B17" i="17"/>
  <c r="C17" i="17"/>
  <c r="D17" i="17"/>
  <c r="B18" i="17"/>
  <c r="C18" i="17"/>
  <c r="D18" i="17"/>
  <c r="B19" i="17"/>
  <c r="C19" i="17"/>
  <c r="D19" i="17"/>
  <c r="B20" i="17"/>
  <c r="C20" i="17"/>
  <c r="D20" i="17"/>
  <c r="B21" i="17"/>
  <c r="C21" i="17"/>
  <c r="D21" i="17"/>
  <c r="B22" i="17"/>
  <c r="C22" i="17"/>
  <c r="D22" i="17"/>
  <c r="B23" i="17"/>
  <c r="C23" i="17"/>
  <c r="D23" i="17"/>
  <c r="B24" i="17"/>
  <c r="C24" i="17"/>
  <c r="D24" i="17"/>
  <c r="B25" i="17"/>
  <c r="C25" i="17"/>
  <c r="D25" i="17"/>
  <c r="B26" i="17"/>
  <c r="C26" i="17"/>
  <c r="D26" i="17"/>
  <c r="B27" i="17"/>
  <c r="C27" i="17"/>
  <c r="D27" i="17"/>
  <c r="B28" i="17"/>
  <c r="C28" i="17"/>
  <c r="D28" i="17"/>
  <c r="B29" i="17"/>
  <c r="C29" i="17"/>
  <c r="D29" i="17"/>
  <c r="B30" i="17"/>
  <c r="C30" i="17"/>
  <c r="D30" i="17"/>
  <c r="B31" i="17"/>
  <c r="C31" i="17"/>
  <c r="D31" i="17"/>
  <c r="B32" i="17"/>
  <c r="C32" i="17"/>
  <c r="D32" i="17"/>
  <c r="B33" i="17"/>
  <c r="C33" i="17"/>
  <c r="D33" i="17"/>
  <c r="B34" i="17"/>
  <c r="C34" i="17"/>
  <c r="D34" i="17"/>
  <c r="B35" i="17"/>
  <c r="C35" i="17"/>
  <c r="D35" i="17"/>
  <c r="B36" i="17"/>
  <c r="C36" i="17"/>
  <c r="D36" i="17"/>
  <c r="B37" i="17"/>
  <c r="C37" i="17"/>
  <c r="D37" i="17"/>
  <c r="B38" i="17"/>
  <c r="C38" i="17"/>
  <c r="D38" i="17"/>
  <c r="B39" i="17"/>
  <c r="C39" i="17"/>
  <c r="D39" i="17"/>
  <c r="B40" i="17"/>
  <c r="C40" i="17"/>
  <c r="D40" i="17"/>
  <c r="B41" i="17"/>
  <c r="C41" i="17"/>
  <c r="D41" i="17"/>
  <c r="B42" i="17"/>
  <c r="C42" i="17"/>
  <c r="D42" i="17"/>
  <c r="B43" i="17"/>
  <c r="C43" i="17"/>
  <c r="D43" i="17"/>
  <c r="B44" i="17"/>
  <c r="C44" i="17"/>
  <c r="D44" i="17"/>
  <c r="B45" i="17"/>
  <c r="C45" i="17"/>
  <c r="D45" i="17"/>
  <c r="B46" i="17"/>
  <c r="C46" i="17"/>
  <c r="D46" i="17"/>
  <c r="B47" i="17"/>
  <c r="C47" i="17"/>
  <c r="D47" i="17"/>
  <c r="B48" i="17"/>
  <c r="C48" i="17"/>
  <c r="D48" i="17"/>
  <c r="B49" i="17"/>
  <c r="C49" i="17"/>
  <c r="D49" i="17"/>
  <c r="B50" i="17"/>
  <c r="C50" i="17"/>
  <c r="D50" i="17"/>
  <c r="B51" i="17"/>
  <c r="C51" i="17"/>
  <c r="D51" i="17"/>
  <c r="B52" i="17"/>
  <c r="C52" i="17"/>
  <c r="D52" i="17"/>
  <c r="B53" i="17"/>
  <c r="C53" i="17"/>
  <c r="D53" i="17"/>
  <c r="B54" i="17"/>
  <c r="C54" i="17"/>
  <c r="D54" i="17"/>
  <c r="B55" i="17"/>
  <c r="C55" i="17"/>
  <c r="D55" i="17"/>
  <c r="B56" i="17"/>
  <c r="C56" i="17"/>
  <c r="D56" i="17"/>
  <c r="B57" i="17"/>
  <c r="C57" i="17"/>
  <c r="D57" i="17"/>
  <c r="B58" i="17"/>
  <c r="C58" i="17"/>
  <c r="D58" i="17"/>
  <c r="B59" i="17"/>
  <c r="C59" i="17"/>
  <c r="D59" i="17"/>
  <c r="B60" i="17"/>
  <c r="C60" i="17"/>
  <c r="D60" i="17"/>
  <c r="B61" i="17"/>
  <c r="C61" i="17"/>
  <c r="D61" i="17"/>
  <c r="B62" i="17"/>
  <c r="C62" i="17"/>
  <c r="D62" i="17"/>
  <c r="B63" i="17"/>
  <c r="C63" i="17"/>
  <c r="D63" i="17"/>
  <c r="B64" i="17"/>
  <c r="C64" i="17"/>
  <c r="D64" i="17"/>
  <c r="B65" i="17"/>
  <c r="C65" i="17"/>
  <c r="D65" i="17"/>
  <c r="B66" i="17"/>
  <c r="C66" i="17"/>
  <c r="D66" i="17"/>
  <c r="B67" i="17"/>
  <c r="C67" i="17"/>
  <c r="D67" i="17"/>
  <c r="B68" i="17"/>
  <c r="C68" i="17"/>
  <c r="D68" i="17"/>
  <c r="B69" i="17"/>
  <c r="C69" i="17"/>
  <c r="D69" i="17"/>
  <c r="B70" i="17"/>
  <c r="C70" i="17"/>
  <c r="D70" i="17"/>
  <c r="B71" i="17"/>
  <c r="C71" i="17"/>
  <c r="D71" i="17"/>
  <c r="B72" i="17"/>
  <c r="C72" i="17"/>
  <c r="D72" i="17"/>
  <c r="B73" i="17"/>
  <c r="C73" i="17"/>
  <c r="D73" i="17"/>
  <c r="B74" i="17"/>
  <c r="C74" i="17"/>
  <c r="D74" i="17"/>
  <c r="B75" i="17"/>
  <c r="C75" i="17"/>
  <c r="D75" i="17"/>
  <c r="B76" i="17"/>
  <c r="C76" i="17"/>
  <c r="D76" i="17"/>
  <c r="B77" i="17"/>
  <c r="C77" i="17"/>
  <c r="D77" i="17"/>
  <c r="B78" i="17"/>
  <c r="C78" i="17"/>
  <c r="D78" i="17"/>
  <c r="B79" i="17"/>
  <c r="C79" i="17"/>
  <c r="D79" i="17"/>
  <c r="B80" i="17"/>
  <c r="C80" i="17"/>
  <c r="D80" i="17"/>
  <c r="B81" i="17"/>
  <c r="C81" i="17"/>
  <c r="D81" i="17"/>
  <c r="B82" i="17"/>
  <c r="C82" i="17"/>
  <c r="D82" i="17"/>
  <c r="B83" i="17"/>
  <c r="C83" i="17"/>
  <c r="D83" i="17"/>
  <c r="B84" i="17"/>
  <c r="C84" i="17"/>
  <c r="D84" i="17"/>
  <c r="B85" i="17"/>
  <c r="C85" i="17"/>
  <c r="D85" i="17"/>
  <c r="B86" i="17"/>
  <c r="C86" i="17"/>
  <c r="D86" i="17"/>
  <c r="B87" i="17"/>
  <c r="C87" i="17"/>
  <c r="D87" i="17"/>
  <c r="B88" i="17"/>
  <c r="C88" i="17"/>
  <c r="D88" i="17"/>
  <c r="B89" i="17"/>
  <c r="C89" i="17"/>
  <c r="D89" i="17"/>
  <c r="B90" i="17"/>
  <c r="C90" i="17"/>
  <c r="D90" i="17"/>
  <c r="B91" i="17"/>
  <c r="C91" i="17"/>
  <c r="D91" i="17"/>
  <c r="B92" i="17"/>
  <c r="C92" i="17"/>
  <c r="D92" i="17"/>
  <c r="B93" i="17"/>
  <c r="C93" i="17"/>
  <c r="D93" i="17"/>
  <c r="B94" i="17"/>
  <c r="C94" i="17"/>
  <c r="D94" i="17"/>
  <c r="B95" i="17"/>
  <c r="C95" i="17"/>
  <c r="D95" i="17"/>
  <c r="B96" i="17"/>
  <c r="C96" i="17"/>
  <c r="D96" i="17"/>
  <c r="B97" i="17"/>
  <c r="C97" i="17"/>
  <c r="D97" i="17"/>
  <c r="B98" i="17"/>
  <c r="C98" i="17"/>
  <c r="D98" i="17"/>
  <c r="B99" i="17"/>
  <c r="C99" i="17"/>
  <c r="D99" i="17"/>
  <c r="B100" i="17"/>
  <c r="C100" i="17"/>
  <c r="D100" i="17"/>
  <c r="B101" i="17"/>
  <c r="C101" i="17"/>
  <c r="D101" i="17"/>
  <c r="B102" i="17"/>
  <c r="C102" i="17"/>
  <c r="D102" i="17"/>
  <c r="B103" i="17"/>
  <c r="C103" i="17"/>
  <c r="D103" i="17"/>
  <c r="B104" i="17"/>
  <c r="C104" i="17"/>
  <c r="D104" i="17"/>
  <c r="B105" i="17"/>
  <c r="C105" i="17"/>
  <c r="D105" i="17"/>
  <c r="B106" i="17"/>
  <c r="C106" i="17"/>
  <c r="D106" i="17"/>
  <c r="B107" i="17"/>
  <c r="C107" i="17"/>
  <c r="D107" i="17"/>
  <c r="B108" i="17"/>
  <c r="C108" i="17"/>
  <c r="D108" i="17"/>
  <c r="B109" i="17"/>
  <c r="C109" i="17"/>
  <c r="D109" i="17"/>
  <c r="B110" i="17"/>
  <c r="C110" i="17"/>
  <c r="D110" i="17"/>
  <c r="B111" i="17"/>
  <c r="C111" i="17"/>
  <c r="D111" i="17"/>
  <c r="B112" i="17"/>
  <c r="C112" i="17"/>
  <c r="B113" i="17"/>
  <c r="C113" i="17"/>
  <c r="B114" i="17"/>
  <c r="C114" i="17"/>
  <c r="B115" i="17"/>
  <c r="C115" i="17"/>
  <c r="B116" i="17"/>
  <c r="C116" i="17"/>
  <c r="B117" i="17"/>
  <c r="C117" i="17"/>
  <c r="B118" i="17"/>
  <c r="C118" i="17"/>
  <c r="B119" i="17"/>
  <c r="C119" i="17"/>
  <c r="B120" i="17"/>
  <c r="C120" i="17"/>
  <c r="B121" i="17"/>
  <c r="C121" i="17"/>
  <c r="B122" i="17"/>
  <c r="C122" i="17"/>
  <c r="B123" i="17"/>
  <c r="C123" i="17"/>
  <c r="B124" i="17"/>
  <c r="C124" i="17"/>
  <c r="B125" i="17"/>
  <c r="C125" i="17"/>
  <c r="B126" i="17"/>
  <c r="C126" i="17"/>
  <c r="B127" i="17"/>
  <c r="C127" i="17"/>
  <c r="B128" i="17"/>
  <c r="C128" i="17"/>
  <c r="B129" i="17"/>
  <c r="C129" i="17"/>
  <c r="B130" i="17"/>
  <c r="C130" i="17"/>
  <c r="B131" i="17"/>
  <c r="C131" i="17"/>
  <c r="B132" i="17"/>
  <c r="C132" i="17"/>
  <c r="B133" i="17"/>
  <c r="C133" i="17"/>
  <c r="B134" i="17"/>
  <c r="C134" i="17"/>
  <c r="B135" i="17"/>
  <c r="C135" i="17"/>
  <c r="B136" i="17"/>
  <c r="C136" i="17"/>
  <c r="B137" i="17"/>
  <c r="C137" i="17"/>
  <c r="B138" i="17"/>
  <c r="C138" i="17"/>
  <c r="B139" i="17"/>
  <c r="C139" i="17"/>
  <c r="B140" i="17"/>
  <c r="C140" i="17"/>
  <c r="B141" i="17"/>
  <c r="C141" i="17"/>
  <c r="B142" i="17"/>
  <c r="C142" i="17"/>
  <c r="B143" i="17"/>
  <c r="C143" i="17"/>
  <c r="B144" i="17"/>
  <c r="C144" i="17"/>
  <c r="B145" i="17"/>
  <c r="C145" i="17"/>
  <c r="B146" i="17"/>
  <c r="C146" i="17"/>
  <c r="D146" i="17"/>
  <c r="B147" i="17"/>
  <c r="C147" i="17"/>
  <c r="D147" i="17"/>
  <c r="B148" i="17"/>
  <c r="C148" i="17"/>
  <c r="D148" i="17"/>
  <c r="B149" i="17"/>
  <c r="C149" i="17"/>
  <c r="D149" i="17"/>
  <c r="B150" i="17"/>
  <c r="C150" i="17"/>
  <c r="D150" i="17"/>
  <c r="B151" i="17"/>
  <c r="C151" i="17"/>
  <c r="D151" i="17"/>
  <c r="B135" i="16"/>
  <c r="C135" i="16"/>
  <c r="D135" i="16"/>
  <c r="B136" i="16"/>
  <c r="C136" i="16"/>
  <c r="D136" i="16"/>
  <c r="B137" i="16"/>
  <c r="C137" i="16"/>
  <c r="D137" i="16"/>
  <c r="B138" i="16"/>
  <c r="C138" i="16"/>
  <c r="D138" i="16"/>
  <c r="B139" i="16"/>
  <c r="C139" i="16"/>
  <c r="D139" i="16"/>
  <c r="B140" i="16"/>
  <c r="C140" i="16"/>
  <c r="D140" i="16"/>
  <c r="B141" i="16"/>
  <c r="C141" i="16"/>
  <c r="D141" i="16"/>
  <c r="B142" i="16"/>
  <c r="C142" i="16"/>
  <c r="D142" i="16"/>
  <c r="B143" i="16"/>
  <c r="C143" i="16"/>
  <c r="D143" i="16"/>
  <c r="B144" i="16"/>
  <c r="C144" i="16"/>
  <c r="D144" i="16"/>
  <c r="B145" i="16"/>
  <c r="C145" i="16"/>
  <c r="D145" i="16"/>
  <c r="B146" i="16"/>
  <c r="C146" i="16"/>
  <c r="D146" i="16"/>
  <c r="B147" i="16"/>
  <c r="C147" i="16"/>
  <c r="D147" i="16"/>
  <c r="B148" i="16"/>
  <c r="C148" i="16"/>
  <c r="D148" i="16"/>
  <c r="B113" i="16"/>
  <c r="C113" i="16"/>
  <c r="B114" i="16"/>
  <c r="C114" i="16"/>
  <c r="B115" i="16"/>
  <c r="C115" i="16"/>
  <c r="D115" i="16"/>
  <c r="B116" i="16"/>
  <c r="C116" i="16"/>
  <c r="D116" i="16"/>
  <c r="B117" i="16"/>
  <c r="C117" i="16"/>
  <c r="D117" i="16"/>
  <c r="B118" i="16"/>
  <c r="C118" i="16"/>
  <c r="D118" i="16"/>
  <c r="B119" i="16"/>
  <c r="C119" i="16"/>
  <c r="D119" i="16"/>
  <c r="B120" i="16"/>
  <c r="C120" i="16"/>
  <c r="D120" i="16"/>
  <c r="B121" i="16"/>
  <c r="C121" i="16"/>
  <c r="D121" i="16"/>
  <c r="B122" i="16"/>
  <c r="C122" i="16"/>
  <c r="D122" i="16"/>
  <c r="B123" i="16"/>
  <c r="C123" i="16"/>
  <c r="D123" i="16"/>
  <c r="B124" i="16"/>
  <c r="C124" i="16"/>
  <c r="D124" i="16"/>
  <c r="B125" i="16"/>
  <c r="C125" i="16"/>
  <c r="D125" i="16"/>
  <c r="B126" i="16"/>
  <c r="C126" i="16"/>
  <c r="D126" i="16"/>
  <c r="B127" i="16"/>
  <c r="C127" i="16"/>
  <c r="D127" i="16"/>
  <c r="B128" i="16"/>
  <c r="C128" i="16"/>
  <c r="D128" i="16"/>
  <c r="B129" i="16"/>
  <c r="C129" i="16"/>
  <c r="D129" i="16"/>
  <c r="B130" i="16"/>
  <c r="C130" i="16"/>
  <c r="D130" i="16"/>
  <c r="B131" i="16"/>
  <c r="C131" i="16"/>
  <c r="D131" i="16"/>
  <c r="B132" i="16"/>
  <c r="C132" i="16"/>
  <c r="D132" i="16"/>
  <c r="B133" i="16"/>
  <c r="C133" i="16"/>
  <c r="D133" i="16"/>
  <c r="B134" i="16"/>
  <c r="C134" i="16"/>
  <c r="D134" i="16"/>
  <c r="B92" i="16"/>
  <c r="C92" i="16"/>
  <c r="D92" i="16"/>
  <c r="B93" i="16"/>
  <c r="C93" i="16"/>
  <c r="D93" i="16"/>
  <c r="B94" i="16"/>
  <c r="C94" i="16"/>
  <c r="D94" i="16"/>
  <c r="B95" i="16"/>
  <c r="C95" i="16"/>
  <c r="D95" i="16"/>
  <c r="B96" i="16"/>
  <c r="C96" i="16"/>
  <c r="D96" i="16"/>
  <c r="B97" i="16"/>
  <c r="C97" i="16"/>
  <c r="D97" i="16"/>
  <c r="B98" i="16"/>
  <c r="C98" i="16"/>
  <c r="B99" i="16"/>
  <c r="C99" i="16"/>
  <c r="B100" i="16"/>
  <c r="C100" i="16"/>
  <c r="B101" i="16"/>
  <c r="C101" i="16"/>
  <c r="B102" i="16"/>
  <c r="C102" i="16"/>
  <c r="B103" i="16"/>
  <c r="C103" i="16"/>
  <c r="B104" i="16"/>
  <c r="C104" i="16"/>
  <c r="B105" i="16"/>
  <c r="C105" i="16"/>
  <c r="B106" i="16"/>
  <c r="C106" i="16"/>
  <c r="B107" i="16"/>
  <c r="C107" i="16"/>
  <c r="B108" i="16"/>
  <c r="C108" i="16"/>
  <c r="B109" i="16"/>
  <c r="C109" i="16"/>
  <c r="B110" i="16"/>
  <c r="C110" i="16"/>
  <c r="B111" i="16"/>
  <c r="C111" i="16"/>
  <c r="B112" i="16"/>
  <c r="C112" i="16"/>
  <c r="B74" i="16"/>
  <c r="C74" i="16"/>
  <c r="D74" i="16"/>
  <c r="B75" i="16"/>
  <c r="C75" i="16"/>
  <c r="D75" i="16"/>
  <c r="B76" i="16"/>
  <c r="C76" i="16"/>
  <c r="D76" i="16"/>
  <c r="B77" i="16"/>
  <c r="C77" i="16"/>
  <c r="D77" i="16"/>
  <c r="B78" i="16"/>
  <c r="C78" i="16"/>
  <c r="D78" i="16"/>
  <c r="B79" i="16"/>
  <c r="C79" i="16"/>
  <c r="D79" i="16"/>
  <c r="B80" i="16"/>
  <c r="C80" i="16"/>
  <c r="D80" i="16"/>
  <c r="B81" i="16"/>
  <c r="C81" i="16"/>
  <c r="D81" i="16"/>
  <c r="B82" i="16"/>
  <c r="C82" i="16"/>
  <c r="D82" i="16"/>
  <c r="B83" i="16"/>
  <c r="C83" i="16"/>
  <c r="D83" i="16"/>
  <c r="B84" i="16"/>
  <c r="C84" i="16"/>
  <c r="D84" i="16"/>
  <c r="B85" i="16"/>
  <c r="C85" i="16"/>
  <c r="D85" i="16"/>
  <c r="B86" i="16"/>
  <c r="C86" i="16"/>
  <c r="D86" i="16"/>
  <c r="B87" i="16"/>
  <c r="C87" i="16"/>
  <c r="D87" i="16"/>
  <c r="B88" i="16"/>
  <c r="C88" i="16"/>
  <c r="D88" i="16"/>
  <c r="B89" i="16"/>
  <c r="C89" i="16"/>
  <c r="D89" i="16"/>
  <c r="B90" i="16"/>
  <c r="C90" i="16"/>
  <c r="D90" i="16"/>
  <c r="B91" i="16"/>
  <c r="C91" i="16"/>
  <c r="D91" i="16"/>
  <c r="B50" i="16"/>
  <c r="C50" i="16"/>
  <c r="D50" i="16"/>
  <c r="B51" i="16"/>
  <c r="C51" i="16"/>
  <c r="D51" i="16"/>
  <c r="B52" i="16"/>
  <c r="C52" i="16"/>
  <c r="D52" i="16"/>
  <c r="B53" i="16"/>
  <c r="C53" i="16"/>
  <c r="D53" i="16"/>
  <c r="B54" i="16"/>
  <c r="C54" i="16"/>
  <c r="D54" i="16"/>
  <c r="B55" i="16"/>
  <c r="C55" i="16"/>
  <c r="D55" i="16"/>
  <c r="B56" i="16"/>
  <c r="C56" i="16"/>
  <c r="D56" i="16"/>
  <c r="B57" i="16"/>
  <c r="C57" i="16"/>
  <c r="D57" i="16"/>
  <c r="B58" i="16"/>
  <c r="C58" i="16"/>
  <c r="D58" i="16"/>
  <c r="B59" i="16"/>
  <c r="C59" i="16"/>
  <c r="D59" i="16"/>
  <c r="B60" i="16"/>
  <c r="C60" i="16"/>
  <c r="D60" i="16"/>
  <c r="B61" i="16"/>
  <c r="C61" i="16"/>
  <c r="D61" i="16"/>
  <c r="B62" i="16"/>
  <c r="C62" i="16"/>
  <c r="D62" i="16"/>
  <c r="B63" i="16"/>
  <c r="C63" i="16"/>
  <c r="D63" i="16"/>
  <c r="B64" i="16"/>
  <c r="C64" i="16"/>
  <c r="D64" i="16"/>
  <c r="B65" i="16"/>
  <c r="C65" i="16"/>
  <c r="D65" i="16"/>
  <c r="B66" i="16"/>
  <c r="C66" i="16"/>
  <c r="D66" i="16"/>
  <c r="B67" i="16"/>
  <c r="C67" i="16"/>
  <c r="D67" i="16"/>
  <c r="B68" i="16"/>
  <c r="C68" i="16"/>
  <c r="D68" i="16"/>
  <c r="B69" i="16"/>
  <c r="C69" i="16"/>
  <c r="D69" i="16"/>
  <c r="B70" i="16"/>
  <c r="C70" i="16"/>
  <c r="D70" i="16"/>
  <c r="B71" i="16"/>
  <c r="C71" i="16"/>
  <c r="D71" i="16"/>
  <c r="B72" i="16"/>
  <c r="C72" i="16"/>
  <c r="D72" i="16"/>
  <c r="B73" i="16"/>
  <c r="C73" i="16"/>
  <c r="D73" i="16"/>
  <c r="B33" i="16"/>
  <c r="C33" i="16"/>
  <c r="D33" i="16"/>
  <c r="B34" i="16"/>
  <c r="C34" i="16"/>
  <c r="D34" i="16"/>
  <c r="B35" i="16"/>
  <c r="C35" i="16"/>
  <c r="D35" i="16"/>
  <c r="B36" i="16"/>
  <c r="C36" i="16"/>
  <c r="D36" i="16"/>
  <c r="B37" i="16"/>
  <c r="C37" i="16"/>
  <c r="D37" i="16"/>
  <c r="B38" i="16"/>
  <c r="C38" i="16"/>
  <c r="D38" i="16"/>
  <c r="B39" i="16"/>
  <c r="C39" i="16"/>
  <c r="D39" i="16"/>
  <c r="B40" i="16"/>
  <c r="C40" i="16"/>
  <c r="D40" i="16"/>
  <c r="B41" i="16"/>
  <c r="C41" i="16"/>
  <c r="D41" i="16"/>
  <c r="B42" i="16"/>
  <c r="C42" i="16"/>
  <c r="D42" i="16"/>
  <c r="B43" i="16"/>
  <c r="C43" i="16"/>
  <c r="D43" i="16"/>
  <c r="B44" i="16"/>
  <c r="C44" i="16"/>
  <c r="D44" i="16"/>
  <c r="B45" i="16"/>
  <c r="C45" i="16"/>
  <c r="D45" i="16"/>
  <c r="B46" i="16"/>
  <c r="C46" i="16"/>
  <c r="D46" i="16"/>
  <c r="B47" i="16"/>
  <c r="C47" i="16"/>
  <c r="D47" i="16"/>
  <c r="B48" i="16"/>
  <c r="C48" i="16"/>
  <c r="D48" i="16"/>
  <c r="B49" i="16"/>
  <c r="C49" i="16"/>
  <c r="D49" i="16"/>
  <c r="B6" i="16"/>
  <c r="C6" i="16"/>
  <c r="D6" i="16"/>
  <c r="B7" i="16"/>
  <c r="C7" i="16"/>
  <c r="D7" i="16"/>
  <c r="B8" i="16"/>
  <c r="C8" i="16"/>
  <c r="D8" i="16"/>
  <c r="B9" i="16"/>
  <c r="C9" i="16"/>
  <c r="D9" i="16"/>
  <c r="B10" i="16"/>
  <c r="C10" i="16"/>
  <c r="D10" i="16"/>
  <c r="B11" i="16"/>
  <c r="C11" i="16"/>
  <c r="D11" i="16"/>
  <c r="B12" i="16"/>
  <c r="C12" i="16"/>
  <c r="D12" i="16"/>
  <c r="B13" i="16"/>
  <c r="C13" i="16"/>
  <c r="D13" i="16"/>
  <c r="B14" i="16"/>
  <c r="C14" i="16"/>
  <c r="D14" i="16"/>
  <c r="B15" i="16"/>
  <c r="C15" i="16"/>
  <c r="D15" i="16"/>
  <c r="B16" i="16"/>
  <c r="C16" i="16"/>
  <c r="D16" i="16"/>
  <c r="B17" i="16"/>
  <c r="C17" i="16"/>
  <c r="D17" i="16"/>
  <c r="B18" i="16"/>
  <c r="C18" i="16"/>
  <c r="D18" i="16"/>
  <c r="B19" i="16"/>
  <c r="C19" i="16"/>
  <c r="D19" i="16"/>
  <c r="B20" i="16"/>
  <c r="C20" i="16"/>
  <c r="D20" i="16"/>
  <c r="B21" i="16"/>
  <c r="C21" i="16"/>
  <c r="D21" i="16"/>
  <c r="B22" i="16"/>
  <c r="C22" i="16"/>
  <c r="D22" i="16"/>
  <c r="B23" i="16"/>
  <c r="C23" i="16"/>
  <c r="D23" i="16"/>
  <c r="B24" i="16"/>
  <c r="C24" i="16"/>
  <c r="D24" i="16"/>
  <c r="B25" i="16"/>
  <c r="C25" i="16"/>
  <c r="D25" i="16"/>
  <c r="B26" i="16"/>
  <c r="C26" i="16"/>
  <c r="D26" i="16"/>
  <c r="B27" i="16"/>
  <c r="C27" i="16"/>
  <c r="D27" i="16"/>
  <c r="B28" i="16"/>
  <c r="C28" i="16"/>
  <c r="D28" i="16"/>
  <c r="B29" i="16"/>
  <c r="C29" i="16"/>
  <c r="D29" i="16"/>
  <c r="B30" i="16"/>
  <c r="C30" i="16"/>
  <c r="D30" i="16"/>
  <c r="B31" i="16"/>
  <c r="C31" i="16"/>
  <c r="D31" i="16"/>
  <c r="B32" i="16"/>
  <c r="C32" i="16"/>
  <c r="D32" i="16"/>
  <c r="B7" i="5"/>
  <c r="C7" i="5"/>
  <c r="D7" i="5"/>
  <c r="B8" i="5"/>
  <c r="C8" i="5"/>
  <c r="D8" i="5"/>
  <c r="B9" i="5"/>
  <c r="C9" i="5"/>
  <c r="D9" i="5"/>
  <c r="B10" i="5"/>
  <c r="C10" i="5"/>
  <c r="D10" i="5"/>
  <c r="B11" i="5"/>
  <c r="C11" i="5"/>
  <c r="D11" i="5"/>
  <c r="B12" i="5"/>
  <c r="C12" i="5"/>
  <c r="D12" i="5"/>
  <c r="B13" i="5"/>
  <c r="C13" i="5"/>
  <c r="D13" i="5"/>
  <c r="B14" i="5"/>
  <c r="C14" i="5"/>
  <c r="D14" i="5"/>
  <c r="B15" i="5"/>
  <c r="C15" i="5"/>
  <c r="D15" i="5"/>
  <c r="B16" i="5"/>
  <c r="C16" i="5"/>
  <c r="D16" i="5"/>
  <c r="B17" i="5"/>
  <c r="C17" i="5"/>
  <c r="D17" i="5"/>
  <c r="B18" i="5"/>
  <c r="C18" i="5"/>
  <c r="D18" i="5"/>
  <c r="B19" i="5"/>
  <c r="C19" i="5"/>
  <c r="D19" i="5"/>
  <c r="B20" i="5"/>
  <c r="C20" i="5"/>
  <c r="D20" i="5"/>
  <c r="B21" i="5"/>
  <c r="C21" i="5"/>
  <c r="D21" i="5"/>
  <c r="B22" i="5"/>
  <c r="C22" i="5"/>
  <c r="D22" i="5"/>
  <c r="B23" i="5"/>
  <c r="C23" i="5"/>
  <c r="D23" i="5"/>
  <c r="B24" i="5"/>
  <c r="C24" i="5"/>
  <c r="D24" i="5"/>
  <c r="B25" i="5"/>
  <c r="C25" i="5"/>
  <c r="D25" i="5"/>
  <c r="B26" i="5"/>
  <c r="C26" i="5"/>
  <c r="D26" i="5"/>
  <c r="B27" i="5"/>
  <c r="C27" i="5"/>
  <c r="D27" i="5"/>
  <c r="B28" i="5"/>
  <c r="C28" i="5"/>
  <c r="D28" i="5"/>
  <c r="B29" i="5"/>
  <c r="C29" i="5"/>
  <c r="D29" i="5"/>
  <c r="B30" i="5"/>
  <c r="C30" i="5"/>
  <c r="D30" i="5"/>
  <c r="B31" i="5"/>
  <c r="C31" i="5"/>
  <c r="D31" i="5"/>
  <c r="B32" i="5"/>
  <c r="C32" i="5"/>
  <c r="D32" i="5"/>
  <c r="B33" i="5"/>
  <c r="C33" i="5"/>
  <c r="D33" i="5"/>
  <c r="B34" i="5"/>
  <c r="C34" i="5"/>
  <c r="D34" i="5"/>
  <c r="B35" i="5"/>
  <c r="C35" i="5"/>
  <c r="D35" i="5"/>
  <c r="B36" i="5"/>
  <c r="C36" i="5"/>
  <c r="D36" i="5"/>
  <c r="B37" i="5"/>
  <c r="C37" i="5"/>
  <c r="D37" i="5"/>
  <c r="B38" i="5"/>
  <c r="C38" i="5"/>
  <c r="D38" i="5"/>
  <c r="B39" i="5"/>
  <c r="C39" i="5"/>
  <c r="D39" i="5"/>
  <c r="B40" i="5"/>
  <c r="C40" i="5"/>
  <c r="D40" i="5"/>
  <c r="B41" i="5"/>
  <c r="C41" i="5"/>
  <c r="D41" i="5"/>
  <c r="B42" i="5"/>
  <c r="C42" i="5"/>
  <c r="D42" i="5"/>
  <c r="B43" i="5"/>
  <c r="C43" i="5"/>
  <c r="D43" i="5"/>
  <c r="B44" i="5"/>
  <c r="C44" i="5"/>
  <c r="D44" i="5"/>
  <c r="B45" i="5"/>
  <c r="C45" i="5"/>
  <c r="D45" i="5"/>
  <c r="B46" i="5"/>
  <c r="C46" i="5"/>
  <c r="D46" i="5"/>
  <c r="B47" i="5"/>
  <c r="C47" i="5"/>
  <c r="D47" i="5"/>
  <c r="B48" i="5"/>
  <c r="C48" i="5"/>
  <c r="D48" i="5"/>
  <c r="B49" i="5"/>
  <c r="C49" i="5"/>
  <c r="D49" i="5"/>
  <c r="B50" i="5"/>
  <c r="C50" i="5"/>
  <c r="D50" i="5"/>
  <c r="B51" i="5"/>
  <c r="C51" i="5"/>
  <c r="D51" i="5"/>
  <c r="B52" i="5"/>
  <c r="C52" i="5"/>
  <c r="D52" i="5"/>
  <c r="B53" i="5"/>
  <c r="C53" i="5"/>
  <c r="D53" i="5"/>
  <c r="B54" i="5"/>
  <c r="C54" i="5"/>
  <c r="D54" i="5"/>
  <c r="B55" i="5"/>
  <c r="C55" i="5"/>
  <c r="D55" i="5"/>
  <c r="B56" i="5"/>
  <c r="C56" i="5"/>
  <c r="D56" i="5"/>
  <c r="B57" i="5"/>
  <c r="C57" i="5"/>
  <c r="D57" i="5"/>
  <c r="B58" i="5"/>
  <c r="C58" i="5"/>
  <c r="D58" i="5"/>
  <c r="B59" i="5"/>
  <c r="C59" i="5"/>
  <c r="D59" i="5"/>
  <c r="B60" i="5"/>
  <c r="C60" i="5"/>
  <c r="D60" i="5"/>
  <c r="B61" i="5"/>
  <c r="C61" i="5"/>
  <c r="D61" i="5"/>
  <c r="B62" i="5"/>
  <c r="C62" i="5"/>
  <c r="D62" i="5"/>
  <c r="B63" i="5"/>
  <c r="C63" i="5"/>
  <c r="D63" i="5"/>
  <c r="B64" i="5"/>
  <c r="C64" i="5"/>
  <c r="D64" i="5"/>
  <c r="B65" i="5"/>
  <c r="C65" i="5"/>
  <c r="D65" i="5"/>
  <c r="B66" i="5"/>
  <c r="C66" i="5"/>
  <c r="D66" i="5"/>
  <c r="B67" i="5"/>
  <c r="C67" i="5"/>
  <c r="D67" i="5"/>
  <c r="B68" i="5"/>
  <c r="C68" i="5"/>
  <c r="D68" i="5"/>
  <c r="B69" i="5"/>
  <c r="C69" i="5"/>
  <c r="D69" i="5"/>
  <c r="B70" i="5"/>
  <c r="C70" i="5"/>
  <c r="D70" i="5"/>
  <c r="B71" i="5"/>
  <c r="C71" i="5"/>
  <c r="D71" i="5"/>
  <c r="B72" i="5"/>
  <c r="C72" i="5"/>
  <c r="D72" i="5"/>
  <c r="B73" i="5"/>
  <c r="C73" i="5"/>
  <c r="D73" i="5"/>
  <c r="B74" i="5"/>
  <c r="C74" i="5"/>
  <c r="D74" i="5"/>
  <c r="B75" i="5"/>
  <c r="C75" i="5"/>
  <c r="D75" i="5"/>
  <c r="B76" i="5"/>
  <c r="C76" i="5"/>
  <c r="D76" i="5"/>
  <c r="B77" i="5"/>
  <c r="C77" i="5"/>
  <c r="D77" i="5"/>
  <c r="B78" i="5"/>
  <c r="C78" i="5"/>
  <c r="D78" i="5"/>
  <c r="B79" i="5"/>
  <c r="C79" i="5"/>
  <c r="D79" i="5"/>
  <c r="B80" i="5"/>
  <c r="C80" i="5"/>
  <c r="D80" i="5"/>
  <c r="B81" i="5"/>
  <c r="C81" i="5"/>
  <c r="D81" i="5"/>
  <c r="B82" i="5"/>
  <c r="C82" i="5"/>
  <c r="D82" i="5"/>
  <c r="B83" i="5"/>
  <c r="C83" i="5"/>
  <c r="D83" i="5"/>
  <c r="B84" i="5"/>
  <c r="C84" i="5"/>
  <c r="D84" i="5"/>
  <c r="B85" i="5"/>
  <c r="C85" i="5"/>
  <c r="D85" i="5"/>
  <c r="B86" i="5"/>
  <c r="C86" i="5"/>
  <c r="D86" i="5"/>
  <c r="B87" i="5"/>
  <c r="C87" i="5"/>
  <c r="D87" i="5"/>
  <c r="B88" i="5"/>
  <c r="C88" i="5"/>
  <c r="D88" i="5"/>
  <c r="B89" i="5"/>
  <c r="C89" i="5"/>
  <c r="D89" i="5"/>
  <c r="B90" i="5"/>
  <c r="C90" i="5"/>
  <c r="D90" i="5"/>
  <c r="B91" i="5"/>
  <c r="C91" i="5"/>
  <c r="D91" i="5"/>
  <c r="B92" i="5"/>
  <c r="C92" i="5"/>
  <c r="D92" i="5"/>
  <c r="B93" i="5"/>
  <c r="C93" i="5"/>
  <c r="D93" i="5"/>
  <c r="B94" i="5"/>
  <c r="C94" i="5"/>
  <c r="D94" i="5"/>
  <c r="B95" i="5"/>
  <c r="C95" i="5"/>
  <c r="D95" i="5"/>
  <c r="B96" i="5"/>
  <c r="C96" i="5"/>
  <c r="D96" i="5"/>
  <c r="B97" i="5"/>
  <c r="C97" i="5"/>
  <c r="D97" i="5"/>
  <c r="B98" i="5"/>
  <c r="C98" i="5"/>
  <c r="D98" i="5"/>
  <c r="B145" i="5"/>
  <c r="C145" i="5"/>
  <c r="D145" i="5"/>
  <c r="B146" i="5"/>
  <c r="C146" i="5"/>
  <c r="D146" i="5"/>
  <c r="B147" i="5"/>
  <c r="C147" i="5"/>
  <c r="D147" i="5"/>
  <c r="B148" i="5"/>
  <c r="C148" i="5"/>
  <c r="D148" i="5"/>
  <c r="B149" i="5"/>
  <c r="C149" i="5"/>
  <c r="D149" i="5"/>
  <c r="B150" i="5"/>
  <c r="C150" i="5"/>
  <c r="D150" i="5"/>
  <c r="B151" i="5"/>
  <c r="C151" i="5"/>
  <c r="D151" i="5"/>
  <c r="B152" i="5"/>
  <c r="C152" i="5"/>
  <c r="D152" i="5"/>
  <c r="B153" i="5"/>
  <c r="C153" i="5"/>
  <c r="D153" i="5"/>
  <c r="B154" i="5"/>
  <c r="C154" i="5"/>
  <c r="D154" i="5"/>
  <c r="B6" i="6"/>
  <c r="C6" i="6"/>
  <c r="D6" i="6"/>
  <c r="B7" i="6"/>
  <c r="C7" i="6"/>
  <c r="D7" i="6"/>
  <c r="B8" i="6"/>
  <c r="C8" i="6"/>
  <c r="D8" i="6"/>
  <c r="B9" i="6"/>
  <c r="C9" i="6"/>
  <c r="D9" i="6"/>
  <c r="B10" i="6"/>
  <c r="C10" i="6"/>
  <c r="D10" i="6"/>
  <c r="B11" i="6"/>
  <c r="C11" i="6"/>
  <c r="D11" i="6"/>
  <c r="B12" i="6"/>
  <c r="C12" i="6"/>
  <c r="D12" i="6"/>
  <c r="B13" i="6"/>
  <c r="C13" i="6"/>
  <c r="D13" i="6"/>
  <c r="B14" i="6"/>
  <c r="C14" i="6"/>
  <c r="D14" i="6"/>
  <c r="B15" i="6"/>
  <c r="C15" i="6"/>
  <c r="D15" i="6"/>
  <c r="B16" i="6"/>
  <c r="C16" i="6"/>
  <c r="D16" i="6"/>
  <c r="B17" i="6"/>
  <c r="C17" i="6"/>
  <c r="D17" i="6"/>
  <c r="B18" i="6"/>
  <c r="C18" i="6"/>
  <c r="D18" i="6"/>
  <c r="B19" i="6"/>
  <c r="C19" i="6"/>
  <c r="D19" i="6"/>
  <c r="B20" i="6"/>
  <c r="C20" i="6"/>
  <c r="D20" i="6"/>
  <c r="B21" i="6"/>
  <c r="C21" i="6"/>
  <c r="D21" i="6"/>
  <c r="B22" i="6"/>
  <c r="C22" i="6"/>
  <c r="D22" i="6"/>
  <c r="B23" i="6"/>
  <c r="C23" i="6"/>
  <c r="D23" i="6"/>
  <c r="B24" i="6"/>
  <c r="C24" i="6"/>
  <c r="D24" i="6"/>
  <c r="B25" i="6"/>
  <c r="C25" i="6"/>
  <c r="D25" i="6"/>
  <c r="B26" i="6"/>
  <c r="C26" i="6"/>
  <c r="D26" i="6"/>
  <c r="B27" i="6"/>
  <c r="C27" i="6"/>
  <c r="D27" i="6"/>
  <c r="B28" i="6"/>
  <c r="C28" i="6"/>
  <c r="D28" i="6"/>
  <c r="B29" i="6"/>
  <c r="C29" i="6"/>
  <c r="D29" i="6"/>
  <c r="B30" i="6"/>
  <c r="C30" i="6"/>
  <c r="D30" i="6"/>
  <c r="B31" i="6"/>
  <c r="C31" i="6"/>
  <c r="D31" i="6"/>
  <c r="B32" i="6"/>
  <c r="C32" i="6"/>
  <c r="D32" i="6"/>
  <c r="B33" i="6"/>
  <c r="C33" i="6"/>
  <c r="D33" i="6"/>
  <c r="B34" i="6"/>
  <c r="C34" i="6"/>
  <c r="D34" i="6"/>
  <c r="B35" i="6"/>
  <c r="C35" i="6"/>
  <c r="D35" i="6"/>
  <c r="B36" i="6"/>
  <c r="C36" i="6"/>
  <c r="D36" i="6"/>
  <c r="B37" i="6"/>
  <c r="C37" i="6"/>
  <c r="D37" i="6"/>
  <c r="B38" i="6"/>
  <c r="C38" i="6"/>
  <c r="D38" i="6"/>
  <c r="B39" i="6"/>
  <c r="C39" i="6"/>
  <c r="D39" i="6"/>
  <c r="B40" i="6"/>
  <c r="C40" i="6"/>
  <c r="D40" i="6"/>
  <c r="B41" i="6"/>
  <c r="C41" i="6"/>
  <c r="D41" i="6"/>
  <c r="B42" i="6"/>
  <c r="C42" i="6"/>
  <c r="D42" i="6"/>
  <c r="B43" i="6"/>
  <c r="C43" i="6"/>
  <c r="D43" i="6"/>
  <c r="B44" i="6"/>
  <c r="C44" i="6"/>
  <c r="D44" i="6"/>
  <c r="B45" i="6"/>
  <c r="C45" i="6"/>
  <c r="D45" i="6"/>
  <c r="B46" i="6"/>
  <c r="C46" i="6"/>
  <c r="D46" i="6"/>
  <c r="B47" i="6"/>
  <c r="C47" i="6"/>
  <c r="D47" i="6"/>
  <c r="B48" i="6"/>
  <c r="C48" i="6"/>
  <c r="D48" i="6"/>
  <c r="B49" i="6"/>
  <c r="C49" i="6"/>
  <c r="D49" i="6"/>
  <c r="B50" i="6"/>
  <c r="C50" i="6"/>
  <c r="D50" i="6"/>
  <c r="B51" i="6"/>
  <c r="C51" i="6"/>
  <c r="D51" i="6"/>
  <c r="B52" i="6"/>
  <c r="C52" i="6"/>
  <c r="D52" i="6"/>
  <c r="B53" i="6"/>
  <c r="C53" i="6"/>
  <c r="D53" i="6"/>
  <c r="B54" i="6"/>
  <c r="C54" i="6"/>
  <c r="D54" i="6"/>
  <c r="B55" i="6"/>
  <c r="C55" i="6"/>
  <c r="D55" i="6"/>
  <c r="B56" i="6"/>
  <c r="C56" i="6"/>
  <c r="D56" i="6"/>
  <c r="B57" i="6"/>
  <c r="C57" i="6"/>
  <c r="D57" i="6"/>
  <c r="B58" i="6"/>
  <c r="C58" i="6"/>
  <c r="D58" i="6"/>
  <c r="B59" i="6"/>
  <c r="C59" i="6"/>
  <c r="D59" i="6"/>
  <c r="B60" i="6"/>
  <c r="C60" i="6"/>
  <c r="D60" i="6"/>
  <c r="B61" i="6"/>
  <c r="C61" i="6"/>
  <c r="D61" i="6"/>
  <c r="B62" i="6"/>
  <c r="C62" i="6"/>
  <c r="D62" i="6"/>
  <c r="B63" i="6"/>
  <c r="C63" i="6"/>
  <c r="D63" i="6"/>
  <c r="B64" i="6"/>
  <c r="C64" i="6"/>
  <c r="D64" i="6"/>
  <c r="B65" i="6"/>
  <c r="C65" i="6"/>
  <c r="D65" i="6"/>
  <c r="B66" i="6"/>
  <c r="C66" i="6"/>
  <c r="D66" i="6"/>
  <c r="B67" i="6"/>
  <c r="C67" i="6"/>
  <c r="D67" i="6"/>
  <c r="B68" i="6"/>
  <c r="C68" i="6"/>
  <c r="D68" i="6"/>
  <c r="B69" i="6"/>
  <c r="C69" i="6"/>
  <c r="D69" i="6"/>
  <c r="B70" i="6"/>
  <c r="C70" i="6"/>
  <c r="D70" i="6"/>
  <c r="B71" i="6"/>
  <c r="C71" i="6"/>
  <c r="D71" i="6"/>
  <c r="B72" i="6"/>
  <c r="C72" i="6"/>
  <c r="D72" i="6"/>
  <c r="B73" i="6"/>
  <c r="C73" i="6"/>
  <c r="D73" i="6"/>
  <c r="B74" i="6"/>
  <c r="C74" i="6"/>
  <c r="D74" i="6"/>
  <c r="B75" i="6"/>
  <c r="C75" i="6"/>
  <c r="D75" i="6"/>
  <c r="B76" i="6"/>
  <c r="C76" i="6"/>
  <c r="D76" i="6"/>
  <c r="B77" i="6"/>
  <c r="C77" i="6"/>
  <c r="D77" i="6"/>
  <c r="B78" i="6"/>
  <c r="C78" i="6"/>
  <c r="D78" i="6"/>
  <c r="B79" i="6"/>
  <c r="C79" i="6"/>
  <c r="D79" i="6"/>
  <c r="B80" i="6"/>
  <c r="C80" i="6"/>
  <c r="D80" i="6"/>
  <c r="B81" i="6"/>
  <c r="C81" i="6"/>
  <c r="D81" i="6"/>
  <c r="B82" i="6"/>
  <c r="C82" i="6"/>
  <c r="D82" i="6"/>
  <c r="B83" i="6"/>
  <c r="C83" i="6"/>
  <c r="D83" i="6"/>
  <c r="B84" i="6"/>
  <c r="C84" i="6"/>
  <c r="D84" i="6"/>
  <c r="B85" i="6"/>
  <c r="C85" i="6"/>
  <c r="D85" i="6"/>
  <c r="B86" i="6"/>
  <c r="C86" i="6"/>
  <c r="D86" i="6"/>
  <c r="B87" i="6"/>
  <c r="C87" i="6"/>
  <c r="D87" i="6"/>
  <c r="B88" i="6"/>
  <c r="C88" i="6"/>
  <c r="D88" i="6"/>
  <c r="B89" i="6"/>
  <c r="C89" i="6"/>
  <c r="D89" i="6"/>
  <c r="B90" i="6"/>
  <c r="C90" i="6"/>
  <c r="D90" i="6"/>
  <c r="B91" i="6"/>
  <c r="C91" i="6"/>
  <c r="D91" i="6"/>
  <c r="B92" i="6"/>
  <c r="C92" i="6"/>
  <c r="D92" i="6"/>
  <c r="B93" i="6"/>
  <c r="C93" i="6"/>
  <c r="D93" i="6"/>
  <c r="B94" i="6"/>
  <c r="C94" i="6"/>
  <c r="D94" i="6"/>
  <c r="B95" i="6"/>
  <c r="C95" i="6"/>
  <c r="D95" i="6"/>
  <c r="B96" i="6"/>
  <c r="C96" i="6"/>
  <c r="D96" i="6"/>
  <c r="B97" i="6"/>
  <c r="C97" i="6"/>
  <c r="D97" i="6"/>
  <c r="B98" i="6"/>
  <c r="C98" i="6"/>
  <c r="D98" i="6"/>
  <c r="B99" i="6"/>
  <c r="C99" i="6"/>
  <c r="D99" i="6"/>
  <c r="B100" i="6"/>
  <c r="C100" i="6"/>
  <c r="D100" i="6"/>
  <c r="B101" i="6"/>
  <c r="C101" i="6"/>
  <c r="D101" i="6"/>
  <c r="B102" i="6"/>
  <c r="C102" i="6"/>
  <c r="D102" i="6"/>
  <c r="B103" i="6"/>
  <c r="C103" i="6"/>
  <c r="D103" i="6"/>
  <c r="B104" i="6"/>
  <c r="C104" i="6"/>
  <c r="D104" i="6"/>
  <c r="B105" i="6"/>
  <c r="C105" i="6"/>
  <c r="D105" i="6"/>
  <c r="B106" i="6"/>
  <c r="C106" i="6"/>
  <c r="D106" i="6"/>
  <c r="B107" i="6"/>
  <c r="C107" i="6"/>
  <c r="D107" i="6"/>
  <c r="B108" i="6"/>
  <c r="C108" i="6"/>
  <c r="D108" i="6"/>
  <c r="B109" i="6"/>
  <c r="C109" i="6"/>
  <c r="D109" i="6"/>
  <c r="B110" i="6"/>
  <c r="C110" i="6"/>
  <c r="D110" i="6"/>
  <c r="B111" i="6"/>
  <c r="C111" i="6"/>
  <c r="D111" i="6"/>
  <c r="B112" i="6"/>
  <c r="C112" i="6"/>
  <c r="D112" i="6"/>
  <c r="B113" i="6"/>
  <c r="C113" i="6"/>
  <c r="D113" i="6"/>
  <c r="B114" i="6"/>
  <c r="C114" i="6"/>
  <c r="D114" i="6"/>
  <c r="B115" i="6"/>
  <c r="C115" i="6"/>
  <c r="D115" i="6"/>
  <c r="B116" i="6"/>
  <c r="C116" i="6"/>
  <c r="D116" i="6"/>
  <c r="B117" i="6"/>
  <c r="C117" i="6"/>
  <c r="D117" i="6"/>
  <c r="B118" i="6"/>
  <c r="C118" i="6"/>
  <c r="D118" i="6"/>
  <c r="B119" i="6"/>
  <c r="C119" i="6"/>
  <c r="D119" i="6"/>
  <c r="B120" i="6"/>
  <c r="C120" i="6"/>
  <c r="D120" i="6"/>
  <c r="B121" i="6"/>
  <c r="C121" i="6"/>
  <c r="D121" i="6"/>
  <c r="B122" i="6"/>
  <c r="C122" i="6"/>
  <c r="D122" i="6"/>
  <c r="B123" i="6"/>
  <c r="C123" i="6"/>
  <c r="D123" i="6"/>
  <c r="B124" i="6"/>
  <c r="C124" i="6"/>
  <c r="D124" i="6"/>
  <c r="B125" i="6"/>
  <c r="C125" i="6"/>
  <c r="D125" i="6"/>
  <c r="B126" i="6"/>
  <c r="C126" i="6"/>
  <c r="D126" i="6"/>
  <c r="B127" i="6"/>
  <c r="C127" i="6"/>
  <c r="D127" i="6"/>
  <c r="B128" i="6"/>
  <c r="C128" i="6"/>
  <c r="D128" i="6"/>
  <c r="B129" i="6"/>
  <c r="C129" i="6"/>
  <c r="D129" i="6"/>
  <c r="B130" i="6"/>
  <c r="C130" i="6"/>
  <c r="D130" i="6"/>
  <c r="B131" i="6"/>
  <c r="C131" i="6"/>
  <c r="D131" i="6"/>
  <c r="B132" i="6"/>
  <c r="C132" i="6"/>
  <c r="D132" i="6"/>
  <c r="B133" i="6"/>
  <c r="C133" i="6"/>
  <c r="D133" i="6"/>
  <c r="B134" i="6"/>
  <c r="C134" i="6"/>
  <c r="D134" i="6"/>
  <c r="B135" i="6"/>
  <c r="C135" i="6"/>
  <c r="D135" i="6"/>
  <c r="B136" i="6"/>
  <c r="C136" i="6"/>
  <c r="D136" i="6"/>
  <c r="B137" i="6"/>
  <c r="C137" i="6"/>
  <c r="D137" i="6"/>
  <c r="B138" i="6"/>
  <c r="C138" i="6"/>
  <c r="D138" i="6"/>
  <c r="B139" i="6"/>
  <c r="C139" i="6"/>
  <c r="D139" i="6"/>
  <c r="B140" i="6"/>
  <c r="C140" i="6"/>
  <c r="D140" i="6"/>
  <c r="B141" i="6"/>
  <c r="C141" i="6"/>
  <c r="D141" i="6"/>
  <c r="B142" i="6"/>
  <c r="C142" i="6"/>
  <c r="D142" i="6"/>
  <c r="B143" i="6"/>
  <c r="C143" i="6"/>
  <c r="D143" i="6"/>
  <c r="B144" i="6"/>
  <c r="C144" i="6"/>
  <c r="D144" i="6"/>
  <c r="B145" i="6"/>
  <c r="C145" i="6"/>
  <c r="D145" i="6"/>
  <c r="B146" i="6"/>
  <c r="C146" i="6"/>
  <c r="D146" i="6"/>
  <c r="B147" i="6"/>
  <c r="C147" i="6"/>
  <c r="D147" i="6"/>
  <c r="B148" i="6"/>
  <c r="C148" i="6"/>
  <c r="D148" i="6"/>
  <c r="B149" i="6"/>
  <c r="C149" i="6"/>
  <c r="D149" i="6"/>
  <c r="B150" i="6"/>
  <c r="C150" i="6"/>
  <c r="D150" i="6"/>
  <c r="B151" i="6"/>
  <c r="C151" i="6"/>
  <c r="D151" i="6"/>
  <c r="B152" i="6"/>
  <c r="C152" i="6"/>
  <c r="D152" i="6"/>
  <c r="B153" i="6"/>
  <c r="C153" i="6"/>
  <c r="D153" i="6"/>
  <c r="B154" i="6"/>
  <c r="C154" i="6"/>
  <c r="D154" i="6"/>
  <c r="B155" i="6"/>
  <c r="C155" i="6"/>
  <c r="D155" i="6"/>
  <c r="B156" i="6"/>
  <c r="C156" i="6"/>
  <c r="D156" i="6"/>
  <c r="B157" i="6"/>
  <c r="C157" i="6"/>
  <c r="D157" i="6"/>
  <c r="B158" i="6"/>
  <c r="C158" i="6"/>
  <c r="D158" i="6"/>
  <c r="B159" i="6"/>
  <c r="C159" i="6"/>
  <c r="D159" i="6"/>
  <c r="B160" i="6"/>
  <c r="C160" i="6"/>
  <c r="D160" i="6"/>
  <c r="B161" i="6"/>
  <c r="C161" i="6"/>
  <c r="D161" i="6"/>
  <c r="B162" i="6"/>
  <c r="C162" i="6"/>
  <c r="D162" i="6"/>
  <c r="B163" i="6"/>
  <c r="C163" i="6"/>
  <c r="D163" i="6"/>
  <c r="B164" i="6"/>
  <c r="C164" i="6"/>
  <c r="D164" i="6"/>
  <c r="B165" i="6"/>
  <c r="C165" i="6"/>
  <c r="D165" i="6"/>
  <c r="B166" i="6"/>
  <c r="C166" i="6"/>
  <c r="D166" i="6"/>
  <c r="B167" i="6"/>
  <c r="C167" i="6"/>
  <c r="D167" i="6"/>
  <c r="B168" i="6"/>
  <c r="C168" i="6"/>
  <c r="D168" i="6"/>
  <c r="B169" i="6"/>
  <c r="C169" i="6"/>
  <c r="D169" i="6"/>
  <c r="B170" i="6"/>
  <c r="C170" i="6"/>
  <c r="D170" i="6"/>
  <c r="B171" i="6"/>
  <c r="C171" i="6"/>
  <c r="D171" i="6"/>
  <c r="B172" i="6"/>
  <c r="C172" i="6"/>
  <c r="D172" i="6"/>
  <c r="B173" i="6"/>
  <c r="C173" i="6"/>
  <c r="D173" i="6"/>
  <c r="B174" i="6"/>
  <c r="C174" i="6"/>
  <c r="D174" i="6"/>
  <c r="B175" i="6"/>
  <c r="C175" i="6"/>
  <c r="D175" i="6"/>
  <c r="B176" i="6"/>
  <c r="C176" i="6"/>
  <c r="D176" i="6"/>
  <c r="B177" i="6"/>
  <c r="C177" i="6"/>
  <c r="D177" i="6"/>
  <c r="B178" i="6"/>
  <c r="C178" i="6"/>
  <c r="D178" i="6"/>
  <c r="B179" i="6"/>
  <c r="C179" i="6"/>
  <c r="D179" i="6"/>
  <c r="B180" i="6"/>
  <c r="C180" i="6"/>
  <c r="D180" i="6"/>
  <c r="B181" i="6"/>
  <c r="C181" i="6"/>
  <c r="D181" i="6"/>
  <c r="B182" i="6"/>
  <c r="C182" i="6"/>
  <c r="D182" i="6"/>
  <c r="B183" i="6"/>
  <c r="C183" i="6"/>
  <c r="D183" i="6"/>
  <c r="B184" i="6"/>
  <c r="C184" i="6"/>
  <c r="D184" i="6"/>
  <c r="B185" i="6"/>
  <c r="C185" i="6"/>
  <c r="D185" i="6"/>
  <c r="B186" i="6"/>
  <c r="C186" i="6"/>
  <c r="D186" i="6"/>
  <c r="B187" i="6"/>
  <c r="C187" i="6"/>
  <c r="D187" i="6"/>
  <c r="B188" i="6"/>
  <c r="C188" i="6"/>
  <c r="D188" i="6"/>
  <c r="B189" i="6"/>
  <c r="C189" i="6"/>
  <c r="D189" i="6"/>
  <c r="B190" i="6"/>
  <c r="C190" i="6"/>
  <c r="D190" i="6"/>
  <c r="B191" i="6"/>
  <c r="C191" i="6"/>
  <c r="D191" i="6"/>
  <c r="B192" i="6"/>
  <c r="C192" i="6"/>
  <c r="D192" i="6"/>
  <c r="B193" i="6"/>
  <c r="C193" i="6"/>
  <c r="D193" i="6"/>
  <c r="B194" i="6"/>
  <c r="C194" i="6"/>
  <c r="D194" i="6"/>
  <c r="B195" i="6"/>
  <c r="C195" i="6"/>
  <c r="D195" i="6"/>
  <c r="B196" i="6"/>
  <c r="C196" i="6"/>
  <c r="D196" i="6"/>
  <c r="B197" i="6"/>
  <c r="C197" i="6"/>
  <c r="D197" i="6"/>
  <c r="B198" i="6"/>
  <c r="C198" i="6"/>
  <c r="D198" i="6"/>
  <c r="B199" i="6"/>
  <c r="C199" i="6"/>
  <c r="D199" i="6"/>
  <c r="B200" i="6"/>
  <c r="C200" i="6"/>
  <c r="D200" i="6"/>
  <c r="B201" i="6"/>
  <c r="C201" i="6"/>
  <c r="D201" i="6"/>
  <c r="B202" i="6"/>
  <c r="C202" i="6"/>
  <c r="D202" i="6"/>
  <c r="B203" i="6"/>
  <c r="C203" i="6"/>
  <c r="D203" i="6"/>
  <c r="B204" i="6"/>
  <c r="C204" i="6"/>
  <c r="D204" i="6"/>
  <c r="B205" i="6"/>
  <c r="C205" i="6"/>
  <c r="D205" i="6"/>
  <c r="B206" i="6"/>
  <c r="C206" i="6"/>
  <c r="D206" i="6"/>
  <c r="B207" i="6"/>
  <c r="C207" i="6"/>
  <c r="D207" i="6"/>
  <c r="B208" i="6"/>
  <c r="C208" i="6"/>
  <c r="D208" i="6"/>
  <c r="B209" i="6"/>
  <c r="C209" i="6"/>
  <c r="D209" i="6"/>
  <c r="B210" i="6"/>
  <c r="C210" i="6"/>
  <c r="D210" i="6"/>
  <c r="B211" i="6"/>
  <c r="C211" i="6"/>
  <c r="D211" i="6"/>
  <c r="B212" i="6"/>
  <c r="C212" i="6"/>
  <c r="D212" i="6"/>
  <c r="B213" i="6"/>
  <c r="C213" i="6"/>
  <c r="D213" i="6"/>
  <c r="B214" i="6"/>
  <c r="C214" i="6"/>
  <c r="D214" i="6"/>
  <c r="B215" i="6"/>
  <c r="C215" i="6"/>
  <c r="D215" i="6"/>
  <c r="B216" i="6"/>
  <c r="C216" i="6"/>
  <c r="D216" i="6"/>
  <c r="B217" i="6"/>
  <c r="C217" i="6"/>
  <c r="D217" i="6"/>
  <c r="B218" i="6"/>
  <c r="C218" i="6"/>
  <c r="D218" i="6"/>
  <c r="B219" i="6"/>
  <c r="C219" i="6"/>
  <c r="D219" i="6"/>
  <c r="B220" i="6"/>
  <c r="C220" i="6"/>
  <c r="D220" i="6"/>
  <c r="B221" i="6"/>
  <c r="C221" i="6"/>
  <c r="D221" i="6"/>
  <c r="B222" i="6"/>
  <c r="C222" i="6"/>
  <c r="D222" i="6"/>
  <c r="B223" i="6"/>
  <c r="C223" i="6"/>
  <c r="D223" i="6"/>
  <c r="B224" i="6"/>
  <c r="C224" i="6"/>
  <c r="D224" i="6"/>
  <c r="B225" i="6"/>
  <c r="C225" i="6"/>
  <c r="D225" i="6"/>
  <c r="B226" i="6"/>
  <c r="C226" i="6"/>
  <c r="D226" i="6"/>
  <c r="B227" i="6"/>
  <c r="C227" i="6"/>
  <c r="D227" i="6"/>
  <c r="B228" i="6"/>
  <c r="C228" i="6"/>
  <c r="D228" i="6"/>
  <c r="B229" i="6"/>
  <c r="C229" i="6"/>
  <c r="D229" i="6"/>
  <c r="B230" i="6"/>
  <c r="C230" i="6"/>
  <c r="D230" i="6"/>
  <c r="B231" i="6"/>
  <c r="C231" i="6"/>
  <c r="D231" i="6"/>
  <c r="B232" i="6"/>
  <c r="C232" i="6"/>
  <c r="D232" i="6"/>
  <c r="B233" i="6"/>
  <c r="C233" i="6"/>
  <c r="D233" i="6"/>
  <c r="B234" i="6"/>
  <c r="C234" i="6"/>
  <c r="D234" i="6"/>
  <c r="B235" i="6"/>
  <c r="C235" i="6"/>
  <c r="D235" i="6"/>
  <c r="B236" i="6"/>
  <c r="C236" i="6"/>
  <c r="D236" i="6"/>
  <c r="B237" i="6"/>
  <c r="C237" i="6"/>
  <c r="D237" i="6"/>
  <c r="B238" i="6"/>
  <c r="C238" i="6"/>
  <c r="D238" i="6"/>
  <c r="B239" i="6"/>
  <c r="C239" i="6"/>
  <c r="D239" i="6"/>
  <c r="B240" i="6"/>
  <c r="C240" i="6"/>
  <c r="D240" i="6"/>
  <c r="B241" i="6"/>
  <c r="C241" i="6"/>
  <c r="D241" i="6"/>
  <c r="B242" i="6"/>
  <c r="C242" i="6"/>
  <c r="D242" i="6"/>
  <c r="B243" i="6"/>
  <c r="C243" i="6"/>
  <c r="D243" i="6"/>
  <c r="B244" i="6"/>
  <c r="C244" i="6"/>
  <c r="D244" i="6"/>
  <c r="B245" i="6"/>
  <c r="C245" i="6"/>
  <c r="D245" i="6"/>
  <c r="B246" i="6"/>
  <c r="C246" i="6"/>
  <c r="D246" i="6"/>
  <c r="B247" i="6"/>
  <c r="C247" i="6"/>
  <c r="D247" i="6"/>
  <c r="B248" i="6"/>
  <c r="C248" i="6"/>
  <c r="D248" i="6"/>
  <c r="B249" i="6"/>
  <c r="C249" i="6"/>
  <c r="D249" i="6"/>
  <c r="B250" i="6"/>
  <c r="C250" i="6"/>
  <c r="D250" i="6"/>
  <c r="B251" i="6"/>
  <c r="C251" i="6"/>
  <c r="D251" i="6"/>
  <c r="B252" i="6"/>
  <c r="C252" i="6"/>
  <c r="D252" i="6"/>
  <c r="B253" i="6"/>
  <c r="C253" i="6"/>
  <c r="D253" i="6"/>
  <c r="B254" i="6"/>
  <c r="C254" i="6"/>
  <c r="D254" i="6"/>
  <c r="B255" i="6"/>
  <c r="C255" i="6"/>
  <c r="D255" i="6"/>
  <c r="B256" i="6"/>
  <c r="C256" i="6"/>
  <c r="D256" i="6"/>
  <c r="B257" i="6"/>
  <c r="C257" i="6"/>
  <c r="D257" i="6"/>
  <c r="B258" i="6"/>
  <c r="C258" i="6"/>
  <c r="D258" i="6"/>
  <c r="B259" i="6"/>
  <c r="C259" i="6"/>
  <c r="D259" i="6"/>
  <c r="B260" i="6"/>
  <c r="C260" i="6"/>
  <c r="D260" i="6"/>
  <c r="B261" i="6"/>
  <c r="C261" i="6"/>
  <c r="D261" i="6"/>
  <c r="B262" i="6"/>
  <c r="C262" i="6"/>
  <c r="D262" i="6"/>
  <c r="B263" i="6"/>
  <c r="C263" i="6"/>
  <c r="D263" i="6"/>
  <c r="B264" i="6"/>
  <c r="C264" i="6"/>
  <c r="D264" i="6"/>
  <c r="B265" i="6"/>
  <c r="C265" i="6"/>
  <c r="D265" i="6"/>
  <c r="B266" i="6"/>
  <c r="C266" i="6"/>
  <c r="D266" i="6"/>
  <c r="B267" i="6"/>
  <c r="C267" i="6"/>
  <c r="D267" i="6"/>
  <c r="B268" i="6"/>
  <c r="C268" i="6"/>
  <c r="D268" i="6"/>
  <c r="B269" i="6"/>
  <c r="C269" i="6"/>
  <c r="D269" i="6"/>
  <c r="B270" i="6"/>
  <c r="C270" i="6"/>
  <c r="D270" i="6"/>
  <c r="B271" i="6"/>
  <c r="C271" i="6"/>
  <c r="D271" i="6"/>
  <c r="B272" i="6"/>
  <c r="C272" i="6"/>
  <c r="D272" i="6"/>
  <c r="B273" i="6"/>
  <c r="C273" i="6"/>
  <c r="D273" i="6"/>
  <c r="B274" i="6"/>
  <c r="C274" i="6"/>
  <c r="D274" i="6"/>
  <c r="B275" i="6"/>
  <c r="C275" i="6"/>
  <c r="D275" i="6"/>
  <c r="B276" i="6"/>
  <c r="C276" i="6"/>
  <c r="D276" i="6"/>
  <c r="B277" i="6"/>
  <c r="C277" i="6"/>
  <c r="D277" i="6"/>
  <c r="B278" i="6"/>
  <c r="C278" i="6"/>
  <c r="D278" i="6"/>
  <c r="B279" i="6"/>
  <c r="C279" i="6"/>
  <c r="D279" i="6"/>
  <c r="B280" i="6"/>
  <c r="C280" i="6"/>
  <c r="D280" i="6"/>
  <c r="B281" i="6"/>
  <c r="C281" i="6"/>
  <c r="D281" i="6"/>
  <c r="B282" i="6"/>
  <c r="C282" i="6"/>
  <c r="D282" i="6"/>
  <c r="B283" i="6"/>
  <c r="C283" i="6"/>
  <c r="D283" i="6"/>
  <c r="B284" i="6"/>
  <c r="C284" i="6"/>
  <c r="D284" i="6"/>
  <c r="B285" i="6"/>
  <c r="C285" i="6"/>
  <c r="D285" i="6"/>
  <c r="B286" i="6"/>
  <c r="C286" i="6"/>
  <c r="D286" i="6"/>
  <c r="B287" i="6"/>
  <c r="C287" i="6"/>
  <c r="D287" i="6"/>
  <c r="B288" i="6"/>
  <c r="C288" i="6"/>
  <c r="D288" i="6"/>
  <c r="B289" i="6"/>
  <c r="C289" i="6"/>
  <c r="D289" i="6"/>
  <c r="B290" i="6"/>
  <c r="C290" i="6"/>
  <c r="D290" i="6"/>
  <c r="B291" i="6"/>
  <c r="C291" i="6"/>
  <c r="D291" i="6"/>
  <c r="B292" i="6"/>
  <c r="C292" i="6"/>
  <c r="D292" i="6"/>
  <c r="B142" i="7"/>
  <c r="C142" i="7"/>
  <c r="D142" i="7"/>
  <c r="B143" i="7"/>
  <c r="C143" i="7"/>
  <c r="D143" i="7"/>
  <c r="B144" i="7"/>
  <c r="C144" i="7"/>
  <c r="D144" i="7"/>
  <c r="B145" i="7"/>
  <c r="C145" i="7"/>
  <c r="D145" i="7"/>
  <c r="B146" i="7"/>
  <c r="C146" i="7"/>
  <c r="D146" i="7"/>
  <c r="B147" i="7"/>
  <c r="C147" i="7"/>
  <c r="D147" i="7"/>
  <c r="B148" i="7"/>
  <c r="C148" i="7"/>
  <c r="D148" i="7"/>
  <c r="B149" i="7"/>
  <c r="C149" i="7"/>
  <c r="D149" i="7"/>
  <c r="B150" i="7"/>
  <c r="C150" i="7"/>
  <c r="D150" i="7"/>
  <c r="B151" i="7"/>
  <c r="C151" i="7"/>
  <c r="D151" i="7"/>
  <c r="B152" i="7"/>
  <c r="C152" i="7"/>
  <c r="D152" i="7"/>
  <c r="B153" i="7"/>
  <c r="C153" i="7"/>
  <c r="D153" i="7"/>
  <c r="B154" i="7"/>
  <c r="C154" i="7"/>
  <c r="D154" i="7"/>
  <c r="B122" i="7"/>
  <c r="C122" i="7"/>
  <c r="D122" i="7"/>
  <c r="B123" i="7"/>
  <c r="C123" i="7"/>
  <c r="D123" i="7"/>
  <c r="B124" i="7"/>
  <c r="C124" i="7"/>
  <c r="D124" i="7"/>
  <c r="B125" i="7"/>
  <c r="C125" i="7"/>
  <c r="D125" i="7"/>
  <c r="B126" i="7"/>
  <c r="C126" i="7"/>
  <c r="D126" i="7"/>
  <c r="B127" i="7"/>
  <c r="C127" i="7"/>
  <c r="D127" i="7"/>
  <c r="B128" i="7"/>
  <c r="C128" i="7"/>
  <c r="D128" i="7"/>
  <c r="B129" i="7"/>
  <c r="C129" i="7"/>
  <c r="D129" i="7"/>
  <c r="B130" i="7"/>
  <c r="C130" i="7"/>
  <c r="D130" i="7"/>
  <c r="B131" i="7"/>
  <c r="C131" i="7"/>
  <c r="D131" i="7"/>
  <c r="B132" i="7"/>
  <c r="C132" i="7"/>
  <c r="D132" i="7"/>
  <c r="B133" i="7"/>
  <c r="C133" i="7"/>
  <c r="D133" i="7"/>
  <c r="B134" i="7"/>
  <c r="C134" i="7"/>
  <c r="D134" i="7"/>
  <c r="B135" i="7"/>
  <c r="C135" i="7"/>
  <c r="D135" i="7"/>
  <c r="B136" i="7"/>
  <c r="C136" i="7"/>
  <c r="D136" i="7"/>
  <c r="B137" i="7"/>
  <c r="C137" i="7"/>
  <c r="D137" i="7"/>
  <c r="B138" i="7"/>
  <c r="C138" i="7"/>
  <c r="D138" i="7"/>
  <c r="B139" i="7"/>
  <c r="C139" i="7"/>
  <c r="D139" i="7"/>
  <c r="B140" i="7"/>
  <c r="C140" i="7"/>
  <c r="D140" i="7"/>
  <c r="B141" i="7"/>
  <c r="C141" i="7"/>
  <c r="D141" i="7"/>
  <c r="B107" i="7"/>
  <c r="C107" i="7"/>
  <c r="D107" i="7"/>
  <c r="B108" i="7"/>
  <c r="C108" i="7"/>
  <c r="D108" i="7"/>
  <c r="B109" i="7"/>
  <c r="C109" i="7"/>
  <c r="D109" i="7"/>
  <c r="B110" i="7"/>
  <c r="C110" i="7"/>
  <c r="D110" i="7"/>
  <c r="B111" i="7"/>
  <c r="C111" i="7"/>
  <c r="D111" i="7"/>
  <c r="B112" i="7"/>
  <c r="C112" i="7"/>
  <c r="D112" i="7"/>
  <c r="B113" i="7"/>
  <c r="C113" i="7"/>
  <c r="D113" i="7"/>
  <c r="B114" i="7"/>
  <c r="C114" i="7"/>
  <c r="D114" i="7"/>
  <c r="B115" i="7"/>
  <c r="C115" i="7"/>
  <c r="D115" i="7"/>
  <c r="B116" i="7"/>
  <c r="C116" i="7"/>
  <c r="D116" i="7"/>
  <c r="B117" i="7"/>
  <c r="C117" i="7"/>
  <c r="D117" i="7"/>
  <c r="B118" i="7"/>
  <c r="C118" i="7"/>
  <c r="D118" i="7"/>
  <c r="B119" i="7"/>
  <c r="C119" i="7"/>
  <c r="D119" i="7"/>
  <c r="B120" i="7"/>
  <c r="C120" i="7"/>
  <c r="D120" i="7"/>
  <c r="B121" i="7"/>
  <c r="C121" i="7"/>
  <c r="D121" i="7"/>
  <c r="B93" i="7"/>
  <c r="C93" i="7"/>
  <c r="D93" i="7"/>
  <c r="B94" i="7"/>
  <c r="C94" i="7"/>
  <c r="D94" i="7"/>
  <c r="B95" i="7"/>
  <c r="C95" i="7"/>
  <c r="D95" i="7"/>
  <c r="B96" i="7"/>
  <c r="C96" i="7"/>
  <c r="D96" i="7"/>
  <c r="B97" i="7"/>
  <c r="C97" i="7"/>
  <c r="D97" i="7"/>
  <c r="B98" i="7"/>
  <c r="C98" i="7"/>
  <c r="D98" i="7"/>
  <c r="B99" i="7"/>
  <c r="C99" i="7"/>
  <c r="D99" i="7"/>
  <c r="B100" i="7"/>
  <c r="C100" i="7"/>
  <c r="D100" i="7"/>
  <c r="B101" i="7"/>
  <c r="C101" i="7"/>
  <c r="D101" i="7"/>
  <c r="B102" i="7"/>
  <c r="C102" i="7"/>
  <c r="D102" i="7"/>
  <c r="B103" i="7"/>
  <c r="C103" i="7"/>
  <c r="D103" i="7"/>
  <c r="B104" i="7"/>
  <c r="C104" i="7"/>
  <c r="D104" i="7"/>
  <c r="B105" i="7"/>
  <c r="C105" i="7"/>
  <c r="D105" i="7"/>
  <c r="B106" i="7"/>
  <c r="C106" i="7"/>
  <c r="D106" i="7"/>
  <c r="B50" i="7"/>
  <c r="C50" i="7"/>
  <c r="D50" i="7"/>
  <c r="B51" i="7"/>
  <c r="C51" i="7"/>
  <c r="D51" i="7"/>
  <c r="B52" i="7"/>
  <c r="C52" i="7"/>
  <c r="D52" i="7"/>
  <c r="B53" i="7"/>
  <c r="C53" i="7"/>
  <c r="D53" i="7"/>
  <c r="B54" i="7"/>
  <c r="C54" i="7"/>
  <c r="D54" i="7"/>
  <c r="B55" i="7"/>
  <c r="C55" i="7"/>
  <c r="D55" i="7"/>
  <c r="B56" i="7"/>
  <c r="C56" i="7"/>
  <c r="D56" i="7"/>
  <c r="B57" i="7"/>
  <c r="C57" i="7"/>
  <c r="D57" i="7"/>
  <c r="B58" i="7"/>
  <c r="C58" i="7"/>
  <c r="D58" i="7"/>
  <c r="B59" i="7"/>
  <c r="C59" i="7"/>
  <c r="D59" i="7"/>
  <c r="B60" i="7"/>
  <c r="C60" i="7"/>
  <c r="D60" i="7"/>
  <c r="B61" i="7"/>
  <c r="C61" i="7"/>
  <c r="D61" i="7"/>
  <c r="B62" i="7"/>
  <c r="C62" i="7"/>
  <c r="D62" i="7"/>
  <c r="B63" i="7"/>
  <c r="C63" i="7"/>
  <c r="D63" i="7"/>
  <c r="B64" i="7"/>
  <c r="C64" i="7"/>
  <c r="D64" i="7"/>
  <c r="B65" i="7"/>
  <c r="C65" i="7"/>
  <c r="D65" i="7"/>
  <c r="B66" i="7"/>
  <c r="C66" i="7"/>
  <c r="D66" i="7"/>
  <c r="B67" i="7"/>
  <c r="C67" i="7"/>
  <c r="D67" i="7"/>
  <c r="B68" i="7"/>
  <c r="C68" i="7"/>
  <c r="D68" i="7"/>
  <c r="B69" i="7"/>
  <c r="C69" i="7"/>
  <c r="D69" i="7"/>
  <c r="B70" i="7"/>
  <c r="C70" i="7"/>
  <c r="D70" i="7"/>
  <c r="B71" i="7"/>
  <c r="C71" i="7"/>
  <c r="D71" i="7"/>
  <c r="B72" i="7"/>
  <c r="C72" i="7"/>
  <c r="D72" i="7"/>
  <c r="B73" i="7"/>
  <c r="C73" i="7"/>
  <c r="D73" i="7"/>
  <c r="B74" i="7"/>
  <c r="C74" i="7"/>
  <c r="D74" i="7"/>
  <c r="B75" i="7"/>
  <c r="C75" i="7"/>
  <c r="D75" i="7"/>
  <c r="B76" i="7"/>
  <c r="C76" i="7"/>
  <c r="D76" i="7"/>
  <c r="B77" i="7"/>
  <c r="C77" i="7"/>
  <c r="D77" i="7"/>
  <c r="B78" i="7"/>
  <c r="C78" i="7"/>
  <c r="D78" i="7"/>
  <c r="B79" i="7"/>
  <c r="C79" i="7"/>
  <c r="D79" i="7"/>
  <c r="B80" i="7"/>
  <c r="C80" i="7"/>
  <c r="D80" i="7"/>
  <c r="B81" i="7"/>
  <c r="C81" i="7"/>
  <c r="D81" i="7"/>
  <c r="B82" i="7"/>
  <c r="C82" i="7"/>
  <c r="D82" i="7"/>
  <c r="B83" i="7"/>
  <c r="C83" i="7"/>
  <c r="D83" i="7"/>
  <c r="B84" i="7"/>
  <c r="C84" i="7"/>
  <c r="D84" i="7"/>
  <c r="B85" i="7"/>
  <c r="C85" i="7"/>
  <c r="D85" i="7"/>
  <c r="B86" i="7"/>
  <c r="C86" i="7"/>
  <c r="D86" i="7"/>
  <c r="B87" i="7"/>
  <c r="C87" i="7"/>
  <c r="D87" i="7"/>
  <c r="B88" i="7"/>
  <c r="C88" i="7"/>
  <c r="D88" i="7"/>
  <c r="B89" i="7"/>
  <c r="C89" i="7"/>
  <c r="D89" i="7"/>
  <c r="B90" i="7"/>
  <c r="C90" i="7"/>
  <c r="D90" i="7"/>
  <c r="B91" i="7"/>
  <c r="C91" i="7"/>
  <c r="D91" i="7"/>
  <c r="B92" i="7"/>
  <c r="C92" i="7"/>
  <c r="D92" i="7"/>
  <c r="B27" i="7"/>
  <c r="C27" i="7"/>
  <c r="D27" i="7"/>
  <c r="B28" i="7"/>
  <c r="C28" i="7"/>
  <c r="D28" i="7"/>
  <c r="B29" i="7"/>
  <c r="C29" i="7"/>
  <c r="D29" i="7"/>
  <c r="B30" i="7"/>
  <c r="C30" i="7"/>
  <c r="D30" i="7"/>
  <c r="B31" i="7"/>
  <c r="C31" i="7"/>
  <c r="D31" i="7"/>
  <c r="B32" i="7"/>
  <c r="C32" i="7"/>
  <c r="D32" i="7"/>
  <c r="B33" i="7"/>
  <c r="C33" i="7"/>
  <c r="D33" i="7"/>
  <c r="B34" i="7"/>
  <c r="C34" i="7"/>
  <c r="D34" i="7"/>
  <c r="B35" i="7"/>
  <c r="C35" i="7"/>
  <c r="D35" i="7"/>
  <c r="B36" i="7"/>
  <c r="C36" i="7"/>
  <c r="D36" i="7"/>
  <c r="B37" i="7"/>
  <c r="C37" i="7"/>
  <c r="D37" i="7"/>
  <c r="B38" i="7"/>
  <c r="C38" i="7"/>
  <c r="D38" i="7"/>
  <c r="B39" i="7"/>
  <c r="C39" i="7"/>
  <c r="D39" i="7"/>
  <c r="B40" i="7"/>
  <c r="C40" i="7"/>
  <c r="D40" i="7"/>
  <c r="B41" i="7"/>
  <c r="C41" i="7"/>
  <c r="D41" i="7"/>
  <c r="B42" i="7"/>
  <c r="C42" i="7"/>
  <c r="D42" i="7"/>
  <c r="B43" i="7"/>
  <c r="C43" i="7"/>
  <c r="D43" i="7"/>
  <c r="B44" i="7"/>
  <c r="C44" i="7"/>
  <c r="D44" i="7"/>
  <c r="B45" i="7"/>
  <c r="C45" i="7"/>
  <c r="D45" i="7"/>
  <c r="B46" i="7"/>
  <c r="C46" i="7"/>
  <c r="D46" i="7"/>
  <c r="B47" i="7"/>
  <c r="C47" i="7"/>
  <c r="D47" i="7"/>
  <c r="B48" i="7"/>
  <c r="C48" i="7"/>
  <c r="D48" i="7"/>
  <c r="B49" i="7"/>
  <c r="C49" i="7"/>
  <c r="D49" i="7"/>
  <c r="B7" i="7"/>
  <c r="C7" i="7"/>
  <c r="D7" i="7"/>
  <c r="B8" i="7"/>
  <c r="C8" i="7"/>
  <c r="D8" i="7"/>
  <c r="B9" i="7"/>
  <c r="C9" i="7"/>
  <c r="D9" i="7"/>
  <c r="B10" i="7"/>
  <c r="C10" i="7"/>
  <c r="D10" i="7"/>
  <c r="B11" i="7"/>
  <c r="C11" i="7"/>
  <c r="D11" i="7"/>
  <c r="B12" i="7"/>
  <c r="C12" i="7"/>
  <c r="D12" i="7"/>
  <c r="B13" i="7"/>
  <c r="C13" i="7"/>
  <c r="D13" i="7"/>
  <c r="B14" i="7"/>
  <c r="C14" i="7"/>
  <c r="D14" i="7"/>
  <c r="B15" i="7"/>
  <c r="C15" i="7"/>
  <c r="D15" i="7"/>
  <c r="B16" i="7"/>
  <c r="C16" i="7"/>
  <c r="D16" i="7"/>
  <c r="B17" i="7"/>
  <c r="C17" i="7"/>
  <c r="D17" i="7"/>
  <c r="B18" i="7"/>
  <c r="C18" i="7"/>
  <c r="D18" i="7"/>
  <c r="B19" i="7"/>
  <c r="C19" i="7"/>
  <c r="D19" i="7"/>
  <c r="B20" i="7"/>
  <c r="C20" i="7"/>
  <c r="D20" i="7"/>
  <c r="B21" i="7"/>
  <c r="C21" i="7"/>
  <c r="D21" i="7"/>
  <c r="B22" i="7"/>
  <c r="C22" i="7"/>
  <c r="D22" i="7"/>
  <c r="B23" i="7"/>
  <c r="C23" i="7"/>
  <c r="D23" i="7"/>
  <c r="B24" i="7"/>
  <c r="C24" i="7"/>
  <c r="D24" i="7"/>
  <c r="B25" i="7"/>
  <c r="C25" i="7"/>
  <c r="D25" i="7"/>
  <c r="B26" i="7"/>
  <c r="C26" i="7"/>
  <c r="D26" i="7"/>
  <c r="B155" i="7"/>
  <c r="C155" i="7"/>
  <c r="D155" i="7"/>
  <c r="AC24" i="18"/>
  <c r="B127" i="3"/>
  <c r="C127" i="3"/>
  <c r="D127" i="3"/>
  <c r="B128" i="3"/>
  <c r="C128" i="3"/>
  <c r="D128" i="3"/>
  <c r="B129" i="3"/>
  <c r="C129" i="3"/>
  <c r="D129" i="3"/>
  <c r="B130" i="3"/>
  <c r="C130" i="3"/>
  <c r="D130" i="3"/>
  <c r="B131" i="3"/>
  <c r="C131" i="3"/>
  <c r="D131" i="3"/>
  <c r="B132" i="3"/>
  <c r="C132" i="3"/>
  <c r="D132" i="3"/>
  <c r="B133" i="3"/>
  <c r="C133" i="3"/>
  <c r="D133" i="3"/>
  <c r="B134" i="3"/>
  <c r="C134" i="3"/>
  <c r="D134" i="3"/>
  <c r="B135" i="3"/>
  <c r="C135" i="3"/>
  <c r="D135" i="3"/>
  <c r="B136" i="3"/>
  <c r="C136" i="3"/>
  <c r="D136" i="3"/>
  <c r="B137" i="3"/>
  <c r="C137" i="3"/>
  <c r="D137" i="3"/>
  <c r="B138" i="3"/>
  <c r="C138" i="3"/>
  <c r="D138" i="3"/>
  <c r="B139" i="3"/>
  <c r="C139" i="3"/>
  <c r="D139" i="3"/>
  <c r="B140" i="3"/>
  <c r="C140" i="3"/>
  <c r="D140" i="3"/>
  <c r="B141" i="3"/>
  <c r="C141" i="3"/>
  <c r="D141" i="3"/>
  <c r="B142" i="3"/>
  <c r="C142" i="3"/>
  <c r="D142" i="3"/>
  <c r="B143" i="3"/>
  <c r="C143" i="3"/>
  <c r="D143" i="3"/>
  <c r="B144" i="3"/>
  <c r="C144" i="3"/>
  <c r="D144" i="3"/>
  <c r="B145" i="3"/>
  <c r="C145" i="3"/>
  <c r="D145" i="3"/>
  <c r="B146" i="3"/>
  <c r="C146" i="3"/>
  <c r="D146" i="3"/>
  <c r="B147" i="3"/>
  <c r="C147" i="3"/>
  <c r="D147" i="3"/>
  <c r="B148" i="3"/>
  <c r="C148" i="3"/>
  <c r="D148" i="3"/>
  <c r="B149" i="3"/>
  <c r="C149" i="3"/>
  <c r="D149" i="3"/>
  <c r="B150" i="3"/>
  <c r="C150" i="3"/>
  <c r="D150" i="3"/>
  <c r="B151" i="3"/>
  <c r="C151" i="3"/>
  <c r="D151" i="3"/>
  <c r="B152" i="3"/>
  <c r="C152" i="3"/>
  <c r="D152" i="3"/>
  <c r="B98" i="3"/>
  <c r="C98" i="3"/>
  <c r="D98" i="3"/>
  <c r="K98" i="3"/>
  <c r="B99" i="3"/>
  <c r="C99" i="3"/>
  <c r="D99" i="3"/>
  <c r="K99" i="3"/>
  <c r="B100" i="3"/>
  <c r="C100" i="3"/>
  <c r="D100" i="3"/>
  <c r="K100" i="3"/>
  <c r="B101" i="3"/>
  <c r="C101" i="3"/>
  <c r="D101" i="3"/>
  <c r="K101" i="3"/>
  <c r="B102" i="3"/>
  <c r="C102" i="3"/>
  <c r="D102" i="3"/>
  <c r="K102" i="3"/>
  <c r="B103" i="3"/>
  <c r="C103" i="3"/>
  <c r="D103" i="3"/>
  <c r="K103" i="3"/>
  <c r="B104" i="3"/>
  <c r="C104" i="3"/>
  <c r="D104" i="3"/>
  <c r="K104" i="3"/>
  <c r="B105" i="3"/>
  <c r="C105" i="3"/>
  <c r="D105" i="3"/>
  <c r="K105" i="3"/>
  <c r="B106" i="3"/>
  <c r="C106" i="3"/>
  <c r="D106" i="3"/>
  <c r="K106" i="3"/>
  <c r="B107" i="3"/>
  <c r="C107" i="3"/>
  <c r="D107" i="3"/>
  <c r="K107" i="3"/>
  <c r="B108" i="3"/>
  <c r="C108" i="3"/>
  <c r="D108" i="3"/>
  <c r="K108" i="3"/>
  <c r="B109" i="3"/>
  <c r="C109" i="3"/>
  <c r="D109" i="3"/>
  <c r="K109" i="3"/>
  <c r="B110" i="3"/>
  <c r="C110" i="3"/>
  <c r="D110" i="3"/>
  <c r="K110" i="3"/>
  <c r="B111" i="3"/>
  <c r="C111" i="3"/>
  <c r="D111" i="3"/>
  <c r="K111" i="3"/>
  <c r="B112" i="3"/>
  <c r="C112" i="3"/>
  <c r="D112" i="3"/>
  <c r="K112" i="3"/>
  <c r="B113" i="3"/>
  <c r="C113" i="3"/>
  <c r="D113" i="3"/>
  <c r="K113" i="3"/>
  <c r="B114" i="3"/>
  <c r="C114" i="3"/>
  <c r="D114" i="3"/>
  <c r="K114" i="3"/>
  <c r="B115" i="3"/>
  <c r="C115" i="3"/>
  <c r="D115" i="3"/>
  <c r="K115" i="3"/>
  <c r="B116" i="3"/>
  <c r="C116" i="3"/>
  <c r="D116" i="3"/>
  <c r="K116" i="3"/>
  <c r="B117" i="3"/>
  <c r="C117" i="3"/>
  <c r="D117" i="3"/>
  <c r="K117" i="3"/>
  <c r="B118" i="3"/>
  <c r="C118" i="3"/>
  <c r="D118" i="3"/>
  <c r="K118" i="3"/>
  <c r="B119" i="3"/>
  <c r="C119" i="3"/>
  <c r="D119" i="3"/>
  <c r="K119" i="3"/>
  <c r="B120" i="3"/>
  <c r="C120" i="3"/>
  <c r="D120" i="3"/>
  <c r="K120" i="3"/>
  <c r="B121" i="3"/>
  <c r="C121" i="3"/>
  <c r="D121" i="3"/>
  <c r="K121" i="3"/>
  <c r="B122" i="3"/>
  <c r="C122" i="3"/>
  <c r="D122" i="3"/>
  <c r="K122" i="3"/>
  <c r="B123" i="3"/>
  <c r="C123" i="3"/>
  <c r="D123" i="3"/>
  <c r="K123" i="3"/>
  <c r="B124" i="3"/>
  <c r="C124" i="3"/>
  <c r="D124" i="3"/>
  <c r="B125" i="3"/>
  <c r="C125" i="3"/>
  <c r="D125" i="3"/>
  <c r="B126" i="3"/>
  <c r="C126" i="3"/>
  <c r="D126" i="3"/>
  <c r="B81" i="3"/>
  <c r="C81" i="3"/>
  <c r="D81" i="3"/>
  <c r="K81" i="3"/>
  <c r="B82" i="3"/>
  <c r="C82" i="3"/>
  <c r="D82" i="3"/>
  <c r="K82" i="3"/>
  <c r="B83" i="3"/>
  <c r="C83" i="3"/>
  <c r="D83" i="3"/>
  <c r="K83" i="3"/>
  <c r="B84" i="3"/>
  <c r="C84" i="3"/>
  <c r="D84" i="3"/>
  <c r="K84" i="3"/>
  <c r="B85" i="3"/>
  <c r="C85" i="3"/>
  <c r="D85" i="3"/>
  <c r="K85" i="3"/>
  <c r="B86" i="3"/>
  <c r="C86" i="3"/>
  <c r="D86" i="3"/>
  <c r="K86" i="3"/>
  <c r="B87" i="3"/>
  <c r="C87" i="3"/>
  <c r="D87" i="3"/>
  <c r="K87" i="3"/>
  <c r="B88" i="3"/>
  <c r="C88" i="3"/>
  <c r="D88" i="3"/>
  <c r="K88" i="3"/>
  <c r="B89" i="3"/>
  <c r="C89" i="3"/>
  <c r="D89" i="3"/>
  <c r="K89" i="3"/>
  <c r="B90" i="3"/>
  <c r="C90" i="3"/>
  <c r="D90" i="3"/>
  <c r="K90" i="3"/>
  <c r="B91" i="3"/>
  <c r="C91" i="3"/>
  <c r="D91" i="3"/>
  <c r="K91" i="3"/>
  <c r="B92" i="3"/>
  <c r="C92" i="3"/>
  <c r="D92" i="3"/>
  <c r="K92" i="3"/>
  <c r="B93" i="3"/>
  <c r="C93" i="3"/>
  <c r="D93" i="3"/>
  <c r="K93" i="3"/>
  <c r="B94" i="3"/>
  <c r="C94" i="3"/>
  <c r="D94" i="3"/>
  <c r="K94" i="3"/>
  <c r="B95" i="3"/>
  <c r="C95" i="3"/>
  <c r="D95" i="3"/>
  <c r="K95" i="3"/>
  <c r="B96" i="3"/>
  <c r="C96" i="3"/>
  <c r="D96" i="3"/>
  <c r="K96" i="3"/>
  <c r="B97" i="3"/>
  <c r="C97" i="3"/>
  <c r="D97" i="3"/>
  <c r="K97" i="3"/>
  <c r="B78" i="3"/>
  <c r="C78" i="3"/>
  <c r="D78" i="3"/>
  <c r="K78" i="3"/>
  <c r="B79" i="3"/>
  <c r="C79" i="3"/>
  <c r="D79" i="3"/>
  <c r="K79" i="3"/>
  <c r="B80" i="3"/>
  <c r="C80" i="3"/>
  <c r="D80" i="3"/>
  <c r="K80" i="3"/>
  <c r="B58" i="3"/>
  <c r="C58" i="3"/>
  <c r="D58" i="3"/>
  <c r="K58" i="3"/>
  <c r="B59" i="3"/>
  <c r="C59" i="3"/>
  <c r="D59" i="3"/>
  <c r="K59" i="3"/>
  <c r="B60" i="3"/>
  <c r="C60" i="3"/>
  <c r="D60" i="3"/>
  <c r="K60" i="3"/>
  <c r="B61" i="3"/>
  <c r="C61" i="3"/>
  <c r="D61" i="3"/>
  <c r="K61" i="3"/>
  <c r="B62" i="3"/>
  <c r="C62" i="3"/>
  <c r="D62" i="3"/>
  <c r="K62" i="3"/>
  <c r="B63" i="3"/>
  <c r="C63" i="3"/>
  <c r="D63" i="3"/>
  <c r="K63" i="3"/>
  <c r="B64" i="3"/>
  <c r="C64" i="3"/>
  <c r="D64" i="3"/>
  <c r="K64" i="3"/>
  <c r="B65" i="3"/>
  <c r="C65" i="3"/>
  <c r="D65" i="3"/>
  <c r="K65" i="3"/>
  <c r="B66" i="3"/>
  <c r="C66" i="3"/>
  <c r="D66" i="3"/>
  <c r="K66" i="3"/>
  <c r="B67" i="3"/>
  <c r="C67" i="3"/>
  <c r="D67" i="3"/>
  <c r="K67" i="3"/>
  <c r="B68" i="3"/>
  <c r="C68" i="3"/>
  <c r="D68" i="3"/>
  <c r="K68" i="3"/>
  <c r="B69" i="3"/>
  <c r="C69" i="3"/>
  <c r="D69" i="3"/>
  <c r="K69" i="3"/>
  <c r="B70" i="3"/>
  <c r="C70" i="3"/>
  <c r="D70" i="3"/>
  <c r="K70" i="3"/>
  <c r="B71" i="3"/>
  <c r="C71" i="3"/>
  <c r="D71" i="3"/>
  <c r="K71" i="3"/>
  <c r="B72" i="3"/>
  <c r="C72" i="3"/>
  <c r="D72" i="3"/>
  <c r="K72" i="3"/>
  <c r="B73" i="3"/>
  <c r="C73" i="3"/>
  <c r="D73" i="3"/>
  <c r="K73" i="3"/>
  <c r="B74" i="3"/>
  <c r="C74" i="3"/>
  <c r="D74" i="3"/>
  <c r="K74" i="3"/>
  <c r="B75" i="3"/>
  <c r="C75" i="3"/>
  <c r="D75" i="3"/>
  <c r="K75" i="3"/>
  <c r="B76" i="3"/>
  <c r="C76" i="3"/>
  <c r="D76" i="3"/>
  <c r="K76" i="3"/>
  <c r="B77" i="3"/>
  <c r="C77" i="3"/>
  <c r="D77" i="3"/>
  <c r="K77" i="3"/>
  <c r="B32" i="3"/>
  <c r="C32" i="3"/>
  <c r="D32" i="3"/>
  <c r="K32" i="3"/>
  <c r="B33" i="3"/>
  <c r="C33" i="3"/>
  <c r="D33" i="3"/>
  <c r="K33" i="3"/>
  <c r="B34" i="3"/>
  <c r="C34" i="3"/>
  <c r="D34" i="3"/>
  <c r="K34" i="3"/>
  <c r="B35" i="3"/>
  <c r="C35" i="3"/>
  <c r="D35" i="3"/>
  <c r="K35" i="3"/>
  <c r="B36" i="3"/>
  <c r="C36" i="3"/>
  <c r="D36" i="3"/>
  <c r="K36" i="3"/>
  <c r="B37" i="3"/>
  <c r="C37" i="3"/>
  <c r="D37" i="3"/>
  <c r="K37" i="3"/>
  <c r="B38" i="3"/>
  <c r="C38" i="3"/>
  <c r="D38" i="3"/>
  <c r="K38" i="3"/>
  <c r="B39" i="3"/>
  <c r="C39" i="3"/>
  <c r="D39" i="3"/>
  <c r="K39" i="3"/>
  <c r="B40" i="3"/>
  <c r="C40" i="3"/>
  <c r="D40" i="3"/>
  <c r="K40" i="3"/>
  <c r="B41" i="3"/>
  <c r="C41" i="3"/>
  <c r="D41" i="3"/>
  <c r="K41" i="3"/>
  <c r="B42" i="3"/>
  <c r="C42" i="3"/>
  <c r="D42" i="3"/>
  <c r="K42" i="3"/>
  <c r="B43" i="3"/>
  <c r="C43" i="3"/>
  <c r="D43" i="3"/>
  <c r="K43" i="3"/>
  <c r="B44" i="3"/>
  <c r="C44" i="3"/>
  <c r="D44" i="3"/>
  <c r="K44" i="3"/>
  <c r="B45" i="3"/>
  <c r="C45" i="3"/>
  <c r="D45" i="3"/>
  <c r="K45" i="3"/>
  <c r="B46" i="3"/>
  <c r="C46" i="3"/>
  <c r="D46" i="3"/>
  <c r="K46" i="3"/>
  <c r="B47" i="3"/>
  <c r="C47" i="3"/>
  <c r="D47" i="3"/>
  <c r="K47" i="3"/>
  <c r="B48" i="3"/>
  <c r="C48" i="3"/>
  <c r="D48" i="3"/>
  <c r="K48" i="3"/>
  <c r="B49" i="3"/>
  <c r="C49" i="3"/>
  <c r="D49" i="3"/>
  <c r="K49" i="3"/>
  <c r="B50" i="3"/>
  <c r="C50" i="3"/>
  <c r="D50" i="3"/>
  <c r="K50" i="3"/>
  <c r="B51" i="3"/>
  <c r="C51" i="3"/>
  <c r="D51" i="3"/>
  <c r="K51" i="3"/>
  <c r="B52" i="3"/>
  <c r="C52" i="3"/>
  <c r="D52" i="3"/>
  <c r="K52" i="3"/>
  <c r="B53" i="3"/>
  <c r="C53" i="3"/>
  <c r="D53" i="3"/>
  <c r="K53" i="3"/>
  <c r="B54" i="3"/>
  <c r="C54" i="3"/>
  <c r="D54" i="3"/>
  <c r="K54" i="3"/>
  <c r="B55" i="3"/>
  <c r="C55" i="3"/>
  <c r="D55" i="3"/>
  <c r="K55" i="3"/>
  <c r="B56" i="3"/>
  <c r="C56" i="3"/>
  <c r="D56" i="3"/>
  <c r="K56" i="3"/>
  <c r="B57" i="3"/>
  <c r="C57" i="3"/>
  <c r="D57" i="3"/>
  <c r="K57" i="3"/>
  <c r="B6" i="3"/>
  <c r="C6" i="3"/>
  <c r="D6" i="3"/>
  <c r="K6" i="3"/>
  <c r="B7" i="3"/>
  <c r="C7" i="3"/>
  <c r="D7" i="3"/>
  <c r="K7" i="3"/>
  <c r="B8" i="3"/>
  <c r="C8" i="3"/>
  <c r="D8" i="3"/>
  <c r="K8" i="3"/>
  <c r="B9" i="3"/>
  <c r="C9" i="3"/>
  <c r="D9" i="3"/>
  <c r="K9" i="3"/>
  <c r="B10" i="3"/>
  <c r="C10" i="3"/>
  <c r="D10" i="3"/>
  <c r="K10" i="3"/>
  <c r="B11" i="3"/>
  <c r="C11" i="3"/>
  <c r="D11" i="3"/>
  <c r="K11" i="3"/>
  <c r="B12" i="3"/>
  <c r="C12" i="3"/>
  <c r="D12" i="3"/>
  <c r="K12" i="3"/>
  <c r="B13" i="3"/>
  <c r="C13" i="3"/>
  <c r="D13" i="3"/>
  <c r="K13" i="3"/>
  <c r="B14" i="3"/>
  <c r="C14" i="3"/>
  <c r="D14" i="3"/>
  <c r="K14" i="3"/>
  <c r="B15" i="3"/>
  <c r="C15" i="3"/>
  <c r="D15" i="3"/>
  <c r="K15" i="3"/>
  <c r="B16" i="3"/>
  <c r="C16" i="3"/>
  <c r="D16" i="3"/>
  <c r="K16" i="3"/>
  <c r="B17" i="3"/>
  <c r="C17" i="3"/>
  <c r="D17" i="3"/>
  <c r="K17" i="3"/>
  <c r="B18" i="3"/>
  <c r="C18" i="3"/>
  <c r="D18" i="3"/>
  <c r="K18" i="3"/>
  <c r="B19" i="3"/>
  <c r="C19" i="3"/>
  <c r="D19" i="3"/>
  <c r="K19" i="3"/>
  <c r="B20" i="3"/>
  <c r="C20" i="3"/>
  <c r="D20" i="3"/>
  <c r="K20" i="3"/>
  <c r="B21" i="3"/>
  <c r="C21" i="3"/>
  <c r="D21" i="3"/>
  <c r="K21" i="3"/>
  <c r="B22" i="3"/>
  <c r="C22" i="3"/>
  <c r="D22" i="3"/>
  <c r="K22" i="3"/>
  <c r="B23" i="3"/>
  <c r="C23" i="3"/>
  <c r="D23" i="3"/>
  <c r="K23" i="3"/>
  <c r="B24" i="3"/>
  <c r="C24" i="3"/>
  <c r="D24" i="3"/>
  <c r="K24" i="3"/>
  <c r="B25" i="3"/>
  <c r="C25" i="3"/>
  <c r="D25" i="3"/>
  <c r="K25" i="3"/>
  <c r="B26" i="3"/>
  <c r="C26" i="3"/>
  <c r="D26" i="3"/>
  <c r="K26" i="3"/>
  <c r="B27" i="3"/>
  <c r="C27" i="3"/>
  <c r="D27" i="3"/>
  <c r="K27" i="3"/>
  <c r="B28" i="3"/>
  <c r="C28" i="3"/>
  <c r="D28" i="3"/>
  <c r="K28" i="3"/>
  <c r="B29" i="3"/>
  <c r="C29" i="3"/>
  <c r="D29" i="3"/>
  <c r="K29" i="3"/>
  <c r="B30" i="3"/>
  <c r="C30" i="3"/>
  <c r="D30" i="3"/>
  <c r="K30" i="3"/>
  <c r="B31" i="3"/>
  <c r="C31" i="3"/>
  <c r="D31" i="3"/>
  <c r="K31" i="3"/>
  <c r="D5" i="16"/>
  <c r="C5" i="16"/>
  <c r="B5" i="16"/>
  <c r="D4" i="16"/>
  <c r="C4" i="16"/>
  <c r="B4" i="16"/>
  <c r="E1296" i="16"/>
  <c r="J373" i="6"/>
  <c r="S148" i="15"/>
  <c r="S149" i="15"/>
  <c r="S150" i="15"/>
  <c r="S151" i="15"/>
  <c r="S152" i="15"/>
  <c r="S153" i="15"/>
  <c r="S154" i="15"/>
  <c r="S155" i="15"/>
  <c r="S156" i="15"/>
  <c r="S157" i="15"/>
  <c r="S158" i="15"/>
  <c r="S159" i="15"/>
  <c r="S160" i="15"/>
  <c r="S161" i="15"/>
  <c r="S162" i="15"/>
  <c r="S163" i="15"/>
  <c r="S164" i="15"/>
  <c r="S165" i="15"/>
  <c r="B49" i="4"/>
  <c r="C49" i="4"/>
  <c r="D49" i="4"/>
  <c r="B50" i="4"/>
  <c r="C50" i="4"/>
  <c r="D50" i="4"/>
  <c r="B51" i="4"/>
  <c r="C51" i="4"/>
  <c r="D51" i="4"/>
  <c r="B52" i="4"/>
  <c r="C52" i="4"/>
  <c r="D52" i="4"/>
  <c r="B53" i="4"/>
  <c r="C53" i="4"/>
  <c r="D53" i="4"/>
  <c r="B54" i="4"/>
  <c r="C54" i="4"/>
  <c r="D54" i="4"/>
  <c r="B55" i="4"/>
  <c r="C55" i="4"/>
  <c r="D55" i="4"/>
  <c r="B56" i="4"/>
  <c r="C56" i="4"/>
  <c r="D56" i="4"/>
  <c r="B57" i="4"/>
  <c r="C57" i="4"/>
  <c r="D57" i="4"/>
  <c r="D5" i="6"/>
  <c r="AQ82" i="22"/>
  <c r="AQ83" i="22"/>
  <c r="AQ84" i="22"/>
  <c r="AQ85" i="22"/>
  <c r="AQ86" i="22"/>
  <c r="AQ87" i="22"/>
  <c r="AQ88" i="22"/>
  <c r="AQ89" i="22"/>
  <c r="AQ90" i="22"/>
  <c r="AQ91" i="22"/>
  <c r="AQ92" i="22"/>
  <c r="AQ93" i="22"/>
  <c r="AQ94" i="22"/>
  <c r="AQ95" i="22"/>
  <c r="AQ96" i="22"/>
  <c r="AQ97" i="22"/>
  <c r="AQ98" i="22"/>
  <c r="AQ99" i="22"/>
  <c r="AQ100" i="22"/>
  <c r="AQ101" i="22"/>
  <c r="AQ102" i="22"/>
  <c r="AQ103" i="22"/>
  <c r="AQ104" i="22"/>
  <c r="AQ105" i="22"/>
  <c r="AQ106" i="22"/>
  <c r="AQ107" i="22"/>
  <c r="AQ108" i="22"/>
  <c r="AQ109" i="22"/>
  <c r="AQ110" i="22"/>
  <c r="AQ111" i="22"/>
  <c r="AQ112" i="22"/>
  <c r="AQ113" i="22"/>
  <c r="AQ114" i="22"/>
  <c r="AQ115" i="22"/>
  <c r="AQ116" i="22"/>
  <c r="AQ117" i="22"/>
  <c r="AQ118" i="22"/>
  <c r="AQ119" i="22"/>
  <c r="AQ120" i="22"/>
  <c r="AQ121" i="22"/>
  <c r="AQ122" i="22"/>
  <c r="AQ123" i="22"/>
  <c r="AQ124" i="22"/>
  <c r="AQ125" i="22"/>
  <c r="AQ126" i="22"/>
  <c r="AQ127" i="22"/>
  <c r="AQ128" i="22"/>
  <c r="AQ129" i="22"/>
  <c r="AQ130" i="22"/>
  <c r="AQ131" i="22"/>
  <c r="AQ132" i="22"/>
  <c r="AQ133" i="22"/>
  <c r="AQ134" i="22"/>
  <c r="AQ135" i="22"/>
  <c r="AQ136" i="22"/>
  <c r="AQ137" i="22"/>
  <c r="AQ138" i="22"/>
  <c r="AQ139" i="22"/>
  <c r="AQ140" i="22"/>
  <c r="AQ141" i="22"/>
  <c r="AQ142" i="22"/>
  <c r="AQ143" i="22"/>
  <c r="AQ144" i="22"/>
  <c r="AQ145" i="22"/>
  <c r="AQ146" i="22"/>
  <c r="AQ147" i="22"/>
  <c r="AQ148" i="22"/>
  <c r="AQ149" i="22"/>
  <c r="AQ150" i="22"/>
  <c r="AQ151" i="22"/>
  <c r="AQ152" i="22"/>
  <c r="AQ153" i="22"/>
  <c r="AQ154" i="22"/>
  <c r="AQ155" i="22"/>
  <c r="AQ156" i="22"/>
  <c r="AQ157" i="22"/>
  <c r="AQ158" i="22"/>
  <c r="AQ159" i="22"/>
  <c r="AQ160" i="22"/>
  <c r="AQ161" i="22"/>
  <c r="AQ162" i="22"/>
  <c r="AQ163" i="22"/>
  <c r="AQ164" i="22"/>
  <c r="AQ165" i="22"/>
  <c r="AQ166" i="22"/>
  <c r="AQ167" i="22"/>
  <c r="AQ168" i="22"/>
  <c r="AQ169" i="22"/>
  <c r="AQ170" i="22"/>
  <c r="AQ171" i="22"/>
  <c r="AQ172" i="22"/>
  <c r="AQ173" i="22"/>
  <c r="AQ174" i="22"/>
  <c r="AQ175" i="22"/>
  <c r="AQ176" i="22"/>
  <c r="AQ177" i="22"/>
  <c r="AQ178" i="22"/>
  <c r="AQ179" i="22"/>
  <c r="AQ180" i="22"/>
  <c r="AQ181" i="22"/>
  <c r="AQ182" i="22"/>
  <c r="AQ183" i="22"/>
  <c r="AQ184" i="22"/>
  <c r="AQ185" i="22"/>
  <c r="AQ186" i="22"/>
  <c r="AQ187" i="22"/>
  <c r="AQ188" i="22"/>
  <c r="AQ189" i="22"/>
  <c r="AQ190" i="22"/>
  <c r="AQ191" i="22"/>
  <c r="AQ192" i="22"/>
  <c r="AQ193" i="22"/>
  <c r="AQ194" i="22"/>
  <c r="AQ195" i="22"/>
  <c r="AQ196" i="22"/>
  <c r="AQ197" i="22"/>
  <c r="AQ198" i="22"/>
  <c r="AQ199" i="22"/>
  <c r="AQ200" i="22"/>
  <c r="AQ201" i="22"/>
  <c r="AQ202" i="22"/>
  <c r="AQ203" i="22"/>
  <c r="AQ204" i="22"/>
  <c r="AQ205" i="22"/>
  <c r="AQ206" i="22"/>
  <c r="AQ207" i="22"/>
  <c r="AQ208" i="22"/>
  <c r="AQ209" i="22"/>
  <c r="AQ210" i="22"/>
  <c r="AQ211" i="22"/>
  <c r="AQ212" i="22"/>
  <c r="AQ213" i="22"/>
  <c r="AQ214" i="22"/>
  <c r="AQ215" i="22"/>
  <c r="AQ216" i="22"/>
  <c r="AQ217" i="22"/>
  <c r="AQ218" i="22"/>
  <c r="AQ219" i="22"/>
  <c r="AQ220" i="22"/>
  <c r="B156" i="22"/>
  <c r="C156" i="22"/>
  <c r="D156" i="22"/>
  <c r="B157" i="22"/>
  <c r="C157" i="22"/>
  <c r="D157" i="22"/>
  <c r="B158" i="22"/>
  <c r="C158" i="22"/>
  <c r="D158" i="22"/>
  <c r="B159" i="22"/>
  <c r="C159" i="22"/>
  <c r="D159" i="22"/>
  <c r="B160" i="22"/>
  <c r="C160" i="22"/>
  <c r="D160" i="22"/>
  <c r="B161" i="22"/>
  <c r="C161" i="22"/>
  <c r="D161" i="22"/>
  <c r="B162" i="22"/>
  <c r="C162" i="22"/>
  <c r="D162" i="22"/>
  <c r="B163" i="22"/>
  <c r="C163" i="22"/>
  <c r="D163" i="22"/>
  <c r="B164" i="22"/>
  <c r="C164" i="22"/>
  <c r="D164" i="22"/>
  <c r="B165" i="22"/>
  <c r="C165" i="22"/>
  <c r="D165" i="22"/>
  <c r="B166" i="22"/>
  <c r="C166" i="22"/>
  <c r="D166" i="22"/>
  <c r="B167" i="22"/>
  <c r="C167" i="22"/>
  <c r="D167" i="22"/>
  <c r="B168" i="22"/>
  <c r="C168" i="22"/>
  <c r="D168" i="22"/>
  <c r="B169" i="22"/>
  <c r="C169" i="22"/>
  <c r="D169" i="22"/>
  <c r="B170" i="22"/>
  <c r="C170" i="22"/>
  <c r="D170" i="22"/>
  <c r="B171" i="22"/>
  <c r="C171" i="22"/>
  <c r="D171" i="22"/>
  <c r="B172" i="22"/>
  <c r="C172" i="22"/>
  <c r="D172" i="22"/>
  <c r="B173" i="22"/>
  <c r="C173" i="22"/>
  <c r="D173" i="22"/>
  <c r="B174" i="22"/>
  <c r="C174" i="22"/>
  <c r="D174" i="22"/>
  <c r="B175" i="22"/>
  <c r="C175" i="22"/>
  <c r="D175" i="22"/>
  <c r="B176" i="22"/>
  <c r="C176" i="22"/>
  <c r="D176" i="22"/>
  <c r="B177" i="22"/>
  <c r="C177" i="22"/>
  <c r="D177" i="22"/>
  <c r="B178" i="22"/>
  <c r="C178" i="22"/>
  <c r="D178" i="22"/>
  <c r="B179" i="22"/>
  <c r="C179" i="22"/>
  <c r="D179" i="22"/>
  <c r="B180" i="22"/>
  <c r="C180" i="22"/>
  <c r="D180" i="22"/>
  <c r="B181" i="22"/>
  <c r="C181" i="22"/>
  <c r="D181" i="22"/>
  <c r="B182" i="22"/>
  <c r="C182" i="22"/>
  <c r="D182" i="22"/>
  <c r="B183" i="22"/>
  <c r="C183" i="22"/>
  <c r="D183" i="22"/>
  <c r="B184" i="22"/>
  <c r="C184" i="22"/>
  <c r="D184" i="22"/>
  <c r="B185" i="22"/>
  <c r="C185" i="22"/>
  <c r="D185" i="22"/>
  <c r="B186" i="22"/>
  <c r="C186" i="22"/>
  <c r="D186" i="22"/>
  <c r="B187" i="22"/>
  <c r="C187" i="22"/>
  <c r="D187" i="22"/>
  <c r="B188" i="22"/>
  <c r="C188" i="22"/>
  <c r="D188" i="22"/>
  <c r="B189" i="22"/>
  <c r="C189" i="22"/>
  <c r="D189" i="22"/>
  <c r="B190" i="22"/>
  <c r="C190" i="22"/>
  <c r="D190" i="22"/>
  <c r="B191" i="22"/>
  <c r="C191" i="22"/>
  <c r="D191" i="22"/>
  <c r="B192" i="22"/>
  <c r="C192" i="22"/>
  <c r="D192" i="22"/>
  <c r="B193" i="22"/>
  <c r="C193" i="22"/>
  <c r="D193" i="22"/>
  <c r="B194" i="22"/>
  <c r="C194" i="22"/>
  <c r="D194" i="22"/>
  <c r="B195" i="22"/>
  <c r="C195" i="22"/>
  <c r="D195" i="22"/>
  <c r="B196" i="22"/>
  <c r="C196" i="22"/>
  <c r="D196" i="22"/>
  <c r="B197" i="22"/>
  <c r="C197" i="22"/>
  <c r="D197" i="22"/>
  <c r="B198" i="22"/>
  <c r="C198" i="22"/>
  <c r="D198" i="22"/>
  <c r="B199" i="22"/>
  <c r="C199" i="22"/>
  <c r="D199" i="22"/>
  <c r="B200" i="22"/>
  <c r="C200" i="22"/>
  <c r="D200" i="22"/>
  <c r="B201" i="22"/>
  <c r="C201" i="22"/>
  <c r="D201" i="22"/>
  <c r="B202" i="22"/>
  <c r="C202" i="22"/>
  <c r="D202" i="22"/>
  <c r="B203" i="22"/>
  <c r="C203" i="22"/>
  <c r="D203" i="22"/>
  <c r="B204" i="22"/>
  <c r="C204" i="22"/>
  <c r="D204" i="22"/>
  <c r="B205" i="22"/>
  <c r="C205" i="22"/>
  <c r="D205" i="22"/>
  <c r="B206" i="22"/>
  <c r="C206" i="22"/>
  <c r="D206" i="22"/>
  <c r="B207" i="22"/>
  <c r="C207" i="22"/>
  <c r="D207" i="22"/>
  <c r="B208" i="22"/>
  <c r="C208" i="22"/>
  <c r="D208" i="22"/>
  <c r="B209" i="22"/>
  <c r="C209" i="22"/>
  <c r="D209" i="22"/>
  <c r="B210" i="22"/>
  <c r="C210" i="22"/>
  <c r="D210" i="22"/>
  <c r="B211" i="22"/>
  <c r="C211" i="22"/>
  <c r="D211" i="22"/>
  <c r="B212" i="22"/>
  <c r="C212" i="22"/>
  <c r="D212" i="22"/>
  <c r="B213" i="22"/>
  <c r="C213" i="22"/>
  <c r="D213" i="22"/>
  <c r="B214" i="22"/>
  <c r="C214" i="22"/>
  <c r="D214" i="22"/>
  <c r="B215" i="22"/>
  <c r="C215" i="22"/>
  <c r="D215" i="22"/>
  <c r="B216" i="22"/>
  <c r="C216" i="22"/>
  <c r="D216" i="22"/>
  <c r="B217" i="22"/>
  <c r="C217" i="22"/>
  <c r="D217" i="22"/>
  <c r="B218" i="22"/>
  <c r="C218" i="22"/>
  <c r="D218" i="22"/>
  <c r="B219" i="22"/>
  <c r="C219" i="22"/>
  <c r="D219" i="22"/>
  <c r="Z255" i="18"/>
  <c r="Z256" i="18"/>
  <c r="Z257" i="18"/>
  <c r="Z258" i="18"/>
  <c r="Z259" i="18"/>
  <c r="Z260" i="18"/>
  <c r="Z261" i="18"/>
  <c r="Z262" i="18"/>
  <c r="Z263" i="18"/>
  <c r="Z264" i="18"/>
  <c r="Z265" i="18"/>
  <c r="Z266" i="18"/>
  <c r="Z267" i="18"/>
  <c r="Z268" i="18"/>
  <c r="Z269" i="18"/>
  <c r="Z270" i="18"/>
  <c r="Z271" i="18"/>
  <c r="Z272" i="18"/>
  <c r="Z273" i="18"/>
  <c r="Z274" i="18"/>
  <c r="Z275" i="18"/>
  <c r="Z276" i="18"/>
  <c r="Z277" i="18"/>
  <c r="Z278" i="18"/>
  <c r="Z279" i="18"/>
  <c r="Z280" i="18"/>
  <c r="Z281" i="18"/>
  <c r="Z282" i="18"/>
  <c r="Z283" i="18"/>
  <c r="Z284" i="18"/>
  <c r="Z285" i="18"/>
  <c r="Z286" i="18"/>
  <c r="Z287" i="18"/>
  <c r="Z288" i="18"/>
  <c r="Z289" i="18"/>
  <c r="Z290" i="18"/>
  <c r="Z291" i="18"/>
  <c r="Z292" i="18"/>
  <c r="Z293" i="18"/>
  <c r="Z294" i="18"/>
  <c r="Z295" i="18"/>
  <c r="Z296" i="18"/>
  <c r="Z297" i="18"/>
  <c r="Z298" i="18"/>
  <c r="Z299" i="18"/>
  <c r="Z300" i="18"/>
  <c r="Z301" i="18"/>
  <c r="Z302" i="18"/>
  <c r="Z303" i="18"/>
  <c r="Z304" i="18"/>
  <c r="Z305" i="18"/>
  <c r="Z306" i="18"/>
  <c r="Z307" i="18"/>
  <c r="Z308" i="18"/>
  <c r="Z309" i="18"/>
  <c r="Z310" i="18"/>
  <c r="Z311" i="18"/>
  <c r="Z312" i="18"/>
  <c r="Z313" i="18"/>
  <c r="Z314" i="18"/>
  <c r="Z315" i="18"/>
  <c r="Z316" i="18"/>
  <c r="Z317" i="18"/>
  <c r="Z318" i="18"/>
  <c r="Z319" i="18"/>
  <c r="Z320" i="18"/>
  <c r="Z321" i="18"/>
  <c r="Z322" i="18"/>
  <c r="Z323" i="18"/>
  <c r="Z324" i="18"/>
  <c r="Z325" i="18"/>
  <c r="Z326" i="18"/>
  <c r="Z327" i="18"/>
  <c r="Z328" i="18"/>
  <c r="Z329" i="18"/>
  <c r="Z330" i="18"/>
  <c r="Z331" i="18"/>
  <c r="Z332" i="18"/>
  <c r="Z333" i="18"/>
  <c r="Z334" i="18"/>
  <c r="Z335" i="18"/>
  <c r="Z336" i="18"/>
  <c r="Z337" i="18"/>
  <c r="Z338" i="18"/>
  <c r="Z339" i="18"/>
  <c r="Z340" i="18"/>
  <c r="Z341" i="18"/>
  <c r="Z342" i="18"/>
  <c r="Z343" i="18"/>
  <c r="Z344" i="18"/>
  <c r="Z345" i="18"/>
  <c r="Z346" i="18"/>
  <c r="Z347" i="18"/>
  <c r="Z348" i="18"/>
  <c r="Z349" i="18"/>
  <c r="Z350" i="18"/>
  <c r="Z351" i="18"/>
  <c r="Z352" i="18"/>
  <c r="Z353" i="18"/>
  <c r="Z354" i="18"/>
  <c r="Z355" i="18"/>
  <c r="Z356" i="18"/>
  <c r="Z357" i="18"/>
  <c r="Z358" i="18"/>
  <c r="Z359" i="18"/>
  <c r="Z360" i="18"/>
  <c r="Z361" i="18"/>
  <c r="Z362" i="18"/>
  <c r="Z363" i="18"/>
  <c r="Z364" i="18"/>
  <c r="Z365" i="18"/>
  <c r="Z366" i="18"/>
  <c r="Z367" i="18"/>
  <c r="Z368" i="18"/>
  <c r="Z369" i="18"/>
  <c r="Z370" i="18"/>
  <c r="Z371" i="18"/>
  <c r="Z372" i="18"/>
  <c r="Z373" i="18"/>
  <c r="Z374" i="18"/>
  <c r="Z375" i="18"/>
  <c r="Z376" i="18"/>
  <c r="Z377" i="18"/>
  <c r="Z378" i="18"/>
  <c r="Z379" i="18"/>
  <c r="Z380" i="18"/>
  <c r="Z381" i="18"/>
  <c r="Z382" i="18"/>
  <c r="Z383" i="18"/>
  <c r="Z384" i="18"/>
  <c r="Z385" i="18"/>
  <c r="Z386" i="18"/>
  <c r="Z387" i="18"/>
  <c r="Z388" i="18"/>
  <c r="Z389" i="18"/>
  <c r="Z390" i="18"/>
  <c r="Z391" i="18"/>
  <c r="Z392" i="18"/>
  <c r="Z393" i="18"/>
  <c r="Z394" i="18"/>
  <c r="Z395" i="18"/>
  <c r="Z396" i="18"/>
  <c r="Z397" i="18"/>
  <c r="Z398" i="18"/>
  <c r="Z399" i="18"/>
  <c r="Z400" i="18"/>
  <c r="Z401" i="18"/>
  <c r="Z402" i="18"/>
  <c r="Z403" i="18"/>
  <c r="Z404" i="18"/>
  <c r="Z405" i="18"/>
  <c r="Z406" i="18"/>
  <c r="Z407" i="18"/>
  <c r="Z408" i="18"/>
  <c r="Z409" i="18"/>
  <c r="Z410" i="18"/>
  <c r="Z411" i="18"/>
  <c r="Z412" i="18"/>
  <c r="Z413" i="18"/>
  <c r="Z414" i="18"/>
  <c r="Z415" i="18"/>
  <c r="Z416" i="18"/>
  <c r="Z417" i="18"/>
  <c r="Z418" i="18"/>
  <c r="Z419" i="18"/>
  <c r="Z420" i="18"/>
  <c r="Z421" i="18"/>
  <c r="Z422" i="18"/>
  <c r="Z423" i="18"/>
  <c r="Z424" i="18"/>
  <c r="Z425" i="18"/>
  <c r="Z426" i="18"/>
  <c r="Z427" i="18"/>
  <c r="Z428" i="18"/>
  <c r="Z429" i="18"/>
  <c r="Z430" i="18"/>
  <c r="Z431" i="18"/>
  <c r="Z432" i="18"/>
  <c r="Z433" i="18"/>
  <c r="Z434" i="18"/>
  <c r="Z435" i="18"/>
  <c r="Z436" i="18"/>
  <c r="Z437" i="18"/>
  <c r="Z438" i="18"/>
  <c r="Z439" i="18"/>
  <c r="Z440" i="18"/>
  <c r="Z441" i="18"/>
  <c r="Z442" i="18"/>
  <c r="Z443" i="18"/>
  <c r="Z444" i="18"/>
  <c r="Z445" i="18"/>
  <c r="Z446" i="18"/>
  <c r="Z447" i="18"/>
  <c r="Z448" i="18"/>
  <c r="Z449" i="18"/>
  <c r="Z450" i="18"/>
  <c r="Z451" i="18"/>
  <c r="Z452" i="18"/>
  <c r="Z453" i="18"/>
  <c r="Z454" i="18"/>
  <c r="Z455" i="18"/>
  <c r="Z456" i="18"/>
  <c r="Z457" i="18"/>
  <c r="Z458" i="18"/>
  <c r="Z459" i="18"/>
  <c r="Z460" i="18"/>
  <c r="Z461" i="18"/>
  <c r="Z462" i="18"/>
  <c r="Z463" i="18"/>
  <c r="Z464" i="18"/>
  <c r="Z465" i="18"/>
  <c r="Z466" i="18"/>
  <c r="Z467" i="18"/>
  <c r="Z468" i="18"/>
  <c r="Z469" i="18"/>
  <c r="Z470" i="18"/>
  <c r="Z471" i="18"/>
  <c r="Z472" i="18"/>
  <c r="Z473" i="18"/>
  <c r="Z474" i="18"/>
  <c r="Z475" i="18"/>
  <c r="Z476" i="18"/>
  <c r="Z477" i="18"/>
  <c r="Z478" i="18"/>
  <c r="Z479" i="18"/>
  <c r="Z480" i="18"/>
  <c r="Z481" i="18"/>
  <c r="Z482" i="18"/>
  <c r="Z483" i="18"/>
  <c r="Z484" i="18"/>
  <c r="Z485" i="18"/>
  <c r="Z486" i="18"/>
  <c r="Z487" i="18"/>
  <c r="Z488" i="18"/>
  <c r="Z489" i="18"/>
  <c r="Z490" i="18"/>
  <c r="Z491" i="18"/>
  <c r="Z492" i="18"/>
  <c r="Z493" i="18"/>
  <c r="Z494" i="18"/>
  <c r="Z495" i="18"/>
  <c r="Z496" i="18"/>
  <c r="Z497" i="18"/>
  <c r="Z498" i="18"/>
  <c r="Z499" i="18"/>
  <c r="Z500" i="18"/>
  <c r="Z501" i="18"/>
  <c r="Z502" i="18"/>
  <c r="Z503" i="18"/>
  <c r="Z504" i="18"/>
  <c r="Z505" i="18"/>
  <c r="Z506" i="18"/>
  <c r="Z507" i="18"/>
  <c r="Z508" i="18"/>
  <c r="Z509" i="18"/>
  <c r="Z510" i="18"/>
  <c r="Z511" i="18"/>
  <c r="Z512" i="18"/>
  <c r="Z513" i="18"/>
  <c r="Z514" i="18"/>
  <c r="Z515" i="18"/>
  <c r="Z516" i="18"/>
  <c r="Z517" i="18"/>
  <c r="Z518" i="18"/>
  <c r="Z519" i="18"/>
  <c r="Z520" i="18"/>
  <c r="Z521" i="18"/>
  <c r="Z522" i="18"/>
  <c r="Z523" i="18"/>
  <c r="Z524" i="18"/>
  <c r="Z525" i="18"/>
  <c r="Z526" i="18"/>
  <c r="Z527" i="18"/>
  <c r="Z528" i="18"/>
  <c r="Z529" i="18"/>
  <c r="Z530" i="18"/>
  <c r="Z531" i="18"/>
  <c r="Z532" i="18"/>
  <c r="Z533" i="18"/>
  <c r="Z534" i="18"/>
  <c r="Z535" i="18"/>
  <c r="Z536" i="18"/>
  <c r="Z537" i="18"/>
  <c r="Z538" i="18"/>
  <c r="Z539" i="18"/>
  <c r="Z540" i="18"/>
  <c r="Z541" i="18"/>
  <c r="Z542" i="18"/>
  <c r="Z543" i="18"/>
  <c r="Z544" i="18"/>
  <c r="Z545" i="18"/>
  <c r="Z546" i="18"/>
  <c r="Z547" i="18"/>
  <c r="Z548" i="18"/>
  <c r="Z549" i="18"/>
  <c r="Z550" i="18"/>
  <c r="Z551" i="18"/>
  <c r="Z552" i="18"/>
  <c r="Z553" i="18"/>
  <c r="Z554" i="18"/>
  <c r="Z555" i="18"/>
  <c r="Z556" i="18"/>
  <c r="Z557" i="18"/>
  <c r="Z558" i="18"/>
  <c r="Z559" i="18"/>
  <c r="Z560" i="18"/>
  <c r="Z561" i="18"/>
  <c r="Z562" i="18"/>
  <c r="Z563" i="18"/>
  <c r="Z564" i="18"/>
  <c r="Z565" i="18"/>
  <c r="Z566" i="18"/>
  <c r="Z567" i="18"/>
  <c r="Z568" i="18"/>
  <c r="Z569" i="18"/>
  <c r="Z570" i="18"/>
  <c r="Z571" i="18"/>
  <c r="Z572" i="18"/>
  <c r="Z573" i="18"/>
  <c r="Z574" i="18"/>
  <c r="Z575" i="18"/>
  <c r="Z576" i="18"/>
  <c r="Z577" i="18"/>
  <c r="Z578" i="18"/>
  <c r="Z579" i="18"/>
  <c r="Z580" i="18"/>
  <c r="Z581" i="18"/>
  <c r="Z582" i="18"/>
  <c r="Z583" i="18"/>
  <c r="Z584" i="18"/>
  <c r="Z585" i="18"/>
  <c r="Z586" i="18"/>
  <c r="Z587" i="18"/>
  <c r="Z588" i="18"/>
  <c r="Z589" i="18"/>
  <c r="Z590" i="18"/>
  <c r="Z591" i="18"/>
  <c r="Z592" i="18"/>
  <c r="Z593" i="18"/>
  <c r="Z594" i="18"/>
  <c r="Z595" i="18"/>
  <c r="Z596" i="18"/>
  <c r="Z597" i="18"/>
  <c r="Z598" i="18"/>
  <c r="Z599" i="18"/>
  <c r="Z600" i="18"/>
  <c r="Z601" i="18"/>
  <c r="Z602" i="18"/>
  <c r="Z603" i="18"/>
  <c r="Z604" i="18"/>
  <c r="Z605" i="18"/>
  <c r="Z606" i="18"/>
  <c r="Z607" i="18"/>
  <c r="Z608" i="18"/>
  <c r="Z609" i="18"/>
  <c r="Z610" i="18"/>
  <c r="Z611" i="18"/>
  <c r="Z612" i="18"/>
  <c r="Z613" i="18"/>
  <c r="Z614" i="18"/>
  <c r="Z615" i="18"/>
  <c r="Z616" i="18"/>
  <c r="Z617" i="18"/>
  <c r="Z618" i="18"/>
  <c r="Z619" i="18"/>
  <c r="Z620" i="18"/>
  <c r="Z621" i="18"/>
  <c r="Z622" i="18"/>
  <c r="Z623" i="18"/>
  <c r="Z624" i="18"/>
  <c r="Z625" i="18"/>
  <c r="Z626" i="18"/>
  <c r="Z627" i="18"/>
  <c r="Z628" i="18"/>
  <c r="Z629" i="18"/>
  <c r="Z630" i="18"/>
  <c r="Z631" i="18"/>
  <c r="Z632" i="18"/>
  <c r="Z633" i="18"/>
  <c r="Z634" i="18"/>
  <c r="Z635" i="18"/>
  <c r="Z636" i="18"/>
  <c r="Z637" i="18"/>
  <c r="Z638" i="18"/>
  <c r="Z639" i="18"/>
  <c r="Z640" i="18"/>
  <c r="Z641" i="18"/>
  <c r="Z642" i="18"/>
  <c r="Z643" i="18"/>
  <c r="Z644" i="18"/>
  <c r="Z645" i="18"/>
  <c r="Z646" i="18"/>
  <c r="Z647" i="18"/>
  <c r="Z648" i="18"/>
  <c r="Z649" i="18"/>
  <c r="Z650" i="18"/>
  <c r="Z651" i="18"/>
  <c r="Z652" i="18"/>
  <c r="Z653" i="18"/>
  <c r="Z654" i="18"/>
  <c r="Z655" i="18"/>
  <c r="Z656" i="18"/>
  <c r="Z657" i="18"/>
  <c r="Z658" i="18"/>
  <c r="Z659" i="18"/>
  <c r="Z660" i="18"/>
  <c r="Z661" i="18"/>
  <c r="Z662" i="18"/>
  <c r="Z663" i="18"/>
  <c r="Z664" i="18"/>
  <c r="Z665" i="18"/>
  <c r="Z666" i="18"/>
  <c r="Z667" i="18"/>
  <c r="Z668" i="18"/>
  <c r="Z669" i="18"/>
  <c r="Z670" i="18"/>
  <c r="Z671" i="18"/>
  <c r="Z672" i="18"/>
  <c r="Z673" i="18"/>
  <c r="Z674" i="18"/>
  <c r="Z675" i="18"/>
  <c r="Z676" i="18"/>
  <c r="Z677" i="18"/>
  <c r="Z678" i="18"/>
  <c r="Z679" i="18"/>
  <c r="Z680" i="18"/>
  <c r="Z681" i="18"/>
  <c r="Z682" i="18"/>
  <c r="Z683" i="18"/>
  <c r="Z684" i="18"/>
  <c r="Z685" i="18"/>
  <c r="Z686" i="18"/>
  <c r="Z687" i="18"/>
  <c r="Z688" i="18"/>
  <c r="Z689" i="18"/>
  <c r="Z690" i="18"/>
  <c r="Z691" i="18"/>
  <c r="Z692" i="18"/>
  <c r="Z693" i="18"/>
  <c r="Z694" i="18"/>
  <c r="Z695" i="18"/>
  <c r="Z696" i="18"/>
  <c r="Z697" i="18"/>
  <c r="Z698" i="18"/>
  <c r="Z699" i="18"/>
  <c r="Z700" i="18"/>
  <c r="Z701" i="18"/>
  <c r="Z702" i="18"/>
  <c r="Z703" i="18"/>
  <c r="Z704" i="18"/>
  <c r="Z705" i="18"/>
  <c r="Z706" i="18"/>
  <c r="Z707" i="18"/>
  <c r="Z708" i="18"/>
  <c r="Z709" i="18"/>
  <c r="Z710" i="18"/>
  <c r="Z711" i="18"/>
  <c r="Z712" i="18"/>
  <c r="Z713" i="18"/>
  <c r="Z714" i="18"/>
  <c r="Z715" i="18"/>
  <c r="Z716" i="18"/>
  <c r="Z717" i="18"/>
  <c r="Z718" i="18"/>
  <c r="Z719" i="18"/>
  <c r="Z720" i="18"/>
  <c r="Z721" i="18"/>
  <c r="Z722" i="18"/>
  <c r="Z723" i="18"/>
  <c r="Z724" i="18"/>
  <c r="Z725" i="18"/>
  <c r="Z726" i="18"/>
  <c r="Z727" i="18"/>
  <c r="Z728" i="18"/>
  <c r="Z729" i="18"/>
  <c r="Z730" i="18"/>
  <c r="Z731" i="18"/>
  <c r="Z732" i="18"/>
  <c r="Z733" i="18"/>
  <c r="Z734" i="18"/>
  <c r="Z735" i="18"/>
  <c r="Z736" i="18"/>
  <c r="Z737" i="18"/>
  <c r="Z738" i="18"/>
  <c r="Z739" i="18"/>
  <c r="Z740" i="18"/>
  <c r="Z741" i="18"/>
  <c r="Z742" i="18"/>
  <c r="Z743" i="18"/>
  <c r="Z744" i="18"/>
  <c r="Z745" i="18"/>
  <c r="Z746" i="18"/>
  <c r="Z747" i="18"/>
  <c r="Z748" i="18"/>
  <c r="Z749" i="18"/>
  <c r="Z750" i="18"/>
  <c r="Z751" i="18"/>
  <c r="Z752" i="18"/>
  <c r="Z753" i="18"/>
  <c r="Z754" i="18"/>
  <c r="Z755" i="18"/>
  <c r="Z756" i="18"/>
  <c r="Z757" i="18"/>
  <c r="Z758" i="18"/>
  <c r="Z759" i="18"/>
  <c r="Z760" i="18"/>
  <c r="Z761" i="18"/>
  <c r="Z762" i="18"/>
  <c r="Z763" i="18"/>
  <c r="Z764" i="18"/>
  <c r="Z765" i="18"/>
  <c r="Z766" i="18"/>
  <c r="Z767" i="18"/>
  <c r="Z768" i="18"/>
  <c r="Z769" i="18"/>
  <c r="Z770" i="18"/>
  <c r="Z771" i="18"/>
  <c r="Z772" i="18"/>
  <c r="Z773" i="18"/>
  <c r="Z774" i="18"/>
  <c r="Z775" i="18"/>
  <c r="Z776" i="18"/>
  <c r="Z777" i="18"/>
  <c r="Z778" i="18"/>
  <c r="Z779" i="18"/>
  <c r="Z780" i="18"/>
  <c r="Z781" i="18"/>
  <c r="Z782" i="18"/>
  <c r="Z783" i="18"/>
  <c r="Z784" i="18"/>
  <c r="Z785" i="18"/>
  <c r="Z786" i="18"/>
  <c r="Z787" i="18"/>
  <c r="Z788" i="18"/>
  <c r="Z789" i="18"/>
  <c r="Z790" i="18"/>
  <c r="Z791" i="18"/>
  <c r="Z792" i="18"/>
  <c r="Z793" i="18"/>
  <c r="Z794" i="18"/>
  <c r="Z795" i="18"/>
  <c r="Z796" i="18"/>
  <c r="Z797" i="18"/>
  <c r="Z798" i="18"/>
  <c r="Z799" i="18"/>
  <c r="Z800" i="18"/>
  <c r="Z801" i="18"/>
  <c r="Z802" i="18"/>
  <c r="Z803" i="18"/>
  <c r="Z804" i="18"/>
  <c r="Z805" i="18"/>
  <c r="Z806" i="18"/>
  <c r="Z807" i="18"/>
  <c r="Z808" i="18"/>
  <c r="Z809" i="18"/>
  <c r="Z810" i="18"/>
  <c r="Z811" i="18"/>
  <c r="Z812" i="18"/>
  <c r="Z813" i="18"/>
  <c r="Z814" i="18"/>
  <c r="Z815" i="18"/>
  <c r="Z816" i="18"/>
  <c r="Z817" i="18"/>
  <c r="Z818" i="18"/>
  <c r="Z819" i="18"/>
  <c r="Z820" i="18"/>
  <c r="Z821" i="18"/>
  <c r="Z822" i="18"/>
  <c r="Z823" i="18"/>
  <c r="Z824" i="18"/>
  <c r="Z825" i="18"/>
  <c r="Z826" i="18"/>
  <c r="Z827" i="18"/>
  <c r="Z828" i="18"/>
  <c r="Z829" i="18"/>
  <c r="Z830" i="18"/>
  <c r="Z831" i="18"/>
  <c r="Z832" i="18"/>
  <c r="Z833" i="18"/>
  <c r="Z834" i="18"/>
  <c r="Z835" i="18"/>
  <c r="Z836" i="18"/>
  <c r="Z837" i="18"/>
  <c r="Z838" i="18"/>
  <c r="Z839" i="18"/>
  <c r="Z840" i="18"/>
  <c r="Z841" i="18"/>
  <c r="Z842" i="18"/>
  <c r="Z843" i="18"/>
  <c r="Z844" i="18"/>
  <c r="Z845" i="18"/>
  <c r="Z846" i="18"/>
  <c r="Z847" i="18"/>
  <c r="Z848" i="18"/>
  <c r="Z849" i="18"/>
  <c r="Z850" i="18"/>
  <c r="Z851" i="18"/>
  <c r="Z852" i="18"/>
  <c r="Z853" i="18"/>
  <c r="Z854" i="18"/>
  <c r="Z855" i="18"/>
  <c r="Z856" i="18"/>
  <c r="Z857" i="18"/>
  <c r="Z858" i="18"/>
  <c r="Z859" i="18"/>
  <c r="Z860" i="18"/>
  <c r="Z861" i="18"/>
  <c r="Z862" i="18"/>
  <c r="Z863" i="18"/>
  <c r="Z864" i="18"/>
  <c r="Z865" i="18"/>
  <c r="Z866" i="18"/>
  <c r="Z867" i="18"/>
  <c r="Z868" i="18"/>
  <c r="Z869" i="18"/>
  <c r="Z870" i="18"/>
  <c r="Z871" i="18"/>
  <c r="Z872" i="18"/>
  <c r="Z873" i="18"/>
  <c r="Z874" i="18"/>
  <c r="Z875" i="18"/>
  <c r="Z876" i="18"/>
  <c r="Z877" i="18"/>
  <c r="Z878" i="18"/>
  <c r="Z879" i="18"/>
  <c r="Z880" i="18"/>
  <c r="Z881" i="18"/>
  <c r="Z882" i="18"/>
  <c r="Z883" i="18"/>
  <c r="Z884" i="18"/>
  <c r="Z885" i="18"/>
  <c r="Z886" i="18"/>
  <c r="Z887" i="18"/>
  <c r="Z888" i="18"/>
  <c r="Z889" i="18"/>
  <c r="Z890" i="18"/>
  <c r="Z891" i="18"/>
  <c r="Z892" i="18"/>
  <c r="Z893" i="18"/>
  <c r="Z894" i="18"/>
  <c r="Z895" i="18"/>
  <c r="Z896" i="18"/>
  <c r="Z897" i="18"/>
  <c r="Z898" i="18"/>
  <c r="Z899" i="18"/>
  <c r="Z900" i="18"/>
  <c r="Z901" i="18"/>
  <c r="Z902" i="18"/>
  <c r="Z903" i="18"/>
  <c r="Z904" i="18"/>
  <c r="Z905" i="18"/>
  <c r="Z906" i="18"/>
  <c r="Z907" i="18"/>
  <c r="Z908" i="18"/>
  <c r="Z909" i="18"/>
  <c r="Z910" i="18"/>
  <c r="Z911" i="18"/>
  <c r="Z912" i="18"/>
  <c r="Z913" i="18"/>
  <c r="Z914" i="18"/>
  <c r="Z915" i="18"/>
  <c r="Z916" i="18"/>
  <c r="Z917" i="18"/>
  <c r="Z918" i="18"/>
  <c r="Z919" i="18"/>
  <c r="Z920" i="18"/>
  <c r="Z921" i="18"/>
  <c r="Z922" i="18"/>
  <c r="Z923" i="18"/>
  <c r="Z924" i="18"/>
  <c r="Z925" i="18"/>
  <c r="Z926" i="18"/>
  <c r="Z927" i="18"/>
  <c r="Z928" i="18"/>
  <c r="Z929" i="18"/>
  <c r="Z930" i="18"/>
  <c r="Z931" i="18"/>
  <c r="Z932" i="18"/>
  <c r="Z933" i="18"/>
  <c r="Z934" i="18"/>
  <c r="Z935" i="18"/>
  <c r="Z936" i="18"/>
  <c r="Z937" i="18"/>
  <c r="Z938" i="18"/>
  <c r="Z939" i="18"/>
  <c r="Z940" i="18"/>
  <c r="Z941" i="18"/>
  <c r="Z942" i="18"/>
  <c r="Z943" i="18"/>
  <c r="Z944" i="18"/>
  <c r="Z945" i="18"/>
  <c r="Z946" i="18"/>
  <c r="Z947" i="18"/>
  <c r="Z948" i="18"/>
  <c r="Z949" i="18"/>
  <c r="Z950" i="18"/>
  <c r="Z951" i="18"/>
  <c r="Z952" i="18"/>
  <c r="Z953" i="18"/>
  <c r="Z954" i="18"/>
  <c r="Z955" i="18"/>
  <c r="Z956" i="18"/>
  <c r="Z957" i="18"/>
  <c r="Z958" i="18"/>
  <c r="Z959" i="18"/>
  <c r="Z960" i="18"/>
  <c r="Z961" i="18"/>
  <c r="Z962" i="18"/>
  <c r="Z963" i="18"/>
  <c r="Z964" i="18"/>
  <c r="Z965" i="18"/>
  <c r="Z966" i="18"/>
  <c r="Z967" i="18"/>
  <c r="Z968" i="18"/>
  <c r="Z969" i="18"/>
  <c r="Z970" i="18"/>
  <c r="Z971" i="18"/>
  <c r="Z972" i="18"/>
  <c r="Z973" i="18"/>
  <c r="Z974" i="18"/>
  <c r="Z975" i="18"/>
  <c r="Z976" i="18"/>
  <c r="Z977" i="18"/>
  <c r="Z978" i="18"/>
  <c r="Z979" i="18"/>
  <c r="Z980" i="18"/>
  <c r="Z981" i="18"/>
  <c r="Z982" i="18"/>
  <c r="Z983" i="18"/>
  <c r="Z984" i="18"/>
  <c r="Z985" i="18"/>
  <c r="Z986" i="18"/>
  <c r="Z987" i="18"/>
  <c r="Z988" i="18"/>
  <c r="Z989" i="18"/>
  <c r="Z990" i="18"/>
  <c r="Z991" i="18"/>
  <c r="Z992" i="18"/>
  <c r="Z993" i="18"/>
  <c r="Z994" i="18"/>
  <c r="Z995" i="18"/>
  <c r="Z996" i="18"/>
  <c r="Z997" i="18"/>
  <c r="Z998" i="18"/>
  <c r="Z999" i="18"/>
  <c r="Z1000" i="18"/>
  <c r="Z1001" i="18"/>
  <c r="Z1002" i="18"/>
  <c r="Z1003" i="18"/>
  <c r="Z1004" i="18"/>
  <c r="Z1005" i="18"/>
  <c r="Z1006" i="18"/>
  <c r="Z1007" i="18"/>
  <c r="Z1008" i="18"/>
  <c r="Z1009" i="18"/>
  <c r="Z1010" i="18"/>
  <c r="Z1011" i="18"/>
  <c r="Z1012" i="18"/>
  <c r="Z1013" i="18"/>
  <c r="Z1014" i="18"/>
  <c r="Z1015" i="18"/>
  <c r="Z1016" i="18"/>
  <c r="Z1017" i="18"/>
  <c r="Z1018" i="18"/>
  <c r="Z1019" i="18"/>
  <c r="Z1020" i="18"/>
  <c r="Z1021" i="18"/>
  <c r="Z1022" i="18"/>
  <c r="Z1023" i="18"/>
  <c r="Z1024" i="18"/>
  <c r="Z1025" i="18"/>
  <c r="Z1026" i="18"/>
  <c r="Z1027" i="18"/>
  <c r="Z1028" i="18"/>
  <c r="Z1029" i="18"/>
  <c r="Z1030" i="18"/>
  <c r="Z1031" i="18"/>
  <c r="Z1032" i="18"/>
  <c r="Z1033" i="18"/>
  <c r="Z1034" i="18"/>
  <c r="Z1035" i="18"/>
  <c r="Z1036" i="18"/>
  <c r="Z1037" i="18"/>
  <c r="Z1038" i="18"/>
  <c r="Z1039" i="18"/>
  <c r="Z1040" i="18"/>
  <c r="Z1041" i="18"/>
  <c r="Z1042" i="18"/>
  <c r="Z1043" i="18"/>
  <c r="Z1044" i="18"/>
  <c r="Z1045" i="18"/>
  <c r="Z1046" i="18"/>
  <c r="Z1047" i="18"/>
  <c r="Z1048" i="18"/>
  <c r="Z1049" i="18"/>
  <c r="Z1050" i="18"/>
  <c r="Z1051" i="18"/>
  <c r="Z1052" i="18"/>
  <c r="Z1053" i="18"/>
  <c r="Z1054" i="18"/>
  <c r="AC3" i="15"/>
  <c r="AC4" i="15"/>
  <c r="AC5" i="15"/>
  <c r="AC6" i="15"/>
  <c r="AC7" i="15"/>
  <c r="AC8" i="15"/>
  <c r="AC9" i="15"/>
  <c r="AC10" i="15"/>
  <c r="AC11" i="15"/>
  <c r="AC12" i="15"/>
  <c r="AC13" i="15"/>
  <c r="AC14" i="15"/>
  <c r="AC15" i="15"/>
  <c r="AC16" i="15"/>
  <c r="AC17" i="15"/>
  <c r="AC18" i="15"/>
  <c r="AC19" i="15"/>
  <c r="AC20" i="15"/>
  <c r="AC21" i="15"/>
  <c r="AC22" i="15"/>
  <c r="AC23" i="15"/>
  <c r="AC24" i="15"/>
  <c r="AC25" i="15"/>
  <c r="AC26" i="15"/>
  <c r="AC27" i="15"/>
  <c r="AC28" i="15"/>
  <c r="AC29" i="15"/>
  <c r="AC30" i="15"/>
  <c r="AC31" i="15"/>
  <c r="AC32" i="15"/>
  <c r="AC33" i="15"/>
  <c r="AC34" i="15"/>
  <c r="AC35" i="15"/>
  <c r="AC36" i="15"/>
  <c r="AC37" i="15"/>
  <c r="AC38" i="15"/>
  <c r="AC39" i="15"/>
  <c r="AC40" i="15"/>
  <c r="AC41" i="15"/>
  <c r="AC42" i="15"/>
  <c r="AC43" i="15"/>
  <c r="AC44" i="15"/>
  <c r="AC45" i="15"/>
  <c r="AC46" i="15"/>
  <c r="AC47" i="15"/>
  <c r="AC48" i="15"/>
  <c r="AC49" i="15"/>
  <c r="AC50" i="15"/>
  <c r="AC51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65" i="15"/>
  <c r="AC66" i="15"/>
  <c r="AC67" i="15"/>
  <c r="AC68" i="15"/>
  <c r="AC69" i="15"/>
  <c r="AC70" i="15"/>
  <c r="AC71" i="15"/>
  <c r="AC72" i="15"/>
  <c r="AC73" i="15"/>
  <c r="AC74" i="15"/>
  <c r="AC75" i="15"/>
  <c r="AC76" i="15"/>
  <c r="AC77" i="15"/>
  <c r="AC78" i="15"/>
  <c r="AC79" i="15"/>
  <c r="AC80" i="15"/>
  <c r="AC81" i="15"/>
  <c r="AC82" i="15"/>
  <c r="AC83" i="15"/>
  <c r="AC84" i="15"/>
  <c r="AC85" i="15"/>
  <c r="AC86" i="15"/>
  <c r="AC87" i="15"/>
  <c r="AC88" i="15"/>
  <c r="AC89" i="15"/>
  <c r="AC90" i="15"/>
  <c r="AC91" i="15"/>
  <c r="AC92" i="15"/>
  <c r="AC93" i="15"/>
  <c r="AC94" i="15"/>
  <c r="AC95" i="15"/>
  <c r="AC96" i="15"/>
  <c r="AC97" i="15"/>
  <c r="AC98" i="15"/>
  <c r="AC99" i="15"/>
  <c r="AC100" i="15"/>
  <c r="AC101" i="15"/>
  <c r="AC102" i="15"/>
  <c r="AC103" i="15"/>
  <c r="AC104" i="15"/>
  <c r="AC105" i="15"/>
  <c r="AC106" i="15"/>
  <c r="AC107" i="15"/>
  <c r="AC108" i="15"/>
  <c r="AC109" i="15"/>
  <c r="AC110" i="15"/>
  <c r="AC111" i="15"/>
  <c r="AC112" i="15"/>
  <c r="AC113" i="15"/>
  <c r="AC114" i="15"/>
  <c r="AC115" i="15"/>
  <c r="AC116" i="15"/>
  <c r="AC117" i="15"/>
  <c r="AC118" i="15"/>
  <c r="AC119" i="15"/>
  <c r="AC120" i="15"/>
  <c r="AC121" i="15"/>
  <c r="AC122" i="15"/>
  <c r="AC123" i="15"/>
  <c r="AC124" i="15"/>
  <c r="AC125" i="15"/>
  <c r="AC126" i="15"/>
  <c r="AC127" i="15"/>
  <c r="AC128" i="15"/>
  <c r="AC129" i="15"/>
  <c r="AC130" i="15"/>
  <c r="AC131" i="15"/>
  <c r="AC132" i="15"/>
  <c r="AC133" i="15"/>
  <c r="AC134" i="15"/>
  <c r="AC135" i="15"/>
  <c r="AC136" i="15"/>
  <c r="AC137" i="15"/>
  <c r="AC138" i="15"/>
  <c r="AC139" i="15"/>
  <c r="AC140" i="15"/>
  <c r="AC141" i="15"/>
  <c r="AC142" i="15"/>
  <c r="AC143" i="15"/>
  <c r="AC144" i="15"/>
  <c r="AC145" i="15"/>
  <c r="AC146" i="15"/>
  <c r="AC147" i="15"/>
  <c r="AC148" i="15"/>
  <c r="AC149" i="15"/>
  <c r="AC150" i="15"/>
  <c r="AC151" i="15"/>
  <c r="AC152" i="15"/>
  <c r="AC153" i="15"/>
  <c r="AC154" i="15"/>
  <c r="AC155" i="15"/>
  <c r="AC156" i="15"/>
  <c r="AC157" i="15"/>
  <c r="AC158" i="15"/>
  <c r="AC159" i="15"/>
  <c r="AC160" i="15"/>
  <c r="AC161" i="15"/>
  <c r="AC162" i="15"/>
  <c r="AC163" i="15"/>
  <c r="AC164" i="15"/>
  <c r="AC165" i="15"/>
  <c r="AC166" i="15"/>
  <c r="AC167" i="15"/>
  <c r="AC168" i="15"/>
  <c r="AC169" i="15"/>
  <c r="AC170" i="15"/>
  <c r="AC171" i="15"/>
  <c r="AC172" i="15"/>
  <c r="AC173" i="15"/>
  <c r="AC174" i="15"/>
  <c r="AC175" i="15"/>
  <c r="AC176" i="15"/>
  <c r="AC177" i="15"/>
  <c r="AC178" i="15"/>
  <c r="AC179" i="15"/>
  <c r="AC180" i="15"/>
  <c r="AC181" i="15"/>
  <c r="AC182" i="15"/>
  <c r="AC183" i="15"/>
  <c r="AC184" i="15"/>
  <c r="AC185" i="15"/>
  <c r="AC186" i="15"/>
  <c r="AC187" i="15"/>
  <c r="AC188" i="15"/>
  <c r="AC189" i="15"/>
  <c r="AC190" i="15"/>
  <c r="AC191" i="15"/>
  <c r="AC192" i="15"/>
  <c r="AC193" i="15"/>
  <c r="AC194" i="15"/>
  <c r="AC195" i="15"/>
  <c r="AC196" i="15"/>
  <c r="AC197" i="15"/>
  <c r="AC198" i="15"/>
  <c r="AC199" i="15"/>
  <c r="AC200" i="15"/>
  <c r="AC201" i="15"/>
  <c r="AC202" i="15"/>
  <c r="AC203" i="15"/>
  <c r="AC204" i="15"/>
  <c r="AC205" i="15"/>
  <c r="AC206" i="15"/>
  <c r="AC207" i="15"/>
  <c r="AC208" i="15"/>
  <c r="AC209" i="15"/>
  <c r="AC210" i="15"/>
  <c r="AC211" i="15"/>
  <c r="AC212" i="15"/>
  <c r="AC213" i="15"/>
  <c r="AC214" i="15"/>
  <c r="AC215" i="15"/>
  <c r="AC216" i="15"/>
  <c r="AC217" i="15"/>
  <c r="AC218" i="15"/>
  <c r="AC219" i="15"/>
  <c r="AC220" i="15"/>
  <c r="AC221" i="15"/>
  <c r="AC222" i="15"/>
  <c r="AC223" i="15"/>
  <c r="AC224" i="15"/>
  <c r="AC225" i="15"/>
  <c r="AC226" i="15"/>
  <c r="AC227" i="15"/>
  <c r="AC228" i="15"/>
  <c r="AC229" i="15"/>
  <c r="AC230" i="15"/>
  <c r="AC231" i="15"/>
  <c r="AC232" i="15"/>
  <c r="AC233" i="15"/>
  <c r="AC234" i="15"/>
  <c r="AC235" i="15"/>
  <c r="AC236" i="15"/>
  <c r="AC237" i="15"/>
  <c r="AC238" i="15"/>
  <c r="AC239" i="15"/>
  <c r="AC240" i="15"/>
  <c r="AC241" i="15"/>
  <c r="AC242" i="15"/>
  <c r="AC243" i="15"/>
  <c r="AC244" i="15"/>
  <c r="AC245" i="15"/>
  <c r="AC246" i="15"/>
  <c r="AC247" i="15"/>
  <c r="AC248" i="15"/>
  <c r="AC249" i="15"/>
  <c r="AC250" i="15"/>
  <c r="AC251" i="15"/>
  <c r="AC252" i="15"/>
  <c r="AC253" i="15"/>
  <c r="AC254" i="15"/>
  <c r="AC255" i="15"/>
  <c r="AC256" i="15"/>
  <c r="AC257" i="15"/>
  <c r="AC258" i="15"/>
  <c r="AC259" i="15"/>
  <c r="AC260" i="15"/>
  <c r="AC261" i="15"/>
  <c r="AC262" i="15"/>
  <c r="AC263" i="15"/>
  <c r="AC264" i="15"/>
  <c r="AC265" i="15"/>
  <c r="AC266" i="15"/>
  <c r="AC267" i="15"/>
  <c r="AC268" i="15"/>
  <c r="AC269" i="15"/>
  <c r="AC270" i="15"/>
  <c r="AC271" i="15"/>
  <c r="AC272" i="15"/>
  <c r="AC273" i="15"/>
  <c r="AC274" i="15"/>
  <c r="AC275" i="15"/>
  <c r="AC276" i="15"/>
  <c r="AC277" i="15"/>
  <c r="AC278" i="15"/>
  <c r="AC279" i="15"/>
  <c r="AC280" i="15"/>
  <c r="AC281" i="15"/>
  <c r="AC282" i="15"/>
  <c r="AC283" i="15"/>
  <c r="AC284" i="15"/>
  <c r="AC285" i="15"/>
  <c r="AC286" i="15"/>
  <c r="AC287" i="15"/>
  <c r="AC288" i="15"/>
  <c r="AC289" i="15"/>
  <c r="AC290" i="15"/>
  <c r="AC291" i="15"/>
  <c r="AC292" i="15"/>
  <c r="AC293" i="15"/>
  <c r="AC294" i="15"/>
  <c r="AC295" i="15"/>
  <c r="AC296" i="15"/>
  <c r="AC297" i="15"/>
  <c r="AC298" i="15"/>
  <c r="AC299" i="15"/>
  <c r="AC300" i="15"/>
  <c r="AC301" i="15"/>
  <c r="AC302" i="15"/>
  <c r="AC303" i="15"/>
  <c r="AC304" i="15"/>
  <c r="AC305" i="15"/>
  <c r="AC306" i="15"/>
  <c r="AC307" i="15"/>
  <c r="AC308" i="15"/>
  <c r="AC309" i="15"/>
  <c r="AC310" i="15"/>
  <c r="AC311" i="15"/>
  <c r="AC312" i="15"/>
  <c r="AC313" i="15"/>
  <c r="AC314" i="15"/>
  <c r="AC315" i="15"/>
  <c r="AC316" i="15"/>
  <c r="AC317" i="15"/>
  <c r="AC318" i="15"/>
  <c r="AC319" i="15"/>
  <c r="AC320" i="15"/>
  <c r="AC321" i="15"/>
  <c r="AC322" i="15"/>
  <c r="AC323" i="15"/>
  <c r="AC324" i="15"/>
  <c r="AC325" i="15"/>
  <c r="AC326" i="15"/>
  <c r="AC327" i="15"/>
  <c r="AC328" i="15"/>
  <c r="AC329" i="15"/>
  <c r="AC330" i="15"/>
  <c r="AC331" i="15"/>
  <c r="AC332" i="15"/>
  <c r="AC333" i="15"/>
  <c r="AC334" i="15"/>
  <c r="AC335" i="15"/>
  <c r="AC336" i="15"/>
  <c r="AC337" i="15"/>
  <c r="AC338" i="15"/>
  <c r="AC339" i="15"/>
  <c r="AC340" i="15"/>
  <c r="AC341" i="15"/>
  <c r="AC342" i="15"/>
  <c r="AC343" i="15"/>
  <c r="AC344" i="15"/>
  <c r="AC345" i="15"/>
  <c r="AC346" i="15"/>
  <c r="AC347" i="15"/>
  <c r="AC348" i="15"/>
  <c r="AC349" i="15"/>
  <c r="AC350" i="15"/>
  <c r="AC351" i="15"/>
  <c r="AC352" i="15"/>
  <c r="AC353" i="15"/>
  <c r="AC354" i="15"/>
  <c r="AC355" i="15"/>
  <c r="AC356" i="15"/>
  <c r="AC357" i="15"/>
  <c r="AC358" i="15"/>
  <c r="AC359" i="15"/>
  <c r="AC360" i="15"/>
  <c r="AC361" i="15"/>
  <c r="AC362" i="15"/>
  <c r="AC363" i="15"/>
  <c r="AC364" i="15"/>
  <c r="AC365" i="15"/>
  <c r="AC366" i="15"/>
  <c r="AC367" i="15"/>
  <c r="AC368" i="15"/>
  <c r="AC369" i="15"/>
  <c r="AC370" i="15"/>
  <c r="AC371" i="15"/>
  <c r="AC372" i="15"/>
  <c r="AC373" i="15"/>
  <c r="AC374" i="15"/>
  <c r="AC375" i="15"/>
  <c r="AC376" i="15"/>
  <c r="AC377" i="15"/>
  <c r="AC378" i="15"/>
  <c r="AC379" i="15"/>
  <c r="AC380" i="15"/>
  <c r="AC381" i="15"/>
  <c r="AC382" i="15"/>
  <c r="AC383" i="15"/>
  <c r="AC384" i="15"/>
  <c r="AC385" i="15"/>
  <c r="AC386" i="15"/>
  <c r="AC387" i="15"/>
  <c r="AC388" i="15"/>
  <c r="AC389" i="15"/>
  <c r="AC390" i="15"/>
  <c r="AC391" i="15"/>
  <c r="AC392" i="15"/>
  <c r="AC393" i="15"/>
  <c r="AC394" i="15"/>
  <c r="AC395" i="15"/>
  <c r="AC396" i="15"/>
  <c r="AC397" i="15"/>
  <c r="AC398" i="15"/>
  <c r="AC399" i="15"/>
  <c r="AC400" i="15"/>
  <c r="AC401" i="15"/>
  <c r="AC402" i="15"/>
  <c r="AC403" i="15"/>
  <c r="AC404" i="15"/>
  <c r="AC405" i="15"/>
  <c r="AC406" i="15"/>
  <c r="AC407" i="15"/>
  <c r="AC408" i="15"/>
  <c r="AC409" i="15"/>
  <c r="AC410" i="15"/>
  <c r="AC411" i="15"/>
  <c r="AC412" i="15"/>
  <c r="AC413" i="15"/>
  <c r="AC414" i="15"/>
  <c r="AC415" i="15"/>
  <c r="AC416" i="15"/>
  <c r="AC417" i="15"/>
  <c r="AC418" i="15"/>
  <c r="AC419" i="15"/>
  <c r="AC420" i="15"/>
  <c r="AC421" i="15"/>
  <c r="AC422" i="15"/>
  <c r="AC423" i="15"/>
  <c r="AC424" i="15"/>
  <c r="AC425" i="15"/>
  <c r="AC426" i="15"/>
  <c r="AC427" i="15"/>
  <c r="AC428" i="15"/>
  <c r="AC429" i="15"/>
  <c r="AC430" i="15"/>
  <c r="AC431" i="15"/>
  <c r="AC432" i="15"/>
  <c r="AC433" i="15"/>
  <c r="AC434" i="15"/>
  <c r="AC435" i="15"/>
  <c r="AC436" i="15"/>
  <c r="AC437" i="15"/>
  <c r="AC438" i="15"/>
  <c r="AC439" i="15"/>
  <c r="AC440" i="15"/>
  <c r="AC441" i="15"/>
  <c r="AC442" i="15"/>
  <c r="AC443" i="15"/>
  <c r="AC444" i="15"/>
  <c r="AC445" i="15"/>
  <c r="AC446" i="15"/>
  <c r="AC447" i="15"/>
  <c r="AC448" i="15"/>
  <c r="AC449" i="15"/>
  <c r="AC450" i="15"/>
  <c r="AC451" i="15"/>
  <c r="AC452" i="15"/>
  <c r="AC453" i="15"/>
  <c r="AC454" i="15"/>
  <c r="AC455" i="15"/>
  <c r="AC456" i="15"/>
  <c r="AC457" i="15"/>
  <c r="AC458" i="15"/>
  <c r="AC459" i="15"/>
  <c r="AC2" i="15"/>
  <c r="S2047" i="15"/>
  <c r="S2048" i="15"/>
  <c r="S2049" i="15"/>
  <c r="S2050" i="15"/>
  <c r="S2051" i="15"/>
  <c r="S2052" i="15"/>
  <c r="S2053" i="15"/>
  <c r="S2054" i="15"/>
  <c r="S2055" i="15"/>
  <c r="S2056" i="15"/>
  <c r="S2057" i="15"/>
  <c r="S2058" i="15"/>
  <c r="S2059" i="15"/>
  <c r="S2060" i="15"/>
  <c r="S2061" i="15"/>
  <c r="S2062" i="15"/>
  <c r="S2063" i="15"/>
  <c r="S2064" i="15"/>
  <c r="S2065" i="15"/>
  <c r="S2066" i="15"/>
  <c r="S2067" i="15"/>
  <c r="S2068" i="15"/>
  <c r="S2069" i="15"/>
  <c r="S2070" i="15"/>
  <c r="S2071" i="15"/>
  <c r="S2072" i="15"/>
  <c r="S2073" i="15"/>
  <c r="S2074" i="15"/>
  <c r="S2075" i="15"/>
  <c r="S2076" i="15"/>
  <c r="S2077" i="15"/>
  <c r="S2078" i="15"/>
  <c r="S2079" i="15"/>
  <c r="S2080" i="15"/>
  <c r="S2081" i="15"/>
  <c r="S2082" i="15"/>
  <c r="S2083" i="15"/>
  <c r="S2084" i="15"/>
  <c r="S2085" i="15"/>
  <c r="S2086" i="15"/>
  <c r="S2087" i="15"/>
  <c r="S2088" i="15"/>
  <c r="S2089" i="15"/>
  <c r="S2090" i="15"/>
  <c r="S2091" i="15"/>
  <c r="S2092" i="15"/>
  <c r="S2093" i="15"/>
  <c r="S2094" i="15"/>
  <c r="S2095" i="15"/>
  <c r="S2096" i="15"/>
  <c r="S2097" i="15"/>
  <c r="S2098" i="15"/>
  <c r="S2099" i="15"/>
  <c r="S2100" i="15"/>
  <c r="S2101" i="15"/>
  <c r="S2102" i="15"/>
  <c r="S2103" i="15"/>
  <c r="S2104" i="15"/>
  <c r="S2105" i="15"/>
  <c r="S2106" i="15"/>
  <c r="S2107" i="15"/>
  <c r="S2108" i="15"/>
  <c r="S2109" i="15"/>
  <c r="S2110" i="15"/>
  <c r="S2111" i="15"/>
  <c r="S2112" i="15"/>
  <c r="S2113" i="15"/>
  <c r="S2114" i="15"/>
  <c r="S2115" i="15"/>
  <c r="S2116" i="15"/>
  <c r="S2117" i="15"/>
  <c r="S2118" i="15"/>
  <c r="S2119" i="15"/>
  <c r="S2120" i="15"/>
  <c r="S2121" i="15"/>
  <c r="S2122" i="15"/>
  <c r="S2123" i="15"/>
  <c r="S2124" i="15"/>
  <c r="S2125" i="15"/>
  <c r="S2126" i="15"/>
  <c r="S2127" i="15"/>
  <c r="S2128" i="15"/>
  <c r="S2129" i="15"/>
  <c r="S2130" i="15"/>
  <c r="S2131" i="15"/>
  <c r="S2132" i="15"/>
  <c r="S2133" i="15"/>
  <c r="S2134" i="15"/>
  <c r="S2135" i="15"/>
  <c r="S2136" i="15"/>
  <c r="S2137" i="15"/>
  <c r="S2138" i="15"/>
  <c r="S2139" i="15"/>
  <c r="S2140" i="15"/>
  <c r="S2141" i="15"/>
  <c r="S2142" i="15"/>
  <c r="S2143" i="15"/>
  <c r="S2144" i="15"/>
  <c r="S2145" i="15"/>
  <c r="S2146" i="15"/>
  <c r="S2147" i="15"/>
  <c r="S2148" i="15"/>
  <c r="S2149" i="15"/>
  <c r="S2150" i="15"/>
  <c r="S2151" i="15"/>
  <c r="S2152" i="15"/>
  <c r="S2153" i="15"/>
  <c r="S2154" i="15"/>
  <c r="S2155" i="15"/>
  <c r="S2156" i="15"/>
  <c r="S2157" i="15"/>
  <c r="S2158" i="15"/>
  <c r="S2159" i="15"/>
  <c r="S2160" i="15"/>
  <c r="S2161" i="15"/>
  <c r="S2162" i="15"/>
  <c r="S2163" i="15"/>
  <c r="S2164" i="15"/>
  <c r="S2165" i="15"/>
  <c r="S2166" i="15"/>
  <c r="S2167" i="15"/>
  <c r="S2168" i="15"/>
  <c r="S2169" i="15"/>
  <c r="S2170" i="15"/>
  <c r="S2171" i="15"/>
  <c r="S2172" i="15"/>
  <c r="S2173" i="15"/>
  <c r="S2174" i="15"/>
  <c r="S2175" i="15"/>
  <c r="S2176" i="15"/>
  <c r="S2177" i="15"/>
  <c r="S2178" i="15"/>
  <c r="S2179" i="15"/>
  <c r="S2180" i="15"/>
  <c r="S2181" i="15"/>
  <c r="S2182" i="15"/>
  <c r="S2183" i="15"/>
  <c r="S2184" i="15"/>
  <c r="S2185" i="15"/>
  <c r="S2186" i="15"/>
  <c r="S2187" i="15"/>
  <c r="S2188" i="15"/>
  <c r="S2189" i="15"/>
  <c r="S2190" i="15"/>
  <c r="S2191" i="15"/>
  <c r="S166" i="15"/>
  <c r="S167" i="15"/>
  <c r="S168" i="15"/>
  <c r="S169" i="15"/>
  <c r="S170" i="15"/>
  <c r="S171" i="15"/>
  <c r="S172" i="15"/>
  <c r="S173" i="15"/>
  <c r="S174" i="15"/>
  <c r="S175" i="15"/>
  <c r="S176" i="15"/>
  <c r="S177" i="15"/>
  <c r="S178" i="15"/>
  <c r="S179" i="15"/>
  <c r="S180" i="15"/>
  <c r="S181" i="15"/>
  <c r="S182" i="15"/>
  <c r="S183" i="15"/>
  <c r="S184" i="15"/>
  <c r="S185" i="15"/>
  <c r="S186" i="15"/>
  <c r="S187" i="15"/>
  <c r="S188" i="15"/>
  <c r="S189" i="15"/>
  <c r="S190" i="15"/>
  <c r="S191" i="15"/>
  <c r="S192" i="15"/>
  <c r="S193" i="15"/>
  <c r="S194" i="15"/>
  <c r="S195" i="15"/>
  <c r="S196" i="15"/>
  <c r="S197" i="15"/>
  <c r="S198" i="15"/>
  <c r="S199" i="15"/>
  <c r="S200" i="15"/>
  <c r="S201" i="15"/>
  <c r="S202" i="15"/>
  <c r="S203" i="15"/>
  <c r="S204" i="15"/>
  <c r="S205" i="15"/>
  <c r="S206" i="15"/>
  <c r="S207" i="15"/>
  <c r="S208" i="15"/>
  <c r="S209" i="15"/>
  <c r="S210" i="15"/>
  <c r="S211" i="15"/>
  <c r="S212" i="15"/>
  <c r="S213" i="15"/>
  <c r="S214" i="15"/>
  <c r="S215" i="15"/>
  <c r="S216" i="15"/>
  <c r="S217" i="15"/>
  <c r="S218" i="15"/>
  <c r="S219" i="15"/>
  <c r="S220" i="15"/>
  <c r="S221" i="15"/>
  <c r="S222" i="15"/>
  <c r="S223" i="15"/>
  <c r="S224" i="15"/>
  <c r="S225" i="15"/>
  <c r="S226" i="15"/>
  <c r="S227" i="15"/>
  <c r="S228" i="15"/>
  <c r="S229" i="15"/>
  <c r="S230" i="15"/>
  <c r="S231" i="15"/>
  <c r="S232" i="15"/>
  <c r="S233" i="15"/>
  <c r="S234" i="15"/>
  <c r="S235" i="15"/>
  <c r="S236" i="15"/>
  <c r="S237" i="15"/>
  <c r="S238" i="15"/>
  <c r="S239" i="15"/>
  <c r="S240" i="15"/>
  <c r="S241" i="15"/>
  <c r="S242" i="15"/>
  <c r="S243" i="15"/>
  <c r="S244" i="15"/>
  <c r="S245" i="15"/>
  <c r="S246" i="15"/>
  <c r="S247" i="15"/>
  <c r="S248" i="15"/>
  <c r="S249" i="15"/>
  <c r="S250" i="15"/>
  <c r="S251" i="15"/>
  <c r="S252" i="15"/>
  <c r="S253" i="15"/>
  <c r="S254" i="15"/>
  <c r="S255" i="15"/>
  <c r="S256" i="15"/>
  <c r="S257" i="15"/>
  <c r="S258" i="15"/>
  <c r="S259" i="15"/>
  <c r="S260" i="15"/>
  <c r="S261" i="15"/>
  <c r="S262" i="15"/>
  <c r="S263" i="15"/>
  <c r="S264" i="15"/>
  <c r="S265" i="15"/>
  <c r="S266" i="15"/>
  <c r="S267" i="15"/>
  <c r="S268" i="15"/>
  <c r="S269" i="15"/>
  <c r="S270" i="15"/>
  <c r="S271" i="15"/>
  <c r="S272" i="15"/>
  <c r="S273" i="15"/>
  <c r="S274" i="15"/>
  <c r="S275" i="15"/>
  <c r="S276" i="15"/>
  <c r="S277" i="15"/>
  <c r="S278" i="15"/>
  <c r="S279" i="15"/>
  <c r="S280" i="15"/>
  <c r="S281" i="15"/>
  <c r="S282" i="15"/>
  <c r="S283" i="15"/>
  <c r="S284" i="15"/>
  <c r="S285" i="15"/>
  <c r="S286" i="15"/>
  <c r="S287" i="15"/>
  <c r="S288" i="15"/>
  <c r="S289" i="15"/>
  <c r="S290" i="15"/>
  <c r="S291" i="15"/>
  <c r="S292" i="15"/>
  <c r="S293" i="15"/>
  <c r="S294" i="15"/>
  <c r="S295" i="15"/>
  <c r="S296" i="15"/>
  <c r="S297" i="15"/>
  <c r="S298" i="15"/>
  <c r="S299" i="15"/>
  <c r="S300" i="15"/>
  <c r="S301" i="15"/>
  <c r="S302" i="15"/>
  <c r="S303" i="15"/>
  <c r="S304" i="15"/>
  <c r="S305" i="15"/>
  <c r="S306" i="15"/>
  <c r="S307" i="15"/>
  <c r="S308" i="15"/>
  <c r="S309" i="15"/>
  <c r="S310" i="15"/>
  <c r="S311" i="15"/>
  <c r="S312" i="15"/>
  <c r="S313" i="15"/>
  <c r="S314" i="15"/>
  <c r="S315" i="15"/>
  <c r="S316" i="15"/>
  <c r="S317" i="15"/>
  <c r="S318" i="15"/>
  <c r="S319" i="15"/>
  <c r="S320" i="15"/>
  <c r="S321" i="15"/>
  <c r="S322" i="15"/>
  <c r="S323" i="15"/>
  <c r="S324" i="15"/>
  <c r="S325" i="15"/>
  <c r="S326" i="15"/>
  <c r="S327" i="15"/>
  <c r="S328" i="15"/>
  <c r="S329" i="15"/>
  <c r="S330" i="15"/>
  <c r="S331" i="15"/>
  <c r="S332" i="15"/>
  <c r="S333" i="15"/>
  <c r="S334" i="15"/>
  <c r="S335" i="15"/>
  <c r="S336" i="15"/>
  <c r="S337" i="15"/>
  <c r="S338" i="15"/>
  <c r="S339" i="15"/>
  <c r="S340" i="15"/>
  <c r="S341" i="15"/>
  <c r="S342" i="15"/>
  <c r="S343" i="15"/>
  <c r="S344" i="15"/>
  <c r="S345" i="15"/>
  <c r="S346" i="15"/>
  <c r="S347" i="15"/>
  <c r="S348" i="15"/>
  <c r="S349" i="15"/>
  <c r="S350" i="15"/>
  <c r="S351" i="15"/>
  <c r="S352" i="15"/>
  <c r="S353" i="15"/>
  <c r="S354" i="15"/>
  <c r="S355" i="15"/>
  <c r="S356" i="15"/>
  <c r="S357" i="15"/>
  <c r="S358" i="15"/>
  <c r="S359" i="15"/>
  <c r="S360" i="15"/>
  <c r="S361" i="15"/>
  <c r="S362" i="15"/>
  <c r="S363" i="15"/>
  <c r="S364" i="15"/>
  <c r="S365" i="15"/>
  <c r="S366" i="15"/>
  <c r="S367" i="15"/>
  <c r="S368" i="15"/>
  <c r="S369" i="15"/>
  <c r="S370" i="15"/>
  <c r="S371" i="15"/>
  <c r="S372" i="15"/>
  <c r="S373" i="15"/>
  <c r="S374" i="15"/>
  <c r="S375" i="15"/>
  <c r="S376" i="15"/>
  <c r="S377" i="15"/>
  <c r="S378" i="15"/>
  <c r="S379" i="15"/>
  <c r="S380" i="15"/>
  <c r="S381" i="15"/>
  <c r="S382" i="15"/>
  <c r="S383" i="15"/>
  <c r="S384" i="15"/>
  <c r="S385" i="15"/>
  <c r="S386" i="15"/>
  <c r="S387" i="15"/>
  <c r="S388" i="15"/>
  <c r="S389" i="15"/>
  <c r="S390" i="15"/>
  <c r="S391" i="15"/>
  <c r="S392" i="15"/>
  <c r="S393" i="15"/>
  <c r="S394" i="15"/>
  <c r="S395" i="15"/>
  <c r="S396" i="15"/>
  <c r="S397" i="15"/>
  <c r="S398" i="15"/>
  <c r="S399" i="15"/>
  <c r="S400" i="15"/>
  <c r="S401" i="15"/>
  <c r="S402" i="15"/>
  <c r="S403" i="15"/>
  <c r="S404" i="15"/>
  <c r="S405" i="15"/>
  <c r="S406" i="15"/>
  <c r="S407" i="15"/>
  <c r="S408" i="15"/>
  <c r="S409" i="15"/>
  <c r="S410" i="15"/>
  <c r="S411" i="15"/>
  <c r="S412" i="15"/>
  <c r="S413" i="15"/>
  <c r="S414" i="15"/>
  <c r="S415" i="15"/>
  <c r="S416" i="15"/>
  <c r="S417" i="15"/>
  <c r="S418" i="15"/>
  <c r="S419" i="15"/>
  <c r="S420" i="15"/>
  <c r="S421" i="15"/>
  <c r="S422" i="15"/>
  <c r="S423" i="15"/>
  <c r="S424" i="15"/>
  <c r="S425" i="15"/>
  <c r="S426" i="15"/>
  <c r="S427" i="15"/>
  <c r="S428" i="15"/>
  <c r="S429" i="15"/>
  <c r="S430" i="15"/>
  <c r="S431" i="15"/>
  <c r="S432" i="15"/>
  <c r="S433" i="15"/>
  <c r="S434" i="15"/>
  <c r="S435" i="15"/>
  <c r="S436" i="15"/>
  <c r="S437" i="15"/>
  <c r="S438" i="15"/>
  <c r="S439" i="15"/>
  <c r="S440" i="15"/>
  <c r="S441" i="15"/>
  <c r="S442" i="15"/>
  <c r="S443" i="15"/>
  <c r="S444" i="15"/>
  <c r="S445" i="15"/>
  <c r="S446" i="15"/>
  <c r="S447" i="15"/>
  <c r="S448" i="15"/>
  <c r="S449" i="15"/>
  <c r="S450" i="15"/>
  <c r="S451" i="15"/>
  <c r="S452" i="15"/>
  <c r="S453" i="15"/>
  <c r="S454" i="15"/>
  <c r="S455" i="15"/>
  <c r="S456" i="15"/>
  <c r="S457" i="15"/>
  <c r="S458" i="15"/>
  <c r="S459" i="15"/>
  <c r="S460" i="15"/>
  <c r="S461" i="15"/>
  <c r="S462" i="15"/>
  <c r="S463" i="15"/>
  <c r="S464" i="15"/>
  <c r="S465" i="15"/>
  <c r="S466" i="15"/>
  <c r="S467" i="15"/>
  <c r="S468" i="15"/>
  <c r="S469" i="15"/>
  <c r="S470" i="15"/>
  <c r="S471" i="15"/>
  <c r="S472" i="15"/>
  <c r="S473" i="15"/>
  <c r="S474" i="15"/>
  <c r="S475" i="15"/>
  <c r="S476" i="15"/>
  <c r="S477" i="15"/>
  <c r="S478" i="15"/>
  <c r="S479" i="15"/>
  <c r="S480" i="15"/>
  <c r="S481" i="15"/>
  <c r="S482" i="15"/>
  <c r="S483" i="15"/>
  <c r="S484" i="15"/>
  <c r="S485" i="15"/>
  <c r="S486" i="15"/>
  <c r="S487" i="15"/>
  <c r="S488" i="15"/>
  <c r="S489" i="15"/>
  <c r="S490" i="15"/>
  <c r="S491" i="15"/>
  <c r="S492" i="15"/>
  <c r="S493" i="15"/>
  <c r="S494" i="15"/>
  <c r="S495" i="15"/>
  <c r="S496" i="15"/>
  <c r="S497" i="15"/>
  <c r="S498" i="15"/>
  <c r="S499" i="15"/>
  <c r="S500" i="15"/>
  <c r="S501" i="15"/>
  <c r="S502" i="15"/>
  <c r="S503" i="15"/>
  <c r="S504" i="15"/>
  <c r="S505" i="15"/>
  <c r="S506" i="15"/>
  <c r="S507" i="15"/>
  <c r="S508" i="15"/>
  <c r="S509" i="15"/>
  <c r="S510" i="15"/>
  <c r="S511" i="15"/>
  <c r="S512" i="15"/>
  <c r="S513" i="15"/>
  <c r="S514" i="15"/>
  <c r="S515" i="15"/>
  <c r="S516" i="15"/>
  <c r="S517" i="15"/>
  <c r="S518" i="15"/>
  <c r="S519" i="15"/>
  <c r="S520" i="15"/>
  <c r="S521" i="15"/>
  <c r="S522" i="15"/>
  <c r="S523" i="15"/>
  <c r="S524" i="15"/>
  <c r="S525" i="15"/>
  <c r="S526" i="15"/>
  <c r="S527" i="15"/>
  <c r="S528" i="15"/>
  <c r="S529" i="15"/>
  <c r="S1422" i="15"/>
  <c r="S1423" i="15"/>
  <c r="S1424" i="15"/>
  <c r="S1425" i="15"/>
  <c r="S1426" i="15"/>
  <c r="S1427" i="15"/>
  <c r="S1428" i="15"/>
  <c r="S1429" i="15"/>
  <c r="S1430" i="15"/>
  <c r="S1431" i="15"/>
  <c r="S1432" i="15"/>
  <c r="S1433" i="15"/>
  <c r="S1434" i="15"/>
  <c r="S1435" i="15"/>
  <c r="S1436" i="15"/>
  <c r="S1437" i="15"/>
  <c r="S1438" i="15"/>
  <c r="S1439" i="15"/>
  <c r="S1440" i="15"/>
  <c r="S1441" i="15"/>
  <c r="S1442" i="15"/>
  <c r="S1443" i="15"/>
  <c r="S1444" i="15"/>
  <c r="S1445" i="15"/>
  <c r="S1446" i="15"/>
  <c r="S1447" i="15"/>
  <c r="S1448" i="15"/>
  <c r="S1449" i="15"/>
  <c r="S1450" i="15"/>
  <c r="S1451" i="15"/>
  <c r="S1452" i="15"/>
  <c r="S1453" i="15"/>
  <c r="S1454" i="15"/>
  <c r="S1455" i="15"/>
  <c r="S1456" i="15"/>
  <c r="S1457" i="15"/>
  <c r="S1458" i="15"/>
  <c r="S1459" i="15"/>
  <c r="S1460" i="15"/>
  <c r="S1461" i="15"/>
  <c r="S1462" i="15"/>
  <c r="S1463" i="15"/>
  <c r="S1464" i="15"/>
  <c r="S1465" i="15"/>
  <c r="S1466" i="15"/>
  <c r="S1467" i="15"/>
  <c r="S1468" i="15"/>
  <c r="S1469" i="15"/>
  <c r="S1470" i="15"/>
  <c r="S1471" i="15"/>
  <c r="S1472" i="15"/>
  <c r="S1473" i="15"/>
  <c r="S1474" i="15"/>
  <c r="S1475" i="15"/>
  <c r="S1476" i="15"/>
  <c r="S1477" i="15"/>
  <c r="S1478" i="15"/>
  <c r="S1479" i="15"/>
  <c r="S1480" i="15"/>
  <c r="S1481" i="15"/>
  <c r="S1482" i="15"/>
  <c r="S1483" i="15"/>
  <c r="S1484" i="15"/>
  <c r="S1485" i="15"/>
  <c r="S1486" i="15"/>
  <c r="S1487" i="15"/>
  <c r="S1488" i="15"/>
  <c r="S1489" i="15"/>
  <c r="S1490" i="15"/>
  <c r="S1491" i="15"/>
  <c r="S1492" i="15"/>
  <c r="S1493" i="15"/>
  <c r="S1494" i="15"/>
  <c r="S1495" i="15"/>
  <c r="S1496" i="15"/>
  <c r="S1497" i="15"/>
  <c r="S1498" i="15"/>
  <c r="S1499" i="15"/>
  <c r="S1500" i="15"/>
  <c r="S1501" i="15"/>
  <c r="S1502" i="15"/>
  <c r="S1503" i="15"/>
  <c r="S1504" i="15"/>
  <c r="S1505" i="15"/>
  <c r="S1506" i="15"/>
  <c r="S1507" i="15"/>
  <c r="S1508" i="15"/>
  <c r="S1509" i="15"/>
  <c r="S1510" i="15"/>
  <c r="S1511" i="15"/>
  <c r="S1512" i="15"/>
  <c r="S1513" i="15"/>
  <c r="S1514" i="15"/>
  <c r="S1515" i="15"/>
  <c r="S1516" i="15"/>
  <c r="S1517" i="15"/>
  <c r="S1518" i="15"/>
  <c r="S1519" i="15"/>
  <c r="S1520" i="15"/>
  <c r="S1521" i="15"/>
  <c r="S1522" i="15"/>
  <c r="S1523" i="15"/>
  <c r="S1524" i="15"/>
  <c r="S1525" i="15"/>
  <c r="S1526" i="15"/>
  <c r="S1527" i="15"/>
  <c r="S1528" i="15"/>
  <c r="S1529" i="15"/>
  <c r="S1530" i="15"/>
  <c r="S1531" i="15"/>
  <c r="S1532" i="15"/>
  <c r="S1533" i="15"/>
  <c r="S1534" i="15"/>
  <c r="S1535" i="15"/>
  <c r="S1536" i="15"/>
  <c r="S1537" i="15"/>
  <c r="S1538" i="15"/>
  <c r="S1539" i="15"/>
  <c r="S1540" i="15"/>
  <c r="S1541" i="15"/>
  <c r="S1542" i="15"/>
  <c r="S1543" i="15"/>
  <c r="S1544" i="15"/>
  <c r="S1545" i="15"/>
  <c r="S1546" i="15"/>
  <c r="S1547" i="15"/>
  <c r="S1548" i="15"/>
  <c r="S1549" i="15"/>
  <c r="S1550" i="15"/>
  <c r="S1551" i="15"/>
  <c r="S1552" i="15"/>
  <c r="S1553" i="15"/>
  <c r="S1554" i="15"/>
  <c r="S1555" i="15"/>
  <c r="S1556" i="15"/>
  <c r="S1557" i="15"/>
  <c r="S1558" i="15"/>
  <c r="S1559" i="15"/>
  <c r="S1560" i="15"/>
  <c r="S1561" i="15"/>
  <c r="S1562" i="15"/>
  <c r="S1563" i="15"/>
  <c r="S1564" i="15"/>
  <c r="S1565" i="15"/>
  <c r="S1566" i="15"/>
  <c r="S1567" i="15"/>
  <c r="S1568" i="15"/>
  <c r="S1569" i="15"/>
  <c r="S1570" i="15"/>
  <c r="S1571" i="15"/>
  <c r="S1572" i="15"/>
  <c r="S1573" i="15"/>
  <c r="S1574" i="15"/>
  <c r="S1575" i="15"/>
  <c r="S1576" i="15"/>
  <c r="S1577" i="15"/>
  <c r="S1578" i="15"/>
  <c r="S1579" i="15"/>
  <c r="S1580" i="15"/>
  <c r="S1581" i="15"/>
  <c r="S1582" i="15"/>
  <c r="S1583" i="15"/>
  <c r="S1584" i="15"/>
  <c r="S1585" i="15"/>
  <c r="S1586" i="15"/>
  <c r="S1587" i="15"/>
  <c r="S1588" i="15"/>
  <c r="S1589" i="15"/>
  <c r="S1590" i="15"/>
  <c r="S1591" i="15"/>
  <c r="S1592" i="15"/>
  <c r="S1593" i="15"/>
  <c r="S1594" i="15"/>
  <c r="S1595" i="15"/>
  <c r="S1596" i="15"/>
  <c r="S1597" i="15"/>
  <c r="S1598" i="15"/>
  <c r="S1599" i="15"/>
  <c r="S1600" i="15"/>
  <c r="S1601" i="15"/>
  <c r="S1602" i="15"/>
  <c r="S1603" i="15"/>
  <c r="S1604" i="15"/>
  <c r="S1605" i="15"/>
  <c r="S1606" i="15"/>
  <c r="S1607" i="15"/>
  <c r="S1608" i="15"/>
  <c r="S1609" i="15"/>
  <c r="S1610" i="15"/>
  <c r="S1611" i="15"/>
  <c r="S1612" i="15"/>
  <c r="S1613" i="15"/>
  <c r="S1614" i="15"/>
  <c r="S1615" i="15"/>
  <c r="S1616" i="15"/>
  <c r="S1617" i="15"/>
  <c r="S1618" i="15"/>
  <c r="S1619" i="15"/>
  <c r="S1620" i="15"/>
  <c r="S1621" i="15"/>
  <c r="S1622" i="15"/>
  <c r="S1623" i="15"/>
  <c r="S1624" i="15"/>
  <c r="S1625" i="15"/>
  <c r="S1626" i="15"/>
  <c r="S1627" i="15"/>
  <c r="S1628" i="15"/>
  <c r="S1629" i="15"/>
  <c r="S1630" i="15"/>
  <c r="S1631" i="15"/>
  <c r="S1632" i="15"/>
  <c r="S1633" i="15"/>
  <c r="S1634" i="15"/>
  <c r="S1635" i="15"/>
  <c r="S1636" i="15"/>
  <c r="S1637" i="15"/>
  <c r="S1638" i="15"/>
  <c r="S1639" i="15"/>
  <c r="S1640" i="15"/>
  <c r="S1641" i="15"/>
  <c r="S1642" i="15"/>
  <c r="S1643" i="15"/>
  <c r="S1644" i="15"/>
  <c r="S1645" i="15"/>
  <c r="S1646" i="15"/>
  <c r="S1647" i="15"/>
  <c r="S1648" i="15"/>
  <c r="S1649" i="15"/>
  <c r="S1650" i="15"/>
  <c r="S1651" i="15"/>
  <c r="S1652" i="15"/>
  <c r="S1653" i="15"/>
  <c r="S1654" i="15"/>
  <c r="S1655" i="15"/>
  <c r="S1656" i="15"/>
  <c r="S1657" i="15"/>
  <c r="S1658" i="15"/>
  <c r="S1659" i="15"/>
  <c r="S1660" i="15"/>
  <c r="S1661" i="15"/>
  <c r="S1662" i="15"/>
  <c r="S1663" i="15"/>
  <c r="S1664" i="15"/>
  <c r="S1665" i="15"/>
  <c r="S1666" i="15"/>
  <c r="S1667" i="15"/>
  <c r="S1668" i="15"/>
  <c r="S1669" i="15"/>
  <c r="S1670" i="15"/>
  <c r="S1671" i="15"/>
  <c r="S1672" i="15"/>
  <c r="S1673" i="15"/>
  <c r="S1674" i="15"/>
  <c r="S1675" i="15"/>
  <c r="S1676" i="15"/>
  <c r="S1677" i="15"/>
  <c r="S1678" i="15"/>
  <c r="S1679" i="15"/>
  <c r="S1680" i="15"/>
  <c r="S1681" i="15"/>
  <c r="S1682" i="15"/>
  <c r="S1683" i="15"/>
  <c r="S1684" i="15"/>
  <c r="S1685" i="15"/>
  <c r="S1686" i="15"/>
  <c r="S1687" i="15"/>
  <c r="S1688" i="15"/>
  <c r="S1689" i="15"/>
  <c r="S1690" i="15"/>
  <c r="S1691" i="15"/>
  <c r="S1692" i="15"/>
  <c r="S1693" i="15"/>
  <c r="S1694" i="15"/>
  <c r="S1695" i="15"/>
  <c r="S1696" i="15"/>
  <c r="S1697" i="15"/>
  <c r="S1698" i="15"/>
  <c r="S1699" i="15"/>
  <c r="S1700" i="15"/>
  <c r="S1701" i="15"/>
  <c r="S1702" i="15"/>
  <c r="S1703" i="15"/>
  <c r="S1704" i="15"/>
  <c r="S1705" i="15"/>
  <c r="S1706" i="15"/>
  <c r="S1707" i="15"/>
  <c r="S1708" i="15"/>
  <c r="S1709" i="15"/>
  <c r="S1710" i="15"/>
  <c r="S1711" i="15"/>
  <c r="S1712" i="15"/>
  <c r="S1713" i="15"/>
  <c r="S1714" i="15"/>
  <c r="S1715" i="15"/>
  <c r="S1716" i="15"/>
  <c r="S1717" i="15"/>
  <c r="S1718" i="15"/>
  <c r="S1719" i="15"/>
  <c r="S1720" i="15"/>
  <c r="S1721" i="15"/>
  <c r="S1722" i="15"/>
  <c r="S1723" i="15"/>
  <c r="S1724" i="15"/>
  <c r="S1725" i="15"/>
  <c r="S1726" i="15"/>
  <c r="S1727" i="15"/>
  <c r="S1728" i="15"/>
  <c r="S1729" i="15"/>
  <c r="S1730" i="15"/>
  <c r="S1731" i="15"/>
  <c r="S1732" i="15"/>
  <c r="S1733" i="15"/>
  <c r="S1734" i="15"/>
  <c r="S1735" i="15"/>
  <c r="S1736" i="15"/>
  <c r="S1737" i="15"/>
  <c r="S1738" i="15"/>
  <c r="S1739" i="15"/>
  <c r="S1740" i="15"/>
  <c r="S1741" i="15"/>
  <c r="S1742" i="15"/>
  <c r="S1743" i="15"/>
  <c r="S1744" i="15"/>
  <c r="S1745" i="15"/>
  <c r="S1746" i="15"/>
  <c r="S1747" i="15"/>
  <c r="S1748" i="15"/>
  <c r="S1749" i="15"/>
  <c r="S1750" i="15"/>
  <c r="S1751" i="15"/>
  <c r="S1752" i="15"/>
  <c r="S1753" i="15"/>
  <c r="S1754" i="15"/>
  <c r="S1755" i="15"/>
  <c r="S1756" i="15"/>
  <c r="S1757" i="15"/>
  <c r="S1758" i="15"/>
  <c r="S1759" i="15"/>
  <c r="S1760" i="15"/>
  <c r="S1761" i="15"/>
  <c r="S1762" i="15"/>
  <c r="S1763" i="15"/>
  <c r="S1764" i="15"/>
  <c r="S1765" i="15"/>
  <c r="S1766" i="15"/>
  <c r="S1767" i="15"/>
  <c r="S1768" i="15"/>
  <c r="S1769" i="15"/>
  <c r="S1770" i="15"/>
  <c r="S1771" i="15"/>
  <c r="S1772" i="15"/>
  <c r="S1773" i="15"/>
  <c r="S1774" i="15"/>
  <c r="S1775" i="15"/>
  <c r="S1776" i="15"/>
  <c r="S1777" i="15"/>
  <c r="S1778" i="15"/>
  <c r="S1779" i="15"/>
  <c r="S1780" i="15"/>
  <c r="S1781" i="15"/>
  <c r="S1782" i="15"/>
  <c r="S1783" i="15"/>
  <c r="S1784" i="15"/>
  <c r="S1785" i="15"/>
  <c r="S1786" i="15"/>
  <c r="S1787" i="15"/>
  <c r="S1788" i="15"/>
  <c r="S1789" i="15"/>
  <c r="S1790" i="15"/>
  <c r="S1791" i="15"/>
  <c r="S1792" i="15"/>
  <c r="S1793" i="15"/>
  <c r="S1794" i="15"/>
  <c r="S1795" i="15"/>
  <c r="S1796" i="15"/>
  <c r="S1797" i="15"/>
  <c r="S1798" i="15"/>
  <c r="S1799" i="15"/>
  <c r="S1800" i="15"/>
  <c r="S1801" i="15"/>
  <c r="S1802" i="15"/>
  <c r="S1803" i="15"/>
  <c r="S1804" i="15"/>
  <c r="S1805" i="15"/>
  <c r="S1806" i="15"/>
  <c r="S1807" i="15"/>
  <c r="S1808" i="15"/>
  <c r="S1809" i="15"/>
  <c r="S1810" i="15"/>
  <c r="S1811" i="15"/>
  <c r="S1812" i="15"/>
  <c r="S1813" i="15"/>
  <c r="S1814" i="15"/>
  <c r="S1815" i="15"/>
  <c r="S1816" i="15"/>
  <c r="S1817" i="15"/>
  <c r="S1818" i="15"/>
  <c r="S1819" i="15"/>
  <c r="S1820" i="15"/>
  <c r="S1821" i="15"/>
  <c r="S1822" i="15"/>
  <c r="S1823" i="15"/>
  <c r="S1824" i="15"/>
  <c r="S1825" i="15"/>
  <c r="S1826" i="15"/>
  <c r="S1827" i="15"/>
  <c r="S1828" i="15"/>
  <c r="S1829" i="15"/>
  <c r="S1830" i="15"/>
  <c r="S1831" i="15"/>
  <c r="S1832" i="15"/>
  <c r="S1833" i="15"/>
  <c r="S1834" i="15"/>
  <c r="S1835" i="15"/>
  <c r="S1836" i="15"/>
  <c r="S1837" i="15"/>
  <c r="S1838" i="15"/>
  <c r="S1839" i="15"/>
  <c r="S1840" i="15"/>
  <c r="S1841" i="15"/>
  <c r="S1842" i="15"/>
  <c r="S1843" i="15"/>
  <c r="S1844" i="15"/>
  <c r="S1845" i="15"/>
  <c r="S1846" i="15"/>
  <c r="S1847" i="15"/>
  <c r="S1848" i="15"/>
  <c r="S1849" i="15"/>
  <c r="S1850" i="15"/>
  <c r="S1851" i="15"/>
  <c r="S1852" i="15"/>
  <c r="S1853" i="15"/>
  <c r="S1854" i="15"/>
  <c r="S1855" i="15"/>
  <c r="S1856" i="15"/>
  <c r="S1857" i="15"/>
  <c r="S1858" i="15"/>
  <c r="S1859" i="15"/>
  <c r="S1860" i="15"/>
  <c r="S1861" i="15"/>
  <c r="S1862" i="15"/>
  <c r="S1863" i="15"/>
  <c r="S1864" i="15"/>
  <c r="S1865" i="15"/>
  <c r="S1866" i="15"/>
  <c r="S1867" i="15"/>
  <c r="S1868" i="15"/>
  <c r="S1869" i="15"/>
  <c r="S1870" i="15"/>
  <c r="S1871" i="15"/>
  <c r="S1872" i="15"/>
  <c r="S1873" i="15"/>
  <c r="S1874" i="15"/>
  <c r="S1875" i="15"/>
  <c r="S1876" i="15"/>
  <c r="S1877" i="15"/>
  <c r="S1878" i="15"/>
  <c r="S1879" i="15"/>
  <c r="S1880" i="15"/>
  <c r="S1881" i="15"/>
  <c r="S1882" i="15"/>
  <c r="S1883" i="15"/>
  <c r="S1884" i="15"/>
  <c r="S1885" i="15"/>
  <c r="S1886" i="15"/>
  <c r="S1887" i="15"/>
  <c r="S1888" i="15"/>
  <c r="S1889" i="15"/>
  <c r="S1890" i="15"/>
  <c r="S1891" i="15"/>
  <c r="S1892" i="15"/>
  <c r="S1893" i="15"/>
  <c r="S1894" i="15"/>
  <c r="S1895" i="15"/>
  <c r="S1896" i="15"/>
  <c r="S1897" i="15"/>
  <c r="S1898" i="15"/>
  <c r="S1899" i="15"/>
  <c r="S1900" i="15"/>
  <c r="S1901" i="15"/>
  <c r="S1902" i="15"/>
  <c r="S1903" i="15"/>
  <c r="S1904" i="15"/>
  <c r="S1905" i="15"/>
  <c r="S1906" i="15"/>
  <c r="S1907" i="15"/>
  <c r="S1908" i="15"/>
  <c r="S1909" i="15"/>
  <c r="S1910" i="15"/>
  <c r="S1911" i="15"/>
  <c r="S1912" i="15"/>
  <c r="S1913" i="15"/>
  <c r="S1914" i="15"/>
  <c r="S1915" i="15"/>
  <c r="S1916" i="15"/>
  <c r="S1917" i="15"/>
  <c r="S1918" i="15"/>
  <c r="S1919" i="15"/>
  <c r="S1920" i="15"/>
  <c r="S1921" i="15"/>
  <c r="S1922" i="15"/>
  <c r="S1923" i="15"/>
  <c r="S1924" i="15"/>
  <c r="S1925" i="15"/>
  <c r="S1926" i="15"/>
  <c r="S1927" i="15"/>
  <c r="S1928" i="15"/>
  <c r="S1929" i="15"/>
  <c r="S1930" i="15"/>
  <c r="S1931" i="15"/>
  <c r="S1932" i="15"/>
  <c r="S1933" i="15"/>
  <c r="S1934" i="15"/>
  <c r="S1935" i="15"/>
  <c r="S1936" i="15"/>
  <c r="S1937" i="15"/>
  <c r="S1938" i="15"/>
  <c r="S1939" i="15"/>
  <c r="S1940" i="15"/>
  <c r="S1941" i="15"/>
  <c r="S1942" i="15"/>
  <c r="S1943" i="15"/>
  <c r="S1944" i="15"/>
  <c r="S1945" i="15"/>
  <c r="S1946" i="15"/>
  <c r="S1947" i="15"/>
  <c r="S1948" i="15"/>
  <c r="S1949" i="15"/>
  <c r="S1950" i="15"/>
  <c r="S1951" i="15"/>
  <c r="S1952" i="15"/>
  <c r="S1953" i="15"/>
  <c r="S1954" i="15"/>
  <c r="S1955" i="15"/>
  <c r="S1956" i="15"/>
  <c r="S1957" i="15"/>
  <c r="S1958" i="15"/>
  <c r="S1959" i="15"/>
  <c r="S1960" i="15"/>
  <c r="S1961" i="15"/>
  <c r="S1962" i="15"/>
  <c r="S1963" i="15"/>
  <c r="S1964" i="15"/>
  <c r="S1965" i="15"/>
  <c r="S1966" i="15"/>
  <c r="S1967" i="15"/>
  <c r="S1968" i="15"/>
  <c r="S1969" i="15"/>
  <c r="S1970" i="15"/>
  <c r="S1971" i="15"/>
  <c r="S1972" i="15"/>
  <c r="S1973" i="15"/>
  <c r="S1974" i="15"/>
  <c r="S1975" i="15"/>
  <c r="S1976" i="15"/>
  <c r="S1977" i="15"/>
  <c r="S1978" i="15"/>
  <c r="S1979" i="15"/>
  <c r="S1980" i="15"/>
  <c r="S1981" i="15"/>
  <c r="S1982" i="15"/>
  <c r="S1983" i="15"/>
  <c r="S1984" i="15"/>
  <c r="S1985" i="15"/>
  <c r="S1986" i="15"/>
  <c r="S1987" i="15"/>
  <c r="S1988" i="15"/>
  <c r="S1989" i="15"/>
  <c r="S1990" i="15"/>
  <c r="S1991" i="15"/>
  <c r="S1992" i="15"/>
  <c r="S1993" i="15"/>
  <c r="S1994" i="15"/>
  <c r="S1995" i="15"/>
  <c r="S1996" i="15"/>
  <c r="S1997" i="15"/>
  <c r="S1998" i="15"/>
  <c r="S1999" i="15"/>
  <c r="S2000" i="15"/>
  <c r="S2001" i="15"/>
  <c r="S2002" i="15"/>
  <c r="S2003" i="15"/>
  <c r="S2004" i="15"/>
  <c r="S2005" i="15"/>
  <c r="S2006" i="15"/>
  <c r="S2007" i="15"/>
  <c r="S2008" i="15"/>
  <c r="S2009" i="15"/>
  <c r="S2010" i="15"/>
  <c r="S2011" i="15"/>
  <c r="S2012" i="15"/>
  <c r="S2013" i="15"/>
  <c r="S2014" i="15"/>
  <c r="S2015" i="15"/>
  <c r="S2016" i="15"/>
  <c r="S2017" i="15"/>
  <c r="S2018" i="15"/>
  <c r="S2019" i="15"/>
  <c r="S2020" i="15"/>
  <c r="S2021" i="15"/>
  <c r="S2022" i="15"/>
  <c r="S2023" i="15"/>
  <c r="S2024" i="15"/>
  <c r="S2025" i="15"/>
  <c r="S2026" i="15"/>
  <c r="S2027" i="15"/>
  <c r="S2028" i="15"/>
  <c r="S2029" i="15"/>
  <c r="S2030" i="15"/>
  <c r="S2031" i="15"/>
  <c r="S2032" i="15"/>
  <c r="S2033" i="15"/>
  <c r="S2034" i="15"/>
  <c r="S2035" i="15"/>
  <c r="S2036" i="15"/>
  <c r="S2037" i="15"/>
  <c r="S2038" i="15"/>
  <c r="S2039" i="15"/>
  <c r="S2040" i="15"/>
  <c r="S2041" i="15"/>
  <c r="S2042" i="15"/>
  <c r="S2043" i="15"/>
  <c r="S2044" i="15"/>
  <c r="S2045" i="15"/>
  <c r="S2046" i="15"/>
  <c r="U87" i="18"/>
  <c r="V87" i="18"/>
  <c r="U88" i="18"/>
  <c r="V88" i="18"/>
  <c r="U89" i="18"/>
  <c r="V89" i="18"/>
  <c r="U90" i="18"/>
  <c r="V90" i="18"/>
  <c r="U91" i="18"/>
  <c r="V91" i="18"/>
  <c r="U92" i="18"/>
  <c r="V92" i="18"/>
  <c r="U93" i="18"/>
  <c r="V93" i="18"/>
  <c r="U94" i="18"/>
  <c r="V94" i="18"/>
  <c r="U95" i="18"/>
  <c r="V95" i="18"/>
  <c r="U96" i="18"/>
  <c r="V96" i="18"/>
  <c r="U97" i="18"/>
  <c r="V97" i="18"/>
  <c r="U98" i="18"/>
  <c r="V98" i="18"/>
  <c r="U99" i="18"/>
  <c r="V99" i="18"/>
  <c r="U100" i="18"/>
  <c r="V100" i="18"/>
  <c r="U101" i="18"/>
  <c r="V101" i="18"/>
  <c r="U102" i="18"/>
  <c r="V102" i="18"/>
  <c r="U103" i="18"/>
  <c r="V103" i="18"/>
  <c r="U104" i="18"/>
  <c r="V104" i="18"/>
  <c r="U105" i="18"/>
  <c r="V105" i="18"/>
  <c r="U106" i="18"/>
  <c r="V106" i="18"/>
  <c r="U107" i="18"/>
  <c r="V107" i="18"/>
  <c r="U108" i="18"/>
  <c r="V108" i="18"/>
  <c r="U109" i="18"/>
  <c r="V109" i="18"/>
  <c r="U110" i="18"/>
  <c r="V110" i="18"/>
  <c r="U111" i="18"/>
  <c r="V111" i="18"/>
  <c r="U112" i="18"/>
  <c r="V112" i="18"/>
  <c r="U113" i="18"/>
  <c r="V113" i="18"/>
  <c r="U114" i="18"/>
  <c r="V114" i="18"/>
  <c r="U115" i="18"/>
  <c r="V115" i="18"/>
  <c r="U116" i="18"/>
  <c r="V116" i="18"/>
  <c r="U117" i="18"/>
  <c r="V117" i="18"/>
  <c r="U118" i="18"/>
  <c r="V118" i="18"/>
  <c r="U119" i="18"/>
  <c r="V119" i="18"/>
  <c r="U120" i="18"/>
  <c r="V120" i="18"/>
  <c r="U121" i="18"/>
  <c r="V121" i="18"/>
  <c r="U122" i="18"/>
  <c r="V122" i="18"/>
  <c r="U123" i="18"/>
  <c r="V123" i="18"/>
  <c r="U124" i="18"/>
  <c r="V124" i="18"/>
  <c r="U125" i="18"/>
  <c r="V125" i="18"/>
  <c r="U126" i="18"/>
  <c r="V126" i="18"/>
  <c r="U127" i="18"/>
  <c r="V127" i="18"/>
  <c r="U128" i="18"/>
  <c r="V128" i="18"/>
  <c r="U129" i="18"/>
  <c r="V129" i="18"/>
  <c r="U130" i="18"/>
  <c r="V130" i="18"/>
  <c r="U131" i="18"/>
  <c r="V131" i="18"/>
  <c r="U132" i="18"/>
  <c r="V132" i="18"/>
  <c r="U133" i="18"/>
  <c r="V133" i="18"/>
  <c r="U134" i="18"/>
  <c r="V134" i="18"/>
  <c r="U135" i="18"/>
  <c r="V135" i="18"/>
  <c r="U136" i="18"/>
  <c r="V136" i="18"/>
  <c r="U137" i="18"/>
  <c r="V137" i="18"/>
  <c r="U138" i="18"/>
  <c r="V138" i="18"/>
  <c r="U139" i="18"/>
  <c r="V139" i="18"/>
  <c r="U140" i="18"/>
  <c r="V140" i="18"/>
  <c r="U141" i="18"/>
  <c r="V141" i="18"/>
  <c r="U142" i="18"/>
  <c r="V142" i="18"/>
  <c r="U143" i="18"/>
  <c r="V143" i="18"/>
  <c r="U144" i="18"/>
  <c r="V144" i="18"/>
  <c r="U145" i="18"/>
  <c r="V145" i="18"/>
  <c r="U146" i="18"/>
  <c r="V146" i="18"/>
  <c r="U147" i="18"/>
  <c r="V147" i="18"/>
  <c r="U148" i="18"/>
  <c r="V148" i="18"/>
  <c r="U149" i="18"/>
  <c r="V149" i="18"/>
  <c r="U150" i="18"/>
  <c r="V150" i="18"/>
  <c r="U151" i="18"/>
  <c r="V151" i="18"/>
  <c r="U152" i="18"/>
  <c r="V152" i="18"/>
  <c r="U153" i="18"/>
  <c r="V153" i="18"/>
  <c r="U154" i="18"/>
  <c r="V154" i="18"/>
  <c r="U155" i="18"/>
  <c r="V155" i="18"/>
  <c r="U156" i="18"/>
  <c r="V156" i="18"/>
  <c r="U157" i="18"/>
  <c r="V157" i="18"/>
  <c r="U158" i="18"/>
  <c r="V158" i="18"/>
  <c r="U159" i="18"/>
  <c r="V159" i="18"/>
  <c r="U160" i="18"/>
  <c r="V160" i="18"/>
  <c r="U161" i="18"/>
  <c r="V161" i="18"/>
  <c r="U162" i="18"/>
  <c r="V162" i="18"/>
  <c r="U163" i="18"/>
  <c r="V163" i="18"/>
  <c r="U164" i="18"/>
  <c r="V164" i="18"/>
  <c r="U165" i="18"/>
  <c r="V165" i="18"/>
  <c r="U166" i="18"/>
  <c r="V166" i="18"/>
  <c r="U167" i="18"/>
  <c r="V167" i="18"/>
  <c r="U168" i="18"/>
  <c r="V168" i="18"/>
  <c r="U169" i="18"/>
  <c r="V169" i="18"/>
  <c r="U170" i="18"/>
  <c r="V170" i="18"/>
  <c r="U171" i="18"/>
  <c r="V171" i="18"/>
  <c r="U172" i="18"/>
  <c r="V172" i="18"/>
  <c r="U173" i="18"/>
  <c r="V173" i="18"/>
  <c r="U174" i="18"/>
  <c r="V174" i="18"/>
  <c r="U175" i="18"/>
  <c r="V175" i="18"/>
  <c r="U176" i="18"/>
  <c r="V176" i="18"/>
  <c r="U177" i="18"/>
  <c r="V177" i="18"/>
  <c r="U178" i="18"/>
  <c r="V178" i="18"/>
  <c r="U179" i="18"/>
  <c r="V179" i="18"/>
  <c r="U180" i="18"/>
  <c r="V180" i="18"/>
  <c r="U181" i="18"/>
  <c r="V181" i="18"/>
  <c r="U182" i="18"/>
  <c r="V182" i="18"/>
  <c r="U183" i="18"/>
  <c r="V183" i="18"/>
  <c r="U184" i="18"/>
  <c r="V184" i="18"/>
  <c r="U185" i="18"/>
  <c r="V185" i="18"/>
  <c r="U186" i="18"/>
  <c r="V186" i="18"/>
  <c r="U187" i="18"/>
  <c r="V187" i="18"/>
  <c r="U188" i="18"/>
  <c r="V188" i="18"/>
  <c r="U189" i="18"/>
  <c r="V189" i="18"/>
  <c r="U190" i="18"/>
  <c r="V190" i="18"/>
  <c r="U191" i="18"/>
  <c r="V191" i="18"/>
  <c r="U192" i="18"/>
  <c r="V192" i="18"/>
  <c r="U193" i="18"/>
  <c r="V193" i="18"/>
  <c r="U194" i="18"/>
  <c r="V194" i="18"/>
  <c r="U195" i="18"/>
  <c r="V195" i="18"/>
  <c r="U196" i="18"/>
  <c r="V196" i="18"/>
  <c r="U197" i="18"/>
  <c r="V197" i="18"/>
  <c r="U198" i="18"/>
  <c r="V198" i="18"/>
  <c r="U199" i="18"/>
  <c r="V199" i="18"/>
  <c r="U200" i="18"/>
  <c r="V200" i="18"/>
  <c r="U201" i="18"/>
  <c r="V201" i="18"/>
  <c r="U202" i="18"/>
  <c r="V202" i="18"/>
  <c r="U203" i="18"/>
  <c r="V203" i="18"/>
  <c r="U204" i="18"/>
  <c r="V204" i="18"/>
  <c r="U205" i="18"/>
  <c r="V205" i="18"/>
  <c r="U206" i="18"/>
  <c r="V206" i="18"/>
  <c r="U207" i="18"/>
  <c r="V207" i="18"/>
  <c r="U208" i="18"/>
  <c r="V208" i="18"/>
  <c r="U209" i="18"/>
  <c r="V209" i="18"/>
  <c r="U210" i="18"/>
  <c r="V210" i="18"/>
  <c r="U211" i="18"/>
  <c r="V211" i="18"/>
  <c r="U212" i="18"/>
  <c r="V212" i="18"/>
  <c r="U213" i="18"/>
  <c r="V213" i="18"/>
  <c r="U214" i="18"/>
  <c r="V214" i="18"/>
  <c r="U215" i="18"/>
  <c r="V215" i="18"/>
  <c r="U216" i="18"/>
  <c r="V216" i="18"/>
  <c r="U217" i="18"/>
  <c r="V217" i="18"/>
  <c r="U218" i="18"/>
  <c r="V218" i="18"/>
  <c r="U219" i="18"/>
  <c r="V219" i="18"/>
  <c r="U220" i="18"/>
  <c r="V220" i="18"/>
  <c r="U221" i="18"/>
  <c r="V221" i="18"/>
  <c r="U222" i="18"/>
  <c r="V222" i="18"/>
  <c r="U223" i="18"/>
  <c r="V223" i="18"/>
  <c r="U224" i="18"/>
  <c r="V224" i="18"/>
  <c r="U225" i="18"/>
  <c r="V225" i="18"/>
  <c r="U226" i="18"/>
  <c r="V226" i="18"/>
  <c r="U227" i="18"/>
  <c r="V227" i="18"/>
  <c r="U228" i="18"/>
  <c r="V228" i="18"/>
  <c r="U229" i="18"/>
  <c r="V229" i="18"/>
  <c r="U230" i="18"/>
  <c r="V230" i="18"/>
  <c r="U231" i="18"/>
  <c r="V231" i="18"/>
  <c r="U232" i="18"/>
  <c r="V232" i="18"/>
  <c r="U233" i="18"/>
  <c r="V233" i="18"/>
  <c r="U234" i="18"/>
  <c r="V234" i="18"/>
  <c r="U235" i="18"/>
  <c r="V235" i="18"/>
  <c r="U236" i="18"/>
  <c r="V236" i="18"/>
  <c r="U237" i="18"/>
  <c r="V237" i="18"/>
  <c r="U238" i="18"/>
  <c r="V238" i="18"/>
  <c r="U239" i="18"/>
  <c r="V239" i="18"/>
  <c r="U240" i="18"/>
  <c r="V240" i="18"/>
  <c r="U241" i="18"/>
  <c r="V241" i="18"/>
  <c r="U242" i="18"/>
  <c r="V242" i="18"/>
  <c r="U243" i="18"/>
  <c r="V243" i="18"/>
  <c r="U244" i="18"/>
  <c r="V244" i="18"/>
  <c r="U245" i="18"/>
  <c r="V245" i="18"/>
  <c r="U246" i="18"/>
  <c r="V246" i="18"/>
  <c r="U247" i="18"/>
  <c r="V247" i="18"/>
  <c r="U248" i="18"/>
  <c r="V248" i="18"/>
  <c r="U249" i="18"/>
  <c r="V249" i="18"/>
  <c r="U250" i="18"/>
  <c r="V250" i="18"/>
  <c r="U251" i="18"/>
  <c r="V251" i="18"/>
  <c r="U252" i="18"/>
  <c r="V252" i="18"/>
  <c r="U253" i="18"/>
  <c r="V253" i="18"/>
  <c r="U254" i="18"/>
  <c r="V254" i="18"/>
  <c r="U255" i="18"/>
  <c r="V255" i="18"/>
  <c r="U256" i="18"/>
  <c r="V256" i="18"/>
  <c r="U257" i="18"/>
  <c r="V257" i="18"/>
  <c r="U258" i="18"/>
  <c r="V258" i="18"/>
  <c r="U259" i="18"/>
  <c r="V259" i="18"/>
  <c r="U260" i="18"/>
  <c r="V260" i="18"/>
  <c r="U261" i="18"/>
  <c r="V261" i="18"/>
  <c r="U262" i="18"/>
  <c r="V262" i="18"/>
  <c r="U263" i="18"/>
  <c r="V263" i="18"/>
  <c r="U264" i="18"/>
  <c r="V264" i="18"/>
  <c r="U265" i="18"/>
  <c r="V265" i="18"/>
  <c r="U266" i="18"/>
  <c r="V266" i="18"/>
  <c r="U267" i="18"/>
  <c r="V267" i="18"/>
  <c r="U268" i="18"/>
  <c r="V268" i="18"/>
  <c r="U269" i="18"/>
  <c r="V269" i="18"/>
  <c r="U270" i="18"/>
  <c r="V270" i="18"/>
  <c r="U271" i="18"/>
  <c r="V271" i="18"/>
  <c r="U272" i="18"/>
  <c r="V272" i="18"/>
  <c r="U273" i="18"/>
  <c r="V273" i="18"/>
  <c r="U274" i="18"/>
  <c r="V274" i="18"/>
  <c r="U275" i="18"/>
  <c r="V275" i="18"/>
  <c r="U276" i="18"/>
  <c r="V276" i="18"/>
  <c r="U277" i="18"/>
  <c r="V277" i="18"/>
  <c r="U278" i="18"/>
  <c r="V278" i="18"/>
  <c r="U279" i="18"/>
  <c r="V279" i="18"/>
  <c r="U280" i="18"/>
  <c r="V280" i="18"/>
  <c r="U281" i="18"/>
  <c r="V281" i="18"/>
  <c r="U282" i="18"/>
  <c r="V282" i="18"/>
  <c r="U283" i="18"/>
  <c r="V283" i="18"/>
  <c r="U284" i="18"/>
  <c r="V284" i="18"/>
  <c r="U285" i="18"/>
  <c r="V285" i="18"/>
  <c r="U286" i="18"/>
  <c r="V286" i="18"/>
  <c r="U287" i="18"/>
  <c r="V287" i="18"/>
  <c r="U288" i="18"/>
  <c r="V288" i="18"/>
  <c r="U289" i="18"/>
  <c r="V289" i="18"/>
  <c r="U290" i="18"/>
  <c r="V290" i="18"/>
  <c r="U291" i="18"/>
  <c r="V291" i="18"/>
  <c r="U292" i="18"/>
  <c r="V292" i="18"/>
  <c r="U293" i="18"/>
  <c r="V293" i="18"/>
  <c r="U294" i="18"/>
  <c r="V294" i="18"/>
  <c r="U295" i="18"/>
  <c r="V295" i="18"/>
  <c r="U296" i="18"/>
  <c r="V296" i="18"/>
  <c r="U297" i="18"/>
  <c r="V297" i="18"/>
  <c r="U298" i="18"/>
  <c r="V298" i="18"/>
  <c r="U299" i="18"/>
  <c r="V299" i="18"/>
  <c r="U300" i="18"/>
  <c r="V300" i="18"/>
  <c r="U301" i="18"/>
  <c r="V301" i="18"/>
  <c r="U302" i="18"/>
  <c r="V302" i="18"/>
  <c r="U303" i="18"/>
  <c r="V303" i="18"/>
  <c r="U304" i="18"/>
  <c r="V304" i="18"/>
  <c r="U305" i="18"/>
  <c r="V305" i="18"/>
  <c r="U306" i="18"/>
  <c r="V306" i="18"/>
  <c r="U307" i="18"/>
  <c r="V307" i="18"/>
  <c r="U308" i="18"/>
  <c r="V308" i="18"/>
  <c r="U309" i="18"/>
  <c r="V309" i="18"/>
  <c r="U310" i="18"/>
  <c r="V310" i="18"/>
  <c r="U311" i="18"/>
  <c r="V311" i="18"/>
  <c r="U312" i="18"/>
  <c r="V312" i="18"/>
  <c r="U313" i="18"/>
  <c r="V313" i="18"/>
  <c r="U314" i="18"/>
  <c r="V314" i="18"/>
  <c r="U315" i="18"/>
  <c r="V315" i="18"/>
  <c r="U316" i="18"/>
  <c r="V316" i="18"/>
  <c r="U317" i="18"/>
  <c r="V317" i="18"/>
  <c r="U318" i="18"/>
  <c r="V318" i="18"/>
  <c r="U319" i="18"/>
  <c r="V319" i="18"/>
  <c r="U320" i="18"/>
  <c r="V320" i="18"/>
  <c r="U321" i="18"/>
  <c r="V321" i="18"/>
  <c r="U322" i="18"/>
  <c r="V322" i="18"/>
  <c r="U323" i="18"/>
  <c r="V323" i="18"/>
  <c r="U324" i="18"/>
  <c r="V324" i="18"/>
  <c r="U325" i="18"/>
  <c r="V325" i="18"/>
  <c r="U326" i="18"/>
  <c r="V326" i="18"/>
  <c r="U327" i="18"/>
  <c r="V327" i="18"/>
  <c r="U328" i="18"/>
  <c r="V328" i="18"/>
  <c r="U329" i="18"/>
  <c r="V329" i="18"/>
  <c r="U330" i="18"/>
  <c r="V330" i="18"/>
  <c r="U331" i="18"/>
  <c r="V331" i="18"/>
  <c r="U332" i="18"/>
  <c r="V332" i="18"/>
  <c r="U333" i="18"/>
  <c r="V333" i="18"/>
  <c r="U334" i="18"/>
  <c r="V334" i="18"/>
  <c r="U335" i="18"/>
  <c r="V335" i="18"/>
  <c r="U336" i="18"/>
  <c r="V336" i="18"/>
  <c r="U337" i="18"/>
  <c r="V337" i="18"/>
  <c r="U338" i="18"/>
  <c r="V338" i="18"/>
  <c r="U339" i="18"/>
  <c r="V339" i="18"/>
  <c r="U340" i="18"/>
  <c r="V340" i="18"/>
  <c r="U341" i="18"/>
  <c r="V341" i="18"/>
  <c r="U342" i="18"/>
  <c r="V342" i="18"/>
  <c r="U343" i="18"/>
  <c r="V343" i="18"/>
  <c r="U344" i="18"/>
  <c r="V344" i="18"/>
  <c r="U345" i="18"/>
  <c r="V345" i="18"/>
  <c r="U346" i="18"/>
  <c r="V346" i="18"/>
  <c r="U347" i="18"/>
  <c r="V347" i="18"/>
  <c r="U348" i="18"/>
  <c r="V348" i="18"/>
  <c r="U349" i="18"/>
  <c r="V349" i="18"/>
  <c r="U350" i="18"/>
  <c r="V350" i="18"/>
  <c r="U351" i="18"/>
  <c r="V351" i="18"/>
  <c r="U352" i="18"/>
  <c r="V352" i="18"/>
  <c r="U353" i="18"/>
  <c r="V353" i="18"/>
  <c r="U354" i="18"/>
  <c r="V354" i="18"/>
  <c r="U355" i="18"/>
  <c r="V355" i="18"/>
  <c r="U356" i="18"/>
  <c r="V356" i="18"/>
  <c r="U357" i="18"/>
  <c r="V357" i="18"/>
  <c r="U358" i="18"/>
  <c r="V358" i="18"/>
  <c r="U359" i="18"/>
  <c r="V359" i="18"/>
  <c r="U360" i="18"/>
  <c r="V360" i="18"/>
  <c r="U361" i="18"/>
  <c r="V361" i="18"/>
  <c r="U362" i="18"/>
  <c r="V362" i="18"/>
  <c r="U363" i="18"/>
  <c r="V363" i="18"/>
  <c r="U364" i="18"/>
  <c r="V364" i="18"/>
  <c r="U365" i="18"/>
  <c r="V365" i="18"/>
  <c r="U366" i="18"/>
  <c r="V366" i="18"/>
  <c r="U367" i="18"/>
  <c r="V367" i="18"/>
  <c r="U368" i="18"/>
  <c r="V368" i="18"/>
  <c r="U369" i="18"/>
  <c r="V369" i="18"/>
  <c r="U370" i="18"/>
  <c r="V370" i="18"/>
  <c r="U371" i="18"/>
  <c r="V371" i="18"/>
  <c r="U372" i="18"/>
  <c r="V372" i="18"/>
  <c r="U373" i="18"/>
  <c r="V373" i="18"/>
  <c r="U374" i="18"/>
  <c r="V374" i="18"/>
  <c r="U375" i="18"/>
  <c r="V375" i="18"/>
  <c r="U376" i="18"/>
  <c r="V376" i="18"/>
  <c r="U377" i="18"/>
  <c r="V377" i="18"/>
  <c r="U378" i="18"/>
  <c r="V378" i="18"/>
  <c r="U379" i="18"/>
  <c r="V379" i="18"/>
  <c r="U380" i="18"/>
  <c r="V380" i="18"/>
  <c r="U381" i="18"/>
  <c r="V381" i="18"/>
  <c r="U382" i="18"/>
  <c r="V382" i="18"/>
  <c r="U383" i="18"/>
  <c r="V383" i="18"/>
  <c r="U384" i="18"/>
  <c r="V384" i="18"/>
  <c r="U385" i="18"/>
  <c r="V385" i="18"/>
  <c r="U386" i="18"/>
  <c r="V386" i="18"/>
  <c r="U387" i="18"/>
  <c r="V387" i="18"/>
  <c r="U388" i="18"/>
  <c r="V388" i="18"/>
  <c r="U389" i="18"/>
  <c r="V389" i="18"/>
  <c r="U390" i="18"/>
  <c r="V390" i="18"/>
  <c r="U391" i="18"/>
  <c r="V391" i="18"/>
  <c r="U392" i="18"/>
  <c r="V392" i="18"/>
  <c r="U393" i="18"/>
  <c r="V393" i="18"/>
  <c r="U394" i="18"/>
  <c r="V394" i="18"/>
  <c r="U395" i="18"/>
  <c r="V395" i="18"/>
  <c r="U396" i="18"/>
  <c r="V396" i="18"/>
  <c r="U397" i="18"/>
  <c r="V397" i="18"/>
  <c r="U398" i="18"/>
  <c r="V398" i="18"/>
  <c r="U399" i="18"/>
  <c r="V399" i="18"/>
  <c r="U400" i="18"/>
  <c r="V400" i="18"/>
  <c r="U401" i="18"/>
  <c r="V401" i="18"/>
  <c r="U402" i="18"/>
  <c r="V402" i="18"/>
  <c r="U403" i="18"/>
  <c r="V403" i="18"/>
  <c r="U404" i="18"/>
  <c r="V404" i="18"/>
  <c r="U405" i="18"/>
  <c r="V405" i="18"/>
  <c r="U406" i="18"/>
  <c r="V406" i="18"/>
  <c r="U407" i="18"/>
  <c r="V407" i="18"/>
  <c r="U408" i="18"/>
  <c r="V408" i="18"/>
  <c r="U409" i="18"/>
  <c r="V409" i="18"/>
  <c r="U410" i="18"/>
  <c r="V410" i="18"/>
  <c r="U411" i="18"/>
  <c r="V411" i="18"/>
  <c r="U412" i="18"/>
  <c r="V412" i="18"/>
  <c r="U413" i="18"/>
  <c r="V413" i="18"/>
  <c r="U414" i="18"/>
  <c r="V414" i="18"/>
  <c r="U415" i="18"/>
  <c r="V415" i="18"/>
  <c r="U416" i="18"/>
  <c r="V416" i="18"/>
  <c r="U417" i="18"/>
  <c r="V417" i="18"/>
  <c r="U418" i="18"/>
  <c r="V418" i="18"/>
  <c r="U419" i="18"/>
  <c r="V419" i="18"/>
  <c r="U420" i="18"/>
  <c r="V420" i="18"/>
  <c r="U421" i="18"/>
  <c r="V421" i="18"/>
  <c r="U422" i="18"/>
  <c r="V422" i="18"/>
  <c r="U423" i="18"/>
  <c r="V423" i="18"/>
  <c r="U424" i="18"/>
  <c r="V424" i="18"/>
  <c r="U425" i="18"/>
  <c r="V425" i="18"/>
  <c r="U426" i="18"/>
  <c r="V426" i="18"/>
  <c r="U427" i="18"/>
  <c r="V427" i="18"/>
  <c r="U428" i="18"/>
  <c r="V428" i="18"/>
  <c r="U429" i="18"/>
  <c r="V429" i="18"/>
  <c r="U430" i="18"/>
  <c r="V430" i="18"/>
  <c r="U431" i="18"/>
  <c r="V431" i="18"/>
  <c r="U432" i="18"/>
  <c r="V432" i="18"/>
  <c r="U433" i="18"/>
  <c r="V433" i="18"/>
  <c r="U434" i="18"/>
  <c r="V434" i="18"/>
  <c r="U435" i="18"/>
  <c r="V435" i="18"/>
  <c r="U436" i="18"/>
  <c r="V436" i="18"/>
  <c r="U437" i="18"/>
  <c r="V437" i="18"/>
  <c r="U438" i="18"/>
  <c r="V438" i="18"/>
  <c r="U439" i="18"/>
  <c r="V439" i="18"/>
  <c r="U440" i="18"/>
  <c r="V440" i="18"/>
  <c r="U441" i="18"/>
  <c r="V441" i="18"/>
  <c r="U442" i="18"/>
  <c r="V442" i="18"/>
  <c r="U443" i="18"/>
  <c r="V443" i="18"/>
  <c r="U444" i="18"/>
  <c r="V444" i="18"/>
  <c r="U445" i="18"/>
  <c r="V445" i="18"/>
  <c r="U446" i="18"/>
  <c r="V446" i="18"/>
  <c r="U447" i="18"/>
  <c r="V447" i="18"/>
  <c r="U448" i="18"/>
  <c r="V448" i="18"/>
  <c r="U449" i="18"/>
  <c r="V449" i="18"/>
  <c r="U450" i="18"/>
  <c r="V450" i="18"/>
  <c r="U451" i="18"/>
  <c r="V451" i="18"/>
  <c r="U452" i="18"/>
  <c r="V452" i="18"/>
  <c r="U453" i="18"/>
  <c r="V453" i="18"/>
  <c r="U454" i="18"/>
  <c r="V454" i="18"/>
  <c r="U455" i="18"/>
  <c r="V455" i="18"/>
  <c r="U456" i="18"/>
  <c r="V456" i="18"/>
  <c r="U457" i="18"/>
  <c r="V457" i="18"/>
  <c r="U458" i="18"/>
  <c r="V458" i="18"/>
  <c r="U459" i="18"/>
  <c r="V459" i="18"/>
  <c r="U460" i="18"/>
  <c r="V460" i="18"/>
  <c r="U461" i="18"/>
  <c r="V461" i="18"/>
  <c r="U462" i="18"/>
  <c r="V462" i="18"/>
  <c r="U463" i="18"/>
  <c r="V463" i="18"/>
  <c r="U464" i="18"/>
  <c r="V464" i="18"/>
  <c r="U465" i="18"/>
  <c r="V465" i="18"/>
  <c r="U466" i="18"/>
  <c r="V466" i="18"/>
  <c r="U467" i="18"/>
  <c r="V467" i="18"/>
  <c r="U468" i="18"/>
  <c r="V468" i="18"/>
  <c r="U469" i="18"/>
  <c r="V469" i="18"/>
  <c r="U470" i="18"/>
  <c r="V470" i="18"/>
  <c r="U471" i="18"/>
  <c r="V471" i="18"/>
  <c r="U472" i="18"/>
  <c r="V472" i="18"/>
  <c r="U473" i="18"/>
  <c r="V473" i="18"/>
  <c r="U474" i="18"/>
  <c r="V474" i="18"/>
  <c r="U475" i="18"/>
  <c r="V475" i="18"/>
  <c r="U476" i="18"/>
  <c r="V476" i="18"/>
  <c r="U477" i="18"/>
  <c r="V477" i="18"/>
  <c r="U478" i="18"/>
  <c r="V478" i="18"/>
  <c r="U479" i="18"/>
  <c r="V479" i="18"/>
  <c r="U480" i="18"/>
  <c r="V480" i="18"/>
  <c r="U481" i="18"/>
  <c r="V481" i="18"/>
  <c r="U482" i="18"/>
  <c r="V482" i="18"/>
  <c r="U483" i="18"/>
  <c r="V483" i="18"/>
  <c r="U484" i="18"/>
  <c r="V484" i="18"/>
  <c r="U485" i="18"/>
  <c r="V485" i="18"/>
  <c r="U486" i="18"/>
  <c r="V486" i="18"/>
  <c r="U487" i="18"/>
  <c r="V487" i="18"/>
  <c r="U488" i="18"/>
  <c r="V488" i="18"/>
  <c r="U489" i="18"/>
  <c r="V489" i="18"/>
  <c r="U490" i="18"/>
  <c r="V490" i="18"/>
  <c r="U491" i="18"/>
  <c r="V491" i="18"/>
  <c r="U492" i="18"/>
  <c r="V492" i="18"/>
  <c r="U493" i="18"/>
  <c r="V493" i="18"/>
  <c r="U494" i="18"/>
  <c r="V494" i="18"/>
  <c r="U495" i="18"/>
  <c r="V495" i="18"/>
  <c r="U496" i="18"/>
  <c r="V496" i="18"/>
  <c r="U497" i="18"/>
  <c r="V497" i="18"/>
  <c r="U498" i="18"/>
  <c r="V498" i="18"/>
  <c r="U499" i="18"/>
  <c r="V499" i="18"/>
  <c r="U500" i="18"/>
  <c r="V500" i="18"/>
  <c r="U501" i="18"/>
  <c r="V501" i="18"/>
  <c r="U502" i="18"/>
  <c r="V502" i="18"/>
  <c r="U503" i="18"/>
  <c r="V503" i="18"/>
  <c r="U504" i="18"/>
  <c r="V504" i="18"/>
  <c r="U505" i="18"/>
  <c r="V505" i="18"/>
  <c r="U506" i="18"/>
  <c r="V506" i="18"/>
  <c r="U507" i="18"/>
  <c r="V507" i="18"/>
  <c r="U508" i="18"/>
  <c r="V508" i="18"/>
  <c r="U509" i="18"/>
  <c r="V509" i="18"/>
  <c r="U510" i="18"/>
  <c r="V510" i="18"/>
  <c r="U511" i="18"/>
  <c r="V511" i="18"/>
  <c r="U512" i="18"/>
  <c r="V512" i="18"/>
  <c r="U513" i="18"/>
  <c r="V513" i="18"/>
  <c r="U514" i="18"/>
  <c r="V514" i="18"/>
  <c r="U515" i="18"/>
  <c r="V515" i="18"/>
  <c r="U516" i="18"/>
  <c r="V516" i="18"/>
  <c r="U517" i="18"/>
  <c r="V517" i="18"/>
  <c r="U518" i="18"/>
  <c r="V518" i="18"/>
  <c r="U519" i="18"/>
  <c r="V519" i="18"/>
  <c r="U520" i="18"/>
  <c r="V520" i="18"/>
  <c r="U521" i="18"/>
  <c r="V521" i="18"/>
  <c r="U522" i="18"/>
  <c r="V522" i="18"/>
  <c r="U523" i="18"/>
  <c r="V523" i="18"/>
  <c r="U524" i="18"/>
  <c r="V524" i="18"/>
  <c r="U525" i="18"/>
  <c r="V525" i="18"/>
  <c r="U526" i="18"/>
  <c r="V526" i="18"/>
  <c r="U527" i="18"/>
  <c r="V527" i="18"/>
  <c r="U528" i="18"/>
  <c r="V528" i="18"/>
  <c r="U529" i="18"/>
  <c r="V529" i="18"/>
  <c r="U530" i="18"/>
  <c r="V530" i="18"/>
  <c r="U531" i="18"/>
  <c r="V531" i="18"/>
  <c r="U532" i="18"/>
  <c r="V532" i="18"/>
  <c r="U533" i="18"/>
  <c r="V533" i="18"/>
  <c r="U534" i="18"/>
  <c r="V534" i="18"/>
  <c r="U535" i="18"/>
  <c r="V535" i="18"/>
  <c r="U536" i="18"/>
  <c r="V536" i="18"/>
  <c r="U537" i="18"/>
  <c r="V537" i="18"/>
  <c r="U538" i="18"/>
  <c r="V538" i="18"/>
  <c r="U539" i="18"/>
  <c r="V539" i="18"/>
  <c r="U540" i="18"/>
  <c r="V540" i="18"/>
  <c r="U541" i="18"/>
  <c r="V541" i="18"/>
  <c r="U542" i="18"/>
  <c r="V542" i="18"/>
  <c r="U543" i="18"/>
  <c r="V543" i="18"/>
  <c r="U544" i="18"/>
  <c r="V544" i="18"/>
  <c r="U545" i="18"/>
  <c r="V545" i="18"/>
  <c r="U546" i="18"/>
  <c r="V546" i="18"/>
  <c r="U547" i="18"/>
  <c r="V547" i="18"/>
  <c r="U548" i="18"/>
  <c r="V548" i="18"/>
  <c r="U549" i="18"/>
  <c r="V549" i="18"/>
  <c r="U550" i="18"/>
  <c r="V550" i="18"/>
  <c r="U551" i="18"/>
  <c r="V551" i="18"/>
  <c r="U552" i="18"/>
  <c r="V552" i="18"/>
  <c r="U553" i="18"/>
  <c r="V553" i="18"/>
  <c r="U554" i="18"/>
  <c r="V554" i="18"/>
  <c r="U555" i="18"/>
  <c r="V555" i="18"/>
  <c r="U556" i="18"/>
  <c r="V556" i="18"/>
  <c r="U557" i="18"/>
  <c r="V557" i="18"/>
  <c r="U558" i="18"/>
  <c r="V558" i="18"/>
  <c r="U559" i="18"/>
  <c r="V559" i="18"/>
  <c r="U560" i="18"/>
  <c r="V560" i="18"/>
  <c r="U561" i="18"/>
  <c r="V561" i="18"/>
  <c r="U562" i="18"/>
  <c r="V562" i="18"/>
  <c r="U563" i="18"/>
  <c r="V563" i="18"/>
  <c r="U564" i="18"/>
  <c r="V564" i="18"/>
  <c r="U565" i="18"/>
  <c r="V565" i="18"/>
  <c r="U566" i="18"/>
  <c r="V566" i="18"/>
  <c r="U567" i="18"/>
  <c r="V567" i="18"/>
  <c r="U568" i="18"/>
  <c r="V568" i="18"/>
  <c r="U569" i="18"/>
  <c r="V569" i="18"/>
  <c r="U570" i="18"/>
  <c r="V570" i="18"/>
  <c r="U571" i="18"/>
  <c r="V571" i="18"/>
  <c r="U572" i="18"/>
  <c r="V572" i="18"/>
  <c r="U573" i="18"/>
  <c r="V573" i="18"/>
  <c r="U574" i="18"/>
  <c r="V574" i="18"/>
  <c r="U575" i="18"/>
  <c r="V575" i="18"/>
  <c r="U576" i="18"/>
  <c r="V576" i="18"/>
  <c r="U577" i="18"/>
  <c r="V577" i="18"/>
  <c r="U578" i="18"/>
  <c r="V578" i="18"/>
  <c r="U579" i="18"/>
  <c r="V579" i="18"/>
  <c r="U580" i="18"/>
  <c r="V580" i="18"/>
  <c r="U581" i="18"/>
  <c r="V581" i="18"/>
  <c r="U582" i="18"/>
  <c r="V582" i="18"/>
  <c r="U583" i="18"/>
  <c r="V583" i="18"/>
  <c r="U584" i="18"/>
  <c r="V584" i="18"/>
  <c r="U585" i="18"/>
  <c r="V585" i="18"/>
  <c r="U586" i="18"/>
  <c r="V586" i="18"/>
  <c r="U587" i="18"/>
  <c r="V587" i="18"/>
  <c r="U588" i="18"/>
  <c r="V588" i="18"/>
  <c r="U589" i="18"/>
  <c r="V589" i="18"/>
  <c r="U590" i="18"/>
  <c r="V590" i="18"/>
  <c r="U591" i="18"/>
  <c r="V591" i="18"/>
  <c r="U592" i="18"/>
  <c r="V592" i="18"/>
  <c r="U593" i="18"/>
  <c r="V593" i="18"/>
  <c r="U594" i="18"/>
  <c r="V594" i="18"/>
  <c r="U595" i="18"/>
  <c r="V595" i="18"/>
  <c r="U596" i="18"/>
  <c r="V596" i="18"/>
  <c r="U597" i="18"/>
  <c r="V597" i="18"/>
  <c r="U598" i="18"/>
  <c r="V598" i="18"/>
  <c r="U599" i="18"/>
  <c r="V599" i="18"/>
  <c r="U600" i="18"/>
  <c r="V600" i="18"/>
  <c r="U601" i="18"/>
  <c r="V601" i="18"/>
  <c r="U602" i="18"/>
  <c r="V602" i="18"/>
  <c r="U603" i="18"/>
  <c r="V603" i="18"/>
  <c r="U604" i="18"/>
  <c r="V604" i="18"/>
  <c r="U605" i="18"/>
  <c r="V605" i="18"/>
  <c r="U606" i="18"/>
  <c r="V606" i="18"/>
  <c r="U607" i="18"/>
  <c r="V607" i="18"/>
  <c r="U608" i="18"/>
  <c r="V608" i="18"/>
  <c r="U609" i="18"/>
  <c r="V609" i="18"/>
  <c r="U610" i="18"/>
  <c r="V610" i="18"/>
  <c r="U611" i="18"/>
  <c r="V611" i="18"/>
  <c r="U612" i="18"/>
  <c r="V612" i="18"/>
  <c r="U613" i="18"/>
  <c r="V613" i="18"/>
  <c r="U614" i="18"/>
  <c r="V614" i="18"/>
  <c r="U615" i="18"/>
  <c r="V615" i="18"/>
  <c r="U616" i="18"/>
  <c r="V616" i="18"/>
  <c r="U617" i="18"/>
  <c r="V617" i="18"/>
  <c r="U618" i="18"/>
  <c r="V618" i="18"/>
  <c r="U619" i="18"/>
  <c r="V619" i="18"/>
  <c r="U620" i="18"/>
  <c r="V620" i="18"/>
  <c r="U621" i="18"/>
  <c r="V621" i="18"/>
  <c r="U622" i="18"/>
  <c r="V622" i="18"/>
  <c r="U623" i="18"/>
  <c r="V623" i="18"/>
  <c r="U624" i="18"/>
  <c r="V624" i="18"/>
  <c r="U625" i="18"/>
  <c r="V625" i="18"/>
  <c r="U626" i="18"/>
  <c r="V626" i="18"/>
  <c r="U627" i="18"/>
  <c r="V627" i="18"/>
  <c r="U628" i="18"/>
  <c r="V628" i="18"/>
  <c r="U629" i="18"/>
  <c r="V629" i="18"/>
  <c r="U630" i="18"/>
  <c r="V630" i="18"/>
  <c r="U631" i="18"/>
  <c r="V631" i="18"/>
  <c r="U632" i="18"/>
  <c r="V632" i="18"/>
  <c r="U633" i="18"/>
  <c r="V633" i="18"/>
  <c r="U634" i="18"/>
  <c r="V634" i="18"/>
  <c r="U635" i="18"/>
  <c r="V635" i="18"/>
  <c r="U636" i="18"/>
  <c r="V636" i="18"/>
  <c r="U637" i="18"/>
  <c r="V637" i="18"/>
  <c r="U638" i="18"/>
  <c r="V638" i="18"/>
  <c r="U639" i="18"/>
  <c r="V639" i="18"/>
  <c r="U640" i="18"/>
  <c r="V640" i="18"/>
  <c r="U641" i="18"/>
  <c r="V641" i="18"/>
  <c r="U642" i="18"/>
  <c r="V642" i="18"/>
  <c r="U643" i="18"/>
  <c r="V643" i="18"/>
  <c r="U644" i="18"/>
  <c r="V644" i="18"/>
  <c r="U645" i="18"/>
  <c r="V645" i="18"/>
  <c r="U646" i="18"/>
  <c r="V646" i="18"/>
  <c r="U647" i="18"/>
  <c r="V647" i="18"/>
  <c r="U648" i="18"/>
  <c r="V648" i="18"/>
  <c r="U649" i="18"/>
  <c r="V649" i="18"/>
  <c r="U650" i="18"/>
  <c r="V650" i="18"/>
  <c r="U651" i="18"/>
  <c r="V651" i="18"/>
  <c r="U652" i="18"/>
  <c r="V652" i="18"/>
  <c r="U653" i="18"/>
  <c r="V653" i="18"/>
  <c r="U654" i="18"/>
  <c r="V654" i="18"/>
  <c r="U655" i="18"/>
  <c r="V655" i="18"/>
  <c r="U656" i="18"/>
  <c r="V656" i="18"/>
  <c r="U657" i="18"/>
  <c r="V657" i="18"/>
  <c r="U658" i="18"/>
  <c r="V658" i="18"/>
  <c r="U659" i="18"/>
  <c r="V659" i="18"/>
  <c r="U660" i="18"/>
  <c r="V660" i="18"/>
  <c r="U661" i="18"/>
  <c r="V661" i="18"/>
  <c r="U662" i="18"/>
  <c r="V662" i="18"/>
  <c r="U663" i="18"/>
  <c r="V663" i="18"/>
  <c r="U664" i="18"/>
  <c r="V664" i="18"/>
  <c r="U665" i="18"/>
  <c r="V665" i="18"/>
  <c r="U666" i="18"/>
  <c r="V666" i="18"/>
  <c r="U667" i="18"/>
  <c r="V667" i="18"/>
  <c r="U668" i="18"/>
  <c r="V668" i="18"/>
  <c r="U669" i="18"/>
  <c r="V669" i="18"/>
  <c r="U670" i="18"/>
  <c r="V670" i="18"/>
  <c r="U671" i="18"/>
  <c r="V671" i="18"/>
  <c r="U672" i="18"/>
  <c r="V672" i="18"/>
  <c r="U673" i="18"/>
  <c r="V673" i="18"/>
  <c r="U674" i="18"/>
  <c r="V674" i="18"/>
  <c r="U675" i="18"/>
  <c r="V675" i="18"/>
  <c r="U676" i="18"/>
  <c r="V676" i="18"/>
  <c r="U677" i="18"/>
  <c r="V677" i="18"/>
  <c r="U678" i="18"/>
  <c r="V678" i="18"/>
  <c r="U679" i="18"/>
  <c r="V679" i="18"/>
  <c r="U680" i="18"/>
  <c r="V680" i="18"/>
  <c r="U681" i="18"/>
  <c r="V681" i="18"/>
  <c r="U682" i="18"/>
  <c r="V682" i="18"/>
  <c r="U683" i="18"/>
  <c r="V683" i="18"/>
  <c r="U684" i="18"/>
  <c r="V684" i="18"/>
  <c r="U685" i="18"/>
  <c r="V685" i="18"/>
  <c r="U686" i="18"/>
  <c r="V686" i="18"/>
  <c r="U687" i="18"/>
  <c r="V687" i="18"/>
  <c r="U688" i="18"/>
  <c r="V688" i="18"/>
  <c r="U689" i="18"/>
  <c r="V689" i="18"/>
  <c r="U690" i="18"/>
  <c r="V690" i="18"/>
  <c r="U691" i="18"/>
  <c r="V691" i="18"/>
  <c r="U692" i="18"/>
  <c r="V692" i="18"/>
  <c r="U693" i="18"/>
  <c r="V693" i="18"/>
  <c r="U694" i="18"/>
  <c r="V694" i="18"/>
  <c r="U695" i="18"/>
  <c r="V695" i="18"/>
  <c r="U696" i="18"/>
  <c r="V696" i="18"/>
  <c r="U697" i="18"/>
  <c r="V697" i="18"/>
  <c r="U698" i="18"/>
  <c r="V698" i="18"/>
  <c r="U699" i="18"/>
  <c r="V699" i="18"/>
  <c r="U700" i="18"/>
  <c r="V700" i="18"/>
  <c r="U701" i="18"/>
  <c r="V701" i="18"/>
  <c r="U702" i="18"/>
  <c r="V702" i="18"/>
  <c r="U703" i="18"/>
  <c r="V703" i="18"/>
  <c r="U704" i="18"/>
  <c r="V704" i="18"/>
  <c r="U705" i="18"/>
  <c r="V705" i="18"/>
  <c r="U706" i="18"/>
  <c r="V706" i="18"/>
  <c r="U707" i="18"/>
  <c r="V707" i="18"/>
  <c r="U708" i="18"/>
  <c r="V708" i="18"/>
  <c r="U709" i="18"/>
  <c r="V709" i="18"/>
  <c r="U710" i="18"/>
  <c r="V710" i="18"/>
  <c r="U711" i="18"/>
  <c r="V711" i="18"/>
  <c r="U712" i="18"/>
  <c r="V712" i="18"/>
  <c r="U713" i="18"/>
  <c r="V713" i="18"/>
  <c r="U714" i="18"/>
  <c r="V714" i="18"/>
  <c r="U715" i="18"/>
  <c r="V715" i="18"/>
  <c r="U716" i="18"/>
  <c r="V716" i="18"/>
  <c r="U717" i="18"/>
  <c r="V717" i="18"/>
  <c r="U718" i="18"/>
  <c r="V718" i="18"/>
  <c r="U719" i="18"/>
  <c r="V719" i="18"/>
  <c r="U720" i="18"/>
  <c r="V720" i="18"/>
  <c r="U721" i="18"/>
  <c r="V721" i="18"/>
  <c r="U722" i="18"/>
  <c r="V722" i="18"/>
  <c r="U723" i="18"/>
  <c r="V723" i="18"/>
  <c r="U724" i="18"/>
  <c r="V724" i="18"/>
  <c r="U725" i="18"/>
  <c r="V725" i="18"/>
  <c r="U726" i="18"/>
  <c r="V726" i="18"/>
  <c r="U727" i="18"/>
  <c r="V727" i="18"/>
  <c r="U728" i="18"/>
  <c r="V728" i="18"/>
  <c r="U729" i="18"/>
  <c r="V729" i="18"/>
  <c r="U730" i="18"/>
  <c r="V730" i="18"/>
  <c r="U731" i="18"/>
  <c r="V731" i="18"/>
  <c r="U732" i="18"/>
  <c r="V732" i="18"/>
  <c r="U733" i="18"/>
  <c r="V733" i="18"/>
  <c r="U734" i="18"/>
  <c r="V734" i="18"/>
  <c r="U735" i="18"/>
  <c r="V735" i="18"/>
  <c r="U736" i="18"/>
  <c r="V736" i="18"/>
  <c r="U737" i="18"/>
  <c r="V737" i="18"/>
  <c r="U738" i="18"/>
  <c r="V738" i="18"/>
  <c r="U739" i="18"/>
  <c r="V739" i="18"/>
  <c r="U740" i="18"/>
  <c r="V740" i="18"/>
  <c r="U741" i="18"/>
  <c r="V741" i="18"/>
  <c r="U742" i="18"/>
  <c r="V742" i="18"/>
  <c r="U743" i="18"/>
  <c r="V743" i="18"/>
  <c r="U744" i="18"/>
  <c r="V744" i="18"/>
  <c r="U745" i="18"/>
  <c r="V745" i="18"/>
  <c r="U746" i="18"/>
  <c r="V746" i="18"/>
  <c r="U747" i="18"/>
  <c r="V747" i="18"/>
  <c r="U748" i="18"/>
  <c r="V748" i="18"/>
  <c r="U749" i="18"/>
  <c r="V749" i="18"/>
  <c r="U750" i="18"/>
  <c r="V750" i="18"/>
  <c r="U751" i="18"/>
  <c r="V751" i="18"/>
  <c r="U752" i="18"/>
  <c r="V752" i="18"/>
  <c r="U753" i="18"/>
  <c r="V753" i="18"/>
  <c r="U754" i="18"/>
  <c r="V754" i="18"/>
  <c r="U755" i="18"/>
  <c r="V755" i="18"/>
  <c r="U756" i="18"/>
  <c r="V756" i="18"/>
  <c r="U757" i="18"/>
  <c r="V757" i="18"/>
  <c r="U758" i="18"/>
  <c r="V758" i="18"/>
  <c r="U759" i="18"/>
  <c r="V759" i="18"/>
  <c r="U760" i="18"/>
  <c r="V760" i="18"/>
  <c r="U761" i="18"/>
  <c r="V761" i="18"/>
  <c r="U762" i="18"/>
  <c r="V762" i="18"/>
  <c r="U763" i="18"/>
  <c r="V763" i="18"/>
  <c r="U764" i="18"/>
  <c r="V764" i="18"/>
  <c r="U765" i="18"/>
  <c r="V765" i="18"/>
  <c r="U766" i="18"/>
  <c r="V766" i="18"/>
  <c r="U767" i="18"/>
  <c r="V767" i="18"/>
  <c r="U768" i="18"/>
  <c r="V768" i="18"/>
  <c r="U769" i="18"/>
  <c r="V769" i="18"/>
  <c r="U770" i="18"/>
  <c r="V770" i="18"/>
  <c r="U771" i="18"/>
  <c r="V771" i="18"/>
  <c r="U772" i="18"/>
  <c r="V772" i="18"/>
  <c r="U773" i="18"/>
  <c r="V773" i="18"/>
  <c r="U774" i="18"/>
  <c r="V774" i="18"/>
  <c r="U775" i="18"/>
  <c r="V775" i="18"/>
  <c r="U776" i="18"/>
  <c r="V776" i="18"/>
  <c r="U777" i="18"/>
  <c r="V777" i="18"/>
  <c r="U778" i="18"/>
  <c r="V778" i="18"/>
  <c r="U779" i="18"/>
  <c r="V779" i="18"/>
  <c r="U780" i="18"/>
  <c r="V780" i="18"/>
  <c r="U781" i="18"/>
  <c r="V781" i="18"/>
  <c r="U782" i="18"/>
  <c r="V782" i="18"/>
  <c r="U783" i="18"/>
  <c r="V783" i="18"/>
  <c r="U784" i="18"/>
  <c r="V784" i="18"/>
  <c r="U785" i="18"/>
  <c r="V785" i="18"/>
  <c r="U786" i="18"/>
  <c r="V786" i="18"/>
  <c r="U787" i="18"/>
  <c r="V787" i="18"/>
  <c r="U788" i="18"/>
  <c r="V788" i="18"/>
  <c r="U789" i="18"/>
  <c r="V789" i="18"/>
  <c r="U790" i="18"/>
  <c r="V790" i="18"/>
  <c r="U791" i="18"/>
  <c r="V791" i="18"/>
  <c r="U792" i="18"/>
  <c r="V792" i="18"/>
  <c r="U793" i="18"/>
  <c r="V793" i="18"/>
  <c r="U794" i="18"/>
  <c r="V794" i="18"/>
  <c r="U795" i="18"/>
  <c r="V795" i="18"/>
  <c r="U796" i="18"/>
  <c r="V796" i="18"/>
  <c r="U797" i="18"/>
  <c r="V797" i="18"/>
  <c r="U798" i="18"/>
  <c r="V798" i="18"/>
  <c r="U799" i="18"/>
  <c r="V799" i="18"/>
  <c r="U800" i="18"/>
  <c r="V800" i="18"/>
  <c r="U801" i="18"/>
  <c r="V801" i="18"/>
  <c r="U802" i="18"/>
  <c r="V802" i="18"/>
  <c r="U803" i="18"/>
  <c r="V803" i="18"/>
  <c r="U804" i="18"/>
  <c r="V804" i="18"/>
  <c r="U805" i="18"/>
  <c r="V805" i="18"/>
  <c r="U806" i="18"/>
  <c r="V806" i="18"/>
  <c r="U807" i="18"/>
  <c r="V807" i="18"/>
  <c r="U808" i="18"/>
  <c r="V808" i="18"/>
  <c r="U809" i="18"/>
  <c r="V809" i="18"/>
  <c r="U810" i="18"/>
  <c r="V810" i="18"/>
  <c r="U811" i="18"/>
  <c r="V811" i="18"/>
  <c r="U812" i="18"/>
  <c r="V812" i="18"/>
  <c r="U813" i="18"/>
  <c r="V813" i="18"/>
  <c r="U814" i="18"/>
  <c r="V814" i="18"/>
  <c r="U815" i="18"/>
  <c r="V815" i="18"/>
  <c r="U816" i="18"/>
  <c r="V816" i="18"/>
  <c r="U817" i="18"/>
  <c r="V817" i="18"/>
  <c r="U818" i="18"/>
  <c r="V818" i="18"/>
  <c r="U819" i="18"/>
  <c r="V819" i="18"/>
  <c r="U820" i="18"/>
  <c r="V820" i="18"/>
  <c r="U821" i="18"/>
  <c r="V821" i="18"/>
  <c r="U822" i="18"/>
  <c r="V822" i="18"/>
  <c r="U823" i="18"/>
  <c r="V823" i="18"/>
  <c r="U824" i="18"/>
  <c r="V824" i="18"/>
  <c r="U825" i="18"/>
  <c r="V825" i="18"/>
  <c r="U826" i="18"/>
  <c r="V826" i="18"/>
  <c r="U827" i="18"/>
  <c r="V827" i="18"/>
  <c r="U828" i="18"/>
  <c r="V828" i="18"/>
  <c r="U829" i="18"/>
  <c r="V829" i="18"/>
  <c r="U830" i="18"/>
  <c r="V830" i="18"/>
  <c r="U831" i="18"/>
  <c r="V831" i="18"/>
  <c r="U832" i="18"/>
  <c r="V832" i="18"/>
  <c r="U833" i="18"/>
  <c r="V833" i="18"/>
  <c r="U834" i="18"/>
  <c r="V834" i="18"/>
  <c r="U835" i="18"/>
  <c r="V835" i="18"/>
  <c r="U836" i="18"/>
  <c r="V836" i="18"/>
  <c r="U837" i="18"/>
  <c r="V837" i="18"/>
  <c r="U838" i="18"/>
  <c r="V838" i="18"/>
  <c r="U839" i="18"/>
  <c r="V839" i="18"/>
  <c r="U840" i="18"/>
  <c r="V840" i="18"/>
  <c r="U841" i="18"/>
  <c r="V841" i="18"/>
  <c r="U842" i="18"/>
  <c r="V842" i="18"/>
  <c r="U843" i="18"/>
  <c r="V843" i="18"/>
  <c r="U844" i="18"/>
  <c r="V844" i="18"/>
  <c r="U845" i="18"/>
  <c r="V845" i="18"/>
  <c r="U846" i="18"/>
  <c r="V846" i="18"/>
  <c r="U847" i="18"/>
  <c r="V847" i="18"/>
  <c r="U848" i="18"/>
  <c r="V848" i="18"/>
  <c r="U849" i="18"/>
  <c r="V849" i="18"/>
  <c r="U850" i="18"/>
  <c r="V850" i="18"/>
  <c r="U851" i="18"/>
  <c r="V851" i="18"/>
  <c r="U852" i="18"/>
  <c r="V852" i="18"/>
  <c r="U853" i="18"/>
  <c r="V853" i="18"/>
  <c r="U854" i="18"/>
  <c r="V854" i="18"/>
  <c r="U855" i="18"/>
  <c r="V855" i="18"/>
  <c r="U856" i="18"/>
  <c r="V856" i="18"/>
  <c r="U857" i="18"/>
  <c r="V857" i="18"/>
  <c r="U858" i="18"/>
  <c r="V858" i="18"/>
  <c r="U859" i="18"/>
  <c r="V859" i="18"/>
  <c r="U860" i="18"/>
  <c r="V860" i="18"/>
  <c r="U861" i="18"/>
  <c r="V861" i="18"/>
  <c r="U862" i="18"/>
  <c r="V862" i="18"/>
  <c r="U863" i="18"/>
  <c r="V863" i="18"/>
  <c r="U864" i="18"/>
  <c r="V864" i="18"/>
  <c r="U865" i="18"/>
  <c r="V865" i="18"/>
  <c r="U866" i="18"/>
  <c r="V866" i="18"/>
  <c r="U867" i="18"/>
  <c r="V867" i="18"/>
  <c r="U868" i="18"/>
  <c r="V868" i="18"/>
  <c r="U869" i="18"/>
  <c r="V869" i="18"/>
  <c r="U870" i="18"/>
  <c r="V870" i="18"/>
  <c r="U871" i="18"/>
  <c r="V871" i="18"/>
  <c r="U872" i="18"/>
  <c r="V872" i="18"/>
  <c r="U873" i="18"/>
  <c r="V873" i="18"/>
  <c r="U874" i="18"/>
  <c r="V874" i="18"/>
  <c r="U875" i="18"/>
  <c r="V875" i="18"/>
  <c r="U876" i="18"/>
  <c r="V876" i="18"/>
  <c r="U877" i="18"/>
  <c r="V877" i="18"/>
  <c r="U878" i="18"/>
  <c r="V878" i="18"/>
  <c r="U879" i="18"/>
  <c r="V879" i="18"/>
  <c r="U880" i="18"/>
  <c r="V880" i="18"/>
  <c r="U881" i="18"/>
  <c r="V881" i="18"/>
  <c r="U882" i="18"/>
  <c r="V882" i="18"/>
  <c r="U883" i="18"/>
  <c r="V883" i="18"/>
  <c r="U884" i="18"/>
  <c r="V884" i="18"/>
  <c r="U885" i="18"/>
  <c r="V885" i="18"/>
  <c r="U886" i="18"/>
  <c r="V886" i="18"/>
  <c r="U887" i="18"/>
  <c r="V887" i="18"/>
  <c r="U888" i="18"/>
  <c r="V888" i="18"/>
  <c r="U889" i="18"/>
  <c r="V889" i="18"/>
  <c r="U890" i="18"/>
  <c r="V890" i="18"/>
  <c r="U891" i="18"/>
  <c r="V891" i="18"/>
  <c r="U892" i="18"/>
  <c r="V892" i="18"/>
  <c r="U893" i="18"/>
  <c r="V893" i="18"/>
  <c r="U894" i="18"/>
  <c r="V894" i="18"/>
  <c r="U895" i="18"/>
  <c r="V895" i="18"/>
  <c r="U896" i="18"/>
  <c r="V896" i="18"/>
  <c r="U897" i="18"/>
  <c r="V897" i="18"/>
  <c r="U898" i="18"/>
  <c r="V898" i="18"/>
  <c r="U899" i="18"/>
  <c r="V899" i="18"/>
  <c r="U900" i="18"/>
  <c r="V900" i="18"/>
  <c r="U901" i="18"/>
  <c r="V901" i="18"/>
  <c r="U902" i="18"/>
  <c r="V902" i="18"/>
  <c r="U903" i="18"/>
  <c r="V903" i="18"/>
  <c r="U904" i="18"/>
  <c r="V904" i="18"/>
  <c r="U905" i="18"/>
  <c r="V905" i="18"/>
  <c r="U906" i="18"/>
  <c r="V906" i="18"/>
  <c r="U907" i="18"/>
  <c r="V907" i="18"/>
  <c r="U908" i="18"/>
  <c r="V908" i="18"/>
  <c r="U909" i="18"/>
  <c r="V909" i="18"/>
  <c r="U910" i="18"/>
  <c r="V910" i="18"/>
  <c r="U911" i="18"/>
  <c r="V911" i="18"/>
  <c r="U912" i="18"/>
  <c r="V912" i="18"/>
  <c r="U913" i="18"/>
  <c r="V913" i="18"/>
  <c r="U914" i="18"/>
  <c r="V914" i="18"/>
  <c r="U915" i="18"/>
  <c r="V915" i="18"/>
  <c r="U916" i="18"/>
  <c r="V916" i="18"/>
  <c r="U917" i="18"/>
  <c r="V917" i="18"/>
  <c r="U918" i="18"/>
  <c r="V918" i="18"/>
  <c r="U919" i="18"/>
  <c r="V919" i="18"/>
  <c r="U920" i="18"/>
  <c r="V920" i="18"/>
  <c r="U921" i="18"/>
  <c r="V921" i="18"/>
  <c r="U922" i="18"/>
  <c r="V922" i="18"/>
  <c r="U923" i="18"/>
  <c r="V923" i="18"/>
  <c r="U924" i="18"/>
  <c r="V924" i="18"/>
  <c r="U925" i="18"/>
  <c r="V925" i="18"/>
  <c r="U926" i="18"/>
  <c r="V926" i="18"/>
  <c r="U927" i="18"/>
  <c r="V927" i="18"/>
  <c r="U928" i="18"/>
  <c r="V928" i="18"/>
  <c r="U929" i="18"/>
  <c r="V929" i="18"/>
  <c r="U930" i="18"/>
  <c r="V930" i="18"/>
  <c r="U931" i="18"/>
  <c r="V931" i="18"/>
  <c r="U932" i="18"/>
  <c r="V932" i="18"/>
  <c r="U933" i="18"/>
  <c r="V933" i="18"/>
  <c r="U934" i="18"/>
  <c r="V934" i="18"/>
  <c r="U935" i="18"/>
  <c r="V935" i="18"/>
  <c r="U936" i="18"/>
  <c r="V936" i="18"/>
  <c r="U937" i="18"/>
  <c r="V937" i="18"/>
  <c r="U938" i="18"/>
  <c r="V938" i="18"/>
  <c r="U939" i="18"/>
  <c r="V939" i="18"/>
  <c r="U940" i="18"/>
  <c r="V940" i="18"/>
  <c r="U941" i="18"/>
  <c r="V941" i="18"/>
  <c r="U942" i="18"/>
  <c r="V942" i="18"/>
  <c r="U943" i="18"/>
  <c r="V943" i="18"/>
  <c r="U944" i="18"/>
  <c r="V944" i="18"/>
  <c r="U945" i="18"/>
  <c r="V945" i="18"/>
  <c r="U946" i="18"/>
  <c r="V946" i="18"/>
  <c r="U947" i="18"/>
  <c r="V947" i="18"/>
  <c r="U948" i="18"/>
  <c r="V948" i="18"/>
  <c r="U949" i="18"/>
  <c r="V949" i="18"/>
  <c r="U950" i="18"/>
  <c r="V950" i="18"/>
  <c r="U951" i="18"/>
  <c r="V951" i="18"/>
  <c r="U952" i="18"/>
  <c r="V952" i="18"/>
  <c r="U953" i="18"/>
  <c r="V953" i="18"/>
  <c r="U954" i="18"/>
  <c r="V954" i="18"/>
  <c r="U955" i="18"/>
  <c r="V955" i="18"/>
  <c r="U956" i="18"/>
  <c r="V956" i="18"/>
  <c r="U957" i="18"/>
  <c r="V957" i="18"/>
  <c r="U958" i="18"/>
  <c r="V958" i="18"/>
  <c r="U959" i="18"/>
  <c r="V959" i="18"/>
  <c r="U960" i="18"/>
  <c r="V960" i="18"/>
  <c r="U961" i="18"/>
  <c r="V961" i="18"/>
  <c r="U962" i="18"/>
  <c r="V962" i="18"/>
  <c r="U963" i="18"/>
  <c r="V963" i="18"/>
  <c r="U964" i="18"/>
  <c r="V964" i="18"/>
  <c r="U965" i="18"/>
  <c r="V965" i="18"/>
  <c r="U966" i="18"/>
  <c r="V966" i="18"/>
  <c r="U967" i="18"/>
  <c r="V967" i="18"/>
  <c r="U968" i="18"/>
  <c r="V968" i="18"/>
  <c r="U969" i="18"/>
  <c r="V969" i="18"/>
  <c r="U970" i="18"/>
  <c r="V970" i="18"/>
  <c r="U971" i="18"/>
  <c r="V971" i="18"/>
  <c r="U972" i="18"/>
  <c r="V972" i="18"/>
  <c r="U973" i="18"/>
  <c r="V973" i="18"/>
  <c r="U974" i="18"/>
  <c r="V974" i="18"/>
  <c r="U975" i="18"/>
  <c r="V975" i="18"/>
  <c r="U976" i="18"/>
  <c r="V976" i="18"/>
  <c r="U977" i="18"/>
  <c r="V977" i="18"/>
  <c r="U978" i="18"/>
  <c r="V978" i="18"/>
  <c r="U979" i="18"/>
  <c r="V979" i="18"/>
  <c r="U980" i="18"/>
  <c r="V980" i="18"/>
  <c r="U981" i="18"/>
  <c r="V981" i="18"/>
  <c r="U982" i="18"/>
  <c r="V982" i="18"/>
  <c r="U983" i="18"/>
  <c r="V983" i="18"/>
  <c r="U984" i="18"/>
  <c r="V984" i="18"/>
  <c r="U985" i="18"/>
  <c r="V985" i="18"/>
  <c r="U986" i="18"/>
  <c r="V986" i="18"/>
  <c r="U987" i="18"/>
  <c r="V987" i="18"/>
  <c r="U988" i="18"/>
  <c r="V988" i="18"/>
  <c r="U989" i="18"/>
  <c r="V989" i="18"/>
  <c r="U990" i="18"/>
  <c r="V990" i="18"/>
  <c r="U991" i="18"/>
  <c r="V991" i="18"/>
  <c r="U992" i="18"/>
  <c r="V992" i="18"/>
  <c r="U993" i="18"/>
  <c r="V993" i="18"/>
  <c r="U994" i="18"/>
  <c r="V994" i="18"/>
  <c r="U995" i="18"/>
  <c r="V995" i="18"/>
  <c r="U996" i="18"/>
  <c r="V996" i="18"/>
  <c r="U997" i="18"/>
  <c r="V997" i="18"/>
  <c r="U998" i="18"/>
  <c r="V998" i="18"/>
  <c r="U999" i="18"/>
  <c r="V999" i="18"/>
  <c r="U1000" i="18"/>
  <c r="V1000" i="18"/>
  <c r="U1001" i="18"/>
  <c r="V1001" i="18"/>
  <c r="U1002" i="18"/>
  <c r="V1002" i="18"/>
  <c r="U1003" i="18"/>
  <c r="V1003" i="18"/>
  <c r="U1004" i="18"/>
  <c r="V1004" i="18"/>
  <c r="U1005" i="18"/>
  <c r="V1005" i="18"/>
  <c r="U1006" i="18"/>
  <c r="V1006" i="18"/>
  <c r="U1007" i="18"/>
  <c r="V1007" i="18"/>
  <c r="U1008" i="18"/>
  <c r="V1008" i="18"/>
  <c r="U1009" i="18"/>
  <c r="V1009" i="18"/>
  <c r="U1010" i="18"/>
  <c r="V1010" i="18"/>
  <c r="U1011" i="18"/>
  <c r="V1011" i="18"/>
  <c r="U1012" i="18"/>
  <c r="V1012" i="18"/>
  <c r="U1013" i="18"/>
  <c r="V1013" i="18"/>
  <c r="U1014" i="18"/>
  <c r="V1014" i="18"/>
  <c r="U1015" i="18"/>
  <c r="V1015" i="18"/>
  <c r="U1016" i="18"/>
  <c r="V1016" i="18"/>
  <c r="U1017" i="18"/>
  <c r="V1017" i="18"/>
  <c r="U1018" i="18"/>
  <c r="V1018" i="18"/>
  <c r="U1019" i="18"/>
  <c r="V1019" i="18"/>
  <c r="U1020" i="18"/>
  <c r="V1020" i="18"/>
  <c r="U1021" i="18"/>
  <c r="V1021" i="18"/>
  <c r="U1022" i="18"/>
  <c r="V1022" i="18"/>
  <c r="U1023" i="18"/>
  <c r="V1023" i="18"/>
  <c r="U1024" i="18"/>
  <c r="V1024" i="18"/>
  <c r="U1025" i="18"/>
  <c r="V1025" i="18"/>
  <c r="U1026" i="18"/>
  <c r="V1026" i="18"/>
  <c r="U1027" i="18"/>
  <c r="V1027" i="18"/>
  <c r="U1028" i="18"/>
  <c r="V1028" i="18"/>
  <c r="U1029" i="18"/>
  <c r="V1029" i="18"/>
  <c r="U1030" i="18"/>
  <c r="V1030" i="18"/>
  <c r="U1031" i="18"/>
  <c r="V1031" i="18"/>
  <c r="U1032" i="18"/>
  <c r="V1032" i="18"/>
  <c r="U1033" i="18"/>
  <c r="V1033" i="18"/>
  <c r="U1034" i="18"/>
  <c r="V1034" i="18"/>
  <c r="U1035" i="18"/>
  <c r="V1035" i="18"/>
  <c r="U1036" i="18"/>
  <c r="V1036" i="18"/>
  <c r="U1037" i="18"/>
  <c r="V1037" i="18"/>
  <c r="U1038" i="18"/>
  <c r="V1038" i="18"/>
  <c r="U1039" i="18"/>
  <c r="V1039" i="18"/>
  <c r="U1040" i="18"/>
  <c r="V1040" i="18"/>
  <c r="U1041" i="18"/>
  <c r="V1041" i="18"/>
  <c r="U1042" i="18"/>
  <c r="V1042" i="18"/>
  <c r="U1043" i="18"/>
  <c r="V1043" i="18"/>
  <c r="U1044" i="18"/>
  <c r="V1044" i="18"/>
  <c r="U1045" i="18"/>
  <c r="V1045" i="18"/>
  <c r="U1046" i="18"/>
  <c r="V1046" i="18"/>
  <c r="U1047" i="18"/>
  <c r="V1047" i="18"/>
  <c r="U1048" i="18"/>
  <c r="V1048" i="18"/>
  <c r="U1049" i="18"/>
  <c r="V1049" i="18"/>
  <c r="U1050" i="18"/>
  <c r="V1050" i="18"/>
  <c r="U1051" i="18"/>
  <c r="V1051" i="18"/>
  <c r="U1052" i="18"/>
  <c r="V1052" i="18"/>
  <c r="F207" i="3"/>
  <c r="G207" i="3"/>
  <c r="H207" i="3"/>
  <c r="E207" i="3"/>
  <c r="B197" i="17"/>
  <c r="C197" i="17"/>
  <c r="D197" i="17"/>
  <c r="B198" i="17"/>
  <c r="C198" i="17"/>
  <c r="D198" i="17"/>
  <c r="B199" i="17"/>
  <c r="C199" i="17"/>
  <c r="D199" i="17"/>
  <c r="B200" i="17"/>
  <c r="C200" i="17"/>
  <c r="D200" i="17"/>
  <c r="B201" i="17"/>
  <c r="C201" i="17"/>
  <c r="D201" i="17"/>
  <c r="B202" i="17"/>
  <c r="C202" i="17"/>
  <c r="D202" i="17"/>
  <c r="B203" i="17"/>
  <c r="C203" i="17"/>
  <c r="D203" i="17"/>
  <c r="B152" i="17"/>
  <c r="C152" i="17"/>
  <c r="D152" i="17"/>
  <c r="B153" i="17"/>
  <c r="C153" i="17"/>
  <c r="D153" i="17"/>
  <c r="B154" i="17"/>
  <c r="C154" i="17"/>
  <c r="D154" i="17"/>
  <c r="B155" i="17"/>
  <c r="C155" i="17"/>
  <c r="D155" i="17"/>
  <c r="B156" i="17"/>
  <c r="C156" i="17"/>
  <c r="D156" i="17"/>
  <c r="B157" i="17"/>
  <c r="C157" i="17"/>
  <c r="D157" i="17"/>
  <c r="B158" i="17"/>
  <c r="C158" i="17"/>
  <c r="D158" i="17"/>
  <c r="B159" i="17"/>
  <c r="C159" i="17"/>
  <c r="D159" i="17"/>
  <c r="B160" i="17"/>
  <c r="C160" i="17"/>
  <c r="D160" i="17"/>
  <c r="B161" i="17"/>
  <c r="C161" i="17"/>
  <c r="D161" i="17"/>
  <c r="B162" i="17"/>
  <c r="C162" i="17"/>
  <c r="D162" i="17"/>
  <c r="B163" i="17"/>
  <c r="C163" i="17"/>
  <c r="D163" i="17"/>
  <c r="B164" i="17"/>
  <c r="C164" i="17"/>
  <c r="D164" i="17"/>
  <c r="B165" i="17"/>
  <c r="C165" i="17"/>
  <c r="D165" i="17"/>
  <c r="B166" i="17"/>
  <c r="C166" i="17"/>
  <c r="D166" i="17"/>
  <c r="B167" i="17"/>
  <c r="C167" i="17"/>
  <c r="D167" i="17"/>
  <c r="B168" i="17"/>
  <c r="C168" i="17"/>
  <c r="D168" i="17"/>
  <c r="B169" i="17"/>
  <c r="C169" i="17"/>
  <c r="D169" i="17"/>
  <c r="B170" i="17"/>
  <c r="C170" i="17"/>
  <c r="D170" i="17"/>
  <c r="B171" i="17"/>
  <c r="C171" i="17"/>
  <c r="D171" i="17"/>
  <c r="B172" i="17"/>
  <c r="C172" i="17"/>
  <c r="D172" i="17"/>
  <c r="B173" i="17"/>
  <c r="C173" i="17"/>
  <c r="D173" i="17"/>
  <c r="B174" i="17"/>
  <c r="C174" i="17"/>
  <c r="D174" i="17"/>
  <c r="B175" i="17"/>
  <c r="C175" i="17"/>
  <c r="D175" i="17"/>
  <c r="B176" i="17"/>
  <c r="C176" i="17"/>
  <c r="D176" i="17"/>
  <c r="B177" i="17"/>
  <c r="C177" i="17"/>
  <c r="D177" i="17"/>
  <c r="B178" i="17"/>
  <c r="C178" i="17"/>
  <c r="D178" i="17"/>
  <c r="B179" i="17"/>
  <c r="C179" i="17"/>
  <c r="D179" i="17"/>
  <c r="B188" i="17"/>
  <c r="C188" i="17"/>
  <c r="D188" i="17"/>
  <c r="B189" i="17"/>
  <c r="C189" i="17"/>
  <c r="D189" i="17"/>
  <c r="B190" i="17"/>
  <c r="C190" i="17"/>
  <c r="D190" i="17"/>
  <c r="B191" i="17"/>
  <c r="C191" i="17"/>
  <c r="D191" i="17"/>
  <c r="B196" i="17"/>
  <c r="C196" i="17"/>
  <c r="D196" i="17"/>
  <c r="H1296" i="16"/>
  <c r="B689" i="16"/>
  <c r="C689" i="16"/>
  <c r="D689" i="16"/>
  <c r="B155" i="5"/>
  <c r="C155" i="5"/>
  <c r="D155" i="5"/>
  <c r="B156" i="5"/>
  <c r="C156" i="5"/>
  <c r="D156" i="5"/>
  <c r="B157" i="5"/>
  <c r="C157" i="5"/>
  <c r="D157" i="5"/>
  <c r="B158" i="5"/>
  <c r="C158" i="5"/>
  <c r="D158" i="5"/>
  <c r="B159" i="5"/>
  <c r="C159" i="5"/>
  <c r="D159" i="5"/>
  <c r="B160" i="5"/>
  <c r="C160" i="5"/>
  <c r="D160" i="5"/>
  <c r="B161" i="5"/>
  <c r="C161" i="5"/>
  <c r="D161" i="5"/>
  <c r="B162" i="5"/>
  <c r="C162" i="5"/>
  <c r="D162" i="5"/>
  <c r="B163" i="5"/>
  <c r="C163" i="5"/>
  <c r="D163" i="5"/>
  <c r="B164" i="5"/>
  <c r="C164" i="5"/>
  <c r="D164" i="5"/>
  <c r="B165" i="5"/>
  <c r="C165" i="5"/>
  <c r="D165" i="5"/>
  <c r="B166" i="5"/>
  <c r="C166" i="5"/>
  <c r="D166" i="5"/>
  <c r="B167" i="5"/>
  <c r="C167" i="5"/>
  <c r="D167" i="5"/>
  <c r="B168" i="5"/>
  <c r="C168" i="5"/>
  <c r="D168" i="5"/>
  <c r="B169" i="5"/>
  <c r="C169" i="5"/>
  <c r="D169" i="5"/>
  <c r="B170" i="5"/>
  <c r="C170" i="5"/>
  <c r="D170" i="5"/>
  <c r="B171" i="5"/>
  <c r="C171" i="5"/>
  <c r="D171" i="5"/>
  <c r="B172" i="5"/>
  <c r="C172" i="5"/>
  <c r="D172" i="5"/>
  <c r="B173" i="5"/>
  <c r="C173" i="5"/>
  <c r="D173" i="5"/>
  <c r="B174" i="5"/>
  <c r="C174" i="5"/>
  <c r="D174" i="5"/>
  <c r="B175" i="5"/>
  <c r="C175" i="5"/>
  <c r="D175" i="5"/>
  <c r="B176" i="5"/>
  <c r="C176" i="5"/>
  <c r="D176" i="5"/>
  <c r="B177" i="5"/>
  <c r="C177" i="5"/>
  <c r="D177" i="5"/>
  <c r="B178" i="5"/>
  <c r="C178" i="5"/>
  <c r="D178" i="5"/>
  <c r="B179" i="5"/>
  <c r="C179" i="5"/>
  <c r="D179" i="5"/>
  <c r="B180" i="5"/>
  <c r="C180" i="5"/>
  <c r="D180" i="5"/>
  <c r="B181" i="5"/>
  <c r="C181" i="5"/>
  <c r="D181" i="5"/>
  <c r="B182" i="5"/>
  <c r="C182" i="5"/>
  <c r="D182" i="5"/>
  <c r="B183" i="5"/>
  <c r="C183" i="5"/>
  <c r="D183" i="5"/>
  <c r="B184" i="5"/>
  <c r="C184" i="5"/>
  <c r="D184" i="5"/>
  <c r="B185" i="5"/>
  <c r="C185" i="5"/>
  <c r="D185" i="5"/>
  <c r="B186" i="5"/>
  <c r="C186" i="5"/>
  <c r="D186" i="5"/>
  <c r="B187" i="5"/>
  <c r="C187" i="5"/>
  <c r="D187" i="5"/>
  <c r="B188" i="5"/>
  <c r="C188" i="5"/>
  <c r="D188" i="5"/>
  <c r="B189" i="5"/>
  <c r="C189" i="5"/>
  <c r="D189" i="5"/>
  <c r="B190" i="5"/>
  <c r="C190" i="5"/>
  <c r="D190" i="5"/>
  <c r="B191" i="5"/>
  <c r="C191" i="5"/>
  <c r="D191" i="5"/>
  <c r="B192" i="5"/>
  <c r="C192" i="5"/>
  <c r="D192" i="5"/>
  <c r="B193" i="5"/>
  <c r="C193" i="5"/>
  <c r="D193" i="5"/>
  <c r="B194" i="5"/>
  <c r="C194" i="5"/>
  <c r="D194" i="5"/>
  <c r="B195" i="5"/>
  <c r="C195" i="5"/>
  <c r="D195" i="5"/>
  <c r="B196" i="5"/>
  <c r="C196" i="5"/>
  <c r="D196" i="5"/>
  <c r="B197" i="5"/>
  <c r="C197" i="5"/>
  <c r="D197" i="5"/>
  <c r="B198" i="5"/>
  <c r="C198" i="5"/>
  <c r="D198" i="5"/>
  <c r="B199" i="5"/>
  <c r="C199" i="5"/>
  <c r="D199" i="5"/>
  <c r="B200" i="5"/>
  <c r="C200" i="5"/>
  <c r="D200" i="5"/>
  <c r="B201" i="5"/>
  <c r="C201" i="5"/>
  <c r="D201" i="5"/>
  <c r="B202" i="5"/>
  <c r="C202" i="5"/>
  <c r="D202" i="5"/>
  <c r="B203" i="5"/>
  <c r="C203" i="5"/>
  <c r="D203" i="5"/>
  <c r="B204" i="5"/>
  <c r="C204" i="5"/>
  <c r="D204" i="5"/>
  <c r="B205" i="5"/>
  <c r="C205" i="5"/>
  <c r="D205" i="5"/>
  <c r="B206" i="5"/>
  <c r="C206" i="5"/>
  <c r="D206" i="5"/>
  <c r="B207" i="5"/>
  <c r="C207" i="5"/>
  <c r="D207" i="5"/>
  <c r="B208" i="5"/>
  <c r="C208" i="5"/>
  <c r="D208" i="5"/>
  <c r="B209" i="5"/>
  <c r="C209" i="5"/>
  <c r="D209" i="5"/>
  <c r="B210" i="5"/>
  <c r="C210" i="5"/>
  <c r="D210" i="5"/>
  <c r="B211" i="5"/>
  <c r="C211" i="5"/>
  <c r="D211" i="5"/>
  <c r="B212" i="5"/>
  <c r="C212" i="5"/>
  <c r="D212" i="5"/>
  <c r="B213" i="5"/>
  <c r="C213" i="5"/>
  <c r="D213" i="5"/>
  <c r="B214" i="5"/>
  <c r="C214" i="5"/>
  <c r="D214" i="5"/>
  <c r="B215" i="5"/>
  <c r="C215" i="5"/>
  <c r="D215" i="5"/>
  <c r="B216" i="5"/>
  <c r="C216" i="5"/>
  <c r="D216" i="5"/>
  <c r="B217" i="5"/>
  <c r="C217" i="5"/>
  <c r="D217" i="5"/>
  <c r="B218" i="5"/>
  <c r="C218" i="5"/>
  <c r="D218" i="5"/>
  <c r="B219" i="5"/>
  <c r="C219" i="5"/>
  <c r="D219" i="5"/>
  <c r="B220" i="5"/>
  <c r="C220" i="5"/>
  <c r="D220" i="5"/>
  <c r="B221" i="5"/>
  <c r="C221" i="5"/>
  <c r="D221" i="5"/>
  <c r="B222" i="5"/>
  <c r="C222" i="5"/>
  <c r="D222" i="5"/>
  <c r="B223" i="5"/>
  <c r="C223" i="5"/>
  <c r="D223" i="5"/>
  <c r="B224" i="5"/>
  <c r="C224" i="5"/>
  <c r="D224" i="5"/>
  <c r="B225" i="5"/>
  <c r="C225" i="5"/>
  <c r="D225" i="5"/>
  <c r="B226" i="5"/>
  <c r="C226" i="5"/>
  <c r="D226" i="5"/>
  <c r="B227" i="5"/>
  <c r="C227" i="5"/>
  <c r="D227" i="5"/>
  <c r="B228" i="5"/>
  <c r="C228" i="5"/>
  <c r="D228" i="5"/>
  <c r="B229" i="5"/>
  <c r="C229" i="5"/>
  <c r="D229" i="5"/>
  <c r="B230" i="5"/>
  <c r="C230" i="5"/>
  <c r="D230" i="5"/>
  <c r="B231" i="5"/>
  <c r="C231" i="5"/>
  <c r="D231" i="5"/>
  <c r="B232" i="5"/>
  <c r="C232" i="5"/>
  <c r="D232" i="5"/>
  <c r="B233" i="5"/>
  <c r="C233" i="5"/>
  <c r="D233" i="5"/>
  <c r="B234" i="5"/>
  <c r="C234" i="5"/>
  <c r="D234" i="5"/>
  <c r="B235" i="5"/>
  <c r="C235" i="5"/>
  <c r="D235" i="5"/>
  <c r="B236" i="5"/>
  <c r="C236" i="5"/>
  <c r="D236" i="5"/>
  <c r="B237" i="5"/>
  <c r="C237" i="5"/>
  <c r="D237" i="5"/>
  <c r="B238" i="5"/>
  <c r="C238" i="5"/>
  <c r="D238" i="5"/>
  <c r="B239" i="5"/>
  <c r="C239" i="5"/>
  <c r="D239" i="5"/>
  <c r="B240" i="5"/>
  <c r="C240" i="5"/>
  <c r="D240" i="5"/>
  <c r="B241" i="5"/>
  <c r="C241" i="5"/>
  <c r="D241" i="5"/>
  <c r="B242" i="5"/>
  <c r="C242" i="5"/>
  <c r="D242" i="5"/>
  <c r="B243" i="5"/>
  <c r="C243" i="5"/>
  <c r="D243" i="5"/>
  <c r="B244" i="5"/>
  <c r="C244" i="5"/>
  <c r="D244" i="5"/>
  <c r="B245" i="5"/>
  <c r="C245" i="5"/>
  <c r="D245" i="5"/>
  <c r="B246" i="5"/>
  <c r="C246" i="5"/>
  <c r="D246" i="5"/>
  <c r="B247" i="5"/>
  <c r="C247" i="5"/>
  <c r="D247" i="5"/>
  <c r="B248" i="5"/>
  <c r="C248" i="5"/>
  <c r="D248" i="5"/>
  <c r="B249" i="5"/>
  <c r="C249" i="5"/>
  <c r="D249" i="5"/>
  <c r="B250" i="5"/>
  <c r="C250" i="5"/>
  <c r="D250" i="5"/>
  <c r="B251" i="5"/>
  <c r="C251" i="5"/>
  <c r="D251" i="5"/>
  <c r="B252" i="5"/>
  <c r="C252" i="5"/>
  <c r="D252" i="5"/>
  <c r="B253" i="5"/>
  <c r="C253" i="5"/>
  <c r="D253" i="5"/>
  <c r="B254" i="5"/>
  <c r="C254" i="5"/>
  <c r="D254" i="5"/>
  <c r="B255" i="5"/>
  <c r="C255" i="5"/>
  <c r="D255" i="5"/>
  <c r="B256" i="5"/>
  <c r="C256" i="5"/>
  <c r="D256" i="5"/>
  <c r="B257" i="5"/>
  <c r="C257" i="5"/>
  <c r="D257" i="5"/>
  <c r="B258" i="5"/>
  <c r="C258" i="5"/>
  <c r="D258" i="5"/>
  <c r="B259" i="5"/>
  <c r="C259" i="5"/>
  <c r="D259" i="5"/>
  <c r="B260" i="5"/>
  <c r="C260" i="5"/>
  <c r="D260" i="5"/>
  <c r="B261" i="5"/>
  <c r="C261" i="5"/>
  <c r="D261" i="5"/>
  <c r="B262" i="5"/>
  <c r="C262" i="5"/>
  <c r="D262" i="5"/>
  <c r="B263" i="5"/>
  <c r="C263" i="5"/>
  <c r="D263" i="5"/>
  <c r="B264" i="5"/>
  <c r="C264" i="5"/>
  <c r="D264" i="5"/>
  <c r="B265" i="5"/>
  <c r="C265" i="5"/>
  <c r="D265" i="5"/>
  <c r="B266" i="5"/>
  <c r="C266" i="5"/>
  <c r="D266" i="5"/>
  <c r="B267" i="5"/>
  <c r="C267" i="5"/>
  <c r="D267" i="5"/>
  <c r="B268" i="5"/>
  <c r="C268" i="5"/>
  <c r="D268" i="5"/>
  <c r="B269" i="5"/>
  <c r="C269" i="5"/>
  <c r="D269" i="5"/>
  <c r="B270" i="5"/>
  <c r="C270" i="5"/>
  <c r="D270" i="5"/>
  <c r="B271" i="5"/>
  <c r="C271" i="5"/>
  <c r="D271" i="5"/>
  <c r="B272" i="5"/>
  <c r="C272" i="5"/>
  <c r="D272" i="5"/>
  <c r="B273" i="5"/>
  <c r="C273" i="5"/>
  <c r="D273" i="5"/>
  <c r="B274" i="5"/>
  <c r="C274" i="5"/>
  <c r="D274" i="5"/>
  <c r="B275" i="5"/>
  <c r="C275" i="5"/>
  <c r="D275" i="5"/>
  <c r="B276" i="5"/>
  <c r="C276" i="5"/>
  <c r="D276" i="5"/>
  <c r="B277" i="5"/>
  <c r="C277" i="5"/>
  <c r="D277" i="5"/>
  <c r="B278" i="5"/>
  <c r="C278" i="5"/>
  <c r="D278" i="5"/>
  <c r="B279" i="5"/>
  <c r="C279" i="5"/>
  <c r="D279" i="5"/>
  <c r="B280" i="5"/>
  <c r="C280" i="5"/>
  <c r="D280" i="5"/>
  <c r="B281" i="5"/>
  <c r="C281" i="5"/>
  <c r="D281" i="5"/>
  <c r="B282" i="5"/>
  <c r="C282" i="5"/>
  <c r="D282" i="5"/>
  <c r="B283" i="5"/>
  <c r="C283" i="5"/>
  <c r="D283" i="5"/>
  <c r="B284" i="5"/>
  <c r="C284" i="5"/>
  <c r="D284" i="5"/>
  <c r="B285" i="5"/>
  <c r="C285" i="5"/>
  <c r="D285" i="5"/>
  <c r="B286" i="5"/>
  <c r="C286" i="5"/>
  <c r="D286" i="5"/>
  <c r="B287" i="5"/>
  <c r="C287" i="5"/>
  <c r="D287" i="5"/>
  <c r="B288" i="5"/>
  <c r="C288" i="5"/>
  <c r="D288" i="5"/>
  <c r="B289" i="5"/>
  <c r="C289" i="5"/>
  <c r="D289" i="5"/>
  <c r="B290" i="5"/>
  <c r="C290" i="5"/>
  <c r="D290" i="5"/>
  <c r="B291" i="5"/>
  <c r="C291" i="5"/>
  <c r="D291" i="5"/>
  <c r="B292" i="5"/>
  <c r="C292" i="5"/>
  <c r="D292" i="5"/>
  <c r="B293" i="5"/>
  <c r="C293" i="5"/>
  <c r="D293" i="5"/>
  <c r="B294" i="5"/>
  <c r="C294" i="5"/>
  <c r="D294" i="5"/>
  <c r="B295" i="5"/>
  <c r="C295" i="5"/>
  <c r="D295" i="5"/>
  <c r="B296" i="5"/>
  <c r="C296" i="5"/>
  <c r="D296" i="5"/>
  <c r="B297" i="5"/>
  <c r="C297" i="5"/>
  <c r="D297" i="5"/>
  <c r="B298" i="5"/>
  <c r="C298" i="5"/>
  <c r="D298" i="5"/>
  <c r="B299" i="5"/>
  <c r="C299" i="5"/>
  <c r="D299" i="5"/>
  <c r="B300" i="5"/>
  <c r="C300" i="5"/>
  <c r="D300" i="5"/>
  <c r="B301" i="5"/>
  <c r="C301" i="5"/>
  <c r="D301" i="5"/>
  <c r="B302" i="5"/>
  <c r="C302" i="5"/>
  <c r="D302" i="5"/>
  <c r="B303" i="5"/>
  <c r="C303" i="5"/>
  <c r="D303" i="5"/>
  <c r="B304" i="5"/>
  <c r="C304" i="5"/>
  <c r="D304" i="5"/>
  <c r="B305" i="5"/>
  <c r="C305" i="5"/>
  <c r="D305" i="5"/>
  <c r="B306" i="5"/>
  <c r="C306" i="5"/>
  <c r="D306" i="5"/>
  <c r="B307" i="5"/>
  <c r="C307" i="5"/>
  <c r="D307" i="5"/>
  <c r="B308" i="5"/>
  <c r="C308" i="5"/>
  <c r="D308" i="5"/>
  <c r="B309" i="5"/>
  <c r="C309" i="5"/>
  <c r="D309" i="5"/>
  <c r="B310" i="5"/>
  <c r="C310" i="5"/>
  <c r="D310" i="5"/>
  <c r="B311" i="5"/>
  <c r="C311" i="5"/>
  <c r="D311" i="5"/>
  <c r="B312" i="5"/>
  <c r="C312" i="5"/>
  <c r="D312" i="5"/>
  <c r="B313" i="5"/>
  <c r="C313" i="5"/>
  <c r="D313" i="5"/>
  <c r="B314" i="5"/>
  <c r="C314" i="5"/>
  <c r="D314" i="5"/>
  <c r="B315" i="5"/>
  <c r="C315" i="5"/>
  <c r="D315" i="5"/>
  <c r="B316" i="5"/>
  <c r="C316" i="5"/>
  <c r="D316" i="5"/>
  <c r="B317" i="5"/>
  <c r="C317" i="5"/>
  <c r="D317" i="5"/>
  <c r="B318" i="5"/>
  <c r="C318" i="5"/>
  <c r="D318" i="5"/>
  <c r="B319" i="5"/>
  <c r="C319" i="5"/>
  <c r="D319" i="5"/>
  <c r="B320" i="5"/>
  <c r="C320" i="5"/>
  <c r="D320" i="5"/>
  <c r="B321" i="5"/>
  <c r="C321" i="5"/>
  <c r="D321" i="5"/>
  <c r="B322" i="5"/>
  <c r="C322" i="5"/>
  <c r="D322" i="5"/>
  <c r="B323" i="5"/>
  <c r="C323" i="5"/>
  <c r="D323" i="5"/>
  <c r="B324" i="5"/>
  <c r="C324" i="5"/>
  <c r="D324" i="5"/>
  <c r="B325" i="5"/>
  <c r="C325" i="5"/>
  <c r="D325" i="5"/>
  <c r="B326" i="5"/>
  <c r="C326" i="5"/>
  <c r="D326" i="5"/>
  <c r="B327" i="5"/>
  <c r="C327" i="5"/>
  <c r="D327" i="5"/>
  <c r="B328" i="5"/>
  <c r="C328" i="5"/>
  <c r="D328" i="5"/>
  <c r="B329" i="5"/>
  <c r="C329" i="5"/>
  <c r="D329" i="5"/>
  <c r="B330" i="5"/>
  <c r="C330" i="5"/>
  <c r="D330" i="5"/>
  <c r="B331" i="5"/>
  <c r="C331" i="5"/>
  <c r="D331" i="5"/>
  <c r="B332" i="5"/>
  <c r="C332" i="5"/>
  <c r="D332" i="5"/>
  <c r="B333" i="5"/>
  <c r="C333" i="5"/>
  <c r="D333" i="5"/>
  <c r="B334" i="5"/>
  <c r="C334" i="5"/>
  <c r="D334" i="5"/>
  <c r="B335" i="5"/>
  <c r="C335" i="5"/>
  <c r="D335" i="5"/>
  <c r="B336" i="5"/>
  <c r="C336" i="5"/>
  <c r="D336" i="5"/>
  <c r="B337" i="5"/>
  <c r="C337" i="5"/>
  <c r="D337" i="5"/>
  <c r="B338" i="5"/>
  <c r="C338" i="5"/>
  <c r="D338" i="5"/>
  <c r="B339" i="5"/>
  <c r="C339" i="5"/>
  <c r="D339" i="5"/>
  <c r="B340" i="5"/>
  <c r="C340" i="5"/>
  <c r="D340" i="5"/>
  <c r="B341" i="5"/>
  <c r="C341" i="5"/>
  <c r="D341" i="5"/>
  <c r="B342" i="5"/>
  <c r="C342" i="5"/>
  <c r="D342" i="5"/>
  <c r="B343" i="5"/>
  <c r="C343" i="5"/>
  <c r="D343" i="5"/>
  <c r="B344" i="5"/>
  <c r="C344" i="5"/>
  <c r="D344" i="5"/>
  <c r="B345" i="5"/>
  <c r="C345" i="5"/>
  <c r="D345" i="5"/>
  <c r="B346" i="5"/>
  <c r="C346" i="5"/>
  <c r="D346" i="5"/>
  <c r="B347" i="5"/>
  <c r="C347" i="5"/>
  <c r="D347" i="5"/>
  <c r="B348" i="5"/>
  <c r="C348" i="5"/>
  <c r="D348" i="5"/>
  <c r="B349" i="5"/>
  <c r="C349" i="5"/>
  <c r="D349" i="5"/>
  <c r="B350" i="5"/>
  <c r="C350" i="5"/>
  <c r="D350" i="5"/>
  <c r="B351" i="5"/>
  <c r="C351" i="5"/>
  <c r="D351" i="5"/>
  <c r="B352" i="5"/>
  <c r="C352" i="5"/>
  <c r="D352" i="5"/>
  <c r="B353" i="5"/>
  <c r="C353" i="5"/>
  <c r="D353" i="5"/>
  <c r="B354" i="5"/>
  <c r="C354" i="5"/>
  <c r="D354" i="5"/>
  <c r="B355" i="5"/>
  <c r="C355" i="5"/>
  <c r="D355" i="5"/>
  <c r="B356" i="5"/>
  <c r="C356" i="5"/>
  <c r="D356" i="5"/>
  <c r="B357" i="5"/>
  <c r="C357" i="5"/>
  <c r="D357" i="5"/>
  <c r="B358" i="5"/>
  <c r="C358" i="5"/>
  <c r="D358" i="5"/>
  <c r="B359" i="5"/>
  <c r="C359" i="5"/>
  <c r="D359" i="5"/>
  <c r="B360" i="5"/>
  <c r="C360" i="5"/>
  <c r="D360" i="5"/>
  <c r="B361" i="5"/>
  <c r="C361" i="5"/>
  <c r="D361" i="5"/>
  <c r="B362" i="5"/>
  <c r="C362" i="5"/>
  <c r="D362" i="5"/>
  <c r="B363" i="5"/>
  <c r="C363" i="5"/>
  <c r="D363" i="5"/>
  <c r="B364" i="5"/>
  <c r="C364" i="5"/>
  <c r="D364" i="5"/>
  <c r="B365" i="5"/>
  <c r="C365" i="5"/>
  <c r="D365" i="5"/>
  <c r="B366" i="5"/>
  <c r="C366" i="5"/>
  <c r="D366" i="5"/>
  <c r="B367" i="5"/>
  <c r="C367" i="5"/>
  <c r="D367" i="5"/>
  <c r="B368" i="5"/>
  <c r="C368" i="5"/>
  <c r="D368" i="5"/>
  <c r="B369" i="5"/>
  <c r="C369" i="5"/>
  <c r="D369" i="5"/>
  <c r="B370" i="5"/>
  <c r="C370" i="5"/>
  <c r="D370" i="5"/>
  <c r="B371" i="5"/>
  <c r="C371" i="5"/>
  <c r="D371" i="5"/>
  <c r="B372" i="5"/>
  <c r="C372" i="5"/>
  <c r="D372" i="5"/>
  <c r="B293" i="6"/>
  <c r="C293" i="6"/>
  <c r="D293" i="6"/>
  <c r="B294" i="6"/>
  <c r="C294" i="6"/>
  <c r="D294" i="6"/>
  <c r="B295" i="6"/>
  <c r="C295" i="6"/>
  <c r="D295" i="6"/>
  <c r="B296" i="6"/>
  <c r="C296" i="6"/>
  <c r="D296" i="6"/>
  <c r="B297" i="6"/>
  <c r="C297" i="6"/>
  <c r="D297" i="6"/>
  <c r="B298" i="6"/>
  <c r="C298" i="6"/>
  <c r="D298" i="6"/>
  <c r="B299" i="6"/>
  <c r="C299" i="6"/>
  <c r="D299" i="6"/>
  <c r="B300" i="6"/>
  <c r="C300" i="6"/>
  <c r="D300" i="6"/>
  <c r="B301" i="6"/>
  <c r="C301" i="6"/>
  <c r="D301" i="6"/>
  <c r="B302" i="6"/>
  <c r="C302" i="6"/>
  <c r="D302" i="6"/>
  <c r="B303" i="6"/>
  <c r="C303" i="6"/>
  <c r="D303" i="6"/>
  <c r="B304" i="6"/>
  <c r="C304" i="6"/>
  <c r="D304" i="6"/>
  <c r="B305" i="6"/>
  <c r="C305" i="6"/>
  <c r="D305" i="6"/>
  <c r="B306" i="6"/>
  <c r="C306" i="6"/>
  <c r="D306" i="6"/>
  <c r="B307" i="6"/>
  <c r="C307" i="6"/>
  <c r="D307" i="6"/>
  <c r="B308" i="6"/>
  <c r="C308" i="6"/>
  <c r="D308" i="6"/>
  <c r="B309" i="6"/>
  <c r="C309" i="6"/>
  <c r="D309" i="6"/>
  <c r="B310" i="6"/>
  <c r="C310" i="6"/>
  <c r="D310" i="6"/>
  <c r="B311" i="6"/>
  <c r="C311" i="6"/>
  <c r="D311" i="6"/>
  <c r="B312" i="6"/>
  <c r="C312" i="6"/>
  <c r="D312" i="6"/>
  <c r="B313" i="6"/>
  <c r="C313" i="6"/>
  <c r="D313" i="6"/>
  <c r="B314" i="6"/>
  <c r="C314" i="6"/>
  <c r="D314" i="6"/>
  <c r="B315" i="6"/>
  <c r="C315" i="6"/>
  <c r="D315" i="6"/>
  <c r="B316" i="6"/>
  <c r="C316" i="6"/>
  <c r="D316" i="6"/>
  <c r="B317" i="6"/>
  <c r="C317" i="6"/>
  <c r="D317" i="6"/>
  <c r="B318" i="6"/>
  <c r="C318" i="6"/>
  <c r="D318" i="6"/>
  <c r="B319" i="6"/>
  <c r="C319" i="6"/>
  <c r="D319" i="6"/>
  <c r="B320" i="6"/>
  <c r="C320" i="6"/>
  <c r="D320" i="6"/>
  <c r="B321" i="6"/>
  <c r="C321" i="6"/>
  <c r="D321" i="6"/>
  <c r="B322" i="6"/>
  <c r="C322" i="6"/>
  <c r="D322" i="6"/>
  <c r="B323" i="6"/>
  <c r="C323" i="6"/>
  <c r="D323" i="6"/>
  <c r="B324" i="6"/>
  <c r="C324" i="6"/>
  <c r="D324" i="6"/>
  <c r="B325" i="6"/>
  <c r="C325" i="6"/>
  <c r="D325" i="6"/>
  <c r="B326" i="6"/>
  <c r="C326" i="6"/>
  <c r="D326" i="6"/>
  <c r="B327" i="6"/>
  <c r="C327" i="6"/>
  <c r="D327" i="6"/>
  <c r="B328" i="6"/>
  <c r="C328" i="6"/>
  <c r="D328" i="6"/>
  <c r="B329" i="6"/>
  <c r="C329" i="6"/>
  <c r="D329" i="6"/>
  <c r="B330" i="6"/>
  <c r="C330" i="6"/>
  <c r="D330" i="6"/>
  <c r="B331" i="6"/>
  <c r="C331" i="6"/>
  <c r="D331" i="6"/>
  <c r="B332" i="6"/>
  <c r="C332" i="6"/>
  <c r="D332" i="6"/>
  <c r="B333" i="6"/>
  <c r="C333" i="6"/>
  <c r="D333" i="6"/>
  <c r="B334" i="6"/>
  <c r="C334" i="6"/>
  <c r="D334" i="6"/>
  <c r="B335" i="6"/>
  <c r="C335" i="6"/>
  <c r="D335" i="6"/>
  <c r="B336" i="6"/>
  <c r="C336" i="6"/>
  <c r="D336" i="6"/>
  <c r="B337" i="6"/>
  <c r="C337" i="6"/>
  <c r="D337" i="6"/>
  <c r="B338" i="6"/>
  <c r="C338" i="6"/>
  <c r="D338" i="6"/>
  <c r="B339" i="6"/>
  <c r="C339" i="6"/>
  <c r="D339" i="6"/>
  <c r="B340" i="6"/>
  <c r="C340" i="6"/>
  <c r="D340" i="6"/>
  <c r="B341" i="6"/>
  <c r="C341" i="6"/>
  <c r="D341" i="6"/>
  <c r="B342" i="6"/>
  <c r="C342" i="6"/>
  <c r="D342" i="6"/>
  <c r="B343" i="6"/>
  <c r="C343" i="6"/>
  <c r="D343" i="6"/>
  <c r="B344" i="6"/>
  <c r="C344" i="6"/>
  <c r="D344" i="6"/>
  <c r="B345" i="6"/>
  <c r="C345" i="6"/>
  <c r="D345" i="6"/>
  <c r="B346" i="6"/>
  <c r="C346" i="6"/>
  <c r="D346" i="6"/>
  <c r="B347" i="6"/>
  <c r="C347" i="6"/>
  <c r="D347" i="6"/>
  <c r="B348" i="6"/>
  <c r="C348" i="6"/>
  <c r="D348" i="6"/>
  <c r="B349" i="6"/>
  <c r="C349" i="6"/>
  <c r="D349" i="6"/>
  <c r="B350" i="6"/>
  <c r="C350" i="6"/>
  <c r="D350" i="6"/>
  <c r="B351" i="6"/>
  <c r="C351" i="6"/>
  <c r="D351" i="6"/>
  <c r="B352" i="6"/>
  <c r="C352" i="6"/>
  <c r="D352" i="6"/>
  <c r="B353" i="6"/>
  <c r="C353" i="6"/>
  <c r="D353" i="6"/>
  <c r="B354" i="6"/>
  <c r="C354" i="6"/>
  <c r="D354" i="6"/>
  <c r="B355" i="6"/>
  <c r="C355" i="6"/>
  <c r="D355" i="6"/>
  <c r="B356" i="6"/>
  <c r="C356" i="6"/>
  <c r="D356" i="6"/>
  <c r="B357" i="6"/>
  <c r="C357" i="6"/>
  <c r="D357" i="6"/>
  <c r="B358" i="6"/>
  <c r="C358" i="6"/>
  <c r="D358" i="6"/>
  <c r="B359" i="6"/>
  <c r="C359" i="6"/>
  <c r="D359" i="6"/>
  <c r="B360" i="6"/>
  <c r="C360" i="6"/>
  <c r="D360" i="6"/>
  <c r="B361" i="6"/>
  <c r="C361" i="6"/>
  <c r="D361" i="6"/>
  <c r="B362" i="6"/>
  <c r="C362" i="6"/>
  <c r="D362" i="6"/>
  <c r="B363" i="6"/>
  <c r="C363" i="6"/>
  <c r="D363" i="6"/>
  <c r="B364" i="6"/>
  <c r="C364" i="6"/>
  <c r="D364" i="6"/>
  <c r="B365" i="6"/>
  <c r="C365" i="6"/>
  <c r="D365" i="6"/>
  <c r="B366" i="6"/>
  <c r="C366" i="6"/>
  <c r="D366" i="6"/>
  <c r="B367" i="6"/>
  <c r="C367" i="6"/>
  <c r="D367" i="6"/>
  <c r="B368" i="6"/>
  <c r="C368" i="6"/>
  <c r="D368" i="6"/>
  <c r="B369" i="6"/>
  <c r="C369" i="6"/>
  <c r="D369" i="6"/>
  <c r="B370" i="6"/>
  <c r="C370" i="6"/>
  <c r="D370" i="6"/>
  <c r="B371" i="6"/>
  <c r="C371" i="6"/>
  <c r="D371" i="6"/>
  <c r="B372" i="6"/>
  <c r="C372" i="6"/>
  <c r="D372" i="6"/>
  <c r="B373" i="7"/>
  <c r="C373" i="7"/>
  <c r="D373" i="7"/>
  <c r="B156" i="7"/>
  <c r="C156" i="7"/>
  <c r="D156" i="7"/>
  <c r="B157" i="7"/>
  <c r="C157" i="7"/>
  <c r="D157" i="7"/>
  <c r="B158" i="7"/>
  <c r="C158" i="7"/>
  <c r="D158" i="7"/>
  <c r="B159" i="7"/>
  <c r="C159" i="7"/>
  <c r="D159" i="7"/>
  <c r="B160" i="7"/>
  <c r="C160" i="7"/>
  <c r="D160" i="7"/>
  <c r="B161" i="7"/>
  <c r="C161" i="7"/>
  <c r="D161" i="7"/>
  <c r="B162" i="7"/>
  <c r="C162" i="7"/>
  <c r="D162" i="7"/>
  <c r="B163" i="7"/>
  <c r="C163" i="7"/>
  <c r="D163" i="7"/>
  <c r="B164" i="7"/>
  <c r="C164" i="7"/>
  <c r="D164" i="7"/>
  <c r="B165" i="7"/>
  <c r="C165" i="7"/>
  <c r="D165" i="7"/>
  <c r="B166" i="7"/>
  <c r="C166" i="7"/>
  <c r="D166" i="7"/>
  <c r="B167" i="7"/>
  <c r="C167" i="7"/>
  <c r="D167" i="7"/>
  <c r="B168" i="7"/>
  <c r="C168" i="7"/>
  <c r="D168" i="7"/>
  <c r="B169" i="7"/>
  <c r="C169" i="7"/>
  <c r="D169" i="7"/>
  <c r="B170" i="7"/>
  <c r="C170" i="7"/>
  <c r="D170" i="7"/>
  <c r="B171" i="7"/>
  <c r="C171" i="7"/>
  <c r="D171" i="7"/>
  <c r="B172" i="7"/>
  <c r="C172" i="7"/>
  <c r="D172" i="7"/>
  <c r="B173" i="7"/>
  <c r="C173" i="7"/>
  <c r="D173" i="7"/>
  <c r="B174" i="7"/>
  <c r="C174" i="7"/>
  <c r="D174" i="7"/>
  <c r="B175" i="7"/>
  <c r="C175" i="7"/>
  <c r="D175" i="7"/>
  <c r="B176" i="7"/>
  <c r="C176" i="7"/>
  <c r="D176" i="7"/>
  <c r="B177" i="7"/>
  <c r="C177" i="7"/>
  <c r="D177" i="7"/>
  <c r="B178" i="7"/>
  <c r="C178" i="7"/>
  <c r="D178" i="7"/>
  <c r="B179" i="7"/>
  <c r="C179" i="7"/>
  <c r="D179" i="7"/>
  <c r="B180" i="7"/>
  <c r="C180" i="7"/>
  <c r="D180" i="7"/>
  <c r="B181" i="7"/>
  <c r="C181" i="7"/>
  <c r="D181" i="7"/>
  <c r="B182" i="7"/>
  <c r="C182" i="7"/>
  <c r="D182" i="7"/>
  <c r="B183" i="7"/>
  <c r="C183" i="7"/>
  <c r="D183" i="7"/>
  <c r="B184" i="7"/>
  <c r="C184" i="7"/>
  <c r="D184" i="7"/>
  <c r="B185" i="7"/>
  <c r="C185" i="7"/>
  <c r="D185" i="7"/>
  <c r="B186" i="7"/>
  <c r="C186" i="7"/>
  <c r="D186" i="7"/>
  <c r="B187" i="7"/>
  <c r="C187" i="7"/>
  <c r="D187" i="7"/>
  <c r="B188" i="7"/>
  <c r="C188" i="7"/>
  <c r="D188" i="7"/>
  <c r="B189" i="7"/>
  <c r="C189" i="7"/>
  <c r="D189" i="7"/>
  <c r="B190" i="7"/>
  <c r="C190" i="7"/>
  <c r="D190" i="7"/>
  <c r="B191" i="7"/>
  <c r="C191" i="7"/>
  <c r="D191" i="7"/>
  <c r="B192" i="7"/>
  <c r="C192" i="7"/>
  <c r="D192" i="7"/>
  <c r="B193" i="7"/>
  <c r="C193" i="7"/>
  <c r="D193" i="7"/>
  <c r="B194" i="7"/>
  <c r="C194" i="7"/>
  <c r="D194" i="7"/>
  <c r="B195" i="7"/>
  <c r="C195" i="7"/>
  <c r="D195" i="7"/>
  <c r="B196" i="7"/>
  <c r="C196" i="7"/>
  <c r="D196" i="7"/>
  <c r="B197" i="7"/>
  <c r="C197" i="7"/>
  <c r="D197" i="7"/>
  <c r="B198" i="7"/>
  <c r="C198" i="7"/>
  <c r="D198" i="7"/>
  <c r="B199" i="7"/>
  <c r="C199" i="7"/>
  <c r="D199" i="7"/>
  <c r="B200" i="7"/>
  <c r="C200" i="7"/>
  <c r="D200" i="7"/>
  <c r="B201" i="7"/>
  <c r="C201" i="7"/>
  <c r="D201" i="7"/>
  <c r="B202" i="7"/>
  <c r="C202" i="7"/>
  <c r="D202" i="7"/>
  <c r="B203" i="7"/>
  <c r="C203" i="7"/>
  <c r="D203" i="7"/>
  <c r="B204" i="7"/>
  <c r="C204" i="7"/>
  <c r="D204" i="7"/>
  <c r="B205" i="7"/>
  <c r="C205" i="7"/>
  <c r="D205" i="7"/>
  <c r="B206" i="7"/>
  <c r="C206" i="7"/>
  <c r="D206" i="7"/>
  <c r="B207" i="7"/>
  <c r="C207" i="7"/>
  <c r="D207" i="7"/>
  <c r="B208" i="7"/>
  <c r="C208" i="7"/>
  <c r="D208" i="7"/>
  <c r="B209" i="7"/>
  <c r="C209" i="7"/>
  <c r="D209" i="7"/>
  <c r="B210" i="7"/>
  <c r="C210" i="7"/>
  <c r="D210" i="7"/>
  <c r="B211" i="7"/>
  <c r="C211" i="7"/>
  <c r="D211" i="7"/>
  <c r="B212" i="7"/>
  <c r="C212" i="7"/>
  <c r="D212" i="7"/>
  <c r="B213" i="7"/>
  <c r="C213" i="7"/>
  <c r="D213" i="7"/>
  <c r="B214" i="7"/>
  <c r="C214" i="7"/>
  <c r="D214" i="7"/>
  <c r="B215" i="7"/>
  <c r="C215" i="7"/>
  <c r="D215" i="7"/>
  <c r="B216" i="7"/>
  <c r="C216" i="7"/>
  <c r="D216" i="7"/>
  <c r="B217" i="7"/>
  <c r="C217" i="7"/>
  <c r="D217" i="7"/>
  <c r="B218" i="7"/>
  <c r="C218" i="7"/>
  <c r="D218" i="7"/>
  <c r="B219" i="7"/>
  <c r="C219" i="7"/>
  <c r="D219" i="7"/>
  <c r="B220" i="7"/>
  <c r="C220" i="7"/>
  <c r="D220" i="7"/>
  <c r="B221" i="7"/>
  <c r="C221" i="7"/>
  <c r="D221" i="7"/>
  <c r="B222" i="7"/>
  <c r="C222" i="7"/>
  <c r="D222" i="7"/>
  <c r="B223" i="7"/>
  <c r="C223" i="7"/>
  <c r="D223" i="7"/>
  <c r="B224" i="7"/>
  <c r="C224" i="7"/>
  <c r="D224" i="7"/>
  <c r="B225" i="7"/>
  <c r="C225" i="7"/>
  <c r="D225" i="7"/>
  <c r="B226" i="7"/>
  <c r="C226" i="7"/>
  <c r="D226" i="7"/>
  <c r="B227" i="7"/>
  <c r="C227" i="7"/>
  <c r="D227" i="7"/>
  <c r="B228" i="7"/>
  <c r="C228" i="7"/>
  <c r="D228" i="7"/>
  <c r="B229" i="7"/>
  <c r="C229" i="7"/>
  <c r="D229" i="7"/>
  <c r="B230" i="7"/>
  <c r="C230" i="7"/>
  <c r="D230" i="7"/>
  <c r="B231" i="7"/>
  <c r="C231" i="7"/>
  <c r="D231" i="7"/>
  <c r="B232" i="7"/>
  <c r="C232" i="7"/>
  <c r="D232" i="7"/>
  <c r="B233" i="7"/>
  <c r="C233" i="7"/>
  <c r="D233" i="7"/>
  <c r="B234" i="7"/>
  <c r="C234" i="7"/>
  <c r="D234" i="7"/>
  <c r="B235" i="7"/>
  <c r="C235" i="7"/>
  <c r="D235" i="7"/>
  <c r="B236" i="7"/>
  <c r="C236" i="7"/>
  <c r="D236" i="7"/>
  <c r="B237" i="7"/>
  <c r="C237" i="7"/>
  <c r="D237" i="7"/>
  <c r="B238" i="7"/>
  <c r="C238" i="7"/>
  <c r="D238" i="7"/>
  <c r="B239" i="7"/>
  <c r="C239" i="7"/>
  <c r="D239" i="7"/>
  <c r="B240" i="7"/>
  <c r="C240" i="7"/>
  <c r="D240" i="7"/>
  <c r="B241" i="7"/>
  <c r="C241" i="7"/>
  <c r="D241" i="7"/>
  <c r="B242" i="7"/>
  <c r="C242" i="7"/>
  <c r="D242" i="7"/>
  <c r="B243" i="7"/>
  <c r="C243" i="7"/>
  <c r="D243" i="7"/>
  <c r="B244" i="7"/>
  <c r="C244" i="7"/>
  <c r="D244" i="7"/>
  <c r="B245" i="7"/>
  <c r="C245" i="7"/>
  <c r="D245" i="7"/>
  <c r="B246" i="7"/>
  <c r="C246" i="7"/>
  <c r="D246" i="7"/>
  <c r="B247" i="7"/>
  <c r="C247" i="7"/>
  <c r="D247" i="7"/>
  <c r="B248" i="7"/>
  <c r="C248" i="7"/>
  <c r="D248" i="7"/>
  <c r="B249" i="7"/>
  <c r="C249" i="7"/>
  <c r="D249" i="7"/>
  <c r="B250" i="7"/>
  <c r="C250" i="7"/>
  <c r="D250" i="7"/>
  <c r="B251" i="7"/>
  <c r="C251" i="7"/>
  <c r="D251" i="7"/>
  <c r="B252" i="7"/>
  <c r="C252" i="7"/>
  <c r="D252" i="7"/>
  <c r="B253" i="7"/>
  <c r="C253" i="7"/>
  <c r="D253" i="7"/>
  <c r="B254" i="7"/>
  <c r="C254" i="7"/>
  <c r="D254" i="7"/>
  <c r="B255" i="7"/>
  <c r="C255" i="7"/>
  <c r="D255" i="7"/>
  <c r="B256" i="7"/>
  <c r="C256" i="7"/>
  <c r="D256" i="7"/>
  <c r="B257" i="7"/>
  <c r="C257" i="7"/>
  <c r="D257" i="7"/>
  <c r="B258" i="7"/>
  <c r="C258" i="7"/>
  <c r="D258" i="7"/>
  <c r="B259" i="7"/>
  <c r="C259" i="7"/>
  <c r="D259" i="7"/>
  <c r="B260" i="7"/>
  <c r="C260" i="7"/>
  <c r="D260" i="7"/>
  <c r="B261" i="7"/>
  <c r="C261" i="7"/>
  <c r="D261" i="7"/>
  <c r="B262" i="7"/>
  <c r="C262" i="7"/>
  <c r="D262" i="7"/>
  <c r="B263" i="7"/>
  <c r="C263" i="7"/>
  <c r="D263" i="7"/>
  <c r="B264" i="7"/>
  <c r="C264" i="7"/>
  <c r="D264" i="7"/>
  <c r="B265" i="7"/>
  <c r="C265" i="7"/>
  <c r="D265" i="7"/>
  <c r="B266" i="7"/>
  <c r="C266" i="7"/>
  <c r="D266" i="7"/>
  <c r="B267" i="7"/>
  <c r="C267" i="7"/>
  <c r="D267" i="7"/>
  <c r="B268" i="7"/>
  <c r="C268" i="7"/>
  <c r="D268" i="7"/>
  <c r="B269" i="7"/>
  <c r="C269" i="7"/>
  <c r="D269" i="7"/>
  <c r="B270" i="7"/>
  <c r="C270" i="7"/>
  <c r="D270" i="7"/>
  <c r="B271" i="7"/>
  <c r="C271" i="7"/>
  <c r="D271" i="7"/>
  <c r="B272" i="7"/>
  <c r="C272" i="7"/>
  <c r="D272" i="7"/>
  <c r="B273" i="7"/>
  <c r="C273" i="7"/>
  <c r="D273" i="7"/>
  <c r="B274" i="7"/>
  <c r="C274" i="7"/>
  <c r="D274" i="7"/>
  <c r="B275" i="7"/>
  <c r="C275" i="7"/>
  <c r="D275" i="7"/>
  <c r="B276" i="7"/>
  <c r="C276" i="7"/>
  <c r="D276" i="7"/>
  <c r="B277" i="7"/>
  <c r="C277" i="7"/>
  <c r="D277" i="7"/>
  <c r="B278" i="7"/>
  <c r="C278" i="7"/>
  <c r="D278" i="7"/>
  <c r="B279" i="7"/>
  <c r="C279" i="7"/>
  <c r="D279" i="7"/>
  <c r="B280" i="7"/>
  <c r="C280" i="7"/>
  <c r="D280" i="7"/>
  <c r="B281" i="7"/>
  <c r="C281" i="7"/>
  <c r="D281" i="7"/>
  <c r="B282" i="7"/>
  <c r="C282" i="7"/>
  <c r="D282" i="7"/>
  <c r="B283" i="7"/>
  <c r="C283" i="7"/>
  <c r="D283" i="7"/>
  <c r="B284" i="7"/>
  <c r="C284" i="7"/>
  <c r="D284" i="7"/>
  <c r="B285" i="7"/>
  <c r="C285" i="7"/>
  <c r="D285" i="7"/>
  <c r="B286" i="7"/>
  <c r="C286" i="7"/>
  <c r="D286" i="7"/>
  <c r="B287" i="7"/>
  <c r="C287" i="7"/>
  <c r="D287" i="7"/>
  <c r="B288" i="7"/>
  <c r="C288" i="7"/>
  <c r="D288" i="7"/>
  <c r="B289" i="7"/>
  <c r="C289" i="7"/>
  <c r="D289" i="7"/>
  <c r="B290" i="7"/>
  <c r="C290" i="7"/>
  <c r="D290" i="7"/>
  <c r="B291" i="7"/>
  <c r="C291" i="7"/>
  <c r="D291" i="7"/>
  <c r="B292" i="7"/>
  <c r="C292" i="7"/>
  <c r="D292" i="7"/>
  <c r="B293" i="7"/>
  <c r="C293" i="7"/>
  <c r="D293" i="7"/>
  <c r="B294" i="7"/>
  <c r="C294" i="7"/>
  <c r="D294" i="7"/>
  <c r="B295" i="7"/>
  <c r="C295" i="7"/>
  <c r="D295" i="7"/>
  <c r="B296" i="7"/>
  <c r="C296" i="7"/>
  <c r="D296" i="7"/>
  <c r="B297" i="7"/>
  <c r="C297" i="7"/>
  <c r="D297" i="7"/>
  <c r="B298" i="7"/>
  <c r="C298" i="7"/>
  <c r="D298" i="7"/>
  <c r="B299" i="7"/>
  <c r="C299" i="7"/>
  <c r="D299" i="7"/>
  <c r="B300" i="7"/>
  <c r="C300" i="7"/>
  <c r="D300" i="7"/>
  <c r="B301" i="7"/>
  <c r="C301" i="7"/>
  <c r="D301" i="7"/>
  <c r="B302" i="7"/>
  <c r="C302" i="7"/>
  <c r="D302" i="7"/>
  <c r="B303" i="7"/>
  <c r="C303" i="7"/>
  <c r="D303" i="7"/>
  <c r="B304" i="7"/>
  <c r="C304" i="7"/>
  <c r="D304" i="7"/>
  <c r="B305" i="7"/>
  <c r="C305" i="7"/>
  <c r="D305" i="7"/>
  <c r="B306" i="7"/>
  <c r="C306" i="7"/>
  <c r="D306" i="7"/>
  <c r="B307" i="7"/>
  <c r="C307" i="7"/>
  <c r="D307" i="7"/>
  <c r="B308" i="7"/>
  <c r="C308" i="7"/>
  <c r="D308" i="7"/>
  <c r="B309" i="7"/>
  <c r="C309" i="7"/>
  <c r="D309" i="7"/>
  <c r="B310" i="7"/>
  <c r="C310" i="7"/>
  <c r="D310" i="7"/>
  <c r="B311" i="7"/>
  <c r="C311" i="7"/>
  <c r="D311" i="7"/>
  <c r="B312" i="7"/>
  <c r="C312" i="7"/>
  <c r="D312" i="7"/>
  <c r="B313" i="7"/>
  <c r="C313" i="7"/>
  <c r="D313" i="7"/>
  <c r="B314" i="7"/>
  <c r="C314" i="7"/>
  <c r="D314" i="7"/>
  <c r="B315" i="7"/>
  <c r="C315" i="7"/>
  <c r="D315" i="7"/>
  <c r="B316" i="7"/>
  <c r="C316" i="7"/>
  <c r="D316" i="7"/>
  <c r="B317" i="7"/>
  <c r="C317" i="7"/>
  <c r="D317" i="7"/>
  <c r="B318" i="7"/>
  <c r="C318" i="7"/>
  <c r="D318" i="7"/>
  <c r="B319" i="7"/>
  <c r="C319" i="7"/>
  <c r="D319" i="7"/>
  <c r="B320" i="7"/>
  <c r="C320" i="7"/>
  <c r="D320" i="7"/>
  <c r="B321" i="7"/>
  <c r="C321" i="7"/>
  <c r="D321" i="7"/>
  <c r="B322" i="7"/>
  <c r="C322" i="7"/>
  <c r="D322" i="7"/>
  <c r="B323" i="7"/>
  <c r="C323" i="7"/>
  <c r="D323" i="7"/>
  <c r="B324" i="7"/>
  <c r="C324" i="7"/>
  <c r="D324" i="7"/>
  <c r="B325" i="7"/>
  <c r="C325" i="7"/>
  <c r="D325" i="7"/>
  <c r="B326" i="7"/>
  <c r="C326" i="7"/>
  <c r="D326" i="7"/>
  <c r="B327" i="7"/>
  <c r="C327" i="7"/>
  <c r="D327" i="7"/>
  <c r="B328" i="7"/>
  <c r="C328" i="7"/>
  <c r="D328" i="7"/>
  <c r="B329" i="7"/>
  <c r="C329" i="7"/>
  <c r="D329" i="7"/>
  <c r="B330" i="7"/>
  <c r="C330" i="7"/>
  <c r="D330" i="7"/>
  <c r="B331" i="7"/>
  <c r="C331" i="7"/>
  <c r="D331" i="7"/>
  <c r="B332" i="7"/>
  <c r="C332" i="7"/>
  <c r="D332" i="7"/>
  <c r="B333" i="7"/>
  <c r="C333" i="7"/>
  <c r="D333" i="7"/>
  <c r="B334" i="7"/>
  <c r="C334" i="7"/>
  <c r="D334" i="7"/>
  <c r="B335" i="7"/>
  <c r="C335" i="7"/>
  <c r="D335" i="7"/>
  <c r="B336" i="7"/>
  <c r="C336" i="7"/>
  <c r="D336" i="7"/>
  <c r="B337" i="7"/>
  <c r="C337" i="7"/>
  <c r="D337" i="7"/>
  <c r="B338" i="7"/>
  <c r="C338" i="7"/>
  <c r="D338" i="7"/>
  <c r="B339" i="7"/>
  <c r="C339" i="7"/>
  <c r="D339" i="7"/>
  <c r="B340" i="7"/>
  <c r="C340" i="7"/>
  <c r="D340" i="7"/>
  <c r="B341" i="7"/>
  <c r="C341" i="7"/>
  <c r="D341" i="7"/>
  <c r="B342" i="7"/>
  <c r="C342" i="7"/>
  <c r="D342" i="7"/>
  <c r="B343" i="7"/>
  <c r="C343" i="7"/>
  <c r="D343" i="7"/>
  <c r="B344" i="7"/>
  <c r="C344" i="7"/>
  <c r="D344" i="7"/>
  <c r="B345" i="7"/>
  <c r="C345" i="7"/>
  <c r="D345" i="7"/>
  <c r="B346" i="7"/>
  <c r="C346" i="7"/>
  <c r="D346" i="7"/>
  <c r="B347" i="7"/>
  <c r="C347" i="7"/>
  <c r="D347" i="7"/>
  <c r="B348" i="7"/>
  <c r="C348" i="7"/>
  <c r="D348" i="7"/>
  <c r="B349" i="7"/>
  <c r="C349" i="7"/>
  <c r="D349" i="7"/>
  <c r="B350" i="7"/>
  <c r="C350" i="7"/>
  <c r="D350" i="7"/>
  <c r="B351" i="7"/>
  <c r="C351" i="7"/>
  <c r="D351" i="7"/>
  <c r="B352" i="7"/>
  <c r="C352" i="7"/>
  <c r="D352" i="7"/>
  <c r="B353" i="7"/>
  <c r="C353" i="7"/>
  <c r="D353" i="7"/>
  <c r="B354" i="7"/>
  <c r="C354" i="7"/>
  <c r="D354" i="7"/>
  <c r="B355" i="7"/>
  <c r="C355" i="7"/>
  <c r="D355" i="7"/>
  <c r="B356" i="7"/>
  <c r="C356" i="7"/>
  <c r="D356" i="7"/>
  <c r="B357" i="7"/>
  <c r="C357" i="7"/>
  <c r="D357" i="7"/>
  <c r="B358" i="7"/>
  <c r="C358" i="7"/>
  <c r="D358" i="7"/>
  <c r="B359" i="7"/>
  <c r="C359" i="7"/>
  <c r="D359" i="7"/>
  <c r="B360" i="7"/>
  <c r="C360" i="7"/>
  <c r="D360" i="7"/>
  <c r="B361" i="7"/>
  <c r="C361" i="7"/>
  <c r="D361" i="7"/>
  <c r="B362" i="7"/>
  <c r="C362" i="7"/>
  <c r="D362" i="7"/>
  <c r="B363" i="7"/>
  <c r="C363" i="7"/>
  <c r="D363" i="7"/>
  <c r="B364" i="7"/>
  <c r="C364" i="7"/>
  <c r="D364" i="7"/>
  <c r="B365" i="7"/>
  <c r="C365" i="7"/>
  <c r="D365" i="7"/>
  <c r="B366" i="7"/>
  <c r="C366" i="7"/>
  <c r="D366" i="7"/>
  <c r="B367" i="7"/>
  <c r="C367" i="7"/>
  <c r="D367" i="7"/>
  <c r="B368" i="7"/>
  <c r="C368" i="7"/>
  <c r="D368" i="7"/>
  <c r="B369" i="7"/>
  <c r="C369" i="7"/>
  <c r="D369" i="7"/>
  <c r="B370" i="7"/>
  <c r="C370" i="7"/>
  <c r="D370" i="7"/>
  <c r="B371" i="7"/>
  <c r="C371" i="7"/>
  <c r="D371" i="7"/>
  <c r="B372" i="7"/>
  <c r="C372" i="7"/>
  <c r="D372" i="7"/>
  <c r="B82" i="4"/>
  <c r="C82" i="4"/>
  <c r="D82" i="4"/>
  <c r="B83" i="4"/>
  <c r="C83" i="4"/>
  <c r="D83" i="4"/>
  <c r="B84" i="4"/>
  <c r="C84" i="4"/>
  <c r="D84" i="4"/>
  <c r="B85" i="4"/>
  <c r="C85" i="4"/>
  <c r="D85" i="4"/>
  <c r="B86" i="4"/>
  <c r="C86" i="4"/>
  <c r="D86" i="4"/>
  <c r="B87" i="4"/>
  <c r="C87" i="4"/>
  <c r="D87" i="4"/>
  <c r="B88" i="4"/>
  <c r="C88" i="4"/>
  <c r="D88" i="4"/>
  <c r="B89" i="4"/>
  <c r="C89" i="4"/>
  <c r="D89" i="4"/>
  <c r="B90" i="4"/>
  <c r="C90" i="4"/>
  <c r="D90" i="4"/>
  <c r="B91" i="4"/>
  <c r="C91" i="4"/>
  <c r="D91" i="4"/>
  <c r="B92" i="4"/>
  <c r="C92" i="4"/>
  <c r="D92" i="4"/>
  <c r="B93" i="4"/>
  <c r="C93" i="4"/>
  <c r="D93" i="4"/>
  <c r="B94" i="4"/>
  <c r="C94" i="4"/>
  <c r="D94" i="4"/>
  <c r="B95" i="4"/>
  <c r="C95" i="4"/>
  <c r="D95" i="4"/>
  <c r="B96" i="4"/>
  <c r="C96" i="4"/>
  <c r="D96" i="4"/>
  <c r="B97" i="4"/>
  <c r="C97" i="4"/>
  <c r="D97" i="4"/>
  <c r="B98" i="4"/>
  <c r="C98" i="4"/>
  <c r="D98" i="4"/>
  <c r="B99" i="4"/>
  <c r="C99" i="4"/>
  <c r="D99" i="4"/>
  <c r="B100" i="4"/>
  <c r="C100" i="4"/>
  <c r="D100" i="4"/>
  <c r="B101" i="4"/>
  <c r="C101" i="4"/>
  <c r="D101" i="4"/>
  <c r="B102" i="4"/>
  <c r="C102" i="4"/>
  <c r="D102" i="4"/>
  <c r="B103" i="4"/>
  <c r="C103" i="4"/>
  <c r="D103" i="4"/>
  <c r="B104" i="4"/>
  <c r="C104" i="4"/>
  <c r="D104" i="4"/>
  <c r="B105" i="4"/>
  <c r="C105" i="4"/>
  <c r="D105" i="4"/>
  <c r="B106" i="4"/>
  <c r="C106" i="4"/>
  <c r="D106" i="4"/>
  <c r="B107" i="4"/>
  <c r="C107" i="4"/>
  <c r="D107" i="4"/>
  <c r="B108" i="4"/>
  <c r="C108" i="4"/>
  <c r="D108" i="4"/>
  <c r="B109" i="4"/>
  <c r="C109" i="4"/>
  <c r="D109" i="4"/>
  <c r="B110" i="4"/>
  <c r="C110" i="4"/>
  <c r="D110" i="4"/>
  <c r="B111" i="4"/>
  <c r="C111" i="4"/>
  <c r="D111" i="4"/>
  <c r="B112" i="4"/>
  <c r="C112" i="4"/>
  <c r="D112" i="4"/>
  <c r="B113" i="4"/>
  <c r="C113" i="4"/>
  <c r="D113" i="4"/>
  <c r="B114" i="4"/>
  <c r="C114" i="4"/>
  <c r="D114" i="4"/>
  <c r="B115" i="4"/>
  <c r="C115" i="4"/>
  <c r="D115" i="4"/>
  <c r="B116" i="4"/>
  <c r="C116" i="4"/>
  <c r="D116" i="4"/>
  <c r="B117" i="4"/>
  <c r="C117" i="4"/>
  <c r="D117" i="4"/>
  <c r="B118" i="4"/>
  <c r="C118" i="4"/>
  <c r="D118" i="4"/>
  <c r="B119" i="4"/>
  <c r="C119" i="4"/>
  <c r="D119" i="4"/>
  <c r="B120" i="4"/>
  <c r="C120" i="4"/>
  <c r="D120" i="4"/>
  <c r="B121" i="4"/>
  <c r="C121" i="4"/>
  <c r="D121" i="4"/>
  <c r="B122" i="4"/>
  <c r="C122" i="4"/>
  <c r="D122" i="4"/>
  <c r="B123" i="4"/>
  <c r="C123" i="4"/>
  <c r="D123" i="4"/>
  <c r="B124" i="4"/>
  <c r="C124" i="4"/>
  <c r="D124" i="4"/>
  <c r="B125" i="4"/>
  <c r="C125" i="4"/>
  <c r="D125" i="4"/>
  <c r="B126" i="4"/>
  <c r="C126" i="4"/>
  <c r="D126" i="4"/>
  <c r="B127" i="4"/>
  <c r="C127" i="4"/>
  <c r="D127" i="4"/>
  <c r="B128" i="4"/>
  <c r="C128" i="4"/>
  <c r="D128" i="4"/>
  <c r="B129" i="4"/>
  <c r="C129" i="4"/>
  <c r="D129" i="4"/>
  <c r="B130" i="4"/>
  <c r="C130" i="4"/>
  <c r="D130" i="4"/>
  <c r="B131" i="4"/>
  <c r="C131" i="4"/>
  <c r="D131" i="4"/>
  <c r="B132" i="4"/>
  <c r="C132" i="4"/>
  <c r="D132" i="4"/>
  <c r="B133" i="4"/>
  <c r="C133" i="4"/>
  <c r="D133" i="4"/>
  <c r="B134" i="4"/>
  <c r="C134" i="4"/>
  <c r="D134" i="4"/>
  <c r="B135" i="4"/>
  <c r="C135" i="4"/>
  <c r="D135" i="4"/>
  <c r="B136" i="4"/>
  <c r="C136" i="4"/>
  <c r="D136" i="4"/>
  <c r="B137" i="4"/>
  <c r="C137" i="4"/>
  <c r="D137" i="4"/>
  <c r="B138" i="4"/>
  <c r="C138" i="4"/>
  <c r="D138" i="4"/>
  <c r="B139" i="4"/>
  <c r="C139" i="4"/>
  <c r="D139" i="4"/>
  <c r="B140" i="4"/>
  <c r="C140" i="4"/>
  <c r="D140" i="4"/>
  <c r="B141" i="4"/>
  <c r="C141" i="4"/>
  <c r="D141" i="4"/>
  <c r="B142" i="4"/>
  <c r="C142" i="4"/>
  <c r="D142" i="4"/>
  <c r="B143" i="4"/>
  <c r="C143" i="4"/>
  <c r="D143" i="4"/>
  <c r="B144" i="4"/>
  <c r="C144" i="4"/>
  <c r="D144" i="4"/>
  <c r="B145" i="4"/>
  <c r="C145" i="4"/>
  <c r="D145" i="4"/>
  <c r="B146" i="4"/>
  <c r="C146" i="4"/>
  <c r="D146" i="4"/>
  <c r="B147" i="4"/>
  <c r="C147" i="4"/>
  <c r="D147" i="4"/>
  <c r="B148" i="4"/>
  <c r="C148" i="4"/>
  <c r="D148" i="4"/>
  <c r="B149" i="4"/>
  <c r="C149" i="4"/>
  <c r="D149" i="4"/>
  <c r="B150" i="4"/>
  <c r="C150" i="4"/>
  <c r="D150" i="4"/>
  <c r="B151" i="4"/>
  <c r="C151" i="4"/>
  <c r="D151" i="4"/>
  <c r="B152" i="4"/>
  <c r="C152" i="4"/>
  <c r="D152" i="4"/>
  <c r="B153" i="4"/>
  <c r="C153" i="4"/>
  <c r="D153" i="4"/>
  <c r="B154" i="4"/>
  <c r="C154" i="4"/>
  <c r="D154" i="4"/>
  <c r="B155" i="4"/>
  <c r="C155" i="4"/>
  <c r="D155" i="4"/>
  <c r="B156" i="4"/>
  <c r="C156" i="4"/>
  <c r="D156" i="4"/>
  <c r="B157" i="4"/>
  <c r="C157" i="4"/>
  <c r="D157" i="4"/>
  <c r="B158" i="4"/>
  <c r="C158" i="4"/>
  <c r="D158" i="4"/>
  <c r="B159" i="4"/>
  <c r="C159" i="4"/>
  <c r="D159" i="4"/>
  <c r="B160" i="4"/>
  <c r="C160" i="4"/>
  <c r="D160" i="4"/>
  <c r="B161" i="4"/>
  <c r="C161" i="4"/>
  <c r="D161" i="4"/>
  <c r="B162" i="4"/>
  <c r="C162" i="4"/>
  <c r="D162" i="4"/>
  <c r="B163" i="4"/>
  <c r="C163" i="4"/>
  <c r="D163" i="4"/>
  <c r="B164" i="4"/>
  <c r="C164" i="4"/>
  <c r="D164" i="4"/>
  <c r="B165" i="4"/>
  <c r="C165" i="4"/>
  <c r="D165" i="4"/>
  <c r="B166" i="4"/>
  <c r="C166" i="4"/>
  <c r="D166" i="4"/>
  <c r="B167" i="4"/>
  <c r="C167" i="4"/>
  <c r="D167" i="4"/>
  <c r="B168" i="4"/>
  <c r="C168" i="4"/>
  <c r="D168" i="4"/>
  <c r="B169" i="4"/>
  <c r="C169" i="4"/>
  <c r="D169" i="4"/>
  <c r="B170" i="4"/>
  <c r="C170" i="4"/>
  <c r="D170" i="4"/>
  <c r="B171" i="4"/>
  <c r="C171" i="4"/>
  <c r="D171" i="4"/>
  <c r="B172" i="4"/>
  <c r="C172" i="4"/>
  <c r="D172" i="4"/>
  <c r="B173" i="4"/>
  <c r="C173" i="4"/>
  <c r="D173" i="4"/>
  <c r="B174" i="4"/>
  <c r="C174" i="4"/>
  <c r="D174" i="4"/>
  <c r="B175" i="4"/>
  <c r="C175" i="4"/>
  <c r="D175" i="4"/>
  <c r="B176" i="4"/>
  <c r="C176" i="4"/>
  <c r="D176" i="4"/>
  <c r="B177" i="4"/>
  <c r="C177" i="4"/>
  <c r="D177" i="4"/>
  <c r="B178" i="4"/>
  <c r="C178" i="4"/>
  <c r="D178" i="4"/>
  <c r="B179" i="4"/>
  <c r="C179" i="4"/>
  <c r="D179" i="4"/>
  <c r="B180" i="4"/>
  <c r="C180" i="4"/>
  <c r="D180" i="4"/>
  <c r="B181" i="4"/>
  <c r="C181" i="4"/>
  <c r="D181" i="4"/>
  <c r="B182" i="4"/>
  <c r="C182" i="4"/>
  <c r="D182" i="4"/>
  <c r="B183" i="4"/>
  <c r="C183" i="4"/>
  <c r="D183" i="4"/>
  <c r="B184" i="4"/>
  <c r="C184" i="4"/>
  <c r="D184" i="4"/>
  <c r="B185" i="4"/>
  <c r="C185" i="4"/>
  <c r="D185" i="4"/>
  <c r="B186" i="4"/>
  <c r="C186" i="4"/>
  <c r="D186" i="4"/>
  <c r="B187" i="4"/>
  <c r="C187" i="4"/>
  <c r="D187" i="4"/>
  <c r="B188" i="4"/>
  <c r="C188" i="4"/>
  <c r="D188" i="4"/>
  <c r="B189" i="4"/>
  <c r="C189" i="4"/>
  <c r="D189" i="4"/>
  <c r="B190" i="4"/>
  <c r="C190" i="4"/>
  <c r="D190" i="4"/>
  <c r="B191" i="4"/>
  <c r="C191" i="4"/>
  <c r="D191" i="4"/>
  <c r="B192" i="4"/>
  <c r="C192" i="4"/>
  <c r="D192" i="4"/>
  <c r="B193" i="4"/>
  <c r="C193" i="4"/>
  <c r="D193" i="4"/>
  <c r="B194" i="4"/>
  <c r="C194" i="4"/>
  <c r="D194" i="4"/>
  <c r="B195" i="4"/>
  <c r="C195" i="4"/>
  <c r="D195" i="4"/>
  <c r="B196" i="4"/>
  <c r="C196" i="4"/>
  <c r="D196" i="4"/>
  <c r="B197" i="4"/>
  <c r="C197" i="4"/>
  <c r="D197" i="4"/>
  <c r="B198" i="4"/>
  <c r="C198" i="4"/>
  <c r="D198" i="4"/>
  <c r="B199" i="4"/>
  <c r="C199" i="4"/>
  <c r="D199" i="4"/>
  <c r="B200" i="4"/>
  <c r="C200" i="4"/>
  <c r="D200" i="4"/>
  <c r="B201" i="4"/>
  <c r="C201" i="4"/>
  <c r="D201" i="4"/>
  <c r="B202" i="4"/>
  <c r="C202" i="4"/>
  <c r="D202" i="4"/>
  <c r="B203" i="4"/>
  <c r="C203" i="4"/>
  <c r="D203" i="4"/>
  <c r="B204" i="4"/>
  <c r="C204" i="4"/>
  <c r="D204" i="4"/>
  <c r="B205" i="4"/>
  <c r="C205" i="4"/>
  <c r="D205" i="4"/>
  <c r="B206" i="4"/>
  <c r="C206" i="4"/>
  <c r="D206" i="4"/>
  <c r="B207" i="4"/>
  <c r="C207" i="4"/>
  <c r="D207" i="4"/>
  <c r="B208" i="4"/>
  <c r="C208" i="4"/>
  <c r="D208" i="4"/>
  <c r="B209" i="4"/>
  <c r="C209" i="4"/>
  <c r="D209" i="4"/>
  <c r="B210" i="4"/>
  <c r="C210" i="4"/>
  <c r="D210" i="4"/>
  <c r="B211" i="4"/>
  <c r="C211" i="4"/>
  <c r="D211" i="4"/>
  <c r="B212" i="4"/>
  <c r="C212" i="4"/>
  <c r="D212" i="4"/>
  <c r="B213" i="4"/>
  <c r="C213" i="4"/>
  <c r="D213" i="4"/>
  <c r="B214" i="4"/>
  <c r="C214" i="4"/>
  <c r="D214" i="4"/>
  <c r="B215" i="4"/>
  <c r="C215" i="4"/>
  <c r="D215" i="4"/>
  <c r="B216" i="4"/>
  <c r="C216" i="4"/>
  <c r="D216" i="4"/>
  <c r="B217" i="4"/>
  <c r="C217" i="4"/>
  <c r="D217" i="4"/>
  <c r="B218" i="4"/>
  <c r="C218" i="4"/>
  <c r="D218" i="4"/>
  <c r="B219" i="4"/>
  <c r="C219" i="4"/>
  <c r="D219" i="4"/>
  <c r="B220" i="4"/>
  <c r="C220" i="4"/>
  <c r="D220" i="4"/>
  <c r="B221" i="4"/>
  <c r="C221" i="4"/>
  <c r="D221" i="4"/>
  <c r="B222" i="4"/>
  <c r="C222" i="4"/>
  <c r="D222" i="4"/>
  <c r="B223" i="4"/>
  <c r="C223" i="4"/>
  <c r="D223" i="4"/>
  <c r="B224" i="4"/>
  <c r="C224" i="4"/>
  <c r="D224" i="4"/>
  <c r="B225" i="4"/>
  <c r="C225" i="4"/>
  <c r="D225" i="4"/>
  <c r="B226" i="4"/>
  <c r="C226" i="4"/>
  <c r="D226" i="4"/>
  <c r="B227" i="4"/>
  <c r="C227" i="4"/>
  <c r="D227" i="4"/>
  <c r="B228" i="4"/>
  <c r="C228" i="4"/>
  <c r="D228" i="4"/>
  <c r="B229" i="4"/>
  <c r="C229" i="4"/>
  <c r="D229" i="4"/>
  <c r="B230" i="4"/>
  <c r="C230" i="4"/>
  <c r="D230" i="4"/>
  <c r="B231" i="4"/>
  <c r="C231" i="4"/>
  <c r="D231" i="4"/>
  <c r="B232" i="4"/>
  <c r="C232" i="4"/>
  <c r="D232" i="4"/>
  <c r="B233" i="4"/>
  <c r="C233" i="4"/>
  <c r="D233" i="4"/>
  <c r="B234" i="4"/>
  <c r="C234" i="4"/>
  <c r="D234" i="4"/>
  <c r="B235" i="4"/>
  <c r="C235" i="4"/>
  <c r="D235" i="4"/>
  <c r="B236" i="4"/>
  <c r="C236" i="4"/>
  <c r="D236" i="4"/>
  <c r="B237" i="4"/>
  <c r="C237" i="4"/>
  <c r="D237" i="4"/>
  <c r="B238" i="4"/>
  <c r="C238" i="4"/>
  <c r="D238" i="4"/>
  <c r="B239" i="4"/>
  <c r="C239" i="4"/>
  <c r="D239" i="4"/>
  <c r="B240" i="4"/>
  <c r="C240" i="4"/>
  <c r="D240" i="4"/>
  <c r="B241" i="4"/>
  <c r="C241" i="4"/>
  <c r="D241" i="4"/>
  <c r="B242" i="4"/>
  <c r="C242" i="4"/>
  <c r="D242" i="4"/>
  <c r="B243" i="4"/>
  <c r="C243" i="4"/>
  <c r="D243" i="4"/>
  <c r="B244" i="4"/>
  <c r="C244" i="4"/>
  <c r="D244" i="4"/>
  <c r="B245" i="4"/>
  <c r="C245" i="4"/>
  <c r="D245" i="4"/>
  <c r="B246" i="4"/>
  <c r="C246" i="4"/>
  <c r="D246" i="4"/>
  <c r="B247" i="4"/>
  <c r="C247" i="4"/>
  <c r="D247" i="4"/>
  <c r="B248" i="4"/>
  <c r="C248" i="4"/>
  <c r="D248" i="4"/>
  <c r="B249" i="4"/>
  <c r="C249" i="4"/>
  <c r="D249" i="4"/>
  <c r="B250" i="4"/>
  <c r="C250" i="4"/>
  <c r="D250" i="4"/>
  <c r="B251" i="4"/>
  <c r="C251" i="4"/>
  <c r="D251" i="4"/>
  <c r="B252" i="4"/>
  <c r="C252" i="4"/>
  <c r="D252" i="4"/>
  <c r="B253" i="4"/>
  <c r="C253" i="4"/>
  <c r="D253" i="4"/>
  <c r="B254" i="4"/>
  <c r="C254" i="4"/>
  <c r="D254" i="4"/>
  <c r="B255" i="4"/>
  <c r="C255" i="4"/>
  <c r="D255" i="4"/>
  <c r="B256" i="4"/>
  <c r="C256" i="4"/>
  <c r="D256" i="4"/>
  <c r="B257" i="4"/>
  <c r="C257" i="4"/>
  <c r="D257" i="4"/>
  <c r="B258" i="4"/>
  <c r="C258" i="4"/>
  <c r="D258" i="4"/>
  <c r="B259" i="4"/>
  <c r="C259" i="4"/>
  <c r="D259" i="4"/>
  <c r="B260" i="4"/>
  <c r="C260" i="4"/>
  <c r="D260" i="4"/>
  <c r="B261" i="4"/>
  <c r="C261" i="4"/>
  <c r="D261" i="4"/>
  <c r="B262" i="4"/>
  <c r="C262" i="4"/>
  <c r="D262" i="4"/>
  <c r="B263" i="4"/>
  <c r="C263" i="4"/>
  <c r="D263" i="4"/>
  <c r="B264" i="4"/>
  <c r="C264" i="4"/>
  <c r="D264" i="4"/>
  <c r="B265" i="4"/>
  <c r="C265" i="4"/>
  <c r="D265" i="4"/>
  <c r="B266" i="4"/>
  <c r="C266" i="4"/>
  <c r="D266" i="4"/>
  <c r="B267" i="4"/>
  <c r="C267" i="4"/>
  <c r="D267" i="4"/>
  <c r="B268" i="4"/>
  <c r="C268" i="4"/>
  <c r="D268" i="4"/>
  <c r="B269" i="4"/>
  <c r="C269" i="4"/>
  <c r="D269" i="4"/>
  <c r="B270" i="4"/>
  <c r="C270" i="4"/>
  <c r="D270" i="4"/>
  <c r="B271" i="4"/>
  <c r="C271" i="4"/>
  <c r="D271" i="4"/>
  <c r="B272" i="4"/>
  <c r="C272" i="4"/>
  <c r="D272" i="4"/>
  <c r="B273" i="4"/>
  <c r="C273" i="4"/>
  <c r="D273" i="4"/>
  <c r="B274" i="4"/>
  <c r="C274" i="4"/>
  <c r="D274" i="4"/>
  <c r="B275" i="4"/>
  <c r="C275" i="4"/>
  <c r="D275" i="4"/>
  <c r="B276" i="4"/>
  <c r="C276" i="4"/>
  <c r="D276" i="4"/>
  <c r="B277" i="4"/>
  <c r="C277" i="4"/>
  <c r="D277" i="4"/>
  <c r="B278" i="4"/>
  <c r="C278" i="4"/>
  <c r="D278" i="4"/>
  <c r="B279" i="4"/>
  <c r="C279" i="4"/>
  <c r="D279" i="4"/>
  <c r="B280" i="4"/>
  <c r="C280" i="4"/>
  <c r="D280" i="4"/>
  <c r="B281" i="4"/>
  <c r="C281" i="4"/>
  <c r="D281" i="4"/>
  <c r="B282" i="4"/>
  <c r="C282" i="4"/>
  <c r="D282" i="4"/>
  <c r="B283" i="4"/>
  <c r="C283" i="4"/>
  <c r="D283" i="4"/>
  <c r="B284" i="4"/>
  <c r="C284" i="4"/>
  <c r="D284" i="4"/>
  <c r="B285" i="4"/>
  <c r="C285" i="4"/>
  <c r="D285" i="4"/>
  <c r="B286" i="4"/>
  <c r="C286" i="4"/>
  <c r="D286" i="4"/>
  <c r="B287" i="4"/>
  <c r="C287" i="4"/>
  <c r="D287" i="4"/>
  <c r="B288" i="4"/>
  <c r="C288" i="4"/>
  <c r="D288" i="4"/>
  <c r="B289" i="4"/>
  <c r="C289" i="4"/>
  <c r="D289" i="4"/>
  <c r="B290" i="4"/>
  <c r="C290" i="4"/>
  <c r="D290" i="4"/>
  <c r="B291" i="4"/>
  <c r="C291" i="4"/>
  <c r="D291" i="4"/>
  <c r="B292" i="4"/>
  <c r="C292" i="4"/>
  <c r="D292" i="4"/>
  <c r="B293" i="4"/>
  <c r="C293" i="4"/>
  <c r="D293" i="4"/>
  <c r="B294" i="4"/>
  <c r="C294" i="4"/>
  <c r="D294" i="4"/>
  <c r="B295" i="4"/>
  <c r="C295" i="4"/>
  <c r="D295" i="4"/>
  <c r="B296" i="4"/>
  <c r="C296" i="4"/>
  <c r="D296" i="4"/>
  <c r="B297" i="4"/>
  <c r="C297" i="4"/>
  <c r="D297" i="4"/>
  <c r="B298" i="4"/>
  <c r="C298" i="4"/>
  <c r="D298" i="4"/>
  <c r="B299" i="4"/>
  <c r="C299" i="4"/>
  <c r="D299" i="4"/>
  <c r="B300" i="4"/>
  <c r="C300" i="4"/>
  <c r="D300" i="4"/>
  <c r="B301" i="4"/>
  <c r="C301" i="4"/>
  <c r="D301" i="4"/>
  <c r="B302" i="4"/>
  <c r="C302" i="4"/>
  <c r="D302" i="4"/>
  <c r="B303" i="4"/>
  <c r="C303" i="4"/>
  <c r="D303" i="4"/>
  <c r="B304" i="4"/>
  <c r="C304" i="4"/>
  <c r="D304" i="4"/>
  <c r="B305" i="4"/>
  <c r="C305" i="4"/>
  <c r="D305" i="4"/>
  <c r="B306" i="4"/>
  <c r="C306" i="4"/>
  <c r="D306" i="4"/>
  <c r="B307" i="4"/>
  <c r="C307" i="4"/>
  <c r="D307" i="4"/>
  <c r="B308" i="4"/>
  <c r="C308" i="4"/>
  <c r="D308" i="4"/>
  <c r="B309" i="4"/>
  <c r="C309" i="4"/>
  <c r="D309" i="4"/>
  <c r="B310" i="4"/>
  <c r="C310" i="4"/>
  <c r="D310" i="4"/>
  <c r="B311" i="4"/>
  <c r="C311" i="4"/>
  <c r="D311" i="4"/>
  <c r="B312" i="4"/>
  <c r="C312" i="4"/>
  <c r="D312" i="4"/>
  <c r="B313" i="4"/>
  <c r="C313" i="4"/>
  <c r="D313" i="4"/>
  <c r="B314" i="4"/>
  <c r="C314" i="4"/>
  <c r="D314" i="4"/>
  <c r="B315" i="4"/>
  <c r="C315" i="4"/>
  <c r="D315" i="4"/>
  <c r="B316" i="4"/>
  <c r="C316" i="4"/>
  <c r="D316" i="4"/>
  <c r="B317" i="4"/>
  <c r="C317" i="4"/>
  <c r="D317" i="4"/>
  <c r="B318" i="4"/>
  <c r="C318" i="4"/>
  <c r="D318" i="4"/>
  <c r="B319" i="4"/>
  <c r="C319" i="4"/>
  <c r="D319" i="4"/>
  <c r="B320" i="4"/>
  <c r="C320" i="4"/>
  <c r="D320" i="4"/>
  <c r="B321" i="4"/>
  <c r="C321" i="4"/>
  <c r="D321" i="4"/>
  <c r="B322" i="4"/>
  <c r="C322" i="4"/>
  <c r="D322" i="4"/>
  <c r="B323" i="4"/>
  <c r="C323" i="4"/>
  <c r="D323" i="4"/>
  <c r="B324" i="4"/>
  <c r="C324" i="4"/>
  <c r="D324" i="4"/>
  <c r="B325" i="4"/>
  <c r="C325" i="4"/>
  <c r="D325" i="4"/>
  <c r="B326" i="4"/>
  <c r="C326" i="4"/>
  <c r="D326" i="4"/>
  <c r="B327" i="4"/>
  <c r="C327" i="4"/>
  <c r="D327" i="4"/>
  <c r="B328" i="4"/>
  <c r="C328" i="4"/>
  <c r="D328" i="4"/>
  <c r="B329" i="4"/>
  <c r="C329" i="4"/>
  <c r="D329" i="4"/>
  <c r="B330" i="4"/>
  <c r="C330" i="4"/>
  <c r="D330" i="4"/>
  <c r="B331" i="4"/>
  <c r="C331" i="4"/>
  <c r="D331" i="4"/>
  <c r="B332" i="4"/>
  <c r="C332" i="4"/>
  <c r="D332" i="4"/>
  <c r="B333" i="4"/>
  <c r="C333" i="4"/>
  <c r="D333" i="4"/>
  <c r="B334" i="4"/>
  <c r="C334" i="4"/>
  <c r="D334" i="4"/>
  <c r="B335" i="4"/>
  <c r="C335" i="4"/>
  <c r="D335" i="4"/>
  <c r="B336" i="4"/>
  <c r="C336" i="4"/>
  <c r="D336" i="4"/>
  <c r="B337" i="4"/>
  <c r="C337" i="4"/>
  <c r="D337" i="4"/>
  <c r="B338" i="4"/>
  <c r="C338" i="4"/>
  <c r="D338" i="4"/>
  <c r="B339" i="4"/>
  <c r="C339" i="4"/>
  <c r="D339" i="4"/>
  <c r="B340" i="4"/>
  <c r="C340" i="4"/>
  <c r="D340" i="4"/>
  <c r="B341" i="4"/>
  <c r="C341" i="4"/>
  <c r="D341" i="4"/>
  <c r="B342" i="4"/>
  <c r="C342" i="4"/>
  <c r="D342" i="4"/>
  <c r="B343" i="4"/>
  <c r="C343" i="4"/>
  <c r="D343" i="4"/>
  <c r="B344" i="4"/>
  <c r="C344" i="4"/>
  <c r="D344" i="4"/>
  <c r="B345" i="4"/>
  <c r="C345" i="4"/>
  <c r="D345" i="4"/>
  <c r="B346" i="4"/>
  <c r="C346" i="4"/>
  <c r="D346" i="4"/>
  <c r="B347" i="4"/>
  <c r="C347" i="4"/>
  <c r="D347" i="4"/>
  <c r="B348" i="4"/>
  <c r="C348" i="4"/>
  <c r="D348" i="4"/>
  <c r="B349" i="4"/>
  <c r="C349" i="4"/>
  <c r="D349" i="4"/>
  <c r="B350" i="4"/>
  <c r="C350" i="4"/>
  <c r="D350" i="4"/>
  <c r="B351" i="4"/>
  <c r="C351" i="4"/>
  <c r="D351" i="4"/>
  <c r="B352" i="4"/>
  <c r="C352" i="4"/>
  <c r="D352" i="4"/>
  <c r="B353" i="4"/>
  <c r="C353" i="4"/>
  <c r="D353" i="4"/>
  <c r="B354" i="4"/>
  <c r="C354" i="4"/>
  <c r="D354" i="4"/>
  <c r="B355" i="4"/>
  <c r="C355" i="4"/>
  <c r="D355" i="4"/>
  <c r="B356" i="4"/>
  <c r="C356" i="4"/>
  <c r="D356" i="4"/>
  <c r="B357" i="4"/>
  <c r="C357" i="4"/>
  <c r="D357" i="4"/>
  <c r="B358" i="4"/>
  <c r="C358" i="4"/>
  <c r="D358" i="4"/>
  <c r="B359" i="4"/>
  <c r="C359" i="4"/>
  <c r="D359" i="4"/>
  <c r="B360" i="4"/>
  <c r="C360" i="4"/>
  <c r="D360" i="4"/>
  <c r="B361" i="4"/>
  <c r="C361" i="4"/>
  <c r="D361" i="4"/>
  <c r="B362" i="4"/>
  <c r="C362" i="4"/>
  <c r="D362" i="4"/>
  <c r="B363" i="4"/>
  <c r="C363" i="4"/>
  <c r="D363" i="4"/>
  <c r="B364" i="4"/>
  <c r="C364" i="4"/>
  <c r="D364" i="4"/>
  <c r="B365" i="4"/>
  <c r="C365" i="4"/>
  <c r="D365" i="4"/>
  <c r="B366" i="4"/>
  <c r="C366" i="4"/>
  <c r="D366" i="4"/>
  <c r="B367" i="4"/>
  <c r="C367" i="4"/>
  <c r="D367" i="4"/>
  <c r="B368" i="4"/>
  <c r="C368" i="4"/>
  <c r="D368" i="4"/>
  <c r="B369" i="4"/>
  <c r="C369" i="4"/>
  <c r="D369" i="4"/>
  <c r="B370" i="4"/>
  <c r="C370" i="4"/>
  <c r="D370" i="4"/>
  <c r="B371" i="4"/>
  <c r="C371" i="4"/>
  <c r="D371" i="4"/>
  <c r="B147" i="1"/>
  <c r="B148" i="1"/>
  <c r="B149" i="1"/>
  <c r="B150" i="1"/>
  <c r="B151" i="1"/>
  <c r="B152" i="1"/>
  <c r="B153" i="1"/>
  <c r="B154" i="1"/>
  <c r="A155" i="6"/>
  <c r="B155" i="1"/>
  <c r="A156" i="6"/>
  <c r="B156" i="1"/>
  <c r="A157" i="6"/>
  <c r="B157" i="1"/>
  <c r="A158" i="6"/>
  <c r="B158" i="1"/>
  <c r="A159" i="6"/>
  <c r="B159" i="1"/>
  <c r="A160" i="6"/>
  <c r="B160" i="1"/>
  <c r="A161" i="6"/>
  <c r="B161" i="1"/>
  <c r="A162" i="6"/>
  <c r="B162" i="1"/>
  <c r="A163" i="6"/>
  <c r="B163" i="1"/>
  <c r="A164" i="6"/>
  <c r="B164" i="1"/>
  <c r="A165" i="6"/>
  <c r="B165" i="1"/>
  <c r="A166" i="6"/>
  <c r="B166" i="1"/>
  <c r="A167" i="6"/>
  <c r="B167" i="1"/>
  <c r="A168" i="6"/>
  <c r="B168" i="1"/>
  <c r="A169" i="6"/>
  <c r="B169" i="1"/>
  <c r="A170" i="6"/>
  <c r="B170" i="1"/>
  <c r="A171" i="6"/>
  <c r="B171" i="1"/>
  <c r="A172" i="6"/>
  <c r="B172" i="1"/>
  <c r="A173" i="6"/>
  <c r="B173" i="1"/>
  <c r="A174" i="6"/>
  <c r="B174" i="1"/>
  <c r="A175" i="6"/>
  <c r="B175" i="1"/>
  <c r="A176" i="6"/>
  <c r="B176" i="1"/>
  <c r="A177" i="6"/>
  <c r="B177" i="1"/>
  <c r="A178" i="6"/>
  <c r="B178" i="1"/>
  <c r="A179" i="6"/>
  <c r="B179" i="1"/>
  <c r="A180" i="6"/>
  <c r="B180" i="1"/>
  <c r="A181" i="6"/>
  <c r="B181" i="1"/>
  <c r="A182" i="6"/>
  <c r="B182" i="1"/>
  <c r="A183" i="6"/>
  <c r="B183" i="1"/>
  <c r="A184" i="6"/>
  <c r="B184" i="1"/>
  <c r="A185" i="6"/>
  <c r="B185" i="1"/>
  <c r="A186" i="6"/>
  <c r="B186" i="1"/>
  <c r="A187" i="6"/>
  <c r="B187" i="1"/>
  <c r="A188" i="6"/>
  <c r="B188" i="1"/>
  <c r="A189" i="6"/>
  <c r="B189" i="1"/>
  <c r="A190" i="6"/>
  <c r="B190" i="1"/>
  <c r="A191" i="6"/>
  <c r="B191" i="1"/>
  <c r="A192" i="6"/>
  <c r="B192" i="1"/>
  <c r="A193" i="6"/>
  <c r="B193" i="1"/>
  <c r="A194" i="6"/>
  <c r="B194" i="1"/>
  <c r="A195" i="6"/>
  <c r="B195" i="1"/>
  <c r="A196" i="6"/>
  <c r="B196" i="1"/>
  <c r="A197" i="6"/>
  <c r="B197" i="1"/>
  <c r="A198" i="6"/>
  <c r="B198" i="1"/>
  <c r="A199" i="6"/>
  <c r="B199" i="1"/>
  <c r="A200" i="6"/>
  <c r="B200" i="1"/>
  <c r="A201" i="6"/>
  <c r="B201" i="1"/>
  <c r="A202" i="6"/>
  <c r="B202" i="1"/>
  <c r="A203" i="6"/>
  <c r="B203" i="1"/>
  <c r="A204" i="6"/>
  <c r="B204" i="1"/>
  <c r="A205" i="6"/>
  <c r="B205" i="1"/>
  <c r="A206" i="6"/>
  <c r="B206" i="1"/>
  <c r="A207" i="6"/>
  <c r="B207" i="1"/>
  <c r="A208" i="6"/>
  <c r="B208" i="1"/>
  <c r="A209" i="6"/>
  <c r="B209" i="1"/>
  <c r="A210" i="6"/>
  <c r="B210" i="1"/>
  <c r="A211" i="6"/>
  <c r="B211" i="1"/>
  <c r="A212" i="6"/>
  <c r="B212" i="1"/>
  <c r="A213" i="6"/>
  <c r="B213" i="1"/>
  <c r="A214" i="6"/>
  <c r="B214" i="1"/>
  <c r="A215" i="6"/>
  <c r="B215" i="1"/>
  <c r="A216" i="6"/>
  <c r="B216" i="1"/>
  <c r="A217" i="6"/>
  <c r="B217" i="1"/>
  <c r="A218" i="6"/>
  <c r="B218" i="1"/>
  <c r="A219" i="6"/>
  <c r="B219" i="1"/>
  <c r="A220" i="6"/>
  <c r="B220" i="1"/>
  <c r="A221" i="6"/>
  <c r="B221" i="1"/>
  <c r="A222" i="6"/>
  <c r="B222" i="1"/>
  <c r="A223" i="6"/>
  <c r="S223" i="13"/>
  <c r="B223" i="1"/>
  <c r="A224" i="6"/>
  <c r="S224" i="13"/>
  <c r="B224" i="1"/>
  <c r="A225" i="6"/>
  <c r="S225" i="13"/>
  <c r="B225" i="1"/>
  <c r="A226" i="6"/>
  <c r="S226" i="13"/>
  <c r="B226" i="1"/>
  <c r="A227" i="6"/>
  <c r="S227" i="13"/>
  <c r="B227" i="1"/>
  <c r="A228" i="6"/>
  <c r="S228" i="13"/>
  <c r="B228" i="1"/>
  <c r="A229" i="6"/>
  <c r="S229" i="13"/>
  <c r="B229" i="1"/>
  <c r="A230" i="6"/>
  <c r="S230" i="13"/>
  <c r="B230" i="1"/>
  <c r="A231" i="6"/>
  <c r="S231" i="13"/>
  <c r="B231" i="1"/>
  <c r="A232" i="6"/>
  <c r="S232" i="13"/>
  <c r="B232" i="1"/>
  <c r="A233" i="6"/>
  <c r="S233" i="13"/>
  <c r="B233" i="1"/>
  <c r="A234" i="6"/>
  <c r="S234" i="13"/>
  <c r="B234" i="1"/>
  <c r="A235" i="6"/>
  <c r="S235" i="13"/>
  <c r="B235" i="1"/>
  <c r="A236" i="6"/>
  <c r="S236" i="13"/>
  <c r="B236" i="1"/>
  <c r="A237" i="6"/>
  <c r="S237" i="13"/>
  <c r="B237" i="1"/>
  <c r="A238" i="6"/>
  <c r="S238" i="13"/>
  <c r="B238" i="1"/>
  <c r="A239" i="6"/>
  <c r="S239" i="13"/>
  <c r="B239" i="1"/>
  <c r="A240" i="6"/>
  <c r="S240" i="13"/>
  <c r="B240" i="1"/>
  <c r="A241" i="6"/>
  <c r="S241" i="13"/>
  <c r="B241" i="1"/>
  <c r="A242" i="6"/>
  <c r="S242" i="13"/>
  <c r="B242" i="1"/>
  <c r="A243" i="6"/>
  <c r="S243" i="13"/>
  <c r="B243" i="1"/>
  <c r="A244" i="6"/>
  <c r="S244" i="13"/>
  <c r="B244" i="1"/>
  <c r="A245" i="6"/>
  <c r="S245" i="13"/>
  <c r="B245" i="1"/>
  <c r="A246" i="6"/>
  <c r="S246" i="13"/>
  <c r="B246" i="1"/>
  <c r="A247" i="6"/>
  <c r="S247" i="13"/>
  <c r="B247" i="1"/>
  <c r="A248" i="6"/>
  <c r="S248" i="13"/>
  <c r="B248" i="1"/>
  <c r="A249" i="6"/>
  <c r="S249" i="13"/>
  <c r="B249" i="1"/>
  <c r="A250" i="6"/>
  <c r="S250" i="13"/>
  <c r="B250" i="1"/>
  <c r="A251" i="6"/>
  <c r="S251" i="13"/>
  <c r="B251" i="1"/>
  <c r="A252" i="6"/>
  <c r="S252" i="13"/>
  <c r="B252" i="1"/>
  <c r="A253" i="6"/>
  <c r="S253" i="13"/>
  <c r="B253" i="1"/>
  <c r="A254" i="6"/>
  <c r="S254" i="13"/>
  <c r="B254" i="1"/>
  <c r="A255" i="6"/>
  <c r="S255" i="13"/>
  <c r="B255" i="1"/>
  <c r="A256" i="6"/>
  <c r="S256" i="13"/>
  <c r="B256" i="1"/>
  <c r="A257" i="6"/>
  <c r="S257" i="13"/>
  <c r="B257" i="1"/>
  <c r="A258" i="6"/>
  <c r="S258" i="13"/>
  <c r="B258" i="1"/>
  <c r="A259" i="6"/>
  <c r="S259" i="13"/>
  <c r="B259" i="1"/>
  <c r="A260" i="6"/>
  <c r="S260" i="13"/>
  <c r="B260" i="1"/>
  <c r="A261" i="6"/>
  <c r="S261" i="13"/>
  <c r="B261" i="1"/>
  <c r="A262" i="6"/>
  <c r="S262" i="13"/>
  <c r="B262" i="1"/>
  <c r="A263" i="6"/>
  <c r="S263" i="13"/>
  <c r="B263" i="1"/>
  <c r="A264" i="6"/>
  <c r="S264" i="13"/>
  <c r="B264" i="1"/>
  <c r="A265" i="6"/>
  <c r="S265" i="13"/>
  <c r="B265" i="1"/>
  <c r="A266" i="6"/>
  <c r="S266" i="13"/>
  <c r="B266" i="1"/>
  <c r="A267" i="6"/>
  <c r="S267" i="13"/>
  <c r="B267" i="1"/>
  <c r="A268" i="6"/>
  <c r="S268" i="13"/>
  <c r="B268" i="1"/>
  <c r="A269" i="6"/>
  <c r="S269" i="13"/>
  <c r="B269" i="1"/>
  <c r="A270" i="6"/>
  <c r="S270" i="13"/>
  <c r="B270" i="1"/>
  <c r="A271" i="6"/>
  <c r="S271" i="13"/>
  <c r="B271" i="1"/>
  <c r="A272" i="6"/>
  <c r="S272" i="13"/>
  <c r="B272" i="1"/>
  <c r="A273" i="6"/>
  <c r="S273" i="13"/>
  <c r="B273" i="1"/>
  <c r="A274" i="6"/>
  <c r="S274" i="13"/>
  <c r="B274" i="1"/>
  <c r="A275" i="6"/>
  <c r="S275" i="13"/>
  <c r="B275" i="1"/>
  <c r="A276" i="6"/>
  <c r="S276" i="13"/>
  <c r="B276" i="1"/>
  <c r="A277" i="6"/>
  <c r="S277" i="13"/>
  <c r="B277" i="1"/>
  <c r="A278" i="6"/>
  <c r="S278" i="13"/>
  <c r="B278" i="1"/>
  <c r="A279" i="6"/>
  <c r="S279" i="13"/>
  <c r="B279" i="1"/>
  <c r="A280" i="6"/>
  <c r="S280" i="13"/>
  <c r="B280" i="1"/>
  <c r="A281" i="6"/>
  <c r="S281" i="13"/>
  <c r="B281" i="1"/>
  <c r="A282" i="6"/>
  <c r="S282" i="13"/>
  <c r="B282" i="1"/>
  <c r="A283" i="6"/>
  <c r="S283" i="13"/>
  <c r="B283" i="1"/>
  <c r="A284" i="6"/>
  <c r="S284" i="13"/>
  <c r="B284" i="1"/>
  <c r="A285" i="6"/>
  <c r="S285" i="13"/>
  <c r="B285" i="1"/>
  <c r="A286" i="6"/>
  <c r="S286" i="13"/>
  <c r="B286" i="1"/>
  <c r="A287" i="6"/>
  <c r="S287" i="13"/>
  <c r="B287" i="1"/>
  <c r="A288" i="6"/>
  <c r="S288" i="13"/>
  <c r="B288" i="1"/>
  <c r="A289" i="6"/>
  <c r="S289" i="13"/>
  <c r="B289" i="1"/>
  <c r="A290" i="6"/>
  <c r="S290" i="13"/>
  <c r="B290" i="1"/>
  <c r="A291" i="6"/>
  <c r="S291" i="13"/>
  <c r="B291" i="1"/>
  <c r="A292" i="6"/>
  <c r="S292" i="13"/>
  <c r="B292" i="1"/>
  <c r="S293" i="13"/>
  <c r="B293" i="1"/>
  <c r="S294" i="13"/>
  <c r="B294" i="1"/>
  <c r="S295" i="13"/>
  <c r="B295" i="1"/>
  <c r="S296" i="13"/>
  <c r="B296" i="1"/>
  <c r="S297" i="13"/>
  <c r="B297" i="1"/>
  <c r="S298" i="13"/>
  <c r="B298" i="1"/>
  <c r="S299" i="13"/>
  <c r="B299" i="1"/>
  <c r="S300" i="13"/>
  <c r="B300" i="1"/>
  <c r="S301" i="13"/>
  <c r="B301" i="1"/>
  <c r="S302" i="13"/>
  <c r="B302" i="1"/>
  <c r="S303" i="13"/>
  <c r="B303" i="1"/>
  <c r="S304" i="13"/>
  <c r="B304" i="1"/>
  <c r="S305" i="13"/>
  <c r="B305" i="1"/>
  <c r="S306" i="13"/>
  <c r="B306" i="1"/>
  <c r="S307" i="13"/>
  <c r="B307" i="1"/>
  <c r="S308" i="13"/>
  <c r="B308" i="1"/>
  <c r="S309" i="13"/>
  <c r="B309" i="1"/>
  <c r="S310" i="13"/>
  <c r="B310" i="1"/>
  <c r="S311" i="13"/>
  <c r="B311" i="1"/>
  <c r="S312" i="13"/>
  <c r="B312" i="1"/>
  <c r="S313" i="13"/>
  <c r="B313" i="1"/>
  <c r="S314" i="13"/>
  <c r="B314" i="1"/>
  <c r="S315" i="13"/>
  <c r="B315" i="1"/>
  <c r="S316" i="13"/>
  <c r="B316" i="1"/>
  <c r="S317" i="13"/>
  <c r="B317" i="1"/>
  <c r="S318" i="13"/>
  <c r="B318" i="1"/>
  <c r="S319" i="13"/>
  <c r="B319" i="1"/>
  <c r="S320" i="13"/>
  <c r="B320" i="1"/>
  <c r="S321" i="13"/>
  <c r="B321" i="1"/>
  <c r="S322" i="13"/>
  <c r="B322" i="1"/>
  <c r="S323" i="13"/>
  <c r="B323" i="1"/>
  <c r="S324" i="13"/>
  <c r="B324" i="1"/>
  <c r="S325" i="13"/>
  <c r="B325" i="1"/>
  <c r="S326" i="13"/>
  <c r="B326" i="1"/>
  <c r="S327" i="13"/>
  <c r="B327" i="1"/>
  <c r="S328" i="13"/>
  <c r="B328" i="1"/>
  <c r="S329" i="13"/>
  <c r="B329" i="1"/>
  <c r="S330" i="13"/>
  <c r="B330" i="1"/>
  <c r="S331" i="13"/>
  <c r="B331" i="1"/>
  <c r="S332" i="13"/>
  <c r="B332" i="1"/>
  <c r="S333" i="13"/>
  <c r="B333" i="1"/>
  <c r="S334" i="13"/>
  <c r="B334" i="1"/>
  <c r="S335" i="13"/>
  <c r="B335" i="1"/>
  <c r="S336" i="13"/>
  <c r="B336" i="1"/>
  <c r="S337" i="13"/>
  <c r="B337" i="1"/>
  <c r="S338" i="13"/>
  <c r="B338" i="1"/>
  <c r="S339" i="13"/>
  <c r="B339" i="1"/>
  <c r="S340" i="13"/>
  <c r="B340" i="1"/>
  <c r="S341" i="13"/>
  <c r="B341" i="1"/>
  <c r="S342" i="13"/>
  <c r="B342" i="1"/>
  <c r="S343" i="13"/>
  <c r="B343" i="1"/>
  <c r="S344" i="13"/>
  <c r="B344" i="1"/>
  <c r="S345" i="13"/>
  <c r="B345" i="1"/>
  <c r="S346" i="13"/>
  <c r="B346" i="1"/>
  <c r="S347" i="13"/>
  <c r="B347" i="1"/>
  <c r="S348" i="13"/>
  <c r="B348" i="1"/>
  <c r="S349" i="13"/>
  <c r="B349" i="1"/>
  <c r="S350" i="13"/>
  <c r="B350" i="1"/>
  <c r="S351" i="13"/>
  <c r="B351" i="1"/>
  <c r="S352" i="13"/>
  <c r="B352" i="1"/>
  <c r="S353" i="13"/>
  <c r="B353" i="1"/>
  <c r="S354" i="13"/>
  <c r="B354" i="1"/>
  <c r="S355" i="13"/>
  <c r="B355" i="1"/>
  <c r="S356" i="13"/>
  <c r="B356" i="1"/>
  <c r="S357" i="13"/>
  <c r="B357" i="1"/>
  <c r="S358" i="13"/>
  <c r="B358" i="1"/>
  <c r="S359" i="13"/>
  <c r="B359" i="1"/>
  <c r="S360" i="13"/>
  <c r="B360" i="1"/>
  <c r="S361" i="13"/>
  <c r="B361" i="1"/>
  <c r="S362" i="13"/>
  <c r="B362" i="1"/>
  <c r="A363" i="4"/>
  <c r="S363" i="13"/>
  <c r="B363" i="1"/>
  <c r="S364" i="13"/>
  <c r="B364" i="1"/>
  <c r="S365" i="13"/>
  <c r="B365" i="1"/>
  <c r="S366" i="13"/>
  <c r="B366" i="1"/>
  <c r="S367" i="13"/>
  <c r="B367" i="1"/>
  <c r="S368" i="13"/>
  <c r="B368" i="1"/>
  <c r="S369" i="13"/>
  <c r="B369" i="1"/>
  <c r="S370" i="13"/>
  <c r="B370" i="1"/>
  <c r="S371" i="13"/>
  <c r="B371" i="1"/>
  <c r="S372" i="13"/>
  <c r="B372" i="1"/>
  <c r="S373" i="13"/>
  <c r="B373" i="1"/>
  <c r="S374" i="13"/>
  <c r="B374" i="1"/>
  <c r="S375" i="13"/>
  <c r="B375" i="1"/>
  <c r="S376" i="13"/>
  <c r="B376" i="1"/>
  <c r="S377" i="13"/>
  <c r="B377" i="1"/>
  <c r="S378" i="13"/>
  <c r="B378" i="1"/>
  <c r="S379" i="13"/>
  <c r="B379" i="1"/>
  <c r="S380" i="13"/>
  <c r="B380" i="1"/>
  <c r="S381" i="13"/>
  <c r="B381" i="1"/>
  <c r="S382" i="13"/>
  <c r="B382" i="1"/>
  <c r="S383" i="13"/>
  <c r="B383" i="1"/>
  <c r="S384" i="13"/>
  <c r="B384" i="1"/>
  <c r="S385" i="13"/>
  <c r="B385" i="1"/>
  <c r="S386" i="13"/>
  <c r="B386" i="1"/>
  <c r="S387" i="13"/>
  <c r="B387" i="1"/>
  <c r="S388" i="13"/>
  <c r="B388" i="1"/>
  <c r="S389" i="13"/>
  <c r="B389" i="1"/>
  <c r="S390" i="13"/>
  <c r="B390" i="1"/>
  <c r="S391" i="13"/>
  <c r="B391" i="1"/>
  <c r="S392" i="13"/>
  <c r="B392" i="1"/>
  <c r="S393" i="13"/>
  <c r="B393" i="1"/>
  <c r="S394" i="13"/>
  <c r="B394" i="1"/>
  <c r="S395" i="13"/>
  <c r="B395" i="1"/>
  <c r="S396" i="13"/>
  <c r="B396" i="1"/>
  <c r="S397" i="13"/>
  <c r="B397" i="1"/>
  <c r="S398" i="13"/>
  <c r="B398" i="1"/>
  <c r="S399" i="13"/>
  <c r="B399" i="1"/>
  <c r="B153" i="3"/>
  <c r="C153" i="3"/>
  <c r="D153" i="3"/>
  <c r="B154" i="3"/>
  <c r="C154" i="3"/>
  <c r="D154" i="3"/>
  <c r="B155" i="3"/>
  <c r="C155" i="3"/>
  <c r="D155" i="3"/>
  <c r="B156" i="3"/>
  <c r="C156" i="3"/>
  <c r="D156" i="3"/>
  <c r="B157" i="3"/>
  <c r="C157" i="3"/>
  <c r="D157" i="3"/>
  <c r="B158" i="3"/>
  <c r="C158" i="3"/>
  <c r="D158" i="3"/>
  <c r="B159" i="3"/>
  <c r="C159" i="3"/>
  <c r="D159" i="3"/>
  <c r="B160" i="3"/>
  <c r="C160" i="3"/>
  <c r="D160" i="3"/>
  <c r="B161" i="3"/>
  <c r="C161" i="3"/>
  <c r="D161" i="3"/>
  <c r="B162" i="3"/>
  <c r="C162" i="3"/>
  <c r="D162" i="3"/>
  <c r="B163" i="3"/>
  <c r="C163" i="3"/>
  <c r="D163" i="3"/>
  <c r="B164" i="3"/>
  <c r="C164" i="3"/>
  <c r="D164" i="3"/>
  <c r="B165" i="3"/>
  <c r="C165" i="3"/>
  <c r="D165" i="3"/>
  <c r="B166" i="3"/>
  <c r="C166" i="3"/>
  <c r="D166" i="3"/>
  <c r="B167" i="3"/>
  <c r="C167" i="3"/>
  <c r="D167" i="3"/>
  <c r="B168" i="3"/>
  <c r="C168" i="3"/>
  <c r="D168" i="3"/>
  <c r="B169" i="3"/>
  <c r="C169" i="3"/>
  <c r="D169" i="3"/>
  <c r="B170" i="3"/>
  <c r="C170" i="3"/>
  <c r="D170" i="3"/>
  <c r="B171" i="3"/>
  <c r="C171" i="3"/>
  <c r="D171" i="3"/>
  <c r="B172" i="3"/>
  <c r="C172" i="3"/>
  <c r="D172" i="3"/>
  <c r="B173" i="3"/>
  <c r="C173" i="3"/>
  <c r="D173" i="3"/>
  <c r="B174" i="3"/>
  <c r="C174" i="3"/>
  <c r="D174" i="3"/>
  <c r="B175" i="3"/>
  <c r="C175" i="3"/>
  <c r="D175" i="3"/>
  <c r="B176" i="3"/>
  <c r="C176" i="3"/>
  <c r="D176" i="3"/>
  <c r="B177" i="3"/>
  <c r="C177" i="3"/>
  <c r="D177" i="3"/>
  <c r="B178" i="3"/>
  <c r="C178" i="3"/>
  <c r="D178" i="3"/>
  <c r="B179" i="3"/>
  <c r="C179" i="3"/>
  <c r="D179" i="3"/>
  <c r="B180" i="3"/>
  <c r="C180" i="3"/>
  <c r="D180" i="3"/>
  <c r="B181" i="3"/>
  <c r="C181" i="3"/>
  <c r="D181" i="3"/>
  <c r="B182" i="3"/>
  <c r="C182" i="3"/>
  <c r="D182" i="3"/>
  <c r="B183" i="3"/>
  <c r="C183" i="3"/>
  <c r="D183" i="3"/>
  <c r="B184" i="3"/>
  <c r="C184" i="3"/>
  <c r="D184" i="3"/>
  <c r="B185" i="3"/>
  <c r="C185" i="3"/>
  <c r="D185" i="3"/>
  <c r="B186" i="3"/>
  <c r="C186" i="3"/>
  <c r="D186" i="3"/>
  <c r="B187" i="3"/>
  <c r="C187" i="3"/>
  <c r="D187" i="3"/>
  <c r="B188" i="3"/>
  <c r="C188" i="3"/>
  <c r="D188" i="3"/>
  <c r="B189" i="3"/>
  <c r="C189" i="3"/>
  <c r="D189" i="3"/>
  <c r="B190" i="3"/>
  <c r="C190" i="3"/>
  <c r="D190" i="3"/>
  <c r="B191" i="3"/>
  <c r="C191" i="3"/>
  <c r="D191" i="3"/>
  <c r="B192" i="3"/>
  <c r="C192" i="3"/>
  <c r="D192" i="3"/>
  <c r="B193" i="3"/>
  <c r="C193" i="3"/>
  <c r="D193" i="3"/>
  <c r="B194" i="3"/>
  <c r="C194" i="3"/>
  <c r="D194" i="3"/>
  <c r="B195" i="3"/>
  <c r="C195" i="3"/>
  <c r="D195" i="3"/>
  <c r="B196" i="3"/>
  <c r="C196" i="3"/>
  <c r="D196" i="3"/>
  <c r="B197" i="3"/>
  <c r="C197" i="3"/>
  <c r="D197" i="3"/>
  <c r="B198" i="3"/>
  <c r="C198" i="3"/>
  <c r="D198" i="3"/>
  <c r="B199" i="3"/>
  <c r="C199" i="3"/>
  <c r="D199" i="3"/>
  <c r="A153" i="7"/>
  <c r="A151" i="17"/>
  <c r="A152" i="5"/>
  <c r="A152" i="6"/>
  <c r="A152" i="3"/>
  <c r="A151" i="7"/>
  <c r="A149" i="17"/>
  <c r="A150" i="5"/>
  <c r="A150" i="6"/>
  <c r="A150" i="3"/>
  <c r="A154" i="5"/>
  <c r="A154" i="6"/>
  <c r="A149" i="7"/>
  <c r="A147" i="16"/>
  <c r="A147" i="17"/>
  <c r="A148" i="5"/>
  <c r="A148" i="6"/>
  <c r="A148" i="3"/>
  <c r="A154" i="7"/>
  <c r="A153" i="5"/>
  <c r="A153" i="6"/>
  <c r="A152" i="7"/>
  <c r="A150" i="17"/>
  <c r="A151" i="5"/>
  <c r="A151" i="6"/>
  <c r="A151" i="3"/>
  <c r="A150" i="7"/>
  <c r="A148" i="17"/>
  <c r="A148" i="16"/>
  <c r="A149" i="5"/>
  <c r="A149" i="6"/>
  <c r="A149" i="3"/>
  <c r="S222" i="13"/>
  <c r="AU220" i="22"/>
  <c r="S220" i="13"/>
  <c r="AU218" i="22"/>
  <c r="S218" i="13"/>
  <c r="AU216" i="22"/>
  <c r="S216" i="13"/>
  <c r="AU214" i="22"/>
  <c r="S214" i="13"/>
  <c r="AU212" i="22"/>
  <c r="S212" i="13"/>
  <c r="AU210" i="22"/>
  <c r="S210" i="13"/>
  <c r="AU208" i="22"/>
  <c r="S208" i="13"/>
  <c r="AU206" i="22"/>
  <c r="S206" i="13"/>
  <c r="AU204" i="22"/>
  <c r="S204" i="13"/>
  <c r="AU202" i="22"/>
  <c r="S202" i="13"/>
  <c r="AU200" i="22"/>
  <c r="S200" i="13"/>
  <c r="AU198" i="22"/>
  <c r="S198" i="13"/>
  <c r="AU196" i="22"/>
  <c r="S196" i="13"/>
  <c r="AU194" i="22"/>
  <c r="S194" i="13"/>
  <c r="AU192" i="22"/>
  <c r="S192" i="13"/>
  <c r="AU190" i="22"/>
  <c r="S190" i="13"/>
  <c r="AU188" i="22"/>
  <c r="S188" i="13"/>
  <c r="AU186" i="22"/>
  <c r="S186" i="13"/>
  <c r="AU184" i="22"/>
  <c r="S184" i="13"/>
  <c r="AU182" i="22"/>
  <c r="S182" i="13"/>
  <c r="AU180" i="22"/>
  <c r="S180" i="13"/>
  <c r="AU178" i="22"/>
  <c r="S178" i="13"/>
  <c r="AU176" i="22"/>
  <c r="S176" i="13"/>
  <c r="AU174" i="22"/>
  <c r="S174" i="13"/>
  <c r="AU172" i="22"/>
  <c r="S172" i="13"/>
  <c r="AU170" i="22"/>
  <c r="S170" i="13"/>
  <c r="AU168" i="22"/>
  <c r="S168" i="13"/>
  <c r="AU166" i="22"/>
  <c r="S166" i="13"/>
  <c r="AU164" i="22"/>
  <c r="S164" i="13"/>
  <c r="AU162" i="22"/>
  <c r="S162" i="13"/>
  <c r="AU160" i="22"/>
  <c r="S160" i="13"/>
  <c r="AU158" i="22"/>
  <c r="S158" i="13"/>
  <c r="AU156" i="22"/>
  <c r="S156" i="13"/>
  <c r="AU154" i="22"/>
  <c r="S154" i="13"/>
  <c r="AU152" i="22"/>
  <c r="S152" i="13"/>
  <c r="AU150" i="22"/>
  <c r="S150" i="13"/>
  <c r="AU148" i="22"/>
  <c r="S148" i="13"/>
  <c r="AU146" i="22"/>
  <c r="S146" i="13"/>
  <c r="AU144" i="22"/>
  <c r="S144" i="13"/>
  <c r="AU142" i="22"/>
  <c r="S142" i="13"/>
  <c r="AU140" i="22"/>
  <c r="S140" i="13"/>
  <c r="AU138" i="22"/>
  <c r="S138" i="13"/>
  <c r="AU136" i="22"/>
  <c r="S136" i="13"/>
  <c r="AU134" i="22"/>
  <c r="S134" i="13"/>
  <c r="AU132" i="22"/>
  <c r="S132" i="13"/>
  <c r="AU130" i="22"/>
  <c r="S130" i="13"/>
  <c r="AU128" i="22"/>
  <c r="S128" i="13"/>
  <c r="AU126" i="22"/>
  <c r="S126" i="13"/>
  <c r="AU124" i="22"/>
  <c r="S124" i="13"/>
  <c r="AU122" i="22"/>
  <c r="S122" i="13"/>
  <c r="AU120" i="22"/>
  <c r="S120" i="13"/>
  <c r="AU118" i="22"/>
  <c r="S118" i="13"/>
  <c r="AU116" i="22"/>
  <c r="S116" i="13"/>
  <c r="AU114" i="22"/>
  <c r="S114" i="13"/>
  <c r="AU112" i="22"/>
  <c r="S112" i="13"/>
  <c r="AU110" i="22"/>
  <c r="S110" i="13"/>
  <c r="AU108" i="22"/>
  <c r="S108" i="13"/>
  <c r="AU106" i="22"/>
  <c r="S106" i="13"/>
  <c r="AU104" i="22"/>
  <c r="S104" i="13"/>
  <c r="AU102" i="22"/>
  <c r="S102" i="13"/>
  <c r="AU100" i="22"/>
  <c r="S100" i="13"/>
  <c r="AU98" i="22"/>
  <c r="S98" i="13"/>
  <c r="AU96" i="22"/>
  <c r="S221" i="13"/>
  <c r="AU219" i="22"/>
  <c r="S219" i="13"/>
  <c r="AU217" i="22"/>
  <c r="S217" i="13"/>
  <c r="AU215" i="22"/>
  <c r="S215" i="13"/>
  <c r="AU213" i="22"/>
  <c r="S213" i="13"/>
  <c r="AU211" i="22"/>
  <c r="S211" i="13"/>
  <c r="AU209" i="22"/>
  <c r="S209" i="13"/>
  <c r="AU207" i="22"/>
  <c r="S207" i="13"/>
  <c r="AU205" i="22"/>
  <c r="S205" i="13"/>
  <c r="AU203" i="22"/>
  <c r="S203" i="13"/>
  <c r="AU201" i="22"/>
  <c r="S201" i="13"/>
  <c r="AU199" i="22"/>
  <c r="S199" i="13"/>
  <c r="AU197" i="22"/>
  <c r="S197" i="13"/>
  <c r="AU195" i="22"/>
  <c r="S195" i="13"/>
  <c r="AU193" i="22"/>
  <c r="S193" i="13"/>
  <c r="AU191" i="22"/>
  <c r="S191" i="13"/>
  <c r="AU189" i="22"/>
  <c r="S189" i="13"/>
  <c r="AU187" i="22"/>
  <c r="S187" i="13"/>
  <c r="AU185" i="22"/>
  <c r="S185" i="13"/>
  <c r="AU183" i="22"/>
  <c r="S183" i="13"/>
  <c r="AU181" i="22"/>
  <c r="S181" i="13"/>
  <c r="AU179" i="22"/>
  <c r="S179" i="13"/>
  <c r="AU177" i="22"/>
  <c r="S177" i="13"/>
  <c r="AU175" i="22"/>
  <c r="S175" i="13"/>
  <c r="AU173" i="22"/>
  <c r="S173" i="13"/>
  <c r="AU171" i="22"/>
  <c r="S171" i="13"/>
  <c r="AU169" i="22"/>
  <c r="S169" i="13"/>
  <c r="AU167" i="22"/>
  <c r="S167" i="13"/>
  <c r="AU165" i="22"/>
  <c r="S165" i="13"/>
  <c r="AU163" i="22"/>
  <c r="S163" i="13"/>
  <c r="AU161" i="22"/>
  <c r="S161" i="13"/>
  <c r="AU159" i="22"/>
  <c r="S159" i="13"/>
  <c r="AU157" i="22"/>
  <c r="S157" i="13"/>
  <c r="AU155" i="22"/>
  <c r="S155" i="13"/>
  <c r="AU153" i="22"/>
  <c r="S153" i="13"/>
  <c r="AU151" i="22"/>
  <c r="S151" i="13"/>
  <c r="AU149" i="22"/>
  <c r="S149" i="13"/>
  <c r="AU147" i="22"/>
  <c r="S147" i="13"/>
  <c r="AU145" i="22"/>
  <c r="S145" i="13"/>
  <c r="AU143" i="22"/>
  <c r="S143" i="13"/>
  <c r="AU141" i="22"/>
  <c r="S141" i="13"/>
  <c r="AU139" i="22"/>
  <c r="S139" i="13"/>
  <c r="AU137" i="22"/>
  <c r="S137" i="13"/>
  <c r="AU135" i="22"/>
  <c r="S135" i="13"/>
  <c r="AU133" i="22"/>
  <c r="S133" i="13"/>
  <c r="AU131" i="22"/>
  <c r="S131" i="13"/>
  <c r="AU129" i="22"/>
  <c r="S129" i="13"/>
  <c r="AU127" i="22"/>
  <c r="S127" i="13"/>
  <c r="AU125" i="22"/>
  <c r="S125" i="13"/>
  <c r="AU123" i="22"/>
  <c r="AU121" i="22"/>
  <c r="S123" i="13"/>
  <c r="S121" i="13"/>
  <c r="AU119" i="22"/>
  <c r="AU117" i="22"/>
  <c r="S119" i="13"/>
  <c r="S117" i="13"/>
  <c r="AU115" i="22"/>
  <c r="AU113" i="22"/>
  <c r="S115" i="13"/>
  <c r="S113" i="13"/>
  <c r="AU111" i="22"/>
  <c r="AU109" i="22"/>
  <c r="S111" i="13"/>
  <c r="S109" i="13"/>
  <c r="AU107" i="22"/>
  <c r="AU105" i="22"/>
  <c r="S107" i="13"/>
  <c r="S105" i="13"/>
  <c r="AU103" i="22"/>
  <c r="AU101" i="22"/>
  <c r="S103" i="13"/>
  <c r="S101" i="13"/>
  <c r="AU99" i="22"/>
  <c r="AU97" i="22"/>
  <c r="S99" i="13"/>
  <c r="H1299" i="16"/>
  <c r="AU95" i="22"/>
  <c r="S97" i="13"/>
  <c r="AU93" i="22"/>
  <c r="S95" i="13"/>
  <c r="AU91" i="22"/>
  <c r="S93" i="13"/>
  <c r="S91" i="13"/>
  <c r="AU89" i="22"/>
  <c r="AU87" i="22"/>
  <c r="S89" i="13"/>
  <c r="S87" i="13"/>
  <c r="AU85" i="22"/>
  <c r="AU83" i="22"/>
  <c r="S85" i="13"/>
  <c r="AU81" i="22"/>
  <c r="S83" i="13"/>
  <c r="AU79" i="22"/>
  <c r="S81" i="13"/>
  <c r="S96" i="13"/>
  <c r="AU94" i="22"/>
  <c r="AU92" i="22"/>
  <c r="S94" i="13"/>
  <c r="S92" i="13"/>
  <c r="AU90" i="22"/>
  <c r="AU88" i="22"/>
  <c r="S90" i="13"/>
  <c r="S88" i="13"/>
  <c r="AU86" i="22"/>
  <c r="AU84" i="22"/>
  <c r="S86" i="13"/>
  <c r="S84" i="13"/>
  <c r="AU82" i="22"/>
  <c r="AU80" i="22"/>
  <c r="S82" i="13"/>
  <c r="A397" i="16"/>
  <c r="A393" i="16"/>
  <c r="A387" i="16"/>
  <c r="A383" i="16"/>
  <c r="A379" i="16"/>
  <c r="A373" i="16"/>
  <c r="A366" i="4"/>
  <c r="A399" i="16"/>
  <c r="A395" i="16"/>
  <c r="A391" i="16"/>
  <c r="A389" i="16"/>
  <c r="A385" i="16"/>
  <c r="A381" i="16"/>
  <c r="A377" i="16"/>
  <c r="A375" i="16"/>
  <c r="A368" i="4"/>
  <c r="A398" i="16"/>
  <c r="A392" i="16"/>
  <c r="A388" i="16"/>
  <c r="A384" i="16"/>
  <c r="A380" i="16"/>
  <c r="A376" i="16"/>
  <c r="A372" i="16"/>
  <c r="A371" i="4"/>
  <c r="A369" i="4"/>
  <c r="A367" i="4"/>
  <c r="A365" i="4"/>
  <c r="A396" i="16"/>
  <c r="A394" i="16"/>
  <c r="A390" i="16"/>
  <c r="A386" i="16"/>
  <c r="A382" i="16"/>
  <c r="A378" i="16"/>
  <c r="A374" i="16"/>
  <c r="A369" i="16"/>
  <c r="A370" i="5"/>
  <c r="A370" i="6"/>
  <c r="A364" i="5"/>
  <c r="A364" i="6"/>
  <c r="A369" i="7"/>
  <c r="A363" i="16"/>
  <c r="A357" i="16"/>
  <c r="A358" i="5"/>
  <c r="A358" i="6"/>
  <c r="A363" i="7"/>
  <c r="A358" i="4"/>
  <c r="A353" i="16"/>
  <c r="A354" i="5"/>
  <c r="A354" i="6"/>
  <c r="A359" i="7"/>
  <c r="A354" i="4"/>
  <c r="A348" i="5"/>
  <c r="A348" i="6"/>
  <c r="A353" i="7"/>
  <c r="A348" i="4"/>
  <c r="A347" i="16"/>
  <c r="A341" i="16"/>
  <c r="A342" i="5"/>
  <c r="A342" i="6"/>
  <c r="A347" i="7"/>
  <c r="A342" i="4"/>
  <c r="A333" i="16"/>
  <c r="A334" i="5"/>
  <c r="A334" i="6"/>
  <c r="A339" i="7"/>
  <c r="A334" i="4"/>
  <c r="A329" i="16"/>
  <c r="A330" i="5"/>
  <c r="A330" i="6"/>
  <c r="A335" i="7"/>
  <c r="A330" i="4"/>
  <c r="A324" i="5"/>
  <c r="A324" i="6"/>
  <c r="A329" i="7"/>
  <c r="A324" i="4"/>
  <c r="A323" i="16"/>
  <c r="A317" i="16"/>
  <c r="A318" i="5"/>
  <c r="A318" i="6"/>
  <c r="A323" i="7"/>
  <c r="A318" i="4"/>
  <c r="A313" i="16"/>
  <c r="A314" i="5"/>
  <c r="A314" i="6"/>
  <c r="A319" i="7"/>
  <c r="A314" i="4"/>
  <c r="A308" i="5"/>
  <c r="A308" i="6"/>
  <c r="A313" i="7"/>
  <c r="A308" i="4"/>
  <c r="A307" i="16"/>
  <c r="A301" i="16"/>
  <c r="A302" i="5"/>
  <c r="A302" i="6"/>
  <c r="A307" i="7"/>
  <c r="A302" i="4"/>
  <c r="A296" i="5"/>
  <c r="A296" i="6"/>
  <c r="A301" i="7"/>
  <c r="A296" i="4"/>
  <c r="A295" i="16"/>
  <c r="A292" i="5"/>
  <c r="A297" i="7"/>
  <c r="A292" i="4"/>
  <c r="A291" i="16"/>
  <c r="A285" i="16"/>
  <c r="A286" i="5"/>
  <c r="A291" i="7"/>
  <c r="A286" i="4"/>
  <c r="A280" i="5"/>
  <c r="A285" i="7"/>
  <c r="A280" i="4"/>
  <c r="A279" i="16"/>
  <c r="A273" i="16"/>
  <c r="A274" i="5"/>
  <c r="A279" i="7"/>
  <c r="A274" i="4"/>
  <c r="A269" i="16"/>
  <c r="A270" i="5"/>
  <c r="A275" i="7"/>
  <c r="A270" i="4"/>
  <c r="A265" i="16"/>
  <c r="A266" i="5"/>
  <c r="A271" i="7"/>
  <c r="A266" i="4"/>
  <c r="A260" i="5"/>
  <c r="A265" i="7"/>
  <c r="A260" i="4"/>
  <c r="A259" i="16"/>
  <c r="A256" i="5"/>
  <c r="A261" i="7"/>
  <c r="A256" i="4"/>
  <c r="A255" i="16"/>
  <c r="A249" i="16"/>
  <c r="A250" i="5"/>
  <c r="A255" i="7"/>
  <c r="A250" i="4"/>
  <c r="A245" i="16"/>
  <c r="A246" i="5"/>
  <c r="A251" i="7"/>
  <c r="A246" i="4"/>
  <c r="A240" i="5"/>
  <c r="A245" i="7"/>
  <c r="A240" i="4"/>
  <c r="A239" i="16"/>
  <c r="A236" i="5"/>
  <c r="A241" i="7"/>
  <c r="A236" i="4"/>
  <c r="A235" i="16"/>
  <c r="A232" i="5"/>
  <c r="A237" i="7"/>
  <c r="A232" i="4"/>
  <c r="A231" i="16"/>
  <c r="A228" i="5"/>
  <c r="A233" i="7"/>
  <c r="A228" i="4"/>
  <c r="A227" i="16"/>
  <c r="A224" i="5"/>
  <c r="A229" i="7"/>
  <c r="A224" i="4"/>
  <c r="A223" i="16"/>
  <c r="A201" i="17"/>
  <c r="A189" i="16"/>
  <c r="A190" i="5"/>
  <c r="A195" i="7"/>
  <c r="A190" i="4"/>
  <c r="A370" i="4"/>
  <c r="A364" i="4"/>
  <c r="A372" i="5"/>
  <c r="A372" i="6"/>
  <c r="A371" i="16"/>
  <c r="A368" i="5"/>
  <c r="A368" i="6"/>
  <c r="A373" i="7"/>
  <c r="A367" i="16"/>
  <c r="A361" i="16"/>
  <c r="A362" i="5"/>
  <c r="A362" i="6"/>
  <c r="A367" i="7"/>
  <c r="A362" i="4"/>
  <c r="A356" i="5"/>
  <c r="A356" i="6"/>
  <c r="A361" i="7"/>
  <c r="A356" i="4"/>
  <c r="A355" i="16"/>
  <c r="A349" i="16"/>
  <c r="A350" i="5"/>
  <c r="A350" i="6"/>
  <c r="A355" i="7"/>
  <c r="A350" i="4"/>
  <c r="A345" i="16"/>
  <c r="A346" i="5"/>
  <c r="A346" i="6"/>
  <c r="A351" i="7"/>
  <c r="A346" i="4"/>
  <c r="A340" i="5"/>
  <c r="A340" i="6"/>
  <c r="A345" i="7"/>
  <c r="A340" i="4"/>
  <c r="A339" i="16"/>
  <c r="A336" i="5"/>
  <c r="A336" i="6"/>
  <c r="A341" i="7"/>
  <c r="A336" i="4"/>
  <c r="A335" i="16"/>
  <c r="A332" i="5"/>
  <c r="A332" i="6"/>
  <c r="A337" i="7"/>
  <c r="A332" i="4"/>
  <c r="A331" i="16"/>
  <c r="A325" i="16"/>
  <c r="A326" i="5"/>
  <c r="A326" i="6"/>
  <c r="A331" i="7"/>
  <c r="A326" i="4"/>
  <c r="A320" i="5"/>
  <c r="A320" i="6"/>
  <c r="A325" i="7"/>
  <c r="A320" i="4"/>
  <c r="A319" i="16"/>
  <c r="A316" i="5"/>
  <c r="A316" i="6"/>
  <c r="A321" i="7"/>
  <c r="A316" i="4"/>
  <c r="A315" i="16"/>
  <c r="A309" i="16"/>
  <c r="A310" i="5"/>
  <c r="A310" i="6"/>
  <c r="A315" i="7"/>
  <c r="A310" i="4"/>
  <c r="A304" i="5"/>
  <c r="A304" i="6"/>
  <c r="A309" i="7"/>
  <c r="A304" i="4"/>
  <c r="A303" i="16"/>
  <c r="A297" i="16"/>
  <c r="A298" i="5"/>
  <c r="A298" i="6"/>
  <c r="A303" i="7"/>
  <c r="A298" i="4"/>
  <c r="A293" i="16"/>
  <c r="A294" i="5"/>
  <c r="A294" i="6"/>
  <c r="A299" i="7"/>
  <c r="A294" i="4"/>
  <c r="A288" i="5"/>
  <c r="A293" i="7"/>
  <c r="A288" i="4"/>
  <c r="A287" i="16"/>
  <c r="A281" i="16"/>
  <c r="A282" i="5"/>
  <c r="A287" i="7"/>
  <c r="A282" i="4"/>
  <c r="A276" i="5"/>
  <c r="A281" i="7"/>
  <c r="A276" i="4"/>
  <c r="A275" i="16"/>
  <c r="A272" i="5"/>
  <c r="A277" i="7"/>
  <c r="A272" i="4"/>
  <c r="A271" i="16"/>
  <c r="A264" i="5"/>
  <c r="A269" i="7"/>
  <c r="A264" i="4"/>
  <c r="A263" i="16"/>
  <c r="A257" i="16"/>
  <c r="A258" i="5"/>
  <c r="A263" i="7"/>
  <c r="A258" i="4"/>
  <c r="A252" i="5"/>
  <c r="A257" i="7"/>
  <c r="A252" i="4"/>
  <c r="A251" i="16"/>
  <c r="A248" i="5"/>
  <c r="A253" i="7"/>
  <c r="A248" i="4"/>
  <c r="A247" i="16"/>
  <c r="A244" i="5"/>
  <c r="A249" i="7"/>
  <c r="A244" i="4"/>
  <c r="A243" i="16"/>
  <c r="A237" i="16"/>
  <c r="A238" i="5"/>
  <c r="A243" i="7"/>
  <c r="A238" i="4"/>
  <c r="A221" i="16"/>
  <c r="A222" i="5"/>
  <c r="A227" i="7"/>
  <c r="A222" i="4"/>
  <c r="A217" i="16"/>
  <c r="A218" i="5"/>
  <c r="A223" i="7"/>
  <c r="A218" i="4"/>
  <c r="A213" i="16"/>
  <c r="A214" i="5"/>
  <c r="A219" i="7"/>
  <c r="A214" i="4"/>
  <c r="A209" i="16"/>
  <c r="A210" i="5"/>
  <c r="A215" i="7"/>
  <c r="A210" i="4"/>
  <c r="A205" i="16"/>
  <c r="A206" i="5"/>
  <c r="A211" i="7"/>
  <c r="A206" i="4"/>
  <c r="A204" i="5"/>
  <c r="A209" i="7"/>
  <c r="A204" i="4"/>
  <c r="A203" i="16"/>
  <c r="A200" i="5"/>
  <c r="A205" i="7"/>
  <c r="A200" i="4"/>
  <c r="A199" i="16"/>
  <c r="A196" i="5"/>
  <c r="A201" i="7"/>
  <c r="A196" i="4"/>
  <c r="A195" i="16"/>
  <c r="A203" i="17"/>
  <c r="A192" i="5"/>
  <c r="A197" i="7"/>
  <c r="A192" i="4"/>
  <c r="A191" i="16"/>
  <c r="A197" i="17"/>
  <c r="A185" i="16"/>
  <c r="A186" i="5"/>
  <c r="A191" i="7"/>
  <c r="A186" i="4"/>
  <c r="A191" i="17"/>
  <c r="A184" i="5"/>
  <c r="A189" i="7"/>
  <c r="A184" i="4"/>
  <c r="A183" i="16"/>
  <c r="A179" i="17"/>
  <c r="A180" i="5"/>
  <c r="A185" i="7"/>
  <c r="A180" i="4"/>
  <c r="A179" i="16"/>
  <c r="A175" i="17"/>
  <c r="A176" i="5"/>
  <c r="A181" i="7"/>
  <c r="A176" i="4"/>
  <c r="A175" i="16"/>
  <c r="A173" i="17"/>
  <c r="A173" i="16"/>
  <c r="A174" i="5"/>
  <c r="A179" i="7"/>
  <c r="A174" i="4"/>
  <c r="A169" i="17"/>
  <c r="A169" i="16"/>
  <c r="A170" i="5"/>
  <c r="A175" i="7"/>
  <c r="A170" i="4"/>
  <c r="A165" i="17"/>
  <c r="A165" i="16"/>
  <c r="A166" i="5"/>
  <c r="A171" i="7"/>
  <c r="A166" i="4"/>
  <c r="A161" i="17"/>
  <c r="A161" i="16"/>
  <c r="A162" i="5"/>
  <c r="A167" i="7"/>
  <c r="A162" i="4"/>
  <c r="A157" i="17"/>
  <c r="A157" i="16"/>
  <c r="A158" i="5"/>
  <c r="A163" i="7"/>
  <c r="A158" i="4"/>
  <c r="A155" i="17"/>
  <c r="A156" i="5"/>
  <c r="A161" i="7"/>
  <c r="A156" i="4"/>
  <c r="A155" i="16"/>
  <c r="A149" i="16"/>
  <c r="A155" i="7"/>
  <c r="A150" i="4"/>
  <c r="A371" i="5"/>
  <c r="A371" i="6"/>
  <c r="A370" i="16"/>
  <c r="A368" i="16"/>
  <c r="A369" i="5"/>
  <c r="A369" i="6"/>
  <c r="A367" i="5"/>
  <c r="A367" i="6"/>
  <c r="A372" i="7"/>
  <c r="A366" i="16"/>
  <c r="A364" i="16"/>
  <c r="A365" i="5"/>
  <c r="A365" i="6"/>
  <c r="A370" i="7"/>
  <c r="A363" i="5"/>
  <c r="A363" i="6"/>
  <c r="A368" i="7"/>
  <c r="A362" i="16"/>
  <c r="A360" i="16"/>
  <c r="A361" i="5"/>
  <c r="A361" i="6"/>
  <c r="A366" i="7"/>
  <c r="A361" i="4"/>
  <c r="A359" i="5"/>
  <c r="A359" i="6"/>
  <c r="A364" i="7"/>
  <c r="A359" i="4"/>
  <c r="A358" i="16"/>
  <c r="A356" i="16"/>
  <c r="A357" i="5"/>
  <c r="A357" i="6"/>
  <c r="A362" i="7"/>
  <c r="A357" i="4"/>
  <c r="A355" i="5"/>
  <c r="A355" i="6"/>
  <c r="A360" i="7"/>
  <c r="A355" i="4"/>
  <c r="A354" i="16"/>
  <c r="A352" i="16"/>
  <c r="A353" i="5"/>
  <c r="A353" i="6"/>
  <c r="A358" i="7"/>
  <c r="A353" i="4"/>
  <c r="A351" i="5"/>
  <c r="A351" i="6"/>
  <c r="A356" i="7"/>
  <c r="A351" i="4"/>
  <c r="A350" i="16"/>
  <c r="A348" i="16"/>
  <c r="A349" i="5"/>
  <c r="A349" i="6"/>
  <c r="A354" i="7"/>
  <c r="A349" i="4"/>
  <c r="A347" i="5"/>
  <c r="A347" i="6"/>
  <c r="A352" i="7"/>
  <c r="A347" i="4"/>
  <c r="A346" i="16"/>
  <c r="A344" i="16"/>
  <c r="A345" i="5"/>
  <c r="A345" i="6"/>
  <c r="A350" i="7"/>
  <c r="A345" i="4"/>
  <c r="A343" i="5"/>
  <c r="A343" i="6"/>
  <c r="A348" i="7"/>
  <c r="A343" i="4"/>
  <c r="A342" i="16"/>
  <c r="A340" i="16"/>
  <c r="A341" i="5"/>
  <c r="A341" i="6"/>
  <c r="A346" i="7"/>
  <c r="A341" i="4"/>
  <c r="A339" i="5"/>
  <c r="A339" i="6"/>
  <c r="A344" i="7"/>
  <c r="A339" i="4"/>
  <c r="A338" i="16"/>
  <c r="A336" i="16"/>
  <c r="A337" i="5"/>
  <c r="A337" i="6"/>
  <c r="A342" i="7"/>
  <c r="A337" i="4"/>
  <c r="A335" i="5"/>
  <c r="A335" i="6"/>
  <c r="A340" i="7"/>
  <c r="A335" i="4"/>
  <c r="A334" i="16"/>
  <c r="A332" i="16"/>
  <c r="A333" i="5"/>
  <c r="A333" i="6"/>
  <c r="A338" i="7"/>
  <c r="A333" i="4"/>
  <c r="A331" i="5"/>
  <c r="A331" i="6"/>
  <c r="A336" i="7"/>
  <c r="A331" i="4"/>
  <c r="A330" i="16"/>
  <c r="A328" i="16"/>
  <c r="A329" i="5"/>
  <c r="A329" i="6"/>
  <c r="A334" i="7"/>
  <c r="A329" i="4"/>
  <c r="A327" i="5"/>
  <c r="A327" i="6"/>
  <c r="A332" i="7"/>
  <c r="A327" i="4"/>
  <c r="A326" i="16"/>
  <c r="A324" i="16"/>
  <c r="A325" i="5"/>
  <c r="A325" i="6"/>
  <c r="A330" i="7"/>
  <c r="A325" i="4"/>
  <c r="A323" i="5"/>
  <c r="A323" i="6"/>
  <c r="A328" i="7"/>
  <c r="A323" i="4"/>
  <c r="A322" i="16"/>
  <c r="A320" i="16"/>
  <c r="A321" i="5"/>
  <c r="A321" i="6"/>
  <c r="A326" i="7"/>
  <c r="A321" i="4"/>
  <c r="A319" i="5"/>
  <c r="A319" i="6"/>
  <c r="A324" i="7"/>
  <c r="A319" i="4"/>
  <c r="A318" i="16"/>
  <c r="A316" i="16"/>
  <c r="A317" i="5"/>
  <c r="A317" i="6"/>
  <c r="A322" i="7"/>
  <c r="A317" i="4"/>
  <c r="A315" i="5"/>
  <c r="A315" i="6"/>
  <c r="A320" i="7"/>
  <c r="A315" i="4"/>
  <c r="A314" i="16"/>
  <c r="A312" i="16"/>
  <c r="A313" i="5"/>
  <c r="A313" i="6"/>
  <c r="A318" i="7"/>
  <c r="A313" i="4"/>
  <c r="A311" i="5"/>
  <c r="A311" i="6"/>
  <c r="A316" i="7"/>
  <c r="A311" i="4"/>
  <c r="A310" i="16"/>
  <c r="A308" i="16"/>
  <c r="A309" i="5"/>
  <c r="A309" i="6"/>
  <c r="A314" i="7"/>
  <c r="A309" i="4"/>
  <c r="A307" i="5"/>
  <c r="A307" i="6"/>
  <c r="A312" i="7"/>
  <c r="A307" i="4"/>
  <c r="A306" i="16"/>
  <c r="A304" i="16"/>
  <c r="A305" i="5"/>
  <c r="A305" i="6"/>
  <c r="A310" i="7"/>
  <c r="A305" i="4"/>
  <c r="A303" i="5"/>
  <c r="A303" i="6"/>
  <c r="A308" i="7"/>
  <c r="A303" i="4"/>
  <c r="A302" i="16"/>
  <c r="A300" i="16"/>
  <c r="A301" i="5"/>
  <c r="A301" i="6"/>
  <c r="A306" i="7"/>
  <c r="A301" i="4"/>
  <c r="A299" i="5"/>
  <c r="A299" i="6"/>
  <c r="A304" i="7"/>
  <c r="A299" i="4"/>
  <c r="A298" i="16"/>
  <c r="A296" i="16"/>
  <c r="A297" i="5"/>
  <c r="A297" i="6"/>
  <c r="A302" i="7"/>
  <c r="A297" i="4"/>
  <c r="A295" i="5"/>
  <c r="A295" i="6"/>
  <c r="A300" i="7"/>
  <c r="A295" i="4"/>
  <c r="A294" i="16"/>
  <c r="A292" i="16"/>
  <c r="A293" i="5"/>
  <c r="A293" i="6"/>
  <c r="A298" i="7"/>
  <c r="A293" i="4"/>
  <c r="A291" i="5"/>
  <c r="A296" i="7"/>
  <c r="A291" i="4"/>
  <c r="A290" i="16"/>
  <c r="A288" i="16"/>
  <c r="A289" i="5"/>
  <c r="A294" i="7"/>
  <c r="A289" i="4"/>
  <c r="A287" i="5"/>
  <c r="A292" i="7"/>
  <c r="A287" i="4"/>
  <c r="A286" i="16"/>
  <c r="A284" i="16"/>
  <c r="A285" i="5"/>
  <c r="A290" i="7"/>
  <c r="A285" i="4"/>
  <c r="A283" i="5"/>
  <c r="A288" i="7"/>
  <c r="A283" i="4"/>
  <c r="A282" i="16"/>
  <c r="A280" i="16"/>
  <c r="A281" i="5"/>
  <c r="A286" i="7"/>
  <c r="A281" i="4"/>
  <c r="A279" i="5"/>
  <c r="A284" i="7"/>
  <c r="A279" i="4"/>
  <c r="A278" i="16"/>
  <c r="A276" i="16"/>
  <c r="A277" i="5"/>
  <c r="A282" i="7"/>
  <c r="A277" i="4"/>
  <c r="A275" i="5"/>
  <c r="A280" i="7"/>
  <c r="A275" i="4"/>
  <c r="A274" i="16"/>
  <c r="A272" i="16"/>
  <c r="A273" i="5"/>
  <c r="A278" i="7"/>
  <c r="A273" i="4"/>
  <c r="A271" i="5"/>
  <c r="A276" i="7"/>
  <c r="A271" i="4"/>
  <c r="A270" i="16"/>
  <c r="A268" i="16"/>
  <c r="A269" i="5"/>
  <c r="A274" i="7"/>
  <c r="A269" i="4"/>
  <c r="A267" i="5"/>
  <c r="A272" i="7"/>
  <c r="A267" i="4"/>
  <c r="A266" i="16"/>
  <c r="A264" i="16"/>
  <c r="A265" i="5"/>
  <c r="A270" i="7"/>
  <c r="A265" i="4"/>
  <c r="A263" i="5"/>
  <c r="A268" i="7"/>
  <c r="A263" i="4"/>
  <c r="A262" i="16"/>
  <c r="A260" i="16"/>
  <c r="A261" i="5"/>
  <c r="A266" i="7"/>
  <c r="A261" i="4"/>
  <c r="A259" i="5"/>
  <c r="A264" i="7"/>
  <c r="A259" i="4"/>
  <c r="A258" i="16"/>
  <c r="A256" i="16"/>
  <c r="A257" i="5"/>
  <c r="A262" i="7"/>
  <c r="A257" i="4"/>
  <c r="A255" i="5"/>
  <c r="A260" i="7"/>
  <c r="A255" i="4"/>
  <c r="A254" i="16"/>
  <c r="A252" i="16"/>
  <c r="A253" i="5"/>
  <c r="A258" i="7"/>
  <c r="A253" i="4"/>
  <c r="A251" i="5"/>
  <c r="A256" i="7"/>
  <c r="A251" i="4"/>
  <c r="A250" i="16"/>
  <c r="A248" i="16"/>
  <c r="A249" i="5"/>
  <c r="A254" i="7"/>
  <c r="A249" i="4"/>
  <c r="A247" i="5"/>
  <c r="A252" i="7"/>
  <c r="A247" i="4"/>
  <c r="A246" i="16"/>
  <c r="A244" i="16"/>
  <c r="A245" i="5"/>
  <c r="A250" i="7"/>
  <c r="A245" i="4"/>
  <c r="A243" i="5"/>
  <c r="A248" i="7"/>
  <c r="A243" i="4"/>
  <c r="A242" i="16"/>
  <c r="A240" i="16"/>
  <c r="A241" i="5"/>
  <c r="A246" i="7"/>
  <c r="A241" i="4"/>
  <c r="A239" i="5"/>
  <c r="A244" i="7"/>
  <c r="A239" i="4"/>
  <c r="A238" i="16"/>
  <c r="A236" i="16"/>
  <c r="A237" i="5"/>
  <c r="A242" i="7"/>
  <c r="A237" i="4"/>
  <c r="A235" i="5"/>
  <c r="A240" i="7"/>
  <c r="A235" i="4"/>
  <c r="A234" i="16"/>
  <c r="A232" i="16"/>
  <c r="A233" i="5"/>
  <c r="A238" i="7"/>
  <c r="A233" i="4"/>
  <c r="A231" i="5"/>
  <c r="A236" i="7"/>
  <c r="A231" i="4"/>
  <c r="A230" i="16"/>
  <c r="A228" i="16"/>
  <c r="A229" i="5"/>
  <c r="A234" i="7"/>
  <c r="A229" i="4"/>
  <c r="A227" i="5"/>
  <c r="A232" i="7"/>
  <c r="A227" i="4"/>
  <c r="A226" i="16"/>
  <c r="A224" i="16"/>
  <c r="A225" i="5"/>
  <c r="A230" i="7"/>
  <c r="A225" i="4"/>
  <c r="A223" i="5"/>
  <c r="A228" i="7"/>
  <c r="A223" i="4"/>
  <c r="A222" i="16"/>
  <c r="A220" i="16"/>
  <c r="A221" i="5"/>
  <c r="A226" i="7"/>
  <c r="A221" i="4"/>
  <c r="A219" i="5"/>
  <c r="A224" i="7"/>
  <c r="A219" i="4"/>
  <c r="A218" i="16"/>
  <c r="A216" i="16"/>
  <c r="A217" i="5"/>
  <c r="A222" i="7"/>
  <c r="A217" i="4"/>
  <c r="A215" i="5"/>
  <c r="A220" i="7"/>
  <c r="A215" i="4"/>
  <c r="A214" i="16"/>
  <c r="A212" i="16"/>
  <c r="A213" i="5"/>
  <c r="A218" i="7"/>
  <c r="A213" i="4"/>
  <c r="A211" i="5"/>
  <c r="A216" i="7"/>
  <c r="A211" i="4"/>
  <c r="A210" i="16"/>
  <c r="A208" i="16"/>
  <c r="A209" i="5"/>
  <c r="A214" i="7"/>
  <c r="A209" i="4"/>
  <c r="A207" i="5"/>
  <c r="A212" i="7"/>
  <c r="A207" i="4"/>
  <c r="A206" i="16"/>
  <c r="A204" i="16"/>
  <c r="A205" i="5"/>
  <c r="A210" i="7"/>
  <c r="A205" i="4"/>
  <c r="A203" i="5"/>
  <c r="A208" i="7"/>
  <c r="A203" i="4"/>
  <c r="A202" i="16"/>
  <c r="A200" i="16"/>
  <c r="A201" i="5"/>
  <c r="A206" i="7"/>
  <c r="A201" i="4"/>
  <c r="A199" i="5"/>
  <c r="A204" i="7"/>
  <c r="A199" i="4"/>
  <c r="A198" i="16"/>
  <c r="A196" i="16"/>
  <c r="A197" i="5"/>
  <c r="A202" i="7"/>
  <c r="A197" i="4"/>
  <c r="A195" i="5"/>
  <c r="A200" i="7"/>
  <c r="A195" i="4"/>
  <c r="A194" i="16"/>
  <c r="A192" i="16"/>
  <c r="A193" i="5"/>
  <c r="A198" i="7"/>
  <c r="A193" i="4"/>
  <c r="A202" i="17"/>
  <c r="A191" i="5"/>
  <c r="A196" i="7"/>
  <c r="A191" i="4"/>
  <c r="A190" i="16"/>
  <c r="A200" i="17"/>
  <c r="A188" i="16"/>
  <c r="A189" i="5"/>
  <c r="A194" i="7"/>
  <c r="A189" i="4"/>
  <c r="A198" i="17"/>
  <c r="A187" i="5"/>
  <c r="A192" i="7"/>
  <c r="A187" i="4"/>
  <c r="A186" i="16"/>
  <c r="A196" i="17"/>
  <c r="A184" i="16"/>
  <c r="A185" i="5"/>
  <c r="A190" i="7"/>
  <c r="A185" i="4"/>
  <c r="A190" i="17"/>
  <c r="A183" i="5"/>
  <c r="A188" i="7"/>
  <c r="A183" i="4"/>
  <c r="A182" i="16"/>
  <c r="A188" i="17"/>
  <c r="A180" i="16"/>
  <c r="A181" i="5"/>
  <c r="A186" i="7"/>
  <c r="A181" i="4"/>
  <c r="A178" i="17"/>
  <c r="A179" i="5"/>
  <c r="A184" i="7"/>
  <c r="A179" i="4"/>
  <c r="A178" i="16"/>
  <c r="A176" i="17"/>
  <c r="A176" i="16"/>
  <c r="A177" i="5"/>
  <c r="A182" i="7"/>
  <c r="A177" i="4"/>
  <c r="A174" i="17"/>
  <c r="A175" i="5"/>
  <c r="A180" i="7"/>
  <c r="A175" i="4"/>
  <c r="A174" i="16"/>
  <c r="A172" i="17"/>
  <c r="A172" i="16"/>
  <c r="A173" i="5"/>
  <c r="A178" i="7"/>
  <c r="A173" i="4"/>
  <c r="A170" i="17"/>
  <c r="A171" i="5"/>
  <c r="A176" i="7"/>
  <c r="A171" i="4"/>
  <c r="A170" i="16"/>
  <c r="A168" i="17"/>
  <c r="A168" i="16"/>
  <c r="A169" i="5"/>
  <c r="A174" i="7"/>
  <c r="A169" i="4"/>
  <c r="A166" i="17"/>
  <c r="A167" i="5"/>
  <c r="A172" i="7"/>
  <c r="A167" i="4"/>
  <c r="A166" i="16"/>
  <c r="A164" i="17"/>
  <c r="A164" i="16"/>
  <c r="A165" i="5"/>
  <c r="A170" i="7"/>
  <c r="A165" i="4"/>
  <c r="A162" i="17"/>
  <c r="A163" i="5"/>
  <c r="A168" i="7"/>
  <c r="A163" i="4"/>
  <c r="A162" i="16"/>
  <c r="A160" i="17"/>
  <c r="A160" i="16"/>
  <c r="A161" i="5"/>
  <c r="A166" i="7"/>
  <c r="A161" i="4"/>
  <c r="A158" i="17"/>
  <c r="A159" i="5"/>
  <c r="A164" i="7"/>
  <c r="A159" i="4"/>
  <c r="A158" i="16"/>
  <c r="A156" i="17"/>
  <c r="A156" i="16"/>
  <c r="A157" i="5"/>
  <c r="A162" i="7"/>
  <c r="A157" i="4"/>
  <c r="A154" i="17"/>
  <c r="A155" i="5"/>
  <c r="A160" i="7"/>
  <c r="A155" i="4"/>
  <c r="A154" i="16"/>
  <c r="A152" i="17"/>
  <c r="A152" i="16"/>
  <c r="A158" i="7"/>
  <c r="A153" i="4"/>
  <c r="A156" i="7"/>
  <c r="A151" i="4"/>
  <c r="A150" i="16"/>
  <c r="A149" i="4"/>
  <c r="A365" i="16"/>
  <c r="A366" i="5"/>
  <c r="A366" i="6"/>
  <c r="A371" i="7"/>
  <c r="A360" i="5"/>
  <c r="A360" i="6"/>
  <c r="A365" i="7"/>
  <c r="A360" i="4"/>
  <c r="A359" i="16"/>
  <c r="A352" i="5"/>
  <c r="A352" i="6"/>
  <c r="A357" i="7"/>
  <c r="A352" i="4"/>
  <c r="A351" i="16"/>
  <c r="A344" i="5"/>
  <c r="A344" i="6"/>
  <c r="A349" i="7"/>
  <c r="A344" i="4"/>
  <c r="A343" i="16"/>
  <c r="A337" i="16"/>
  <c r="A338" i="5"/>
  <c r="A338" i="6"/>
  <c r="A343" i="7"/>
  <c r="A338" i="4"/>
  <c r="A328" i="5"/>
  <c r="A328" i="6"/>
  <c r="A333" i="7"/>
  <c r="A328" i="4"/>
  <c r="A327" i="16"/>
  <c r="A321" i="16"/>
  <c r="A322" i="5"/>
  <c r="A322" i="6"/>
  <c r="A327" i="7"/>
  <c r="A322" i="4"/>
  <c r="A312" i="5"/>
  <c r="A312" i="6"/>
  <c r="A317" i="7"/>
  <c r="A312" i="4"/>
  <c r="A311" i="16"/>
  <c r="A305" i="16"/>
  <c r="A306" i="5"/>
  <c r="A306" i="6"/>
  <c r="A311" i="7"/>
  <c r="A306" i="4"/>
  <c r="A300" i="5"/>
  <c r="A300" i="6"/>
  <c r="A305" i="7"/>
  <c r="A300" i="4"/>
  <c r="A299" i="16"/>
  <c r="A289" i="16"/>
  <c r="A290" i="5"/>
  <c r="A295" i="7"/>
  <c r="A290" i="4"/>
  <c r="A284" i="5"/>
  <c r="A289" i="7"/>
  <c r="A284" i="4"/>
  <c r="A283" i="16"/>
  <c r="A277" i="16"/>
  <c r="A278" i="5"/>
  <c r="A283" i="7"/>
  <c r="A278" i="4"/>
  <c r="A268" i="5"/>
  <c r="A273" i="7"/>
  <c r="A268" i="4"/>
  <c r="A267" i="16"/>
  <c r="A261" i="16"/>
  <c r="A262" i="5"/>
  <c r="A267" i="7"/>
  <c r="A262" i="4"/>
  <c r="A253" i="16"/>
  <c r="A254" i="5"/>
  <c r="A259" i="7"/>
  <c r="A254" i="4"/>
  <c r="A241" i="16"/>
  <c r="A242" i="5"/>
  <c r="A247" i="7"/>
  <c r="A242" i="4"/>
  <c r="A233" i="16"/>
  <c r="A234" i="5"/>
  <c r="A239" i="7"/>
  <c r="A234" i="4"/>
  <c r="A229" i="16"/>
  <c r="A230" i="5"/>
  <c r="A235" i="7"/>
  <c r="A230" i="4"/>
  <c r="A225" i="16"/>
  <c r="A226" i="5"/>
  <c r="A231" i="7"/>
  <c r="A226" i="4"/>
  <c r="A220" i="5"/>
  <c r="A225" i="7"/>
  <c r="A220" i="4"/>
  <c r="A219" i="16"/>
  <c r="A216" i="5"/>
  <c r="A221" i="7"/>
  <c r="A216" i="4"/>
  <c r="A215" i="16"/>
  <c r="A212" i="5"/>
  <c r="A217" i="7"/>
  <c r="A212" i="4"/>
  <c r="A211" i="16"/>
  <c r="A208" i="5"/>
  <c r="A213" i="7"/>
  <c r="A208" i="4"/>
  <c r="A207" i="16"/>
  <c r="A201" i="16"/>
  <c r="A202" i="5"/>
  <c r="A207" i="7"/>
  <c r="A202" i="4"/>
  <c r="A197" i="16"/>
  <c r="A198" i="5"/>
  <c r="A203" i="7"/>
  <c r="A198" i="4"/>
  <c r="A193" i="16"/>
  <c r="A194" i="5"/>
  <c r="A199" i="7"/>
  <c r="A194" i="4"/>
  <c r="A199" i="17"/>
  <c r="A188" i="5"/>
  <c r="A193" i="7"/>
  <c r="A188" i="4"/>
  <c r="A187" i="16"/>
  <c r="A189" i="17"/>
  <c r="A181" i="16"/>
  <c r="A182" i="5"/>
  <c r="A187" i="7"/>
  <c r="A182" i="4"/>
  <c r="A177" i="17"/>
  <c r="A177" i="16"/>
  <c r="A178" i="5"/>
  <c r="A183" i="7"/>
  <c r="A178" i="4"/>
  <c r="A171" i="17"/>
  <c r="A172" i="5"/>
  <c r="A177" i="7"/>
  <c r="A172" i="4"/>
  <c r="A171" i="16"/>
  <c r="A167" i="17"/>
  <c r="A168" i="5"/>
  <c r="A173" i="7"/>
  <c r="A168" i="4"/>
  <c r="A167" i="16"/>
  <c r="A163" i="17"/>
  <c r="A164" i="5"/>
  <c r="A169" i="7"/>
  <c r="A164" i="4"/>
  <c r="A163" i="16"/>
  <c r="A159" i="17"/>
  <c r="A160" i="5"/>
  <c r="A165" i="7"/>
  <c r="A160" i="4"/>
  <c r="A159" i="16"/>
  <c r="A153" i="17"/>
  <c r="A153" i="16"/>
  <c r="A159" i="7"/>
  <c r="A154" i="4"/>
  <c r="A157" i="7"/>
  <c r="A152" i="4"/>
  <c r="A151" i="16"/>
  <c r="A148" i="4"/>
  <c r="I5" i="3"/>
  <c r="I207" i="3"/>
  <c r="U85" i="18"/>
  <c r="V85" i="18"/>
  <c r="U86" i="18"/>
  <c r="V86" i="18"/>
  <c r="Q1055" i="18"/>
  <c r="M5" i="3"/>
  <c r="T2193" i="15"/>
  <c r="S5" i="15"/>
  <c r="AQ6" i="22"/>
  <c r="AQ7" i="22"/>
  <c r="AQ8" i="22"/>
  <c r="AQ9" i="22"/>
  <c r="AQ10" i="22"/>
  <c r="AQ11" i="22"/>
  <c r="AQ12" i="22"/>
  <c r="AQ13" i="22"/>
  <c r="AQ14" i="22"/>
  <c r="AQ15" i="22"/>
  <c r="AQ16" i="22"/>
  <c r="AQ17" i="22"/>
  <c r="AQ18" i="22"/>
  <c r="AQ19" i="22"/>
  <c r="AQ20" i="22"/>
  <c r="AQ21" i="22"/>
  <c r="AQ22" i="22"/>
  <c r="AQ23" i="22"/>
  <c r="AQ24" i="22"/>
  <c r="AQ25" i="22"/>
  <c r="AQ26" i="22"/>
  <c r="AQ27" i="22"/>
  <c r="AQ28" i="22"/>
  <c r="AQ29" i="22"/>
  <c r="AQ30" i="22"/>
  <c r="AQ31" i="22"/>
  <c r="AQ32" i="22"/>
  <c r="AQ33" i="22"/>
  <c r="AQ34" i="22"/>
  <c r="AQ35" i="22"/>
  <c r="AQ36" i="22"/>
  <c r="AQ37" i="22"/>
  <c r="AQ38" i="22"/>
  <c r="AQ39" i="22"/>
  <c r="AQ40" i="22"/>
  <c r="AQ41" i="22"/>
  <c r="AQ42" i="22"/>
  <c r="AQ43" i="22"/>
  <c r="AQ44" i="22"/>
  <c r="AQ45" i="22"/>
  <c r="AQ46" i="22"/>
  <c r="AQ47" i="22"/>
  <c r="AQ48" i="22"/>
  <c r="AQ49" i="22"/>
  <c r="AQ50" i="22"/>
  <c r="AQ51" i="22"/>
  <c r="AQ52" i="22"/>
  <c r="AQ53" i="22"/>
  <c r="AQ54" i="22"/>
  <c r="AQ55" i="22"/>
  <c r="AQ56" i="22"/>
  <c r="AQ57" i="22"/>
  <c r="AQ58" i="22"/>
  <c r="AQ59" i="22"/>
  <c r="AQ60" i="22"/>
  <c r="AQ61" i="22"/>
  <c r="AQ62" i="22"/>
  <c r="AQ63" i="22"/>
  <c r="AQ64" i="22"/>
  <c r="AQ65" i="22"/>
  <c r="AQ66" i="22"/>
  <c r="AQ67" i="22"/>
  <c r="AQ68" i="22"/>
  <c r="AQ69" i="22"/>
  <c r="AQ70" i="22"/>
  <c r="AQ71" i="22"/>
  <c r="AQ72" i="22"/>
  <c r="AQ73" i="22"/>
  <c r="AQ74" i="22"/>
  <c r="AQ75" i="22"/>
  <c r="AQ76" i="22"/>
  <c r="AQ77" i="22"/>
  <c r="AQ78" i="22"/>
  <c r="AQ79" i="22"/>
  <c r="AQ80" i="22"/>
  <c r="AQ81" i="22"/>
  <c r="AQ5" i="22"/>
  <c r="E1298" i="16"/>
  <c r="Q1078" i="18"/>
  <c r="M207" i="3"/>
  <c r="M201" i="3"/>
  <c r="B6" i="4"/>
  <c r="C6" i="4"/>
  <c r="D6" i="4"/>
  <c r="B7" i="4"/>
  <c r="C7" i="4"/>
  <c r="D7" i="4"/>
  <c r="B8" i="4"/>
  <c r="C8" i="4"/>
  <c r="D8" i="4"/>
  <c r="B9" i="4"/>
  <c r="C9" i="4"/>
  <c r="D9" i="4"/>
  <c r="B10" i="4"/>
  <c r="C10" i="4"/>
  <c r="D10" i="4"/>
  <c r="B11" i="4"/>
  <c r="C11" i="4"/>
  <c r="D11" i="4"/>
  <c r="B12" i="4"/>
  <c r="C12" i="4"/>
  <c r="D12" i="4"/>
  <c r="B13" i="4"/>
  <c r="C13" i="4"/>
  <c r="D13" i="4"/>
  <c r="B14" i="4"/>
  <c r="C14" i="4"/>
  <c r="D14" i="4"/>
  <c r="B15" i="4"/>
  <c r="C15" i="4"/>
  <c r="D15" i="4"/>
  <c r="B16" i="4"/>
  <c r="C16" i="4"/>
  <c r="D16" i="4"/>
  <c r="B17" i="4"/>
  <c r="C17" i="4"/>
  <c r="D17" i="4"/>
  <c r="B18" i="4"/>
  <c r="C18" i="4"/>
  <c r="D18" i="4"/>
  <c r="B19" i="4"/>
  <c r="C19" i="4"/>
  <c r="D19" i="4"/>
  <c r="B20" i="4"/>
  <c r="C20" i="4"/>
  <c r="D20" i="4"/>
  <c r="B21" i="4"/>
  <c r="C21" i="4"/>
  <c r="D21" i="4"/>
  <c r="B22" i="4"/>
  <c r="C22" i="4"/>
  <c r="D22" i="4"/>
  <c r="B23" i="4"/>
  <c r="C23" i="4"/>
  <c r="D23" i="4"/>
  <c r="B24" i="4"/>
  <c r="C24" i="4"/>
  <c r="D24" i="4"/>
  <c r="B25" i="4"/>
  <c r="C25" i="4"/>
  <c r="D25" i="4"/>
  <c r="B26" i="4"/>
  <c r="C26" i="4"/>
  <c r="D26" i="4"/>
  <c r="B27" i="4"/>
  <c r="C27" i="4"/>
  <c r="D27" i="4"/>
  <c r="B28" i="4"/>
  <c r="C28" i="4"/>
  <c r="D28" i="4"/>
  <c r="B29" i="4"/>
  <c r="C29" i="4"/>
  <c r="D29" i="4"/>
  <c r="B30" i="4"/>
  <c r="C30" i="4"/>
  <c r="D30" i="4"/>
  <c r="B31" i="4"/>
  <c r="C31" i="4"/>
  <c r="D31" i="4"/>
  <c r="B32" i="4"/>
  <c r="C32" i="4"/>
  <c r="D32" i="4"/>
  <c r="B33" i="4"/>
  <c r="C33" i="4"/>
  <c r="D33" i="4"/>
  <c r="B34" i="4"/>
  <c r="C34" i="4"/>
  <c r="D34" i="4"/>
  <c r="B35" i="4"/>
  <c r="C35" i="4"/>
  <c r="D35" i="4"/>
  <c r="B36" i="4"/>
  <c r="C36" i="4"/>
  <c r="D36" i="4"/>
  <c r="B37" i="4"/>
  <c r="C37" i="4"/>
  <c r="D37" i="4"/>
  <c r="B38" i="4"/>
  <c r="C38" i="4"/>
  <c r="D38" i="4"/>
  <c r="B39" i="4"/>
  <c r="C39" i="4"/>
  <c r="D39" i="4"/>
  <c r="B40" i="4"/>
  <c r="C40" i="4"/>
  <c r="D40" i="4"/>
  <c r="B41" i="4"/>
  <c r="C41" i="4"/>
  <c r="D41" i="4"/>
  <c r="B42" i="4"/>
  <c r="C42" i="4"/>
  <c r="D42" i="4"/>
  <c r="B43" i="4"/>
  <c r="C43" i="4"/>
  <c r="D43" i="4"/>
  <c r="B44" i="4"/>
  <c r="C44" i="4"/>
  <c r="D44" i="4"/>
  <c r="B45" i="4"/>
  <c r="C45" i="4"/>
  <c r="D45" i="4"/>
  <c r="B46" i="4"/>
  <c r="C46" i="4"/>
  <c r="D46" i="4"/>
  <c r="B47" i="4"/>
  <c r="C47" i="4"/>
  <c r="D47" i="4"/>
  <c r="B48" i="4"/>
  <c r="C48" i="4"/>
  <c r="D48" i="4"/>
  <c r="B58" i="4"/>
  <c r="C58" i="4"/>
  <c r="D58" i="4"/>
  <c r="B59" i="4"/>
  <c r="C59" i="4"/>
  <c r="D59" i="4"/>
  <c r="B60" i="4"/>
  <c r="C60" i="4"/>
  <c r="D60" i="4"/>
  <c r="B61" i="4"/>
  <c r="C61" i="4"/>
  <c r="D61" i="4"/>
  <c r="B62" i="4"/>
  <c r="C62" i="4"/>
  <c r="D62" i="4"/>
  <c r="B63" i="4"/>
  <c r="C63" i="4"/>
  <c r="D63" i="4"/>
  <c r="B64" i="4"/>
  <c r="C64" i="4"/>
  <c r="D64" i="4"/>
  <c r="B65" i="4"/>
  <c r="C65" i="4"/>
  <c r="D65" i="4"/>
  <c r="B66" i="4"/>
  <c r="C66" i="4"/>
  <c r="D66" i="4"/>
  <c r="B67" i="4"/>
  <c r="C67" i="4"/>
  <c r="D67" i="4"/>
  <c r="B68" i="4"/>
  <c r="C68" i="4"/>
  <c r="D68" i="4"/>
  <c r="B69" i="4"/>
  <c r="C69" i="4"/>
  <c r="D69" i="4"/>
  <c r="B70" i="4"/>
  <c r="C70" i="4"/>
  <c r="D70" i="4"/>
  <c r="B71" i="4"/>
  <c r="C71" i="4"/>
  <c r="D71" i="4"/>
  <c r="B72" i="4"/>
  <c r="C72" i="4"/>
  <c r="D72" i="4"/>
  <c r="B73" i="4"/>
  <c r="C73" i="4"/>
  <c r="D73" i="4"/>
  <c r="B74" i="4"/>
  <c r="C74" i="4"/>
  <c r="D74" i="4"/>
  <c r="B75" i="4"/>
  <c r="C75" i="4"/>
  <c r="D75" i="4"/>
  <c r="B76" i="4"/>
  <c r="C76" i="4"/>
  <c r="D76" i="4"/>
  <c r="B77" i="4"/>
  <c r="C77" i="4"/>
  <c r="D77" i="4"/>
  <c r="B78" i="4"/>
  <c r="C78" i="4"/>
  <c r="D78" i="4"/>
  <c r="B79" i="4"/>
  <c r="C79" i="4"/>
  <c r="D79" i="4"/>
  <c r="B80" i="4"/>
  <c r="C80" i="4"/>
  <c r="D80" i="4"/>
  <c r="B81" i="4"/>
  <c r="C81" i="4"/>
  <c r="D81" i="4"/>
  <c r="S461" i="13"/>
  <c r="X3" i="15"/>
  <c r="X4" i="15"/>
  <c r="X5" i="15"/>
  <c r="X6" i="15"/>
  <c r="X7" i="15"/>
  <c r="X8" i="15"/>
  <c r="X9" i="15"/>
  <c r="X10" i="15"/>
  <c r="X11" i="15"/>
  <c r="X12" i="15"/>
  <c r="X13" i="15"/>
  <c r="X14" i="15"/>
  <c r="X15" i="15"/>
  <c r="X16" i="15"/>
  <c r="X17" i="15"/>
  <c r="X18" i="15"/>
  <c r="X19" i="15"/>
  <c r="X20" i="15"/>
  <c r="X21" i="15"/>
  <c r="X22" i="15"/>
  <c r="X23" i="15"/>
  <c r="X24" i="15"/>
  <c r="X25" i="15"/>
  <c r="X2" i="15"/>
  <c r="Y3" i="15"/>
  <c r="Y4" i="15"/>
  <c r="Y5" i="15"/>
  <c r="Y6" i="15"/>
  <c r="Y7" i="15"/>
  <c r="Y8" i="15"/>
  <c r="Y9" i="15"/>
  <c r="Y10" i="15"/>
  <c r="Y11" i="15"/>
  <c r="Y12" i="15"/>
  <c r="Y13" i="15"/>
  <c r="Y14" i="15"/>
  <c r="Y15" i="15"/>
  <c r="Y16" i="15"/>
  <c r="Y17" i="15"/>
  <c r="Y18" i="15"/>
  <c r="Y19" i="15"/>
  <c r="Y20" i="15"/>
  <c r="Y21" i="15"/>
  <c r="Y22" i="15"/>
  <c r="Y23" i="15"/>
  <c r="Y24" i="15"/>
  <c r="Y25" i="15"/>
  <c r="Y2" i="15"/>
  <c r="B5" i="17"/>
  <c r="C5" i="17"/>
  <c r="D5" i="17"/>
  <c r="B6" i="17"/>
  <c r="C6" i="17"/>
  <c r="D6" i="17"/>
  <c r="B6" i="5"/>
  <c r="C6" i="5"/>
  <c r="D6" i="5"/>
  <c r="B690" i="16"/>
  <c r="C690" i="16"/>
  <c r="D690" i="16"/>
  <c r="B691" i="16"/>
  <c r="C691" i="16"/>
  <c r="D691" i="16"/>
  <c r="B692" i="16"/>
  <c r="C692" i="16"/>
  <c r="D692" i="16"/>
  <c r="B693" i="16"/>
  <c r="C693" i="16"/>
  <c r="D693" i="16"/>
  <c r="B694" i="16"/>
  <c r="C694" i="16"/>
  <c r="D694" i="16"/>
  <c r="B695" i="16"/>
  <c r="C695" i="16"/>
  <c r="D695" i="16"/>
  <c r="B696" i="16"/>
  <c r="C696" i="16"/>
  <c r="D696" i="16"/>
  <c r="B697" i="16"/>
  <c r="C697" i="16"/>
  <c r="D697" i="16"/>
  <c r="B698" i="16"/>
  <c r="C698" i="16"/>
  <c r="D698" i="16"/>
  <c r="B699" i="16"/>
  <c r="C699" i="16"/>
  <c r="D699" i="16"/>
  <c r="F373" i="6"/>
  <c r="H373" i="6"/>
  <c r="I373" i="6"/>
  <c r="E373" i="6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A502" i="16"/>
  <c r="B503" i="1"/>
  <c r="A503" i="16"/>
  <c r="B504" i="1"/>
  <c r="A504" i="16"/>
  <c r="B505" i="1"/>
  <c r="A505" i="16"/>
  <c r="B506" i="1"/>
  <c r="A506" i="16"/>
  <c r="B507" i="1"/>
  <c r="A507" i="16"/>
  <c r="B508" i="1"/>
  <c r="A508" i="16"/>
  <c r="B509" i="1"/>
  <c r="A509" i="16"/>
  <c r="B510" i="1"/>
  <c r="A510" i="16"/>
  <c r="B511" i="1"/>
  <c r="A511" i="16"/>
  <c r="B512" i="1"/>
  <c r="A512" i="16"/>
  <c r="B513" i="1"/>
  <c r="A513" i="16"/>
  <c r="B514" i="1"/>
  <c r="A514" i="16"/>
  <c r="B515" i="1"/>
  <c r="A515" i="16"/>
  <c r="B516" i="1"/>
  <c r="A516" i="16"/>
  <c r="B517" i="1"/>
  <c r="A517" i="16"/>
  <c r="B518" i="1"/>
  <c r="A518" i="16"/>
  <c r="B519" i="1"/>
  <c r="A519" i="16"/>
  <c r="B520" i="1"/>
  <c r="A520" i="16"/>
  <c r="B521" i="1"/>
  <c r="A521" i="16"/>
  <c r="B522" i="1"/>
  <c r="A522" i="16"/>
  <c r="B523" i="1"/>
  <c r="A523" i="16"/>
  <c r="B524" i="1"/>
  <c r="A524" i="16"/>
  <c r="B525" i="1"/>
  <c r="A525" i="16"/>
  <c r="B526" i="1"/>
  <c r="A526" i="16"/>
  <c r="B527" i="1"/>
  <c r="A527" i="16"/>
  <c r="B528" i="1"/>
  <c r="A528" i="16"/>
  <c r="B529" i="1"/>
  <c r="A529" i="16"/>
  <c r="B530" i="1"/>
  <c r="A530" i="16"/>
  <c r="B531" i="1"/>
  <c r="A531" i="16"/>
  <c r="B532" i="1"/>
  <c r="A532" i="16"/>
  <c r="B533" i="1"/>
  <c r="A533" i="16"/>
  <c r="B534" i="1"/>
  <c r="A534" i="16"/>
  <c r="B535" i="1"/>
  <c r="A535" i="16"/>
  <c r="B536" i="1"/>
  <c r="A536" i="16"/>
  <c r="B537" i="1"/>
  <c r="A537" i="16"/>
  <c r="B538" i="1"/>
  <c r="A538" i="16"/>
  <c r="B539" i="1"/>
  <c r="A539" i="16"/>
  <c r="B540" i="1"/>
  <c r="A540" i="16"/>
  <c r="B541" i="1"/>
  <c r="A541" i="16"/>
  <c r="B542" i="1"/>
  <c r="A542" i="16"/>
  <c r="B543" i="1"/>
  <c r="A543" i="16"/>
  <c r="B544" i="1"/>
  <c r="A544" i="16"/>
  <c r="B545" i="1"/>
  <c r="A545" i="16"/>
  <c r="B546" i="1"/>
  <c r="A546" i="16"/>
  <c r="B547" i="1"/>
  <c r="A547" i="16"/>
  <c r="B548" i="1"/>
  <c r="A548" i="16"/>
  <c r="B549" i="1"/>
  <c r="A549" i="16"/>
  <c r="B550" i="1"/>
  <c r="A550" i="16"/>
  <c r="B551" i="1"/>
  <c r="A551" i="16"/>
  <c r="B552" i="1"/>
  <c r="A552" i="16"/>
  <c r="B553" i="1"/>
  <c r="A553" i="16"/>
  <c r="B554" i="1"/>
  <c r="A554" i="16"/>
  <c r="B555" i="1"/>
  <c r="A555" i="16"/>
  <c r="B556" i="1"/>
  <c r="A556" i="16"/>
  <c r="B557" i="1"/>
  <c r="A557" i="16"/>
  <c r="B558" i="1"/>
  <c r="A558" i="16"/>
  <c r="B559" i="1"/>
  <c r="A559" i="16"/>
  <c r="B560" i="1"/>
  <c r="A560" i="16"/>
  <c r="B561" i="1"/>
  <c r="A561" i="16"/>
  <c r="B562" i="1"/>
  <c r="A562" i="16"/>
  <c r="B563" i="1"/>
  <c r="A563" i="16"/>
  <c r="B564" i="1"/>
  <c r="A564" i="16"/>
  <c r="B565" i="1"/>
  <c r="A565" i="16"/>
  <c r="B566" i="1"/>
  <c r="A566" i="16"/>
  <c r="B567" i="1"/>
  <c r="A567" i="16"/>
  <c r="B568" i="1"/>
  <c r="A568" i="16"/>
  <c r="B569" i="1"/>
  <c r="A569" i="16"/>
  <c r="B570" i="1"/>
  <c r="A570" i="16"/>
  <c r="B571" i="1"/>
  <c r="A571" i="16"/>
  <c r="B572" i="1"/>
  <c r="A572" i="16"/>
  <c r="B573" i="1"/>
  <c r="A573" i="16"/>
  <c r="B574" i="1"/>
  <c r="A574" i="16"/>
  <c r="B575" i="1"/>
  <c r="A575" i="16"/>
  <c r="B576" i="1"/>
  <c r="A576" i="16"/>
  <c r="B577" i="1"/>
  <c r="A577" i="16"/>
  <c r="B578" i="1"/>
  <c r="A578" i="16"/>
  <c r="B579" i="1"/>
  <c r="A579" i="16"/>
  <c r="B580" i="1"/>
  <c r="A580" i="16"/>
  <c r="B581" i="1"/>
  <c r="A581" i="16"/>
  <c r="B582" i="1"/>
  <c r="A582" i="16"/>
  <c r="B583" i="1"/>
  <c r="A583" i="16"/>
  <c r="B584" i="1"/>
  <c r="A584" i="16"/>
  <c r="B585" i="1"/>
  <c r="A585" i="16"/>
  <c r="B586" i="1"/>
  <c r="A586" i="16"/>
  <c r="B587" i="1"/>
  <c r="A587" i="16"/>
  <c r="B588" i="1"/>
  <c r="A588" i="16"/>
  <c r="B589" i="1"/>
  <c r="A589" i="16"/>
  <c r="B590" i="1"/>
  <c r="A590" i="16"/>
  <c r="B591" i="1"/>
  <c r="A591" i="16"/>
  <c r="B592" i="1"/>
  <c r="A592" i="16"/>
  <c r="B593" i="1"/>
  <c r="A593" i="16"/>
  <c r="B594" i="1"/>
  <c r="A594" i="16"/>
  <c r="B595" i="1"/>
  <c r="A595" i="16"/>
  <c r="B596" i="1"/>
  <c r="A596" i="16"/>
  <c r="B597" i="1"/>
  <c r="A597" i="16"/>
  <c r="B598" i="1"/>
  <c r="A598" i="16"/>
  <c r="B599" i="1"/>
  <c r="A599" i="16"/>
  <c r="B600" i="1"/>
  <c r="A600" i="16"/>
  <c r="B601" i="1"/>
  <c r="A601" i="16"/>
  <c r="B602" i="1"/>
  <c r="A602" i="16"/>
  <c r="B603" i="1"/>
  <c r="A603" i="16"/>
  <c r="B604" i="1"/>
  <c r="A604" i="16"/>
  <c r="B605" i="1"/>
  <c r="A605" i="16"/>
  <c r="B606" i="1"/>
  <c r="A606" i="16"/>
  <c r="B607" i="1"/>
  <c r="A607" i="16"/>
  <c r="B608" i="1"/>
  <c r="A608" i="16"/>
  <c r="B609" i="1"/>
  <c r="A609" i="16"/>
  <c r="B610" i="1"/>
  <c r="A610" i="16"/>
  <c r="B611" i="1"/>
  <c r="A611" i="16"/>
  <c r="B612" i="1"/>
  <c r="A612" i="16"/>
  <c r="B613" i="1"/>
  <c r="A613" i="16"/>
  <c r="B614" i="1"/>
  <c r="A614" i="16"/>
  <c r="B615" i="1"/>
  <c r="A615" i="16"/>
  <c r="B616" i="1"/>
  <c r="A616" i="16"/>
  <c r="B617" i="1"/>
  <c r="A617" i="16"/>
  <c r="B618" i="1"/>
  <c r="A618" i="16"/>
  <c r="B619" i="1"/>
  <c r="A619" i="16"/>
  <c r="B620" i="1"/>
  <c r="A620" i="16"/>
  <c r="B621" i="1"/>
  <c r="A621" i="16"/>
  <c r="B622" i="1"/>
  <c r="A622" i="16"/>
  <c r="B623" i="1"/>
  <c r="A623" i="16"/>
  <c r="B624" i="1"/>
  <c r="A624" i="16"/>
  <c r="B625" i="1"/>
  <c r="A625" i="16"/>
  <c r="B626" i="1"/>
  <c r="A626" i="16"/>
  <c r="B627" i="1"/>
  <c r="A627" i="16"/>
  <c r="B628" i="1"/>
  <c r="A628" i="16"/>
  <c r="B629" i="1"/>
  <c r="A629" i="16"/>
  <c r="B630" i="1"/>
  <c r="A630" i="16"/>
  <c r="B631" i="1"/>
  <c r="A631" i="16"/>
  <c r="B632" i="1"/>
  <c r="A632" i="16"/>
  <c r="B633" i="1"/>
  <c r="A633" i="16"/>
  <c r="B634" i="1"/>
  <c r="A634" i="16"/>
  <c r="B635" i="1"/>
  <c r="A635" i="16"/>
  <c r="B636" i="1"/>
  <c r="A636" i="16"/>
  <c r="B637" i="1"/>
  <c r="A637" i="16"/>
  <c r="B638" i="1"/>
  <c r="A638" i="16"/>
  <c r="B639" i="1"/>
  <c r="A639" i="16"/>
  <c r="B640" i="1"/>
  <c r="A640" i="16"/>
  <c r="B641" i="1"/>
  <c r="A641" i="16"/>
  <c r="B642" i="1"/>
  <c r="A642" i="16"/>
  <c r="B643" i="1"/>
  <c r="A643" i="16"/>
  <c r="B644" i="1"/>
  <c r="A644" i="16"/>
  <c r="B645" i="1"/>
  <c r="A645" i="16"/>
  <c r="B646" i="1"/>
  <c r="A646" i="16"/>
  <c r="B647" i="1"/>
  <c r="A647" i="16"/>
  <c r="B648" i="1"/>
  <c r="A648" i="16"/>
  <c r="B649" i="1"/>
  <c r="A649" i="16"/>
  <c r="B650" i="1"/>
  <c r="A650" i="16"/>
  <c r="B651" i="1"/>
  <c r="A651" i="16"/>
  <c r="B652" i="1"/>
  <c r="A652" i="16"/>
  <c r="B653" i="1"/>
  <c r="A653" i="16"/>
  <c r="B654" i="1"/>
  <c r="A654" i="16"/>
  <c r="B655" i="1"/>
  <c r="A655" i="16"/>
  <c r="B656" i="1"/>
  <c r="A656" i="16"/>
  <c r="B657" i="1"/>
  <c r="A657" i="16"/>
  <c r="B658" i="1"/>
  <c r="A658" i="16"/>
  <c r="B659" i="1"/>
  <c r="A659" i="16"/>
  <c r="B660" i="1"/>
  <c r="A660" i="16"/>
  <c r="B661" i="1"/>
  <c r="A661" i="16"/>
  <c r="B662" i="1"/>
  <c r="A662" i="16"/>
  <c r="B663" i="1"/>
  <c r="A663" i="16"/>
  <c r="B664" i="1"/>
  <c r="A664" i="16"/>
  <c r="B665" i="1"/>
  <c r="A665" i="16"/>
  <c r="B666" i="1"/>
  <c r="A666" i="16"/>
  <c r="B667" i="1"/>
  <c r="A667" i="16"/>
  <c r="B668" i="1"/>
  <c r="A668" i="16"/>
  <c r="B669" i="1"/>
  <c r="A669" i="16"/>
  <c r="B670" i="1"/>
  <c r="A670" i="16"/>
  <c r="B671" i="1"/>
  <c r="A671" i="16"/>
  <c r="B672" i="1"/>
  <c r="A672" i="16"/>
  <c r="B673" i="1"/>
  <c r="A673" i="16"/>
  <c r="B674" i="1"/>
  <c r="A674" i="16"/>
  <c r="B675" i="1"/>
  <c r="A675" i="16"/>
  <c r="B676" i="1"/>
  <c r="A676" i="16"/>
  <c r="B677" i="1"/>
  <c r="A677" i="16"/>
  <c r="B678" i="1"/>
  <c r="A678" i="16"/>
  <c r="B679" i="1"/>
  <c r="A679" i="16"/>
  <c r="B680" i="1"/>
  <c r="A680" i="16"/>
  <c r="B681" i="1"/>
  <c r="A681" i="16"/>
  <c r="B682" i="1"/>
  <c r="A682" i="16"/>
  <c r="B683" i="1"/>
  <c r="A683" i="16"/>
  <c r="B684" i="1"/>
  <c r="A684" i="16"/>
  <c r="B685" i="1"/>
  <c r="A685" i="16"/>
  <c r="B686" i="1"/>
  <c r="A686" i="16"/>
  <c r="B687" i="1"/>
  <c r="A687" i="16"/>
  <c r="B688" i="1"/>
  <c r="A688" i="16"/>
  <c r="B689" i="1"/>
  <c r="A689" i="16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220" i="22"/>
  <c r="C220" i="22"/>
  <c r="D220" i="22"/>
  <c r="B200" i="3"/>
  <c r="C200" i="3"/>
  <c r="D200" i="3"/>
  <c r="I376" i="6"/>
  <c r="A487" i="16"/>
  <c r="A205" i="22"/>
  <c r="A475" i="16"/>
  <c r="A193" i="22"/>
  <c r="A467" i="16"/>
  <c r="A185" i="22"/>
  <c r="A455" i="16"/>
  <c r="A173" i="22"/>
  <c r="A443" i="16"/>
  <c r="A161" i="22"/>
  <c r="A435" i="16"/>
  <c r="A153" i="22"/>
  <c r="A427" i="16"/>
  <c r="A415" i="16"/>
  <c r="A498" i="16"/>
  <c r="A216" i="22"/>
  <c r="A494" i="16"/>
  <c r="A212" i="22"/>
  <c r="A490" i="16"/>
  <c r="A208" i="22"/>
  <c r="A486" i="16"/>
  <c r="A204" i="22"/>
  <c r="A482" i="16"/>
  <c r="A200" i="22"/>
  <c r="A478" i="16"/>
  <c r="A196" i="22"/>
  <c r="A474" i="16"/>
  <c r="A192" i="22"/>
  <c r="A470" i="16"/>
  <c r="A188" i="22"/>
  <c r="A466" i="16"/>
  <c r="A184" i="22"/>
  <c r="A462" i="16"/>
  <c r="A180" i="22"/>
  <c r="A458" i="16"/>
  <c r="A176" i="22"/>
  <c r="A454" i="16"/>
  <c r="A172" i="22"/>
  <c r="A450" i="16"/>
  <c r="A168" i="22"/>
  <c r="A446" i="16"/>
  <c r="A164" i="22"/>
  <c r="A442" i="16"/>
  <c r="A160" i="22"/>
  <c r="A438" i="16"/>
  <c r="A156" i="22"/>
  <c r="A434" i="16"/>
  <c r="A152" i="22"/>
  <c r="A430" i="16"/>
  <c r="A148" i="22"/>
  <c r="A426" i="16"/>
  <c r="A422" i="16"/>
  <c r="A418" i="16"/>
  <c r="A414" i="16"/>
  <c r="A410" i="16"/>
  <c r="A406" i="16"/>
  <c r="A402" i="16"/>
  <c r="A495" i="16"/>
  <c r="A213" i="22"/>
  <c r="A483" i="16"/>
  <c r="A201" i="22"/>
  <c r="A463" i="16"/>
  <c r="A181" i="22"/>
  <c r="A451" i="16"/>
  <c r="A169" i="22"/>
  <c r="A439" i="16"/>
  <c r="A157" i="22"/>
  <c r="A419" i="16"/>
  <c r="A407" i="16"/>
  <c r="A501" i="16"/>
  <c r="A219" i="22"/>
  <c r="A497" i="16"/>
  <c r="A215" i="22"/>
  <c r="A493" i="16"/>
  <c r="A211" i="22"/>
  <c r="A489" i="16"/>
  <c r="A207" i="22"/>
  <c r="A485" i="16"/>
  <c r="A203" i="22"/>
  <c r="A481" i="16"/>
  <c r="A199" i="22"/>
  <c r="A477" i="16"/>
  <c r="A195" i="22"/>
  <c r="A473" i="16"/>
  <c r="A191" i="22"/>
  <c r="A469" i="16"/>
  <c r="A187" i="22"/>
  <c r="A465" i="16"/>
  <c r="A183" i="22"/>
  <c r="A461" i="16"/>
  <c r="A179" i="22"/>
  <c r="A457" i="16"/>
  <c r="A175" i="22"/>
  <c r="A453" i="16"/>
  <c r="A171" i="22"/>
  <c r="A449" i="16"/>
  <c r="A167" i="22"/>
  <c r="A445" i="16"/>
  <c r="A163" i="22"/>
  <c r="A441" i="16"/>
  <c r="A159" i="22"/>
  <c r="A437" i="16"/>
  <c r="A155" i="22"/>
  <c r="A433" i="16"/>
  <c r="A151" i="22"/>
  <c r="A429" i="16"/>
  <c r="A425" i="16"/>
  <c r="A421" i="16"/>
  <c r="A417" i="16"/>
  <c r="A413" i="16"/>
  <c r="A409" i="16"/>
  <c r="A405" i="16"/>
  <c r="A401" i="16"/>
  <c r="A499" i="16"/>
  <c r="A217" i="22"/>
  <c r="A491" i="16"/>
  <c r="A209" i="22"/>
  <c r="A479" i="16"/>
  <c r="A197" i="22"/>
  <c r="A471" i="16"/>
  <c r="A189" i="22"/>
  <c r="A459" i="16"/>
  <c r="A177" i="22"/>
  <c r="A447" i="16"/>
  <c r="A165" i="22"/>
  <c r="A431" i="16"/>
  <c r="A149" i="22"/>
  <c r="A423" i="16"/>
  <c r="A411" i="16"/>
  <c r="A403" i="16"/>
  <c r="A500" i="16"/>
  <c r="A218" i="22"/>
  <c r="A496" i="16"/>
  <c r="A214" i="22"/>
  <c r="A492" i="16"/>
  <c r="A210" i="22"/>
  <c r="A488" i="16"/>
  <c r="A206" i="22"/>
  <c r="A484" i="16"/>
  <c r="A202" i="22"/>
  <c r="A480" i="16"/>
  <c r="A198" i="22"/>
  <c r="A476" i="16"/>
  <c r="A194" i="22"/>
  <c r="A472" i="16"/>
  <c r="A190" i="22"/>
  <c r="A468" i="16"/>
  <c r="A186" i="22"/>
  <c r="A464" i="16"/>
  <c r="A182" i="22"/>
  <c r="A460" i="16"/>
  <c r="A178" i="22"/>
  <c r="A456" i="16"/>
  <c r="A174" i="22"/>
  <c r="A452" i="16"/>
  <c r="A170" i="22"/>
  <c r="A448" i="16"/>
  <c r="A166" i="22"/>
  <c r="A444" i="16"/>
  <c r="A162" i="22"/>
  <c r="A440" i="16"/>
  <c r="A158" i="22"/>
  <c r="A436" i="16"/>
  <c r="A154" i="22"/>
  <c r="A432" i="16"/>
  <c r="A150" i="22"/>
  <c r="A428" i="16"/>
  <c r="A424" i="16"/>
  <c r="A420" i="16"/>
  <c r="A416" i="16"/>
  <c r="A412" i="16"/>
  <c r="A408" i="16"/>
  <c r="A404" i="16"/>
  <c r="A400" i="16"/>
  <c r="E375" i="6"/>
  <c r="A198" i="3"/>
  <c r="A194" i="3"/>
  <c r="A190" i="3"/>
  <c r="A186" i="3"/>
  <c r="A182" i="3"/>
  <c r="A178" i="3"/>
  <c r="A174" i="3"/>
  <c r="A170" i="3"/>
  <c r="A166" i="3"/>
  <c r="A162" i="3"/>
  <c r="A158" i="3"/>
  <c r="A154" i="3"/>
  <c r="A197" i="3"/>
  <c r="A193" i="3"/>
  <c r="A189" i="3"/>
  <c r="A185" i="3"/>
  <c r="A181" i="3"/>
  <c r="A177" i="3"/>
  <c r="A173" i="3"/>
  <c r="A169" i="3"/>
  <c r="A165" i="3"/>
  <c r="A161" i="3"/>
  <c r="A157" i="3"/>
  <c r="A153" i="3"/>
  <c r="A696" i="16"/>
  <c r="A692" i="16"/>
  <c r="A196" i="3"/>
  <c r="A192" i="3"/>
  <c r="A188" i="3"/>
  <c r="A184" i="3"/>
  <c r="A180" i="3"/>
  <c r="A176" i="3"/>
  <c r="A172" i="3"/>
  <c r="A168" i="3"/>
  <c r="A164" i="3"/>
  <c r="A160" i="3"/>
  <c r="A156" i="3"/>
  <c r="A199" i="3"/>
  <c r="A195" i="3"/>
  <c r="A191" i="3"/>
  <c r="A187" i="3"/>
  <c r="A183" i="3"/>
  <c r="A179" i="3"/>
  <c r="A175" i="3"/>
  <c r="A171" i="3"/>
  <c r="A167" i="3"/>
  <c r="A163" i="3"/>
  <c r="A159" i="3"/>
  <c r="A155" i="3"/>
  <c r="A699" i="16"/>
  <c r="A698" i="16"/>
  <c r="A697" i="16"/>
  <c r="A695" i="16"/>
  <c r="A694" i="16"/>
  <c r="A693" i="16"/>
  <c r="A691" i="16"/>
  <c r="A690" i="16"/>
  <c r="U6" i="18"/>
  <c r="V6" i="18"/>
  <c r="U7" i="18"/>
  <c r="V7" i="18"/>
  <c r="U8" i="18"/>
  <c r="V8" i="18"/>
  <c r="U9" i="18"/>
  <c r="V9" i="18"/>
  <c r="U10" i="18"/>
  <c r="V10" i="18"/>
  <c r="U11" i="18"/>
  <c r="V11" i="18"/>
  <c r="U12" i="18"/>
  <c r="V12" i="18"/>
  <c r="U13" i="18"/>
  <c r="V13" i="18"/>
  <c r="U14" i="18"/>
  <c r="V14" i="18"/>
  <c r="U15" i="18"/>
  <c r="V15" i="18"/>
  <c r="U16" i="18"/>
  <c r="V16" i="18"/>
  <c r="U17" i="18"/>
  <c r="V17" i="18"/>
  <c r="U18" i="18"/>
  <c r="V18" i="18"/>
  <c r="U19" i="18"/>
  <c r="V19" i="18"/>
  <c r="U20" i="18"/>
  <c r="V20" i="18"/>
  <c r="U21" i="18"/>
  <c r="V21" i="18"/>
  <c r="U22" i="18"/>
  <c r="V22" i="18"/>
  <c r="U23" i="18"/>
  <c r="V23" i="18"/>
  <c r="U24" i="18"/>
  <c r="V24" i="18"/>
  <c r="U25" i="18"/>
  <c r="V25" i="18"/>
  <c r="U26" i="18"/>
  <c r="V26" i="18"/>
  <c r="U27" i="18"/>
  <c r="V27" i="18"/>
  <c r="U28" i="18"/>
  <c r="V28" i="18"/>
  <c r="U29" i="18"/>
  <c r="V29" i="18"/>
  <c r="U30" i="18"/>
  <c r="V30" i="18"/>
  <c r="U31" i="18"/>
  <c r="V31" i="18"/>
  <c r="U32" i="18"/>
  <c r="V32" i="18"/>
  <c r="U33" i="18"/>
  <c r="V33" i="18"/>
  <c r="U34" i="18"/>
  <c r="V34" i="18"/>
  <c r="U35" i="18"/>
  <c r="V35" i="18"/>
  <c r="U36" i="18"/>
  <c r="V36" i="18"/>
  <c r="U37" i="18"/>
  <c r="V37" i="18"/>
  <c r="U38" i="18"/>
  <c r="V38" i="18"/>
  <c r="U39" i="18"/>
  <c r="V39" i="18"/>
  <c r="U40" i="18"/>
  <c r="V40" i="18"/>
  <c r="U41" i="18"/>
  <c r="V41" i="18"/>
  <c r="U42" i="18"/>
  <c r="V42" i="18"/>
  <c r="U43" i="18"/>
  <c r="V43" i="18"/>
  <c r="U44" i="18"/>
  <c r="V44" i="18"/>
  <c r="U45" i="18"/>
  <c r="V45" i="18"/>
  <c r="U46" i="18"/>
  <c r="V46" i="18"/>
  <c r="U47" i="18"/>
  <c r="V47" i="18"/>
  <c r="U48" i="18"/>
  <c r="V48" i="18"/>
  <c r="U49" i="18"/>
  <c r="V49" i="18"/>
  <c r="U50" i="18"/>
  <c r="V50" i="18"/>
  <c r="U51" i="18"/>
  <c r="V51" i="18"/>
  <c r="U52" i="18"/>
  <c r="V52" i="18"/>
  <c r="U53" i="18"/>
  <c r="V53" i="18"/>
  <c r="U54" i="18"/>
  <c r="V54" i="18"/>
  <c r="U55" i="18"/>
  <c r="V55" i="18"/>
  <c r="U56" i="18"/>
  <c r="V56" i="18"/>
  <c r="U57" i="18"/>
  <c r="V57" i="18"/>
  <c r="U58" i="18"/>
  <c r="V58" i="18"/>
  <c r="U59" i="18"/>
  <c r="V59" i="18"/>
  <c r="U60" i="18"/>
  <c r="V60" i="18"/>
  <c r="U61" i="18"/>
  <c r="V61" i="18"/>
  <c r="U62" i="18"/>
  <c r="V62" i="18"/>
  <c r="U63" i="18"/>
  <c r="V63" i="18"/>
  <c r="U64" i="18"/>
  <c r="V64" i="18"/>
  <c r="U65" i="18"/>
  <c r="V65" i="18"/>
  <c r="U66" i="18"/>
  <c r="V66" i="18"/>
  <c r="U67" i="18"/>
  <c r="V67" i="18"/>
  <c r="U68" i="18"/>
  <c r="V68" i="18"/>
  <c r="U69" i="18"/>
  <c r="V69" i="18"/>
  <c r="U70" i="18"/>
  <c r="V70" i="18"/>
  <c r="U71" i="18"/>
  <c r="V71" i="18"/>
  <c r="U72" i="18"/>
  <c r="V72" i="18"/>
  <c r="U73" i="18"/>
  <c r="V73" i="18"/>
  <c r="U74" i="18"/>
  <c r="V74" i="18"/>
  <c r="U75" i="18"/>
  <c r="V75" i="18"/>
  <c r="U76" i="18"/>
  <c r="V76" i="18"/>
  <c r="U77" i="18"/>
  <c r="V77" i="18"/>
  <c r="U78" i="18"/>
  <c r="V78" i="18"/>
  <c r="U79" i="18"/>
  <c r="V79" i="18"/>
  <c r="U80" i="18"/>
  <c r="V80" i="18"/>
  <c r="U81" i="18"/>
  <c r="V81" i="18"/>
  <c r="U82" i="18"/>
  <c r="V82" i="18"/>
  <c r="U83" i="18"/>
  <c r="V83" i="18"/>
  <c r="U84" i="18"/>
  <c r="V84" i="18"/>
  <c r="G1" i="21"/>
  <c r="AA1" i="22"/>
  <c r="D5" i="22"/>
  <c r="AG226" i="22"/>
  <c r="Z226" i="22"/>
  <c r="Y226" i="22"/>
  <c r="X226" i="22"/>
  <c r="W226" i="22"/>
  <c r="V226" i="22"/>
  <c r="U226" i="22"/>
  <c r="T226" i="22"/>
  <c r="S226" i="22"/>
  <c r="R226" i="22"/>
  <c r="Q226" i="22"/>
  <c r="P226" i="22"/>
  <c r="O226" i="22"/>
  <c r="N226" i="22"/>
  <c r="M226" i="22"/>
  <c r="L226" i="22"/>
  <c r="K226" i="22"/>
  <c r="J226" i="22"/>
  <c r="I226" i="22"/>
  <c r="H226" i="22"/>
  <c r="G226" i="22"/>
  <c r="F226" i="22"/>
  <c r="AG225" i="22"/>
  <c r="Z225" i="22"/>
  <c r="Y225" i="22"/>
  <c r="X225" i="22"/>
  <c r="W225" i="22"/>
  <c r="V225" i="22"/>
  <c r="U225" i="22"/>
  <c r="T225" i="22"/>
  <c r="S225" i="22"/>
  <c r="R225" i="22"/>
  <c r="Q225" i="22"/>
  <c r="P225" i="22"/>
  <c r="O225" i="22"/>
  <c r="N225" i="22"/>
  <c r="M225" i="22"/>
  <c r="L225" i="22"/>
  <c r="K225" i="22"/>
  <c r="J225" i="22"/>
  <c r="I225" i="22"/>
  <c r="H225" i="22"/>
  <c r="G225" i="22"/>
  <c r="F225" i="22"/>
  <c r="AN221" i="22"/>
  <c r="AM221" i="22"/>
  <c r="AL221" i="22"/>
  <c r="AK221" i="22"/>
  <c r="AJ221" i="22"/>
  <c r="AI221" i="22"/>
  <c r="AH221" i="22"/>
  <c r="AG221" i="22"/>
  <c r="AF221" i="22"/>
  <c r="AE221" i="22"/>
  <c r="AC221" i="22"/>
  <c r="AA221" i="22"/>
  <c r="F221" i="22"/>
  <c r="AR82" i="22"/>
  <c r="L82" i="3"/>
  <c r="AR84" i="22"/>
  <c r="L84" i="3"/>
  <c r="AR86" i="22"/>
  <c r="L86" i="3"/>
  <c r="AR87" i="22"/>
  <c r="L87" i="3"/>
  <c r="AR89" i="22"/>
  <c r="L89" i="3"/>
  <c r="AR91" i="22"/>
  <c r="L91" i="3"/>
  <c r="AR93" i="22"/>
  <c r="L93" i="3"/>
  <c r="AR95" i="22"/>
  <c r="L95" i="3"/>
  <c r="AR97" i="22"/>
  <c r="L97" i="3"/>
  <c r="AR99" i="22"/>
  <c r="L99" i="3"/>
  <c r="AR101" i="22"/>
  <c r="L101" i="3"/>
  <c r="AR103" i="22"/>
  <c r="L103" i="3"/>
  <c r="AR105" i="22"/>
  <c r="L105" i="3"/>
  <c r="AR107" i="22"/>
  <c r="L107" i="3"/>
  <c r="AR109" i="22"/>
  <c r="L109" i="3"/>
  <c r="AR111" i="22"/>
  <c r="L111" i="3"/>
  <c r="AR113" i="22"/>
  <c r="L113" i="3"/>
  <c r="AR115" i="22"/>
  <c r="L115" i="3"/>
  <c r="AR117" i="22"/>
  <c r="L117" i="3"/>
  <c r="AR119" i="22"/>
  <c r="L119" i="3"/>
  <c r="AR121" i="22"/>
  <c r="L121" i="3"/>
  <c r="AR123" i="22"/>
  <c r="L123" i="3"/>
  <c r="AR125" i="22"/>
  <c r="L125" i="3"/>
  <c r="AR127" i="22"/>
  <c r="L127" i="3"/>
  <c r="AR129" i="22"/>
  <c r="L129" i="3"/>
  <c r="AR131" i="22"/>
  <c r="L131" i="3"/>
  <c r="AR133" i="22"/>
  <c r="L133" i="3"/>
  <c r="AR135" i="22"/>
  <c r="L135" i="3"/>
  <c r="AR137" i="22"/>
  <c r="L137" i="3"/>
  <c r="AR139" i="22"/>
  <c r="L139" i="3"/>
  <c r="AR141" i="22"/>
  <c r="L141" i="3"/>
  <c r="AR143" i="22"/>
  <c r="L143" i="3"/>
  <c r="AR145" i="22"/>
  <c r="L145" i="3"/>
  <c r="AR147" i="22"/>
  <c r="L147" i="3"/>
  <c r="AR149" i="22"/>
  <c r="L149" i="3"/>
  <c r="AR151" i="22"/>
  <c r="L151" i="3"/>
  <c r="AR153" i="22"/>
  <c r="L153" i="3"/>
  <c r="AR155" i="22"/>
  <c r="L155" i="3"/>
  <c r="AR157" i="22"/>
  <c r="L157" i="3"/>
  <c r="AR159" i="22"/>
  <c r="L159" i="3"/>
  <c r="AR161" i="22"/>
  <c r="L161" i="3"/>
  <c r="AR163" i="22"/>
  <c r="L163" i="3"/>
  <c r="AR165" i="22"/>
  <c r="L165" i="3"/>
  <c r="AR167" i="22"/>
  <c r="L167" i="3"/>
  <c r="AR169" i="22"/>
  <c r="L169" i="3"/>
  <c r="AR171" i="22"/>
  <c r="L171" i="3"/>
  <c r="AR173" i="22"/>
  <c r="L173" i="3"/>
  <c r="AR175" i="22"/>
  <c r="L175" i="3"/>
  <c r="AR177" i="22"/>
  <c r="L177" i="3"/>
  <c r="AR179" i="22"/>
  <c r="L179" i="3"/>
  <c r="AR181" i="22"/>
  <c r="L181" i="3"/>
  <c r="AR183" i="22"/>
  <c r="L183" i="3"/>
  <c r="AR185" i="22"/>
  <c r="L185" i="3"/>
  <c r="AR187" i="22"/>
  <c r="L187" i="3"/>
  <c r="AR189" i="22"/>
  <c r="L189" i="3"/>
  <c r="AR191" i="22"/>
  <c r="L191" i="3"/>
  <c r="AR193" i="22"/>
  <c r="L193" i="3"/>
  <c r="AR195" i="22"/>
  <c r="L195" i="3"/>
  <c r="AR197" i="22"/>
  <c r="AR199" i="22"/>
  <c r="L199" i="3"/>
  <c r="AR201" i="22"/>
  <c r="AR203" i="22"/>
  <c r="AR205" i="22"/>
  <c r="AR207" i="22"/>
  <c r="AR209" i="22"/>
  <c r="AR211" i="22"/>
  <c r="AR213" i="22"/>
  <c r="AR215" i="22"/>
  <c r="AR217" i="22"/>
  <c r="AR219" i="22"/>
  <c r="AR85" i="22"/>
  <c r="L85" i="3"/>
  <c r="AR88" i="22"/>
  <c r="L88" i="3"/>
  <c r="AR96" i="22"/>
  <c r="L96" i="3"/>
  <c r="AR104" i="22"/>
  <c r="L104" i="3"/>
  <c r="AR112" i="22"/>
  <c r="L112" i="3"/>
  <c r="AR120" i="22"/>
  <c r="L120" i="3"/>
  <c r="AR128" i="22"/>
  <c r="L128" i="3"/>
  <c r="AR136" i="22"/>
  <c r="L136" i="3"/>
  <c r="AR144" i="22"/>
  <c r="L144" i="3"/>
  <c r="AR152" i="22"/>
  <c r="L152" i="3"/>
  <c r="AR160" i="22"/>
  <c r="L160" i="3"/>
  <c r="AR168" i="22"/>
  <c r="L168" i="3"/>
  <c r="AR176" i="22"/>
  <c r="L176" i="3"/>
  <c r="AR184" i="22"/>
  <c r="L184" i="3"/>
  <c r="AR192" i="22"/>
  <c r="L192" i="3"/>
  <c r="AR200" i="22"/>
  <c r="AR208" i="22"/>
  <c r="AR216" i="22"/>
  <c r="AR94" i="22"/>
  <c r="L94" i="3"/>
  <c r="AR102" i="22"/>
  <c r="L102" i="3"/>
  <c r="AR110" i="22"/>
  <c r="L110" i="3"/>
  <c r="AR118" i="22"/>
  <c r="L118" i="3"/>
  <c r="AR126" i="22"/>
  <c r="L126" i="3"/>
  <c r="AR134" i="22"/>
  <c r="L134" i="3"/>
  <c r="AR142" i="22"/>
  <c r="L142" i="3"/>
  <c r="AR150" i="22"/>
  <c r="L150" i="3"/>
  <c r="AR158" i="22"/>
  <c r="L158" i="3"/>
  <c r="AR166" i="22"/>
  <c r="L166" i="3"/>
  <c r="AR174" i="22"/>
  <c r="L174" i="3"/>
  <c r="AR182" i="22"/>
  <c r="L182" i="3"/>
  <c r="AR190" i="22"/>
  <c r="L190" i="3"/>
  <c r="AR198" i="22"/>
  <c r="L198" i="3"/>
  <c r="AR206" i="22"/>
  <c r="AR214" i="22"/>
  <c r="AR83" i="22"/>
  <c r="L83" i="3"/>
  <c r="AR92" i="22"/>
  <c r="L92" i="3"/>
  <c r="AR100" i="22"/>
  <c r="L100" i="3"/>
  <c r="AR108" i="22"/>
  <c r="L108" i="3"/>
  <c r="AR116" i="22"/>
  <c r="L116" i="3"/>
  <c r="AR124" i="22"/>
  <c r="L124" i="3"/>
  <c r="AR132" i="22"/>
  <c r="L132" i="3"/>
  <c r="AR140" i="22"/>
  <c r="L140" i="3"/>
  <c r="AR148" i="22"/>
  <c r="L148" i="3"/>
  <c r="AR156" i="22"/>
  <c r="L156" i="3"/>
  <c r="AR164" i="22"/>
  <c r="L164" i="3"/>
  <c r="AR172" i="22"/>
  <c r="L172" i="3"/>
  <c r="AR180" i="22"/>
  <c r="L180" i="3"/>
  <c r="AR188" i="22"/>
  <c r="L188" i="3"/>
  <c r="AR196" i="22"/>
  <c r="L196" i="3"/>
  <c r="AR204" i="22"/>
  <c r="AR212" i="22"/>
  <c r="AR220" i="22"/>
  <c r="AR90" i="22"/>
  <c r="L90" i="3"/>
  <c r="AR98" i="22"/>
  <c r="L98" i="3"/>
  <c r="AR106" i="22"/>
  <c r="L106" i="3"/>
  <c r="AR114" i="22"/>
  <c r="L114" i="3"/>
  <c r="AR122" i="22"/>
  <c r="L122" i="3"/>
  <c r="AR130" i="22"/>
  <c r="L130" i="3"/>
  <c r="AR138" i="22"/>
  <c r="L138" i="3"/>
  <c r="AR146" i="22"/>
  <c r="L146" i="3"/>
  <c r="AR154" i="22"/>
  <c r="L154" i="3"/>
  <c r="AR162" i="22"/>
  <c r="L162" i="3"/>
  <c r="AR170" i="22"/>
  <c r="L170" i="3"/>
  <c r="AR178" i="22"/>
  <c r="L178" i="3"/>
  <c r="AR186" i="22"/>
  <c r="L186" i="3"/>
  <c r="AR194" i="22"/>
  <c r="L194" i="3"/>
  <c r="AR202" i="22"/>
  <c r="AR210" i="22"/>
  <c r="AR218" i="22"/>
  <c r="AB226" i="22"/>
  <c r="AB225" i="22"/>
  <c r="AE225" i="22"/>
  <c r="AA226" i="22"/>
  <c r="AF226" i="22"/>
  <c r="AE226" i="22"/>
  <c r="AD226" i="22"/>
  <c r="AA225" i="22"/>
  <c r="AD225" i="22"/>
  <c r="L197" i="3"/>
  <c r="AC226" i="22"/>
  <c r="AC225" i="22"/>
  <c r="AF225" i="22"/>
  <c r="F1296" i="16"/>
  <c r="F1298" i="16"/>
  <c r="D4" i="17"/>
  <c r="C4" i="17"/>
  <c r="B4" i="17"/>
  <c r="B4" i="1"/>
  <c r="A4" i="17"/>
  <c r="B5" i="1"/>
  <c r="P373" i="5"/>
  <c r="Q373" i="5"/>
  <c r="R373" i="5"/>
  <c r="S373" i="5"/>
  <c r="T373" i="5"/>
  <c r="U373" i="5"/>
  <c r="H386" i="5"/>
  <c r="V373" i="5"/>
  <c r="H387" i="5"/>
  <c r="A6" i="6"/>
  <c r="A7" i="7"/>
  <c r="H384" i="5"/>
  <c r="H385" i="5"/>
  <c r="A6" i="3"/>
  <c r="A6" i="4"/>
  <c r="A5" i="17"/>
  <c r="A5" i="16"/>
  <c r="A6" i="5"/>
  <c r="B6" i="1"/>
  <c r="O1" i="5"/>
  <c r="B5" i="3"/>
  <c r="I2" i="1"/>
  <c r="G201" i="3"/>
  <c r="P2193" i="15"/>
  <c r="S449" i="13"/>
  <c r="S448" i="13"/>
  <c r="E1056" i="18"/>
  <c r="L373" i="5"/>
  <c r="K373" i="5"/>
  <c r="H379" i="5"/>
  <c r="F373" i="5"/>
  <c r="H373" i="5"/>
  <c r="E373" i="5"/>
  <c r="G373" i="5"/>
  <c r="O373" i="5"/>
  <c r="H382" i="5"/>
  <c r="M373" i="5"/>
  <c r="N373" i="5"/>
  <c r="J373" i="5"/>
  <c r="I373" i="5"/>
  <c r="H378" i="5"/>
  <c r="A1114" i="16"/>
  <c r="A1122" i="16"/>
  <c r="A1134" i="16"/>
  <c r="A1147" i="16"/>
  <c r="A1148" i="16"/>
  <c r="A1149" i="16"/>
  <c r="A1150" i="16"/>
  <c r="A1155" i="16"/>
  <c r="A1163" i="16"/>
  <c r="A1171" i="16"/>
  <c r="A1177" i="16"/>
  <c r="A1195" i="16"/>
  <c r="A1199" i="16"/>
  <c r="A1200" i="16"/>
  <c r="A1202" i="16"/>
  <c r="A1242" i="16"/>
  <c r="A1244" i="16"/>
  <c r="A1246" i="16"/>
  <c r="A1252" i="16"/>
  <c r="A1264" i="16"/>
  <c r="A1267" i="16"/>
  <c r="A1283" i="16"/>
  <c r="F201" i="3"/>
  <c r="H201" i="3"/>
  <c r="A5" i="3"/>
  <c r="D5" i="3"/>
  <c r="U5" i="18"/>
  <c r="U1053" i="18"/>
  <c r="S400" i="13"/>
  <c r="S401" i="13"/>
  <c r="S402" i="13"/>
  <c r="S403" i="13"/>
  <c r="S404" i="13"/>
  <c r="S405" i="13"/>
  <c r="S406" i="13"/>
  <c r="S407" i="13"/>
  <c r="S408" i="13"/>
  <c r="S409" i="13"/>
  <c r="S410" i="13"/>
  <c r="S411" i="13"/>
  <c r="S412" i="13"/>
  <c r="S413" i="13"/>
  <c r="S414" i="13"/>
  <c r="S415" i="13"/>
  <c r="S416" i="13"/>
  <c r="S417" i="13"/>
  <c r="S418" i="13"/>
  <c r="S419" i="13"/>
  <c r="S420" i="13"/>
  <c r="S421" i="13"/>
  <c r="S422" i="13"/>
  <c r="S423" i="13"/>
  <c r="S424" i="13"/>
  <c r="S425" i="13"/>
  <c r="S426" i="13"/>
  <c r="S427" i="13"/>
  <c r="S428" i="13"/>
  <c r="S429" i="13"/>
  <c r="S430" i="13"/>
  <c r="S431" i="13"/>
  <c r="S432" i="13"/>
  <c r="S433" i="13"/>
  <c r="S434" i="13"/>
  <c r="S435" i="13"/>
  <c r="S436" i="13"/>
  <c r="S437" i="13"/>
  <c r="S438" i="13"/>
  <c r="S439" i="13"/>
  <c r="S440" i="13"/>
  <c r="S441" i="13"/>
  <c r="S442" i="13"/>
  <c r="S443" i="13"/>
  <c r="S444" i="13"/>
  <c r="S445" i="13"/>
  <c r="S446" i="13"/>
  <c r="S447" i="13"/>
  <c r="S450" i="13"/>
  <c r="S451" i="13"/>
  <c r="S452" i="13"/>
  <c r="S453" i="13"/>
  <c r="S454" i="13"/>
  <c r="S455" i="13"/>
  <c r="S456" i="13"/>
  <c r="S457" i="13"/>
  <c r="S458" i="13"/>
  <c r="S459" i="13"/>
  <c r="S460" i="13"/>
  <c r="M223" i="17"/>
  <c r="M224" i="17"/>
  <c r="M225" i="17"/>
  <c r="M226" i="17"/>
  <c r="M227" i="17"/>
  <c r="M228" i="17"/>
  <c r="M229" i="17"/>
  <c r="M230" i="17"/>
  <c r="M231" i="17"/>
  <c r="M232" i="17"/>
  <c r="M233" i="17"/>
  <c r="M234" i="17"/>
  <c r="M235" i="17"/>
  <c r="M236" i="17"/>
  <c r="M237" i="17"/>
  <c r="M238" i="17"/>
  <c r="M239" i="17"/>
  <c r="M240" i="17"/>
  <c r="M241" i="17"/>
  <c r="M242" i="17"/>
  <c r="M243" i="17"/>
  <c r="M244" i="17"/>
  <c r="M245" i="17"/>
  <c r="M246" i="17"/>
  <c r="M247" i="17"/>
  <c r="M248" i="17"/>
  <c r="M249" i="17"/>
  <c r="M250" i="17"/>
  <c r="M251" i="17"/>
  <c r="M252" i="17"/>
  <c r="M253" i="17"/>
  <c r="M254" i="17"/>
  <c r="M255" i="17"/>
  <c r="M256" i="17"/>
  <c r="M257" i="17"/>
  <c r="M258" i="17"/>
  <c r="M259" i="17"/>
  <c r="M260" i="17"/>
  <c r="M261" i="17"/>
  <c r="M262" i="17"/>
  <c r="M263" i="17"/>
  <c r="M264" i="17"/>
  <c r="M265" i="17"/>
  <c r="M266" i="17"/>
  <c r="M267" i="17"/>
  <c r="M268" i="17"/>
  <c r="M269" i="17"/>
  <c r="M270" i="17"/>
  <c r="M271" i="17"/>
  <c r="M272" i="17"/>
  <c r="M273" i="17"/>
  <c r="M274" i="17"/>
  <c r="M275" i="17"/>
  <c r="M276" i="17"/>
  <c r="M277" i="17"/>
  <c r="M278" i="17"/>
  <c r="M279" i="17"/>
  <c r="M280" i="17"/>
  <c r="M281" i="17"/>
  <c r="M282" i="17"/>
  <c r="M283" i="17"/>
  <c r="M284" i="17"/>
  <c r="M285" i="17"/>
  <c r="M286" i="17"/>
  <c r="M287" i="17"/>
  <c r="M288" i="17"/>
  <c r="M289" i="17"/>
  <c r="M290" i="17"/>
  <c r="M291" i="17"/>
  <c r="M292" i="17"/>
  <c r="M293" i="17"/>
  <c r="M294" i="17"/>
  <c r="M295" i="17"/>
  <c r="M296" i="17"/>
  <c r="M297" i="17"/>
  <c r="M298" i="17"/>
  <c r="M299" i="17"/>
  <c r="M300" i="17"/>
  <c r="M301" i="17"/>
  <c r="M302" i="17"/>
  <c r="M303" i="17"/>
  <c r="M304" i="17"/>
  <c r="M305" i="17"/>
  <c r="M306" i="17"/>
  <c r="M307" i="17"/>
  <c r="M308" i="17"/>
  <c r="M309" i="17"/>
  <c r="M310" i="17"/>
  <c r="M311" i="17"/>
  <c r="M312" i="17"/>
  <c r="M313" i="17"/>
  <c r="M314" i="17"/>
  <c r="M315" i="17"/>
  <c r="M316" i="17"/>
  <c r="M317" i="17"/>
  <c r="M318" i="17"/>
  <c r="M319" i="17"/>
  <c r="M320" i="17"/>
  <c r="M321" i="17"/>
  <c r="M322" i="17"/>
  <c r="M323" i="17"/>
  <c r="M324" i="17"/>
  <c r="M325" i="17"/>
  <c r="M326" i="17"/>
  <c r="M327" i="17"/>
  <c r="M328" i="17"/>
  <c r="M329" i="17"/>
  <c r="M330" i="17"/>
  <c r="M331" i="17"/>
  <c r="M332" i="17"/>
  <c r="M333" i="17"/>
  <c r="M334" i="17"/>
  <c r="M335" i="17"/>
  <c r="M336" i="17"/>
  <c r="M337" i="17"/>
  <c r="M338" i="17"/>
  <c r="M339" i="17"/>
  <c r="M340" i="17"/>
  <c r="M341" i="17"/>
  <c r="M342" i="17"/>
  <c r="M343" i="17"/>
  <c r="M344" i="17"/>
  <c r="M345" i="17"/>
  <c r="M346" i="17"/>
  <c r="M347" i="17"/>
  <c r="M348" i="17"/>
  <c r="M349" i="17"/>
  <c r="M350" i="17"/>
  <c r="M351" i="17"/>
  <c r="M352" i="17"/>
  <c r="M353" i="17"/>
  <c r="M354" i="17"/>
  <c r="M355" i="17"/>
  <c r="M356" i="17"/>
  <c r="M357" i="17"/>
  <c r="M358" i="17"/>
  <c r="M359" i="17"/>
  <c r="M360" i="17"/>
  <c r="M361" i="17"/>
  <c r="M362" i="17"/>
  <c r="M363" i="17"/>
  <c r="M364" i="17"/>
  <c r="M365" i="17"/>
  <c r="M366" i="17"/>
  <c r="M367" i="17"/>
  <c r="M368" i="17"/>
  <c r="M369" i="17"/>
  <c r="M370" i="17"/>
  <c r="M371" i="17"/>
  <c r="M372" i="17"/>
  <c r="M373" i="17"/>
  <c r="M374" i="17"/>
  <c r="M375" i="17"/>
  <c r="M376" i="17"/>
  <c r="M377" i="17"/>
  <c r="M378" i="17"/>
  <c r="M379" i="17"/>
  <c r="M380" i="17"/>
  <c r="M381" i="17"/>
  <c r="M382" i="17"/>
  <c r="M383" i="17"/>
  <c r="M384" i="17"/>
  <c r="M385" i="17"/>
  <c r="M386" i="17"/>
  <c r="M387" i="17"/>
  <c r="M388" i="17"/>
  <c r="M389" i="17"/>
  <c r="M390" i="17"/>
  <c r="M391" i="17"/>
  <c r="M392" i="17"/>
  <c r="M393" i="17"/>
  <c r="M394" i="17"/>
  <c r="M395" i="17"/>
  <c r="M396" i="17"/>
  <c r="M397" i="17"/>
  <c r="M398" i="17"/>
  <c r="M399" i="17"/>
  <c r="M400" i="17"/>
  <c r="M401" i="17"/>
  <c r="M402" i="17"/>
  <c r="M403" i="17"/>
  <c r="M404" i="17"/>
  <c r="M405" i="17"/>
  <c r="M406" i="17"/>
  <c r="M407" i="17"/>
  <c r="M408" i="17"/>
  <c r="M409" i="17"/>
  <c r="M410" i="17"/>
  <c r="M411" i="17"/>
  <c r="M412" i="17"/>
  <c r="M413" i="17"/>
  <c r="M414" i="17"/>
  <c r="M415" i="17"/>
  <c r="M416" i="17"/>
  <c r="M417" i="17"/>
  <c r="M418" i="17"/>
  <c r="M419" i="17"/>
  <c r="M420" i="17"/>
  <c r="M421" i="17"/>
  <c r="M422" i="17"/>
  <c r="M423" i="17"/>
  <c r="M424" i="17"/>
  <c r="M425" i="17"/>
  <c r="M426" i="17"/>
  <c r="M427" i="17"/>
  <c r="M428" i="17"/>
  <c r="M429" i="17"/>
  <c r="M430" i="17"/>
  <c r="M431" i="17"/>
  <c r="M432" i="17"/>
  <c r="M433" i="17"/>
  <c r="M434" i="17"/>
  <c r="M435" i="17"/>
  <c r="M436" i="17"/>
  <c r="M437" i="17"/>
  <c r="M438" i="17"/>
  <c r="M439" i="17"/>
  <c r="M440" i="17"/>
  <c r="M441" i="17"/>
  <c r="M442" i="17"/>
  <c r="M443" i="17"/>
  <c r="M444" i="17"/>
  <c r="M445" i="17"/>
  <c r="M446" i="17"/>
  <c r="M447" i="17"/>
  <c r="M448" i="17"/>
  <c r="M449" i="17"/>
  <c r="M450" i="17"/>
  <c r="M451" i="17"/>
  <c r="M452" i="17"/>
  <c r="M453" i="17"/>
  <c r="M454" i="17"/>
  <c r="M455" i="17"/>
  <c r="M456" i="17"/>
  <c r="M457" i="17"/>
  <c r="M458" i="17"/>
  <c r="M459" i="17"/>
  <c r="M460" i="17"/>
  <c r="M461" i="17"/>
  <c r="M462" i="17"/>
  <c r="M463" i="17"/>
  <c r="M464" i="17"/>
  <c r="M465" i="17"/>
  <c r="M466" i="17"/>
  <c r="M467" i="17"/>
  <c r="M468" i="17"/>
  <c r="M469" i="17"/>
  <c r="M470" i="17"/>
  <c r="M471" i="17"/>
  <c r="M472" i="17"/>
  <c r="M473" i="17"/>
  <c r="M474" i="17"/>
  <c r="M475" i="17"/>
  <c r="M476" i="17"/>
  <c r="M477" i="17"/>
  <c r="M478" i="17"/>
  <c r="M479" i="17"/>
  <c r="M480" i="17"/>
  <c r="M481" i="17"/>
  <c r="M482" i="17"/>
  <c r="M483" i="17"/>
  <c r="M484" i="17"/>
  <c r="M485" i="17"/>
  <c r="M486" i="17"/>
  <c r="M487" i="17"/>
  <c r="M488" i="17"/>
  <c r="M489" i="17"/>
  <c r="M490" i="17"/>
  <c r="M491" i="17"/>
  <c r="M492" i="17"/>
  <c r="M493" i="17"/>
  <c r="M494" i="17"/>
  <c r="M495" i="17"/>
  <c r="M496" i="17"/>
  <c r="M497" i="17"/>
  <c r="M498" i="17"/>
  <c r="M499" i="17"/>
  <c r="M500" i="17"/>
  <c r="M501" i="17"/>
  <c r="M502" i="17"/>
  <c r="M503" i="17"/>
  <c r="M504" i="17"/>
  <c r="M505" i="17"/>
  <c r="M506" i="17"/>
  <c r="M507" i="17"/>
  <c r="M508" i="17"/>
  <c r="M509" i="17"/>
  <c r="M510" i="17"/>
  <c r="M511" i="17"/>
  <c r="M512" i="17"/>
  <c r="M513" i="17"/>
  <c r="M514" i="17"/>
  <c r="M515" i="17"/>
  <c r="M516" i="17"/>
  <c r="M517" i="17"/>
  <c r="M518" i="17"/>
  <c r="M519" i="17"/>
  <c r="M520" i="17"/>
  <c r="M521" i="17"/>
  <c r="M522" i="17"/>
  <c r="M523" i="17"/>
  <c r="M524" i="17"/>
  <c r="M525" i="17"/>
  <c r="M526" i="17"/>
  <c r="M527" i="17"/>
  <c r="M528" i="17"/>
  <c r="M529" i="17"/>
  <c r="M530" i="17"/>
  <c r="M531" i="17"/>
  <c r="M532" i="17"/>
  <c r="M533" i="17"/>
  <c r="M534" i="17"/>
  <c r="M535" i="17"/>
  <c r="M536" i="17"/>
  <c r="M537" i="17"/>
  <c r="M538" i="17"/>
  <c r="M539" i="17"/>
  <c r="M540" i="17"/>
  <c r="M541" i="17"/>
  <c r="M542" i="17"/>
  <c r="M543" i="17"/>
  <c r="M544" i="17"/>
  <c r="M545" i="17"/>
  <c r="M546" i="17"/>
  <c r="M547" i="17"/>
  <c r="M548" i="17"/>
  <c r="M549" i="17"/>
  <c r="M550" i="17"/>
  <c r="K373" i="4"/>
  <c r="D1008" i="16"/>
  <c r="C1008" i="16"/>
  <c r="B1008" i="16"/>
  <c r="D1007" i="16"/>
  <c r="C1007" i="16"/>
  <c r="B1007" i="16"/>
  <c r="D1006" i="16"/>
  <c r="C1006" i="16"/>
  <c r="B1006" i="16"/>
  <c r="D1005" i="16"/>
  <c r="C1005" i="16"/>
  <c r="B1005" i="16"/>
  <c r="I204" i="17"/>
  <c r="E204" i="17"/>
  <c r="V5" i="18"/>
  <c r="M222" i="17"/>
  <c r="M221" i="17"/>
  <c r="M220" i="17"/>
  <c r="M219" i="17"/>
  <c r="M218" i="17"/>
  <c r="M217" i="17"/>
  <c r="M216" i="17"/>
  <c r="M215" i="17"/>
  <c r="M214" i="17"/>
  <c r="M213" i="17"/>
  <c r="M212" i="17"/>
  <c r="M211" i="17"/>
  <c r="M210" i="17"/>
  <c r="M209" i="17"/>
  <c r="M208" i="17"/>
  <c r="M207" i="17"/>
  <c r="M206" i="17"/>
  <c r="M205" i="17"/>
  <c r="M204" i="17"/>
  <c r="M203" i="17"/>
  <c r="M189" i="17"/>
  <c r="M188" i="17"/>
  <c r="M179" i="17"/>
  <c r="M178" i="17"/>
  <c r="M177" i="17"/>
  <c r="M176" i="17"/>
  <c r="M175" i="17"/>
  <c r="M46" i="17"/>
  <c r="M45" i="17"/>
  <c r="M44" i="17"/>
  <c r="M43" i="17"/>
  <c r="M42" i="17"/>
  <c r="M41" i="17"/>
  <c r="M40" i="17"/>
  <c r="M39" i="17"/>
  <c r="M38" i="17"/>
  <c r="M37" i="17"/>
  <c r="M36" i="17"/>
  <c r="M35" i="17"/>
  <c r="M34" i="17"/>
  <c r="M33" i="17"/>
  <c r="M32" i="17"/>
  <c r="M31" i="17"/>
  <c r="M30" i="17"/>
  <c r="M29" i="17"/>
  <c r="M28" i="17"/>
  <c r="M27" i="17"/>
  <c r="M26" i="17"/>
  <c r="M25" i="17"/>
  <c r="M24" i="17"/>
  <c r="M23" i="17"/>
  <c r="M22" i="17"/>
  <c r="M21" i="17"/>
  <c r="M20" i="17"/>
  <c r="M19" i="17"/>
  <c r="M18" i="17"/>
  <c r="M17" i="17"/>
  <c r="M16" i="17"/>
  <c r="M15" i="17"/>
  <c r="M14" i="17"/>
  <c r="M13" i="17"/>
  <c r="M12" i="17"/>
  <c r="M11" i="17"/>
  <c r="M10" i="17"/>
  <c r="M9" i="17"/>
  <c r="M8" i="17"/>
  <c r="M7" i="17"/>
  <c r="M3" i="17"/>
  <c r="M2" i="17"/>
  <c r="Z2" i="18"/>
  <c r="B1009" i="16"/>
  <c r="C1009" i="16"/>
  <c r="D1009" i="16"/>
  <c r="B1010" i="16"/>
  <c r="C1010" i="16"/>
  <c r="D1010" i="16"/>
  <c r="B1011" i="16"/>
  <c r="C1011" i="16"/>
  <c r="D1011" i="16"/>
  <c r="B1012" i="16"/>
  <c r="C1012" i="16"/>
  <c r="D1012" i="16"/>
  <c r="B1013" i="16"/>
  <c r="C1013" i="16"/>
  <c r="D1013" i="16"/>
  <c r="B1014" i="16"/>
  <c r="C1014" i="16"/>
  <c r="D1014" i="16"/>
  <c r="B1015" i="16"/>
  <c r="C1015" i="16"/>
  <c r="D1015" i="16"/>
  <c r="B1016" i="16"/>
  <c r="C1016" i="16"/>
  <c r="D1016" i="16"/>
  <c r="B1017" i="16"/>
  <c r="C1017" i="16"/>
  <c r="D1017" i="16"/>
  <c r="B1018" i="16"/>
  <c r="C1018" i="16"/>
  <c r="D1018" i="16"/>
  <c r="B1019" i="16"/>
  <c r="C1019" i="16"/>
  <c r="D1019" i="16"/>
  <c r="B1020" i="16"/>
  <c r="C1020" i="16"/>
  <c r="D1020" i="16"/>
  <c r="B1021" i="16"/>
  <c r="C1021" i="16"/>
  <c r="D1021" i="16"/>
  <c r="B1022" i="16"/>
  <c r="C1022" i="16"/>
  <c r="D1022" i="16"/>
  <c r="B1023" i="16"/>
  <c r="C1023" i="16"/>
  <c r="D1023" i="16"/>
  <c r="B1024" i="16"/>
  <c r="C1024" i="16"/>
  <c r="D1024" i="16"/>
  <c r="B1025" i="16"/>
  <c r="C1025" i="16"/>
  <c r="D1025" i="16"/>
  <c r="B1026" i="16"/>
  <c r="C1026" i="16"/>
  <c r="D1026" i="16"/>
  <c r="B1027" i="16"/>
  <c r="C1027" i="16"/>
  <c r="D1027" i="16"/>
  <c r="B1028" i="16"/>
  <c r="C1028" i="16"/>
  <c r="D1028" i="16"/>
  <c r="B1029" i="16"/>
  <c r="C1029" i="16"/>
  <c r="D1029" i="16"/>
  <c r="B1030" i="16"/>
  <c r="C1030" i="16"/>
  <c r="D1030" i="16"/>
  <c r="B1031" i="16"/>
  <c r="C1031" i="16"/>
  <c r="D1031" i="16"/>
  <c r="B1032" i="16"/>
  <c r="C1032" i="16"/>
  <c r="D1032" i="16"/>
  <c r="B1033" i="16"/>
  <c r="C1033" i="16"/>
  <c r="D1033" i="16"/>
  <c r="B1034" i="16"/>
  <c r="C1034" i="16"/>
  <c r="D1034" i="16"/>
  <c r="B1035" i="16"/>
  <c r="C1035" i="16"/>
  <c r="D1035" i="16"/>
  <c r="B1036" i="16"/>
  <c r="C1036" i="16"/>
  <c r="D1036" i="16"/>
  <c r="B1037" i="16"/>
  <c r="C1037" i="16"/>
  <c r="D1037" i="16"/>
  <c r="B1038" i="16"/>
  <c r="C1038" i="16"/>
  <c r="D1038" i="16"/>
  <c r="B1039" i="16"/>
  <c r="C1039" i="16"/>
  <c r="D1039" i="16"/>
  <c r="B1040" i="16"/>
  <c r="C1040" i="16"/>
  <c r="D1040" i="16"/>
  <c r="B1041" i="16"/>
  <c r="C1041" i="16"/>
  <c r="D1041" i="16"/>
  <c r="B1042" i="16"/>
  <c r="C1042" i="16"/>
  <c r="D1042" i="16"/>
  <c r="B1043" i="16"/>
  <c r="C1043" i="16"/>
  <c r="D1043" i="16"/>
  <c r="B1044" i="16"/>
  <c r="C1044" i="16"/>
  <c r="D1044" i="16"/>
  <c r="B1045" i="16"/>
  <c r="C1045" i="16"/>
  <c r="D1045" i="16"/>
  <c r="B1046" i="16"/>
  <c r="C1046" i="16"/>
  <c r="D1046" i="16"/>
  <c r="B1047" i="16"/>
  <c r="C1047" i="16"/>
  <c r="D1047" i="16"/>
  <c r="B1048" i="16"/>
  <c r="C1048" i="16"/>
  <c r="D1048" i="16"/>
  <c r="B1049" i="16"/>
  <c r="C1049" i="16"/>
  <c r="D1049" i="16"/>
  <c r="B1050" i="16"/>
  <c r="C1050" i="16"/>
  <c r="D1050" i="16"/>
  <c r="B1051" i="16"/>
  <c r="C1051" i="16"/>
  <c r="D1051" i="16"/>
  <c r="B1052" i="16"/>
  <c r="C1052" i="16"/>
  <c r="D1052" i="16"/>
  <c r="B1053" i="16"/>
  <c r="C1053" i="16"/>
  <c r="D1053" i="16"/>
  <c r="B1054" i="16"/>
  <c r="C1054" i="16"/>
  <c r="D1054" i="16"/>
  <c r="B1055" i="16"/>
  <c r="C1055" i="16"/>
  <c r="D1055" i="16"/>
  <c r="B1056" i="16"/>
  <c r="C1056" i="16"/>
  <c r="D1056" i="16"/>
  <c r="B1057" i="16"/>
  <c r="C1057" i="16"/>
  <c r="D1057" i="16"/>
  <c r="B1058" i="16"/>
  <c r="C1058" i="16"/>
  <c r="D1058" i="16"/>
  <c r="B1059" i="16"/>
  <c r="C1059" i="16"/>
  <c r="D1059" i="16"/>
  <c r="B1060" i="16"/>
  <c r="C1060" i="16"/>
  <c r="D1060" i="16"/>
  <c r="B1061" i="16"/>
  <c r="C1061" i="16"/>
  <c r="D1061" i="16"/>
  <c r="B1062" i="16"/>
  <c r="C1062" i="16"/>
  <c r="D1062" i="16"/>
  <c r="B1063" i="16"/>
  <c r="C1063" i="16"/>
  <c r="D1063" i="16"/>
  <c r="B1064" i="16"/>
  <c r="C1064" i="16"/>
  <c r="D1064" i="16"/>
  <c r="B1065" i="16"/>
  <c r="C1065" i="16"/>
  <c r="D1065" i="16"/>
  <c r="B1066" i="16"/>
  <c r="C1066" i="16"/>
  <c r="D1066" i="16"/>
  <c r="B1067" i="16"/>
  <c r="C1067" i="16"/>
  <c r="D1067" i="16"/>
  <c r="B1068" i="16"/>
  <c r="C1068" i="16"/>
  <c r="D1068" i="16"/>
  <c r="B1069" i="16"/>
  <c r="C1069" i="16"/>
  <c r="D1069" i="16"/>
  <c r="B1070" i="16"/>
  <c r="C1070" i="16"/>
  <c r="D1070" i="16"/>
  <c r="B1071" i="16"/>
  <c r="C1071" i="16"/>
  <c r="D1071" i="16"/>
  <c r="B1072" i="16"/>
  <c r="C1072" i="16"/>
  <c r="D1072" i="16"/>
  <c r="B1073" i="16"/>
  <c r="C1073" i="16"/>
  <c r="D1073" i="16"/>
  <c r="B1074" i="16"/>
  <c r="C1074" i="16"/>
  <c r="D1074" i="16"/>
  <c r="B1075" i="16"/>
  <c r="C1075" i="16"/>
  <c r="D1075" i="16"/>
  <c r="B1076" i="16"/>
  <c r="C1076" i="16"/>
  <c r="D1076" i="16"/>
  <c r="B1077" i="16"/>
  <c r="C1077" i="16"/>
  <c r="D1077" i="16"/>
  <c r="B1078" i="16"/>
  <c r="C1078" i="16"/>
  <c r="D1078" i="16"/>
  <c r="B1079" i="16"/>
  <c r="C1079" i="16"/>
  <c r="D1079" i="16"/>
  <c r="B1080" i="16"/>
  <c r="C1080" i="16"/>
  <c r="D1080" i="16"/>
  <c r="B1081" i="16"/>
  <c r="C1081" i="16"/>
  <c r="D1081" i="16"/>
  <c r="B1082" i="16"/>
  <c r="C1082" i="16"/>
  <c r="D1082" i="16"/>
  <c r="B1083" i="16"/>
  <c r="C1083" i="16"/>
  <c r="D1083" i="16"/>
  <c r="B1084" i="16"/>
  <c r="C1084" i="16"/>
  <c r="D1084" i="16"/>
  <c r="B1085" i="16"/>
  <c r="C1085" i="16"/>
  <c r="D1085" i="16"/>
  <c r="B1086" i="16"/>
  <c r="C1086" i="16"/>
  <c r="D1086" i="16"/>
  <c r="B1087" i="16"/>
  <c r="C1087" i="16"/>
  <c r="D1087" i="16"/>
  <c r="B1088" i="16"/>
  <c r="C1088" i="16"/>
  <c r="D1088" i="16"/>
  <c r="B1089" i="16"/>
  <c r="C1089" i="16"/>
  <c r="D1089" i="16"/>
  <c r="B1090" i="16"/>
  <c r="C1090" i="16"/>
  <c r="D1090" i="16"/>
  <c r="B1091" i="16"/>
  <c r="C1091" i="16"/>
  <c r="D1091" i="16"/>
  <c r="B1092" i="16"/>
  <c r="C1092" i="16"/>
  <c r="D1092" i="16"/>
  <c r="B1093" i="16"/>
  <c r="C1093" i="16"/>
  <c r="D1093" i="16"/>
  <c r="B1094" i="16"/>
  <c r="C1094" i="16"/>
  <c r="D1094" i="16"/>
  <c r="B1095" i="16"/>
  <c r="C1095" i="16"/>
  <c r="D1095" i="16"/>
  <c r="B1096" i="16"/>
  <c r="C1096" i="16"/>
  <c r="D1096" i="16"/>
  <c r="B1097" i="16"/>
  <c r="C1097" i="16"/>
  <c r="D1097" i="16"/>
  <c r="B1098" i="16"/>
  <c r="C1098" i="16"/>
  <c r="D1098" i="16"/>
  <c r="B1099" i="16"/>
  <c r="C1099" i="16"/>
  <c r="D1099" i="16"/>
  <c r="B1100" i="16"/>
  <c r="C1100" i="16"/>
  <c r="D1100" i="16"/>
  <c r="B1101" i="16"/>
  <c r="C1101" i="16"/>
  <c r="D1101" i="16"/>
  <c r="B1102" i="16"/>
  <c r="C1102" i="16"/>
  <c r="D1102" i="16"/>
  <c r="B1103" i="16"/>
  <c r="C1103" i="16"/>
  <c r="D1103" i="16"/>
  <c r="B1104" i="16"/>
  <c r="C1104" i="16"/>
  <c r="D1104" i="16"/>
  <c r="B1105" i="16"/>
  <c r="C1105" i="16"/>
  <c r="D1105" i="16"/>
  <c r="B1106" i="16"/>
  <c r="C1106" i="16"/>
  <c r="D1106" i="16"/>
  <c r="B1107" i="16"/>
  <c r="C1107" i="16"/>
  <c r="D1107" i="16"/>
  <c r="B1108" i="16"/>
  <c r="C1108" i="16"/>
  <c r="D1108" i="16"/>
  <c r="B1109" i="16"/>
  <c r="C1109" i="16"/>
  <c r="D1109" i="16"/>
  <c r="B1110" i="16"/>
  <c r="C1110" i="16"/>
  <c r="D1110" i="16"/>
  <c r="B1111" i="16"/>
  <c r="C1111" i="16"/>
  <c r="D1111" i="16"/>
  <c r="B1112" i="16"/>
  <c r="C1112" i="16"/>
  <c r="D1112" i="16"/>
  <c r="B1113" i="16"/>
  <c r="C1113" i="16"/>
  <c r="D1113" i="16"/>
  <c r="B1114" i="16"/>
  <c r="C1114" i="16"/>
  <c r="D1114" i="16"/>
  <c r="B1115" i="16"/>
  <c r="C1115" i="16"/>
  <c r="D1115" i="16"/>
  <c r="B1116" i="16"/>
  <c r="C1116" i="16"/>
  <c r="D1116" i="16"/>
  <c r="B1117" i="16"/>
  <c r="C1117" i="16"/>
  <c r="D1117" i="16"/>
  <c r="B1118" i="16"/>
  <c r="C1118" i="16"/>
  <c r="D1118" i="16"/>
  <c r="B1119" i="16"/>
  <c r="C1119" i="16"/>
  <c r="D1119" i="16"/>
  <c r="B1120" i="16"/>
  <c r="C1120" i="16"/>
  <c r="D1120" i="16"/>
  <c r="B1121" i="16"/>
  <c r="C1121" i="16"/>
  <c r="D1121" i="16"/>
  <c r="B1122" i="16"/>
  <c r="C1122" i="16"/>
  <c r="D1122" i="16"/>
  <c r="B1123" i="16"/>
  <c r="C1123" i="16"/>
  <c r="D1123" i="16"/>
  <c r="B1124" i="16"/>
  <c r="C1124" i="16"/>
  <c r="D1124" i="16"/>
  <c r="B1125" i="16"/>
  <c r="C1125" i="16"/>
  <c r="D1125" i="16"/>
  <c r="B1126" i="16"/>
  <c r="C1126" i="16"/>
  <c r="D1126" i="16"/>
  <c r="B1127" i="16"/>
  <c r="C1127" i="16"/>
  <c r="D1127" i="16"/>
  <c r="B1128" i="16"/>
  <c r="C1128" i="16"/>
  <c r="D1128" i="16"/>
  <c r="B1129" i="16"/>
  <c r="C1129" i="16"/>
  <c r="D1129" i="16"/>
  <c r="B1130" i="16"/>
  <c r="C1130" i="16"/>
  <c r="D1130" i="16"/>
  <c r="B1131" i="16"/>
  <c r="C1131" i="16"/>
  <c r="D1131" i="16"/>
  <c r="B1132" i="16"/>
  <c r="C1132" i="16"/>
  <c r="D1132" i="16"/>
  <c r="B1133" i="16"/>
  <c r="C1133" i="16"/>
  <c r="D1133" i="16"/>
  <c r="B1134" i="16"/>
  <c r="C1134" i="16"/>
  <c r="D1134" i="16"/>
  <c r="B1135" i="16"/>
  <c r="C1135" i="16"/>
  <c r="D1135" i="16"/>
  <c r="B1136" i="16"/>
  <c r="C1136" i="16"/>
  <c r="D1136" i="16"/>
  <c r="B1137" i="16"/>
  <c r="C1137" i="16"/>
  <c r="D1137" i="16"/>
  <c r="B1138" i="16"/>
  <c r="C1138" i="16"/>
  <c r="D1138" i="16"/>
  <c r="B1139" i="16"/>
  <c r="C1139" i="16"/>
  <c r="D1139" i="16"/>
  <c r="B1140" i="16"/>
  <c r="C1140" i="16"/>
  <c r="D1140" i="16"/>
  <c r="B1141" i="16"/>
  <c r="C1141" i="16"/>
  <c r="D1141" i="16"/>
  <c r="B1142" i="16"/>
  <c r="C1142" i="16"/>
  <c r="D1142" i="16"/>
  <c r="B1143" i="16"/>
  <c r="C1143" i="16"/>
  <c r="D1143" i="16"/>
  <c r="B1144" i="16"/>
  <c r="C1144" i="16"/>
  <c r="D1144" i="16"/>
  <c r="B1145" i="16"/>
  <c r="C1145" i="16"/>
  <c r="D1145" i="16"/>
  <c r="B1146" i="16"/>
  <c r="C1146" i="16"/>
  <c r="D1146" i="16"/>
  <c r="B1147" i="16"/>
  <c r="C1147" i="16"/>
  <c r="D1147" i="16"/>
  <c r="B1148" i="16"/>
  <c r="C1148" i="16"/>
  <c r="D1148" i="16"/>
  <c r="B1149" i="16"/>
  <c r="C1149" i="16"/>
  <c r="D1149" i="16"/>
  <c r="B1150" i="16"/>
  <c r="C1150" i="16"/>
  <c r="D1150" i="16"/>
  <c r="B1151" i="16"/>
  <c r="C1151" i="16"/>
  <c r="D1151" i="16"/>
  <c r="B1152" i="16"/>
  <c r="C1152" i="16"/>
  <c r="D1152" i="16"/>
  <c r="B1153" i="16"/>
  <c r="C1153" i="16"/>
  <c r="D1153" i="16"/>
  <c r="B1154" i="16"/>
  <c r="C1154" i="16"/>
  <c r="D1154" i="16"/>
  <c r="B1155" i="16"/>
  <c r="C1155" i="16"/>
  <c r="D1155" i="16"/>
  <c r="B1156" i="16"/>
  <c r="C1156" i="16"/>
  <c r="D1156" i="16"/>
  <c r="B1157" i="16"/>
  <c r="C1157" i="16"/>
  <c r="D1157" i="16"/>
  <c r="B1158" i="16"/>
  <c r="C1158" i="16"/>
  <c r="D1158" i="16"/>
  <c r="B1159" i="16"/>
  <c r="C1159" i="16"/>
  <c r="D1159" i="16"/>
  <c r="B1160" i="16"/>
  <c r="C1160" i="16"/>
  <c r="D1160" i="16"/>
  <c r="B1161" i="16"/>
  <c r="C1161" i="16"/>
  <c r="D1161" i="16"/>
  <c r="B1162" i="16"/>
  <c r="C1162" i="16"/>
  <c r="D1162" i="16"/>
  <c r="B1163" i="16"/>
  <c r="C1163" i="16"/>
  <c r="D1163" i="16"/>
  <c r="B1164" i="16"/>
  <c r="C1164" i="16"/>
  <c r="D1164" i="16"/>
  <c r="B1165" i="16"/>
  <c r="C1165" i="16"/>
  <c r="D1165" i="16"/>
  <c r="B1166" i="16"/>
  <c r="C1166" i="16"/>
  <c r="D1166" i="16"/>
  <c r="B1167" i="16"/>
  <c r="C1167" i="16"/>
  <c r="D1167" i="16"/>
  <c r="B1168" i="16"/>
  <c r="C1168" i="16"/>
  <c r="D1168" i="16"/>
  <c r="B1169" i="16"/>
  <c r="C1169" i="16"/>
  <c r="D1169" i="16"/>
  <c r="B1170" i="16"/>
  <c r="C1170" i="16"/>
  <c r="D1170" i="16"/>
  <c r="B1171" i="16"/>
  <c r="C1171" i="16"/>
  <c r="D1171" i="16"/>
  <c r="B1172" i="16"/>
  <c r="C1172" i="16"/>
  <c r="D1172" i="16"/>
  <c r="B1173" i="16"/>
  <c r="C1173" i="16"/>
  <c r="D1173" i="16"/>
  <c r="B1174" i="16"/>
  <c r="C1174" i="16"/>
  <c r="D1174" i="16"/>
  <c r="B1175" i="16"/>
  <c r="C1175" i="16"/>
  <c r="D1175" i="16"/>
  <c r="B1176" i="16"/>
  <c r="C1176" i="16"/>
  <c r="D1176" i="16"/>
  <c r="B1177" i="16"/>
  <c r="C1177" i="16"/>
  <c r="D1177" i="16"/>
  <c r="B1178" i="16"/>
  <c r="C1178" i="16"/>
  <c r="D1178" i="16"/>
  <c r="B1179" i="16"/>
  <c r="C1179" i="16"/>
  <c r="D1179" i="16"/>
  <c r="B1180" i="16"/>
  <c r="C1180" i="16"/>
  <c r="D1180" i="16"/>
  <c r="B1181" i="16"/>
  <c r="C1181" i="16"/>
  <c r="D1181" i="16"/>
  <c r="B1182" i="16"/>
  <c r="C1182" i="16"/>
  <c r="D1182" i="16"/>
  <c r="B1183" i="16"/>
  <c r="C1183" i="16"/>
  <c r="D1183" i="16"/>
  <c r="B1184" i="16"/>
  <c r="C1184" i="16"/>
  <c r="D1184" i="16"/>
  <c r="B1185" i="16"/>
  <c r="C1185" i="16"/>
  <c r="D1185" i="16"/>
  <c r="B1186" i="16"/>
  <c r="C1186" i="16"/>
  <c r="D1186" i="16"/>
  <c r="B1187" i="16"/>
  <c r="C1187" i="16"/>
  <c r="D1187" i="16"/>
  <c r="B1188" i="16"/>
  <c r="C1188" i="16"/>
  <c r="D1188" i="16"/>
  <c r="B1189" i="16"/>
  <c r="C1189" i="16"/>
  <c r="D1189" i="16"/>
  <c r="B1190" i="16"/>
  <c r="C1190" i="16"/>
  <c r="D1190" i="16"/>
  <c r="B1191" i="16"/>
  <c r="C1191" i="16"/>
  <c r="D1191" i="16"/>
  <c r="B1192" i="16"/>
  <c r="C1192" i="16"/>
  <c r="D1192" i="16"/>
  <c r="B1193" i="16"/>
  <c r="C1193" i="16"/>
  <c r="D1193" i="16"/>
  <c r="B1194" i="16"/>
  <c r="C1194" i="16"/>
  <c r="D1194" i="16"/>
  <c r="B1195" i="16"/>
  <c r="C1195" i="16"/>
  <c r="D1195" i="16"/>
  <c r="B1196" i="16"/>
  <c r="C1196" i="16"/>
  <c r="D1196" i="16"/>
  <c r="B1197" i="16"/>
  <c r="C1197" i="16"/>
  <c r="D1197" i="16"/>
  <c r="B1198" i="16"/>
  <c r="C1198" i="16"/>
  <c r="D1198" i="16"/>
  <c r="B1199" i="16"/>
  <c r="C1199" i="16"/>
  <c r="D1199" i="16"/>
  <c r="B1200" i="16"/>
  <c r="C1200" i="16"/>
  <c r="D1200" i="16"/>
  <c r="B1201" i="16"/>
  <c r="C1201" i="16"/>
  <c r="D1201" i="16"/>
  <c r="B1202" i="16"/>
  <c r="C1202" i="16"/>
  <c r="D1202" i="16"/>
  <c r="B1203" i="16"/>
  <c r="C1203" i="16"/>
  <c r="D1203" i="16"/>
  <c r="B1204" i="16"/>
  <c r="C1204" i="16"/>
  <c r="D1204" i="16"/>
  <c r="B1205" i="16"/>
  <c r="C1205" i="16"/>
  <c r="D1205" i="16"/>
  <c r="B1206" i="16"/>
  <c r="C1206" i="16"/>
  <c r="D1206" i="16"/>
  <c r="B1207" i="16"/>
  <c r="C1207" i="16"/>
  <c r="D1207" i="16"/>
  <c r="B1208" i="16"/>
  <c r="C1208" i="16"/>
  <c r="D1208" i="16"/>
  <c r="B1209" i="16"/>
  <c r="C1209" i="16"/>
  <c r="D1209" i="16"/>
  <c r="B1210" i="16"/>
  <c r="C1210" i="16"/>
  <c r="D1210" i="16"/>
  <c r="B1211" i="16"/>
  <c r="C1211" i="16"/>
  <c r="D1211" i="16"/>
  <c r="B1212" i="16"/>
  <c r="C1212" i="16"/>
  <c r="D1212" i="16"/>
  <c r="B1213" i="16"/>
  <c r="C1213" i="16"/>
  <c r="D1213" i="16"/>
  <c r="B1214" i="16"/>
  <c r="C1214" i="16"/>
  <c r="D1214" i="16"/>
  <c r="B1215" i="16"/>
  <c r="C1215" i="16"/>
  <c r="D1215" i="16"/>
  <c r="B1216" i="16"/>
  <c r="C1216" i="16"/>
  <c r="D1216" i="16"/>
  <c r="B1217" i="16"/>
  <c r="C1217" i="16"/>
  <c r="D1217" i="16"/>
  <c r="B1218" i="16"/>
  <c r="C1218" i="16"/>
  <c r="D1218" i="16"/>
  <c r="B1219" i="16"/>
  <c r="C1219" i="16"/>
  <c r="D1219" i="16"/>
  <c r="B1220" i="16"/>
  <c r="C1220" i="16"/>
  <c r="D1220" i="16"/>
  <c r="B1221" i="16"/>
  <c r="C1221" i="16"/>
  <c r="D1221" i="16"/>
  <c r="B1222" i="16"/>
  <c r="C1222" i="16"/>
  <c r="D1222" i="16"/>
  <c r="B1223" i="16"/>
  <c r="C1223" i="16"/>
  <c r="D1223" i="16"/>
  <c r="B1224" i="16"/>
  <c r="C1224" i="16"/>
  <c r="D1224" i="16"/>
  <c r="B1225" i="16"/>
  <c r="C1225" i="16"/>
  <c r="D1225" i="16"/>
  <c r="B1226" i="16"/>
  <c r="C1226" i="16"/>
  <c r="D1226" i="16"/>
  <c r="B1227" i="16"/>
  <c r="C1227" i="16"/>
  <c r="D1227" i="16"/>
  <c r="B1228" i="16"/>
  <c r="C1228" i="16"/>
  <c r="D1228" i="16"/>
  <c r="B1229" i="16"/>
  <c r="C1229" i="16"/>
  <c r="D1229" i="16"/>
  <c r="B1230" i="16"/>
  <c r="C1230" i="16"/>
  <c r="D1230" i="16"/>
  <c r="B1231" i="16"/>
  <c r="C1231" i="16"/>
  <c r="D1231" i="16"/>
  <c r="B1232" i="16"/>
  <c r="C1232" i="16"/>
  <c r="D1232" i="16"/>
  <c r="B1233" i="16"/>
  <c r="C1233" i="16"/>
  <c r="D1233" i="16"/>
  <c r="B1234" i="16"/>
  <c r="C1234" i="16"/>
  <c r="D1234" i="16"/>
  <c r="B1235" i="16"/>
  <c r="C1235" i="16"/>
  <c r="D1235" i="16"/>
  <c r="B1236" i="16"/>
  <c r="C1236" i="16"/>
  <c r="D1236" i="16"/>
  <c r="B1237" i="16"/>
  <c r="C1237" i="16"/>
  <c r="D1237" i="16"/>
  <c r="B1238" i="16"/>
  <c r="C1238" i="16"/>
  <c r="D1238" i="16"/>
  <c r="B1239" i="16"/>
  <c r="C1239" i="16"/>
  <c r="D1239" i="16"/>
  <c r="B1240" i="16"/>
  <c r="C1240" i="16"/>
  <c r="D1240" i="16"/>
  <c r="B1241" i="16"/>
  <c r="C1241" i="16"/>
  <c r="D1241" i="16"/>
  <c r="B1242" i="16"/>
  <c r="C1242" i="16"/>
  <c r="D1242" i="16"/>
  <c r="B1243" i="16"/>
  <c r="C1243" i="16"/>
  <c r="D1243" i="16"/>
  <c r="B1244" i="16"/>
  <c r="C1244" i="16"/>
  <c r="D1244" i="16"/>
  <c r="B1245" i="16"/>
  <c r="C1245" i="16"/>
  <c r="D1245" i="16"/>
  <c r="B1246" i="16"/>
  <c r="C1246" i="16"/>
  <c r="D1246" i="16"/>
  <c r="B1247" i="16"/>
  <c r="C1247" i="16"/>
  <c r="D1247" i="16"/>
  <c r="B1248" i="16"/>
  <c r="C1248" i="16"/>
  <c r="D1248" i="16"/>
  <c r="B1249" i="16"/>
  <c r="C1249" i="16"/>
  <c r="D1249" i="16"/>
  <c r="B1250" i="16"/>
  <c r="C1250" i="16"/>
  <c r="D1250" i="16"/>
  <c r="B1251" i="16"/>
  <c r="C1251" i="16"/>
  <c r="D1251" i="16"/>
  <c r="B1252" i="16"/>
  <c r="C1252" i="16"/>
  <c r="D1252" i="16"/>
  <c r="B1253" i="16"/>
  <c r="C1253" i="16"/>
  <c r="D1253" i="16"/>
  <c r="B1254" i="16"/>
  <c r="C1254" i="16"/>
  <c r="D1254" i="16"/>
  <c r="B1255" i="16"/>
  <c r="C1255" i="16"/>
  <c r="D1255" i="16"/>
  <c r="B1256" i="16"/>
  <c r="C1256" i="16"/>
  <c r="D1256" i="16"/>
  <c r="B1257" i="16"/>
  <c r="C1257" i="16"/>
  <c r="D1257" i="16"/>
  <c r="B1258" i="16"/>
  <c r="C1258" i="16"/>
  <c r="D1258" i="16"/>
  <c r="B1259" i="16"/>
  <c r="C1259" i="16"/>
  <c r="D1259" i="16"/>
  <c r="B1260" i="16"/>
  <c r="C1260" i="16"/>
  <c r="D1260" i="16"/>
  <c r="B1261" i="16"/>
  <c r="C1261" i="16"/>
  <c r="D1261" i="16"/>
  <c r="B1262" i="16"/>
  <c r="C1262" i="16"/>
  <c r="D1262" i="16"/>
  <c r="B1263" i="16"/>
  <c r="C1263" i="16"/>
  <c r="D1263" i="16"/>
  <c r="B1264" i="16"/>
  <c r="C1264" i="16"/>
  <c r="D1264" i="16"/>
  <c r="B1265" i="16"/>
  <c r="C1265" i="16"/>
  <c r="D1265" i="16"/>
  <c r="B1266" i="16"/>
  <c r="C1266" i="16"/>
  <c r="D1266" i="16"/>
  <c r="B1267" i="16"/>
  <c r="C1267" i="16"/>
  <c r="D1267" i="16"/>
  <c r="B1268" i="16"/>
  <c r="C1268" i="16"/>
  <c r="D1268" i="16"/>
  <c r="B1269" i="16"/>
  <c r="C1269" i="16"/>
  <c r="D1269" i="16"/>
  <c r="B1270" i="16"/>
  <c r="C1270" i="16"/>
  <c r="D1270" i="16"/>
  <c r="B1271" i="16"/>
  <c r="C1271" i="16"/>
  <c r="D1271" i="16"/>
  <c r="B1272" i="16"/>
  <c r="C1272" i="16"/>
  <c r="D1272" i="16"/>
  <c r="B1273" i="16"/>
  <c r="C1273" i="16"/>
  <c r="D1273" i="16"/>
  <c r="B1274" i="16"/>
  <c r="C1274" i="16"/>
  <c r="D1274" i="16"/>
  <c r="B1275" i="16"/>
  <c r="C1275" i="16"/>
  <c r="D1275" i="16"/>
  <c r="B1276" i="16"/>
  <c r="C1276" i="16"/>
  <c r="D1276" i="16"/>
  <c r="B1277" i="16"/>
  <c r="C1277" i="16"/>
  <c r="D1277" i="16"/>
  <c r="B1278" i="16"/>
  <c r="C1278" i="16"/>
  <c r="D1278" i="16"/>
  <c r="B1279" i="16"/>
  <c r="C1279" i="16"/>
  <c r="D1279" i="16"/>
  <c r="B1280" i="16"/>
  <c r="C1280" i="16"/>
  <c r="D1280" i="16"/>
  <c r="B1281" i="16"/>
  <c r="C1281" i="16"/>
  <c r="D1281" i="16"/>
  <c r="B1282" i="16"/>
  <c r="C1282" i="16"/>
  <c r="D1282" i="16"/>
  <c r="B1283" i="16"/>
  <c r="C1283" i="16"/>
  <c r="D1283" i="16"/>
  <c r="B1284" i="16"/>
  <c r="C1284" i="16"/>
  <c r="D1284" i="16"/>
  <c r="B1285" i="16"/>
  <c r="C1285" i="16"/>
  <c r="D1285" i="16"/>
  <c r="B1286" i="16"/>
  <c r="C1286" i="16"/>
  <c r="D1286" i="16"/>
  <c r="B1287" i="16"/>
  <c r="C1287" i="16"/>
  <c r="D1287" i="16"/>
  <c r="B1288" i="16"/>
  <c r="C1288" i="16"/>
  <c r="D1288" i="16"/>
  <c r="B1289" i="16"/>
  <c r="C1289" i="16"/>
  <c r="D1289" i="16"/>
  <c r="B1290" i="16"/>
  <c r="C1290" i="16"/>
  <c r="D1290" i="16"/>
  <c r="B1291" i="16"/>
  <c r="C1291" i="16"/>
  <c r="D1291" i="16"/>
  <c r="A4" i="16"/>
  <c r="D6" i="7"/>
  <c r="C6" i="7"/>
  <c r="B6" i="7"/>
  <c r="A6" i="7"/>
  <c r="J373" i="4"/>
  <c r="L373" i="4"/>
  <c r="M373" i="4"/>
  <c r="F373" i="4"/>
  <c r="G373" i="4"/>
  <c r="E373" i="4"/>
  <c r="C5" i="3"/>
  <c r="A5" i="5"/>
  <c r="B5" i="5"/>
  <c r="C5" i="5"/>
  <c r="D5" i="5"/>
  <c r="A5" i="6"/>
  <c r="B5" i="6"/>
  <c r="C5" i="6"/>
  <c r="AA373" i="5"/>
  <c r="Z373" i="5"/>
  <c r="AA374" i="5"/>
  <c r="Y373" i="5"/>
  <c r="X373" i="5"/>
  <c r="W373" i="5"/>
  <c r="D5" i="4"/>
  <c r="C5" i="4"/>
  <c r="B5" i="4"/>
  <c r="A5" i="4"/>
  <c r="A1094" i="16"/>
  <c r="A1012" i="16"/>
  <c r="A1018" i="16"/>
  <c r="A1126" i="16"/>
  <c r="A1206" i="16"/>
  <c r="A1026" i="16"/>
  <c r="G1" i="16"/>
  <c r="I1" i="4"/>
  <c r="P1" i="18"/>
  <c r="F1" i="6"/>
  <c r="L1" i="13"/>
  <c r="F1" i="15"/>
  <c r="H1" i="17"/>
  <c r="F1" i="3"/>
  <c r="A1198" i="16"/>
  <c r="A1210" i="16"/>
  <c r="A1086" i="16"/>
  <c r="A1082" i="16"/>
  <c r="A1034" i="16"/>
  <c r="A1106" i="16"/>
  <c r="A1042" i="16"/>
  <c r="A6" i="22"/>
  <c r="A7" i="22"/>
  <c r="B19" i="13"/>
  <c r="C19" i="13"/>
  <c r="K5" i="3"/>
  <c r="B137" i="22"/>
  <c r="B140" i="22"/>
  <c r="C144" i="22"/>
  <c r="C97" i="22"/>
  <c r="B100" i="22"/>
  <c r="B121" i="22"/>
  <c r="C125" i="22"/>
  <c r="B128" i="22"/>
  <c r="B83" i="22"/>
  <c r="B92" i="22"/>
  <c r="B144" i="22"/>
  <c r="B97" i="22"/>
  <c r="B125" i="22"/>
  <c r="B88" i="22"/>
  <c r="B148" i="22"/>
  <c r="B84" i="22"/>
  <c r="B152" i="22"/>
  <c r="C121" i="22"/>
  <c r="B105" i="22"/>
  <c r="C84" i="22"/>
  <c r="B127" i="22"/>
  <c r="C112" i="22"/>
  <c r="C155" i="22"/>
  <c r="C139" i="22"/>
  <c r="C104" i="22"/>
  <c r="B86" i="22"/>
  <c r="B126" i="22"/>
  <c r="C113" i="22"/>
  <c r="C98" i="22"/>
  <c r="B150" i="22"/>
  <c r="B94" i="22"/>
  <c r="B118" i="22"/>
  <c r="C151" i="22"/>
  <c r="C83" i="22"/>
  <c r="B124" i="22"/>
  <c r="B107" i="22"/>
  <c r="B154" i="22"/>
  <c r="B138" i="22"/>
  <c r="B153" i="22"/>
  <c r="C142" i="22"/>
  <c r="C118" i="22"/>
  <c r="C111" i="22"/>
  <c r="C103" i="22"/>
  <c r="C95" i="22"/>
  <c r="C131" i="22"/>
  <c r="C89" i="22"/>
  <c r="C86" i="22"/>
  <c r="B87" i="22"/>
  <c r="B104" i="22"/>
  <c r="B129" i="22"/>
  <c r="B109" i="22"/>
  <c r="C91" i="22"/>
  <c r="C116" i="22"/>
  <c r="B141" i="22"/>
  <c r="C88" i="22"/>
  <c r="C117" i="22"/>
  <c r="C152" i="22"/>
  <c r="B123" i="22"/>
  <c r="B85" i="22"/>
  <c r="B111" i="22"/>
  <c r="B143" i="22"/>
  <c r="B114" i="22"/>
  <c r="B98" i="22"/>
  <c r="C93" i="22"/>
  <c r="B132" i="22"/>
  <c r="C140" i="22"/>
  <c r="B116" i="22"/>
  <c r="C137" i="22"/>
  <c r="B117" i="22"/>
  <c r="B101" i="22"/>
  <c r="B82" i="22"/>
  <c r="B122" i="22"/>
  <c r="C108" i="22"/>
  <c r="C148" i="22"/>
  <c r="C87" i="22"/>
  <c r="C153" i="22"/>
  <c r="B136" i="22"/>
  <c r="C124" i="22"/>
  <c r="C109" i="22"/>
  <c r="C96" i="22"/>
  <c r="B89" i="22"/>
  <c r="C110" i="22"/>
  <c r="B142" i="22"/>
  <c r="B135" i="22"/>
  <c r="B119" i="22"/>
  <c r="C102" i="22"/>
  <c r="B149" i="22"/>
  <c r="C149" i="22"/>
  <c r="C150" i="22"/>
  <c r="C138" i="22"/>
  <c r="C119" i="22"/>
  <c r="B110" i="22"/>
  <c r="B102" i="22"/>
  <c r="C130" i="22"/>
  <c r="C127" i="22"/>
  <c r="C85" i="22"/>
  <c r="C82" i="22"/>
  <c r="B108" i="22"/>
  <c r="B112" i="22"/>
  <c r="B133" i="22"/>
  <c r="B113" i="22"/>
  <c r="B93" i="22"/>
  <c r="C120" i="22"/>
  <c r="C101" i="22"/>
  <c r="B134" i="22"/>
  <c r="B91" i="22"/>
  <c r="B120" i="22"/>
  <c r="B155" i="22"/>
  <c r="C143" i="22"/>
  <c r="C106" i="22"/>
  <c r="B130" i="22"/>
  <c r="C100" i="22"/>
  <c r="C141" i="22"/>
  <c r="C115" i="22"/>
  <c r="C99" i="22"/>
  <c r="C123" i="22"/>
  <c r="C92" i="22"/>
  <c r="C129" i="22"/>
  <c r="B99" i="22"/>
  <c r="C114" i="22"/>
  <c r="B131" i="22"/>
  <c r="B103" i="22"/>
  <c r="B139" i="22"/>
  <c r="B95" i="22"/>
  <c r="C128" i="22"/>
  <c r="B96" i="22"/>
  <c r="C154" i="22"/>
  <c r="C126" i="22"/>
  <c r="B106" i="22"/>
  <c r="C135" i="22"/>
  <c r="C90" i="22"/>
  <c r="B151" i="22"/>
  <c r="C136" i="22"/>
  <c r="C133" i="22"/>
  <c r="C105" i="22"/>
  <c r="C132" i="22"/>
  <c r="B90" i="22"/>
  <c r="B115" i="22"/>
  <c r="C134" i="22"/>
  <c r="C107" i="22"/>
  <c r="C122" i="22"/>
  <c r="C94" i="22"/>
  <c r="A7" i="6"/>
  <c r="A6" i="16"/>
  <c r="A7" i="5"/>
  <c r="A8" i="7"/>
  <c r="H381" i="5"/>
  <c r="B6" i="13"/>
  <c r="C6" i="13"/>
  <c r="B796" i="15"/>
  <c r="C795" i="15"/>
  <c r="B174" i="18"/>
  <c r="C175" i="18"/>
  <c r="B178" i="18"/>
  <c r="C179" i="18"/>
  <c r="B182" i="18"/>
  <c r="C183" i="18"/>
  <c r="B186" i="18"/>
  <c r="C187" i="18"/>
  <c r="B190" i="18"/>
  <c r="C191" i="18"/>
  <c r="B194" i="18"/>
  <c r="C195" i="18"/>
  <c r="B198" i="18"/>
  <c r="C199" i="18"/>
  <c r="B202" i="18"/>
  <c r="C203" i="18"/>
  <c r="C796" i="15"/>
  <c r="B173" i="18"/>
  <c r="C174" i="18"/>
  <c r="B177" i="18"/>
  <c r="C178" i="18"/>
  <c r="B181" i="18"/>
  <c r="C182" i="18"/>
  <c r="B185" i="18"/>
  <c r="C186" i="18"/>
  <c r="B189" i="18"/>
  <c r="C190" i="18"/>
  <c r="B193" i="18"/>
  <c r="C194" i="18"/>
  <c r="B197" i="18"/>
  <c r="C198" i="18"/>
  <c r="B201" i="18"/>
  <c r="C202" i="18"/>
  <c r="B172" i="18"/>
  <c r="C173" i="18"/>
  <c r="B176" i="18"/>
  <c r="C177" i="18"/>
  <c r="B180" i="18"/>
  <c r="C181" i="18"/>
  <c r="B184" i="18"/>
  <c r="C185" i="18"/>
  <c r="B188" i="18"/>
  <c r="C189" i="18"/>
  <c r="B192" i="18"/>
  <c r="C193" i="18"/>
  <c r="B196" i="18"/>
  <c r="C197" i="18"/>
  <c r="B200" i="18"/>
  <c r="C201" i="18"/>
  <c r="B204" i="18"/>
  <c r="B795" i="15"/>
  <c r="C172" i="18"/>
  <c r="B175" i="18"/>
  <c r="C176" i="18"/>
  <c r="B179" i="18"/>
  <c r="C180" i="18"/>
  <c r="B183" i="18"/>
  <c r="C184" i="18"/>
  <c r="B187" i="18"/>
  <c r="C188" i="18"/>
  <c r="B191" i="18"/>
  <c r="C192" i="18"/>
  <c r="B195" i="18"/>
  <c r="C196" i="18"/>
  <c r="B199" i="18"/>
  <c r="C200" i="18"/>
  <c r="B203" i="18"/>
  <c r="C204" i="18"/>
  <c r="B130" i="18"/>
  <c r="C124" i="18"/>
  <c r="B123" i="18"/>
  <c r="C125" i="18"/>
  <c r="B124" i="18"/>
  <c r="C121" i="18"/>
  <c r="C126" i="18"/>
  <c r="B125" i="18"/>
  <c r="C122" i="18"/>
  <c r="B121" i="18"/>
  <c r="C130" i="18"/>
  <c r="B126" i="18"/>
  <c r="C123" i="18"/>
  <c r="B122" i="18"/>
  <c r="C589" i="15"/>
  <c r="C591" i="15"/>
  <c r="C593" i="15"/>
  <c r="C595" i="15"/>
  <c r="C597" i="15"/>
  <c r="C599" i="15"/>
  <c r="C601" i="15"/>
  <c r="C603" i="15"/>
  <c r="C605" i="15"/>
  <c r="C607" i="15"/>
  <c r="C609" i="15"/>
  <c r="C611" i="15"/>
  <c r="C613" i="15"/>
  <c r="C615" i="15"/>
  <c r="C617" i="15"/>
  <c r="C619" i="15"/>
  <c r="C621" i="15"/>
  <c r="C623" i="15"/>
  <c r="C625" i="15"/>
  <c r="C627" i="15"/>
  <c r="C629" i="15"/>
  <c r="C631" i="15"/>
  <c r="C633" i="15"/>
  <c r="C635" i="15"/>
  <c r="C637" i="15"/>
  <c r="C639" i="15"/>
  <c r="C641" i="15"/>
  <c r="C643" i="15"/>
  <c r="C645" i="15"/>
  <c r="C647" i="15"/>
  <c r="C649" i="15"/>
  <c r="C651" i="15"/>
  <c r="C653" i="15"/>
  <c r="C655" i="15"/>
  <c r="C657" i="15"/>
  <c r="C659" i="15"/>
  <c r="C661" i="15"/>
  <c r="C663" i="15"/>
  <c r="C665" i="15"/>
  <c r="C667" i="15"/>
  <c r="C669" i="15"/>
  <c r="C671" i="15"/>
  <c r="C673" i="15"/>
  <c r="C675" i="15"/>
  <c r="C677" i="15"/>
  <c r="C679" i="15"/>
  <c r="C681" i="15"/>
  <c r="C683" i="15"/>
  <c r="C685" i="15"/>
  <c r="C687" i="15"/>
  <c r="C689" i="15"/>
  <c r="C691" i="15"/>
  <c r="C693" i="15"/>
  <c r="C695" i="15"/>
  <c r="C697" i="15"/>
  <c r="C699" i="15"/>
  <c r="C701" i="15"/>
  <c r="C703" i="15"/>
  <c r="C705" i="15"/>
  <c r="C707" i="15"/>
  <c r="C709" i="15"/>
  <c r="C711" i="15"/>
  <c r="B588" i="15"/>
  <c r="B590" i="15"/>
  <c r="B592" i="15"/>
  <c r="B594" i="15"/>
  <c r="B596" i="15"/>
  <c r="B598" i="15"/>
  <c r="B600" i="15"/>
  <c r="B602" i="15"/>
  <c r="B604" i="15"/>
  <c r="B606" i="15"/>
  <c r="B608" i="15"/>
  <c r="B610" i="15"/>
  <c r="B612" i="15"/>
  <c r="B614" i="15"/>
  <c r="B616" i="15"/>
  <c r="B618" i="15"/>
  <c r="B620" i="15"/>
  <c r="B622" i="15"/>
  <c r="B624" i="15"/>
  <c r="B626" i="15"/>
  <c r="B628" i="15"/>
  <c r="B630" i="15"/>
  <c r="B632" i="15"/>
  <c r="B634" i="15"/>
  <c r="B636" i="15"/>
  <c r="B638" i="15"/>
  <c r="B640" i="15"/>
  <c r="B642" i="15"/>
  <c r="B644" i="15"/>
  <c r="B646" i="15"/>
  <c r="B648" i="15"/>
  <c r="B650" i="15"/>
  <c r="B652" i="15"/>
  <c r="B654" i="15"/>
  <c r="B656" i="15"/>
  <c r="B658" i="15"/>
  <c r="B660" i="15"/>
  <c r="B662" i="15"/>
  <c r="B664" i="15"/>
  <c r="B666" i="15"/>
  <c r="B668" i="15"/>
  <c r="B670" i="15"/>
  <c r="B672" i="15"/>
  <c r="B674" i="15"/>
  <c r="B676" i="15"/>
  <c r="B678" i="15"/>
  <c r="B680" i="15"/>
  <c r="B682" i="15"/>
  <c r="B684" i="15"/>
  <c r="B686" i="15"/>
  <c r="B688" i="15"/>
  <c r="B690" i="15"/>
  <c r="B692" i="15"/>
  <c r="B694" i="15"/>
  <c r="B696" i="15"/>
  <c r="B698" i="15"/>
  <c r="B700" i="15"/>
  <c r="B702" i="15"/>
  <c r="B704" i="15"/>
  <c r="B706" i="15"/>
  <c r="B708" i="15"/>
  <c r="B710" i="15"/>
  <c r="B712" i="15"/>
  <c r="C588" i="15"/>
  <c r="C590" i="15"/>
  <c r="C592" i="15"/>
  <c r="C594" i="15"/>
  <c r="C596" i="15"/>
  <c r="C598" i="15"/>
  <c r="C600" i="15"/>
  <c r="C602" i="15"/>
  <c r="C604" i="15"/>
  <c r="C606" i="15"/>
  <c r="C608" i="15"/>
  <c r="C610" i="15"/>
  <c r="C612" i="15"/>
  <c r="C614" i="15"/>
  <c r="C616" i="15"/>
  <c r="C618" i="15"/>
  <c r="C620" i="15"/>
  <c r="C622" i="15"/>
  <c r="C624" i="15"/>
  <c r="C626" i="15"/>
  <c r="C628" i="15"/>
  <c r="C630" i="15"/>
  <c r="C632" i="15"/>
  <c r="C634" i="15"/>
  <c r="C636" i="15"/>
  <c r="C638" i="15"/>
  <c r="C640" i="15"/>
  <c r="C642" i="15"/>
  <c r="C644" i="15"/>
  <c r="C646" i="15"/>
  <c r="C648" i="15"/>
  <c r="C650" i="15"/>
  <c r="C652" i="15"/>
  <c r="C654" i="15"/>
  <c r="C656" i="15"/>
  <c r="C658" i="15"/>
  <c r="C660" i="15"/>
  <c r="C662" i="15"/>
  <c r="C664" i="15"/>
  <c r="C666" i="15"/>
  <c r="C668" i="15"/>
  <c r="C670" i="15"/>
  <c r="C672" i="15"/>
  <c r="C674" i="15"/>
  <c r="C676" i="15"/>
  <c r="C678" i="15"/>
  <c r="C680" i="15"/>
  <c r="C682" i="15"/>
  <c r="C684" i="15"/>
  <c r="C686" i="15"/>
  <c r="C688" i="15"/>
  <c r="C690" i="15"/>
  <c r="C692" i="15"/>
  <c r="C694" i="15"/>
  <c r="C696" i="15"/>
  <c r="C698" i="15"/>
  <c r="C700" i="15"/>
  <c r="C702" i="15"/>
  <c r="C704" i="15"/>
  <c r="C706" i="15"/>
  <c r="C708" i="15"/>
  <c r="C710" i="15"/>
  <c r="C712" i="15"/>
  <c r="B589" i="15"/>
  <c r="B591" i="15"/>
  <c r="B593" i="15"/>
  <c r="B595" i="15"/>
  <c r="B597" i="15"/>
  <c r="B599" i="15"/>
  <c r="B601" i="15"/>
  <c r="B603" i="15"/>
  <c r="B605" i="15"/>
  <c r="B607" i="15"/>
  <c r="B609" i="15"/>
  <c r="B611" i="15"/>
  <c r="B613" i="15"/>
  <c r="B615" i="15"/>
  <c r="B617" i="15"/>
  <c r="B619" i="15"/>
  <c r="B621" i="15"/>
  <c r="B623" i="15"/>
  <c r="B625" i="15"/>
  <c r="B627" i="15"/>
  <c r="B629" i="15"/>
  <c r="B631" i="15"/>
  <c r="B633" i="15"/>
  <c r="B635" i="15"/>
  <c r="B637" i="15"/>
  <c r="B639" i="15"/>
  <c r="B641" i="15"/>
  <c r="B643" i="15"/>
  <c r="B645" i="15"/>
  <c r="B647" i="15"/>
  <c r="B649" i="15"/>
  <c r="B651" i="15"/>
  <c r="B653" i="15"/>
  <c r="B655" i="15"/>
  <c r="B657" i="15"/>
  <c r="B659" i="15"/>
  <c r="B661" i="15"/>
  <c r="B663" i="15"/>
  <c r="B665" i="15"/>
  <c r="B667" i="15"/>
  <c r="B669" i="15"/>
  <c r="B671" i="15"/>
  <c r="B673" i="15"/>
  <c r="B675" i="15"/>
  <c r="B677" i="15"/>
  <c r="B679" i="15"/>
  <c r="B681" i="15"/>
  <c r="B683" i="15"/>
  <c r="B685" i="15"/>
  <c r="B687" i="15"/>
  <c r="B689" i="15"/>
  <c r="B691" i="15"/>
  <c r="B693" i="15"/>
  <c r="B695" i="15"/>
  <c r="B697" i="15"/>
  <c r="B699" i="15"/>
  <c r="B701" i="15"/>
  <c r="B703" i="15"/>
  <c r="B705" i="15"/>
  <c r="B707" i="15"/>
  <c r="B709" i="15"/>
  <c r="B711" i="15"/>
  <c r="E376" i="7"/>
  <c r="B714" i="15"/>
  <c r="B716" i="15"/>
  <c r="B718" i="15"/>
  <c r="B720" i="15"/>
  <c r="B722" i="15"/>
  <c r="B724" i="15"/>
  <c r="B726" i="15"/>
  <c r="B728" i="15"/>
  <c r="B730" i="15"/>
  <c r="B732" i="15"/>
  <c r="B734" i="15"/>
  <c r="B736" i="15"/>
  <c r="B738" i="15"/>
  <c r="B740" i="15"/>
  <c r="B742" i="15"/>
  <c r="B744" i="15"/>
  <c r="B746" i="15"/>
  <c r="B748" i="15"/>
  <c r="B750" i="15"/>
  <c r="B752" i="15"/>
  <c r="B754" i="15"/>
  <c r="B756" i="15"/>
  <c r="B758" i="15"/>
  <c r="B760" i="15"/>
  <c r="B762" i="15"/>
  <c r="B764" i="15"/>
  <c r="B766" i="15"/>
  <c r="B768" i="15"/>
  <c r="B770" i="15"/>
  <c r="B772" i="15"/>
  <c r="B774" i="15"/>
  <c r="B776" i="15"/>
  <c r="B778" i="15"/>
  <c r="B780" i="15"/>
  <c r="B782" i="15"/>
  <c r="B784" i="15"/>
  <c r="B786" i="15"/>
  <c r="B788" i="15"/>
  <c r="B790" i="15"/>
  <c r="B792" i="15"/>
  <c r="B794" i="15"/>
  <c r="B798" i="15"/>
  <c r="B800" i="15"/>
  <c r="B802" i="15"/>
  <c r="B804" i="15"/>
  <c r="B806" i="15"/>
  <c r="B808" i="15"/>
  <c r="B810" i="15"/>
  <c r="B812" i="15"/>
  <c r="B814" i="15"/>
  <c r="B816" i="15"/>
  <c r="B818" i="15"/>
  <c r="B820" i="15"/>
  <c r="B822" i="15"/>
  <c r="B824" i="15"/>
  <c r="B826" i="15"/>
  <c r="B828" i="15"/>
  <c r="B830" i="15"/>
  <c r="B832" i="15"/>
  <c r="B834" i="15"/>
  <c r="B836" i="15"/>
  <c r="B838" i="15"/>
  <c r="B840" i="15"/>
  <c r="B842" i="15"/>
  <c r="B844" i="15"/>
  <c r="B846" i="15"/>
  <c r="B848" i="15"/>
  <c r="B850" i="15"/>
  <c r="B852" i="15"/>
  <c r="B854" i="15"/>
  <c r="B856" i="15"/>
  <c r="B858" i="15"/>
  <c r="B860" i="15"/>
  <c r="B862" i="15"/>
  <c r="B864" i="15"/>
  <c r="B866" i="15"/>
  <c r="B868" i="15"/>
  <c r="B870" i="15"/>
  <c r="B872" i="15"/>
  <c r="B874" i="15"/>
  <c r="B876" i="15"/>
  <c r="B878" i="15"/>
  <c r="B880" i="15"/>
  <c r="B882" i="15"/>
  <c r="B884" i="15"/>
  <c r="B886" i="15"/>
  <c r="B888" i="15"/>
  <c r="B890" i="15"/>
  <c r="B892" i="15"/>
  <c r="B894" i="15"/>
  <c r="B896" i="15"/>
  <c r="B898" i="15"/>
  <c r="B900" i="15"/>
  <c r="B902" i="15"/>
  <c r="B904" i="15"/>
  <c r="B906" i="15"/>
  <c r="B908" i="15"/>
  <c r="B910" i="15"/>
  <c r="B912" i="15"/>
  <c r="B914" i="15"/>
  <c r="B916" i="15"/>
  <c r="B918" i="15"/>
  <c r="B920" i="15"/>
  <c r="B922" i="15"/>
  <c r="B924" i="15"/>
  <c r="B926" i="15"/>
  <c r="B928" i="15"/>
  <c r="B930" i="15"/>
  <c r="B932" i="15"/>
  <c r="B934" i="15"/>
  <c r="B936" i="15"/>
  <c r="B938" i="15"/>
  <c r="B940" i="15"/>
  <c r="B942" i="15"/>
  <c r="B944" i="15"/>
  <c r="B946" i="15"/>
  <c r="B948" i="15"/>
  <c r="B950" i="15"/>
  <c r="B952" i="15"/>
  <c r="B954" i="15"/>
  <c r="B956" i="15"/>
  <c r="B958" i="15"/>
  <c r="B960" i="15"/>
  <c r="B962" i="15"/>
  <c r="B964" i="15"/>
  <c r="B966" i="15"/>
  <c r="B968" i="15"/>
  <c r="B970" i="15"/>
  <c r="B972" i="15"/>
  <c r="B974" i="15"/>
  <c r="B976" i="15"/>
  <c r="B978" i="15"/>
  <c r="B980" i="15"/>
  <c r="B982" i="15"/>
  <c r="B984" i="15"/>
  <c r="B986" i="15"/>
  <c r="B988" i="15"/>
  <c r="B990" i="15"/>
  <c r="B992" i="15"/>
  <c r="B994" i="15"/>
  <c r="B996" i="15"/>
  <c r="B998" i="15"/>
  <c r="B1000" i="15"/>
  <c r="B1002" i="15"/>
  <c r="B1004" i="15"/>
  <c r="B1006" i="15"/>
  <c r="B1008" i="15"/>
  <c r="B1010" i="15"/>
  <c r="B1012" i="15"/>
  <c r="B1014" i="15"/>
  <c r="B1016" i="15"/>
  <c r="B1018" i="15"/>
  <c r="B1020" i="15"/>
  <c r="B1022" i="15"/>
  <c r="B1024" i="15"/>
  <c r="B1026" i="15"/>
  <c r="B1028" i="15"/>
  <c r="B1030" i="15"/>
  <c r="B1032" i="15"/>
  <c r="B1034" i="15"/>
  <c r="B1036" i="15"/>
  <c r="B1038" i="15"/>
  <c r="B1040" i="15"/>
  <c r="B1042" i="15"/>
  <c r="B1044" i="15"/>
  <c r="B1046" i="15"/>
  <c r="B1048" i="15"/>
  <c r="B1050" i="15"/>
  <c r="B1052" i="15"/>
  <c r="B1054" i="15"/>
  <c r="B1056" i="15"/>
  <c r="B1058" i="15"/>
  <c r="B1060" i="15"/>
  <c r="B1062" i="15"/>
  <c r="B1064" i="15"/>
  <c r="B1066" i="15"/>
  <c r="B1068" i="15"/>
  <c r="B1070" i="15"/>
  <c r="B1072" i="15"/>
  <c r="B1074" i="15"/>
  <c r="B1076" i="15"/>
  <c r="B1078" i="15"/>
  <c r="B1080" i="15"/>
  <c r="B1082" i="15"/>
  <c r="B1084" i="15"/>
  <c r="B1086" i="15"/>
  <c r="B1088" i="15"/>
  <c r="B1090" i="15"/>
  <c r="B1092" i="15"/>
  <c r="B1094" i="15"/>
  <c r="B1096" i="15"/>
  <c r="B1098" i="15"/>
  <c r="B1100" i="15"/>
  <c r="B1102" i="15"/>
  <c r="B1104" i="15"/>
  <c r="B1106" i="15"/>
  <c r="B1108" i="15"/>
  <c r="B1110" i="15"/>
  <c r="B1112" i="15"/>
  <c r="B1114" i="15"/>
  <c r="B1116" i="15"/>
  <c r="B1118" i="15"/>
  <c r="B1120" i="15"/>
  <c r="B1122" i="15"/>
  <c r="B1124" i="15"/>
  <c r="B1126" i="15"/>
  <c r="B1128" i="15"/>
  <c r="B1130" i="15"/>
  <c r="B1132" i="15"/>
  <c r="B1134" i="15"/>
  <c r="B1136" i="15"/>
  <c r="B1138" i="15"/>
  <c r="B1140" i="15"/>
  <c r="B1142" i="15"/>
  <c r="B1144" i="15"/>
  <c r="B1146" i="15"/>
  <c r="B1148" i="15"/>
  <c r="B1150" i="15"/>
  <c r="B1152" i="15"/>
  <c r="B1154" i="15"/>
  <c r="B1156" i="15"/>
  <c r="B1158" i="15"/>
  <c r="B1160" i="15"/>
  <c r="B1162" i="15"/>
  <c r="B1164" i="15"/>
  <c r="B1166" i="15"/>
  <c r="B1168" i="15"/>
  <c r="B1170" i="15"/>
  <c r="B1172" i="15"/>
  <c r="B1174" i="15"/>
  <c r="B1176" i="15"/>
  <c r="B1178" i="15"/>
  <c r="B1180" i="15"/>
  <c r="B1182" i="15"/>
  <c r="B1184" i="15"/>
  <c r="B1186" i="15"/>
  <c r="B1188" i="15"/>
  <c r="B1190" i="15"/>
  <c r="B1192" i="15"/>
  <c r="B1194" i="15"/>
  <c r="B1196" i="15"/>
  <c r="B1198" i="15"/>
  <c r="B1200" i="15"/>
  <c r="B1202" i="15"/>
  <c r="B1204" i="15"/>
  <c r="B1206" i="15"/>
  <c r="B1208" i="15"/>
  <c r="B1210" i="15"/>
  <c r="B1212" i="15"/>
  <c r="B1214" i="15"/>
  <c r="B1216" i="15"/>
  <c r="B1218" i="15"/>
  <c r="B1220" i="15"/>
  <c r="B1222" i="15"/>
  <c r="B1224" i="15"/>
  <c r="B1226" i="15"/>
  <c r="B1228" i="15"/>
  <c r="B1230" i="15"/>
  <c r="B1232" i="15"/>
  <c r="B1234" i="15"/>
  <c r="B1236" i="15"/>
  <c r="B1238" i="15"/>
  <c r="B1240" i="15"/>
  <c r="B1242" i="15"/>
  <c r="B1244" i="15"/>
  <c r="B1246" i="15"/>
  <c r="B1248" i="15"/>
  <c r="B1250" i="15"/>
  <c r="B1252" i="15"/>
  <c r="B1254" i="15"/>
  <c r="B1256" i="15"/>
  <c r="B1258" i="15"/>
  <c r="B1260" i="15"/>
  <c r="B1262" i="15"/>
  <c r="B1264" i="15"/>
  <c r="B1266" i="15"/>
  <c r="B1268" i="15"/>
  <c r="B1270" i="15"/>
  <c r="B1272" i="15"/>
  <c r="B1274" i="15"/>
  <c r="B1276" i="15"/>
  <c r="B1278" i="15"/>
  <c r="B1280" i="15"/>
  <c r="B1282" i="15"/>
  <c r="B1284" i="15"/>
  <c r="B1286" i="15"/>
  <c r="B1288" i="15"/>
  <c r="B1290" i="15"/>
  <c r="B1292" i="15"/>
  <c r="B1294" i="15"/>
  <c r="B1296" i="15"/>
  <c r="B1298" i="15"/>
  <c r="B1300" i="15"/>
  <c r="B1302" i="15"/>
  <c r="B1304" i="15"/>
  <c r="B1306" i="15"/>
  <c r="B1308" i="15"/>
  <c r="B1310" i="15"/>
  <c r="B1312" i="15"/>
  <c r="B1314" i="15"/>
  <c r="B1316" i="15"/>
  <c r="B1318" i="15"/>
  <c r="B1320" i="15"/>
  <c r="B1322" i="15"/>
  <c r="B1324" i="15"/>
  <c r="B1326" i="15"/>
  <c r="B1328" i="15"/>
  <c r="B1330" i="15"/>
  <c r="B1332" i="15"/>
  <c r="B1334" i="15"/>
  <c r="B1336" i="15"/>
  <c r="B1338" i="15"/>
  <c r="B1340" i="15"/>
  <c r="B1342" i="15"/>
  <c r="B1344" i="15"/>
  <c r="B1346" i="15"/>
  <c r="B1348" i="15"/>
  <c r="B1350" i="15"/>
  <c r="B1352" i="15"/>
  <c r="B1354" i="15"/>
  <c r="B1356" i="15"/>
  <c r="B1358" i="15"/>
  <c r="B1360" i="15"/>
  <c r="B1362" i="15"/>
  <c r="B1364" i="15"/>
  <c r="B1366" i="15"/>
  <c r="B1368" i="15"/>
  <c r="B1370" i="15"/>
  <c r="B1372" i="15"/>
  <c r="B1374" i="15"/>
  <c r="B1376" i="15"/>
  <c r="B1378" i="15"/>
  <c r="B1380" i="15"/>
  <c r="B1382" i="15"/>
  <c r="B1384" i="15"/>
  <c r="B1386" i="15"/>
  <c r="B1388" i="15"/>
  <c r="C714" i="15"/>
  <c r="C716" i="15"/>
  <c r="C718" i="15"/>
  <c r="C720" i="15"/>
  <c r="C722" i="15"/>
  <c r="C724" i="15"/>
  <c r="C726" i="15"/>
  <c r="C728" i="15"/>
  <c r="C730" i="15"/>
  <c r="C732" i="15"/>
  <c r="C734" i="15"/>
  <c r="C736" i="15"/>
  <c r="C738" i="15"/>
  <c r="C740" i="15"/>
  <c r="C742" i="15"/>
  <c r="C744" i="15"/>
  <c r="C746" i="15"/>
  <c r="C748" i="15"/>
  <c r="C750" i="15"/>
  <c r="C752" i="15"/>
  <c r="C754" i="15"/>
  <c r="C756" i="15"/>
  <c r="C758" i="15"/>
  <c r="C760" i="15"/>
  <c r="C762" i="15"/>
  <c r="C764" i="15"/>
  <c r="C766" i="15"/>
  <c r="C768" i="15"/>
  <c r="C770" i="15"/>
  <c r="C772" i="15"/>
  <c r="C774" i="15"/>
  <c r="C776" i="15"/>
  <c r="C778" i="15"/>
  <c r="C780" i="15"/>
  <c r="C782" i="15"/>
  <c r="C784" i="15"/>
  <c r="C786" i="15"/>
  <c r="C788" i="15"/>
  <c r="C790" i="15"/>
  <c r="C792" i="15"/>
  <c r="C794" i="15"/>
  <c r="C798" i="15"/>
  <c r="C800" i="15"/>
  <c r="C802" i="15"/>
  <c r="C804" i="15"/>
  <c r="C806" i="15"/>
  <c r="C808" i="15"/>
  <c r="C810" i="15"/>
  <c r="C812" i="15"/>
  <c r="C814" i="15"/>
  <c r="C816" i="15"/>
  <c r="C818" i="15"/>
  <c r="C820" i="15"/>
  <c r="C822" i="15"/>
  <c r="C824" i="15"/>
  <c r="C826" i="15"/>
  <c r="C828" i="15"/>
  <c r="C830" i="15"/>
  <c r="C832" i="15"/>
  <c r="C834" i="15"/>
  <c r="C836" i="15"/>
  <c r="C838" i="15"/>
  <c r="C840" i="15"/>
  <c r="C842" i="15"/>
  <c r="C844" i="15"/>
  <c r="C846" i="15"/>
  <c r="C848" i="15"/>
  <c r="C850" i="15"/>
  <c r="C852" i="15"/>
  <c r="C854" i="15"/>
  <c r="C856" i="15"/>
  <c r="C858" i="15"/>
  <c r="C860" i="15"/>
  <c r="C862" i="15"/>
  <c r="C864" i="15"/>
  <c r="C866" i="15"/>
  <c r="C868" i="15"/>
  <c r="C870" i="15"/>
  <c r="C872" i="15"/>
  <c r="C874" i="15"/>
  <c r="C876" i="15"/>
  <c r="C878" i="15"/>
  <c r="C880" i="15"/>
  <c r="C882" i="15"/>
  <c r="C884" i="15"/>
  <c r="C886" i="15"/>
  <c r="C888" i="15"/>
  <c r="C890" i="15"/>
  <c r="C892" i="15"/>
  <c r="C894" i="15"/>
  <c r="C896" i="15"/>
  <c r="C898" i="15"/>
  <c r="C900" i="15"/>
  <c r="C902" i="15"/>
  <c r="C904" i="15"/>
  <c r="C906" i="15"/>
  <c r="C908" i="15"/>
  <c r="C910" i="15"/>
  <c r="C912" i="15"/>
  <c r="C914" i="15"/>
  <c r="C916" i="15"/>
  <c r="C918" i="15"/>
  <c r="C920" i="15"/>
  <c r="C922" i="15"/>
  <c r="C924" i="15"/>
  <c r="C926" i="15"/>
  <c r="C928" i="15"/>
  <c r="C930" i="15"/>
  <c r="C932" i="15"/>
  <c r="C934" i="15"/>
  <c r="C936" i="15"/>
  <c r="C938" i="15"/>
  <c r="C940" i="15"/>
  <c r="C942" i="15"/>
  <c r="C944" i="15"/>
  <c r="C946" i="15"/>
  <c r="C948" i="15"/>
  <c r="C950" i="15"/>
  <c r="C952" i="15"/>
  <c r="C954" i="15"/>
  <c r="C956" i="15"/>
  <c r="C958" i="15"/>
  <c r="C960" i="15"/>
  <c r="C962" i="15"/>
  <c r="C964" i="15"/>
  <c r="C966" i="15"/>
  <c r="C968" i="15"/>
  <c r="C970" i="15"/>
  <c r="C972" i="15"/>
  <c r="C974" i="15"/>
  <c r="C976" i="15"/>
  <c r="C978" i="15"/>
  <c r="C980" i="15"/>
  <c r="C982" i="15"/>
  <c r="C984" i="15"/>
  <c r="C986" i="15"/>
  <c r="C988" i="15"/>
  <c r="C990" i="15"/>
  <c r="C992" i="15"/>
  <c r="C994" i="15"/>
  <c r="C996" i="15"/>
  <c r="C998" i="15"/>
  <c r="C1000" i="15"/>
  <c r="C1002" i="15"/>
  <c r="C1004" i="15"/>
  <c r="C1006" i="15"/>
  <c r="C1008" i="15"/>
  <c r="C1010" i="15"/>
  <c r="C1012" i="15"/>
  <c r="C1014" i="15"/>
  <c r="C1016" i="15"/>
  <c r="C1018" i="15"/>
  <c r="C1020" i="15"/>
  <c r="C1022" i="15"/>
  <c r="C1024" i="15"/>
  <c r="C1026" i="15"/>
  <c r="C1028" i="15"/>
  <c r="C1030" i="15"/>
  <c r="C1032" i="15"/>
  <c r="C1034" i="15"/>
  <c r="C1036" i="15"/>
  <c r="C1038" i="15"/>
  <c r="C1040" i="15"/>
  <c r="C1042" i="15"/>
  <c r="C1044" i="15"/>
  <c r="C1046" i="15"/>
  <c r="C1048" i="15"/>
  <c r="C1050" i="15"/>
  <c r="C1052" i="15"/>
  <c r="C1054" i="15"/>
  <c r="C1056" i="15"/>
  <c r="C1058" i="15"/>
  <c r="C1060" i="15"/>
  <c r="C1062" i="15"/>
  <c r="C1064" i="15"/>
  <c r="C1066" i="15"/>
  <c r="C1068" i="15"/>
  <c r="C1070" i="15"/>
  <c r="C1072" i="15"/>
  <c r="C1074" i="15"/>
  <c r="C1076" i="15"/>
  <c r="C1078" i="15"/>
  <c r="C1080" i="15"/>
  <c r="C1082" i="15"/>
  <c r="C1084" i="15"/>
  <c r="C1086" i="15"/>
  <c r="C1088" i="15"/>
  <c r="C1090" i="15"/>
  <c r="C1092" i="15"/>
  <c r="C1094" i="15"/>
  <c r="C1096" i="15"/>
  <c r="C1098" i="15"/>
  <c r="C1100" i="15"/>
  <c r="C1102" i="15"/>
  <c r="C1104" i="15"/>
  <c r="C1106" i="15"/>
  <c r="C1108" i="15"/>
  <c r="C1110" i="15"/>
  <c r="C1112" i="15"/>
  <c r="C1114" i="15"/>
  <c r="C1116" i="15"/>
  <c r="C1118" i="15"/>
  <c r="C1120" i="15"/>
  <c r="C1122" i="15"/>
  <c r="C1124" i="15"/>
  <c r="C1126" i="15"/>
  <c r="C1128" i="15"/>
  <c r="C1130" i="15"/>
  <c r="C1132" i="15"/>
  <c r="C1134" i="15"/>
  <c r="C1136" i="15"/>
  <c r="C1138" i="15"/>
  <c r="C1140" i="15"/>
  <c r="C1142" i="15"/>
  <c r="C1144" i="15"/>
  <c r="C1146" i="15"/>
  <c r="C1148" i="15"/>
  <c r="C1150" i="15"/>
  <c r="C1152" i="15"/>
  <c r="C1154" i="15"/>
  <c r="C1156" i="15"/>
  <c r="C1158" i="15"/>
  <c r="C1160" i="15"/>
  <c r="C1162" i="15"/>
  <c r="C1164" i="15"/>
  <c r="C1166" i="15"/>
  <c r="C1168" i="15"/>
  <c r="C1170" i="15"/>
  <c r="C1172" i="15"/>
  <c r="C1174" i="15"/>
  <c r="C1176" i="15"/>
  <c r="C1178" i="15"/>
  <c r="C1180" i="15"/>
  <c r="C1182" i="15"/>
  <c r="C1184" i="15"/>
  <c r="C1186" i="15"/>
  <c r="C1188" i="15"/>
  <c r="C1190" i="15"/>
  <c r="C1192" i="15"/>
  <c r="C1194" i="15"/>
  <c r="C1196" i="15"/>
  <c r="C1198" i="15"/>
  <c r="C1200" i="15"/>
  <c r="C1202" i="15"/>
  <c r="C1204" i="15"/>
  <c r="C1206" i="15"/>
  <c r="C1208" i="15"/>
  <c r="C1210" i="15"/>
  <c r="C1212" i="15"/>
  <c r="C1214" i="15"/>
  <c r="C1216" i="15"/>
  <c r="C1218" i="15"/>
  <c r="C1220" i="15"/>
  <c r="C1222" i="15"/>
  <c r="C1224" i="15"/>
  <c r="C1226" i="15"/>
  <c r="C1228" i="15"/>
  <c r="C1230" i="15"/>
  <c r="C1232" i="15"/>
  <c r="C1234" i="15"/>
  <c r="C1236" i="15"/>
  <c r="C1238" i="15"/>
  <c r="C1240" i="15"/>
  <c r="C1242" i="15"/>
  <c r="C1244" i="15"/>
  <c r="C1246" i="15"/>
  <c r="C1248" i="15"/>
  <c r="C1250" i="15"/>
  <c r="C1252" i="15"/>
  <c r="C1254" i="15"/>
  <c r="C1256" i="15"/>
  <c r="C1258" i="15"/>
  <c r="C1260" i="15"/>
  <c r="C1262" i="15"/>
  <c r="C1264" i="15"/>
  <c r="C1266" i="15"/>
  <c r="C1268" i="15"/>
  <c r="C1270" i="15"/>
  <c r="C1272" i="15"/>
  <c r="C1274" i="15"/>
  <c r="C1276" i="15"/>
  <c r="C1278" i="15"/>
  <c r="C1280" i="15"/>
  <c r="C1282" i="15"/>
  <c r="C1284" i="15"/>
  <c r="C1286" i="15"/>
  <c r="C1288" i="15"/>
  <c r="C1290" i="15"/>
  <c r="C1292" i="15"/>
  <c r="C1294" i="15"/>
  <c r="C1296" i="15"/>
  <c r="C1298" i="15"/>
  <c r="C1300" i="15"/>
  <c r="C1302" i="15"/>
  <c r="C1304" i="15"/>
  <c r="C1306" i="15"/>
  <c r="C1308" i="15"/>
  <c r="C1310" i="15"/>
  <c r="C1312" i="15"/>
  <c r="C1314" i="15"/>
  <c r="C1316" i="15"/>
  <c r="C1318" i="15"/>
  <c r="C1320" i="15"/>
  <c r="C1322" i="15"/>
  <c r="C1324" i="15"/>
  <c r="C1326" i="15"/>
  <c r="C1328" i="15"/>
  <c r="C1330" i="15"/>
  <c r="C1332" i="15"/>
  <c r="C1334" i="15"/>
  <c r="C1336" i="15"/>
  <c r="C1338" i="15"/>
  <c r="C1340" i="15"/>
  <c r="C1342" i="15"/>
  <c r="C1344" i="15"/>
  <c r="C1346" i="15"/>
  <c r="C1348" i="15"/>
  <c r="C1350" i="15"/>
  <c r="C1352" i="15"/>
  <c r="C1354" i="15"/>
  <c r="C1356" i="15"/>
  <c r="C1358" i="15"/>
  <c r="C1360" i="15"/>
  <c r="C1362" i="15"/>
  <c r="C1364" i="15"/>
  <c r="C1366" i="15"/>
  <c r="C1368" i="15"/>
  <c r="C1370" i="15"/>
  <c r="C1372" i="15"/>
  <c r="C1374" i="15"/>
  <c r="C1376" i="15"/>
  <c r="C1378" i="15"/>
  <c r="C1380" i="15"/>
  <c r="C1382" i="15"/>
  <c r="C1384" i="15"/>
  <c r="C1386" i="15"/>
  <c r="C1388" i="15"/>
  <c r="B713" i="15"/>
  <c r="B715" i="15"/>
  <c r="B717" i="15"/>
  <c r="B719" i="15"/>
  <c r="B721" i="15"/>
  <c r="B723" i="15"/>
  <c r="B725" i="15"/>
  <c r="B727" i="15"/>
  <c r="B729" i="15"/>
  <c r="B731" i="15"/>
  <c r="B733" i="15"/>
  <c r="B735" i="15"/>
  <c r="B737" i="15"/>
  <c r="B739" i="15"/>
  <c r="B741" i="15"/>
  <c r="B743" i="15"/>
  <c r="B745" i="15"/>
  <c r="B747" i="15"/>
  <c r="B749" i="15"/>
  <c r="B751" i="15"/>
  <c r="B753" i="15"/>
  <c r="B755" i="15"/>
  <c r="B757" i="15"/>
  <c r="B759" i="15"/>
  <c r="B761" i="15"/>
  <c r="B763" i="15"/>
  <c r="B765" i="15"/>
  <c r="B767" i="15"/>
  <c r="B769" i="15"/>
  <c r="B771" i="15"/>
  <c r="B773" i="15"/>
  <c r="B775" i="15"/>
  <c r="B777" i="15"/>
  <c r="B779" i="15"/>
  <c r="B781" i="15"/>
  <c r="B783" i="15"/>
  <c r="B785" i="15"/>
  <c r="B787" i="15"/>
  <c r="B789" i="15"/>
  <c r="B791" i="15"/>
  <c r="B793" i="15"/>
  <c r="B797" i="15"/>
  <c r="B799" i="15"/>
  <c r="B801" i="15"/>
  <c r="B803" i="15"/>
  <c r="B805" i="15"/>
  <c r="B807" i="15"/>
  <c r="B809" i="15"/>
  <c r="B811" i="15"/>
  <c r="B813" i="15"/>
  <c r="B815" i="15"/>
  <c r="B817" i="15"/>
  <c r="B819" i="15"/>
  <c r="B821" i="15"/>
  <c r="B823" i="15"/>
  <c r="B825" i="15"/>
  <c r="B827" i="15"/>
  <c r="B829" i="15"/>
  <c r="B831" i="15"/>
  <c r="B833" i="15"/>
  <c r="B835" i="15"/>
  <c r="B837" i="15"/>
  <c r="B839" i="15"/>
  <c r="B841" i="15"/>
  <c r="B843" i="15"/>
  <c r="B845" i="15"/>
  <c r="B847" i="15"/>
  <c r="B849" i="15"/>
  <c r="B851" i="15"/>
  <c r="B853" i="15"/>
  <c r="B855" i="15"/>
  <c r="B857" i="15"/>
  <c r="B859" i="15"/>
  <c r="B861" i="15"/>
  <c r="B863" i="15"/>
  <c r="B865" i="15"/>
  <c r="B867" i="15"/>
  <c r="B869" i="15"/>
  <c r="B871" i="15"/>
  <c r="B873" i="15"/>
  <c r="B875" i="15"/>
  <c r="B877" i="15"/>
  <c r="B879" i="15"/>
  <c r="B881" i="15"/>
  <c r="B883" i="15"/>
  <c r="B885" i="15"/>
  <c r="B887" i="15"/>
  <c r="B889" i="15"/>
  <c r="B891" i="15"/>
  <c r="B893" i="15"/>
  <c r="B895" i="15"/>
  <c r="B897" i="15"/>
  <c r="B899" i="15"/>
  <c r="B901" i="15"/>
  <c r="B903" i="15"/>
  <c r="B905" i="15"/>
  <c r="B907" i="15"/>
  <c r="B909" i="15"/>
  <c r="B911" i="15"/>
  <c r="B913" i="15"/>
  <c r="B915" i="15"/>
  <c r="B917" i="15"/>
  <c r="B919" i="15"/>
  <c r="B921" i="15"/>
  <c r="B923" i="15"/>
  <c r="B925" i="15"/>
  <c r="B927" i="15"/>
  <c r="B929" i="15"/>
  <c r="B931" i="15"/>
  <c r="B933" i="15"/>
  <c r="B935" i="15"/>
  <c r="B937" i="15"/>
  <c r="B939" i="15"/>
  <c r="B941" i="15"/>
  <c r="B943" i="15"/>
  <c r="B945" i="15"/>
  <c r="B947" i="15"/>
  <c r="B949" i="15"/>
  <c r="B951" i="15"/>
  <c r="B953" i="15"/>
  <c r="B955" i="15"/>
  <c r="B957" i="15"/>
  <c r="B959" i="15"/>
  <c r="B961" i="15"/>
  <c r="B963" i="15"/>
  <c r="B965" i="15"/>
  <c r="B967" i="15"/>
  <c r="B969" i="15"/>
  <c r="B971" i="15"/>
  <c r="B973" i="15"/>
  <c r="B975" i="15"/>
  <c r="B977" i="15"/>
  <c r="B979" i="15"/>
  <c r="B981" i="15"/>
  <c r="B983" i="15"/>
  <c r="B985" i="15"/>
  <c r="B987" i="15"/>
  <c r="B989" i="15"/>
  <c r="B991" i="15"/>
  <c r="B993" i="15"/>
  <c r="B995" i="15"/>
  <c r="B997" i="15"/>
  <c r="B999" i="15"/>
  <c r="B1001" i="15"/>
  <c r="B1003" i="15"/>
  <c r="B1005" i="15"/>
  <c r="B1007" i="15"/>
  <c r="B1009" i="15"/>
  <c r="B1011" i="15"/>
  <c r="B1013" i="15"/>
  <c r="B1015" i="15"/>
  <c r="B1017" i="15"/>
  <c r="B1019" i="15"/>
  <c r="B1021" i="15"/>
  <c r="B1023" i="15"/>
  <c r="B1025" i="15"/>
  <c r="B1027" i="15"/>
  <c r="B1029" i="15"/>
  <c r="B1031" i="15"/>
  <c r="B1033" i="15"/>
  <c r="B1035" i="15"/>
  <c r="B1037" i="15"/>
  <c r="B1039" i="15"/>
  <c r="B1041" i="15"/>
  <c r="B1043" i="15"/>
  <c r="B1045" i="15"/>
  <c r="B1047" i="15"/>
  <c r="B1049" i="15"/>
  <c r="B1051" i="15"/>
  <c r="B1053" i="15"/>
  <c r="B1055" i="15"/>
  <c r="B1057" i="15"/>
  <c r="B1059" i="15"/>
  <c r="B1061" i="15"/>
  <c r="B1063" i="15"/>
  <c r="B1065" i="15"/>
  <c r="B1067" i="15"/>
  <c r="B1069" i="15"/>
  <c r="B1071" i="15"/>
  <c r="B1073" i="15"/>
  <c r="B1075" i="15"/>
  <c r="B1077" i="15"/>
  <c r="B1079" i="15"/>
  <c r="B1081" i="15"/>
  <c r="B1083" i="15"/>
  <c r="B1085" i="15"/>
  <c r="B1087" i="15"/>
  <c r="B1089" i="15"/>
  <c r="B1091" i="15"/>
  <c r="B1093" i="15"/>
  <c r="B1095" i="15"/>
  <c r="B1097" i="15"/>
  <c r="B1099" i="15"/>
  <c r="B1101" i="15"/>
  <c r="B1103" i="15"/>
  <c r="B1105" i="15"/>
  <c r="B1107" i="15"/>
  <c r="B1109" i="15"/>
  <c r="B1111" i="15"/>
  <c r="B1113" i="15"/>
  <c r="B1115" i="15"/>
  <c r="B1117" i="15"/>
  <c r="B1119" i="15"/>
  <c r="B1121" i="15"/>
  <c r="B1123" i="15"/>
  <c r="B1125" i="15"/>
  <c r="B1127" i="15"/>
  <c r="B1129" i="15"/>
  <c r="B1131" i="15"/>
  <c r="B1133" i="15"/>
  <c r="B1135" i="15"/>
  <c r="B1137" i="15"/>
  <c r="B1139" i="15"/>
  <c r="B1141" i="15"/>
  <c r="B1143" i="15"/>
  <c r="B1145" i="15"/>
  <c r="B1147" i="15"/>
  <c r="B1149" i="15"/>
  <c r="B1151" i="15"/>
  <c r="B1153" i="15"/>
  <c r="B1155" i="15"/>
  <c r="B1157" i="15"/>
  <c r="B1159" i="15"/>
  <c r="B1161" i="15"/>
  <c r="B1163" i="15"/>
  <c r="B1165" i="15"/>
  <c r="B1167" i="15"/>
  <c r="B1169" i="15"/>
  <c r="B1171" i="15"/>
  <c r="B1173" i="15"/>
  <c r="B1175" i="15"/>
  <c r="B1177" i="15"/>
  <c r="B1179" i="15"/>
  <c r="B1181" i="15"/>
  <c r="B1183" i="15"/>
  <c r="B1185" i="15"/>
  <c r="B1187" i="15"/>
  <c r="B1189" i="15"/>
  <c r="B1191" i="15"/>
  <c r="B1193" i="15"/>
  <c r="B1195" i="15"/>
  <c r="B1197" i="15"/>
  <c r="B1199" i="15"/>
  <c r="B1201" i="15"/>
  <c r="B1203" i="15"/>
  <c r="B1205" i="15"/>
  <c r="B1207" i="15"/>
  <c r="B1209" i="15"/>
  <c r="B1211" i="15"/>
  <c r="B1213" i="15"/>
  <c r="B1215" i="15"/>
  <c r="B1217" i="15"/>
  <c r="B1219" i="15"/>
  <c r="B1221" i="15"/>
  <c r="B1223" i="15"/>
  <c r="B1225" i="15"/>
  <c r="B1227" i="15"/>
  <c r="B1229" i="15"/>
  <c r="B1231" i="15"/>
  <c r="B1233" i="15"/>
  <c r="B1235" i="15"/>
  <c r="B1237" i="15"/>
  <c r="B1239" i="15"/>
  <c r="B1241" i="15"/>
  <c r="B1243" i="15"/>
  <c r="B1245" i="15"/>
  <c r="B1247" i="15"/>
  <c r="B1249" i="15"/>
  <c r="B1251" i="15"/>
  <c r="B1253" i="15"/>
  <c r="B1255" i="15"/>
  <c r="B1257" i="15"/>
  <c r="B1259" i="15"/>
  <c r="B1261" i="15"/>
  <c r="B1263" i="15"/>
  <c r="B1265" i="15"/>
  <c r="B1267" i="15"/>
  <c r="B1269" i="15"/>
  <c r="B1271" i="15"/>
  <c r="B1273" i="15"/>
  <c r="B1275" i="15"/>
  <c r="B1277" i="15"/>
  <c r="B1279" i="15"/>
  <c r="B1281" i="15"/>
  <c r="B1283" i="15"/>
  <c r="B1285" i="15"/>
  <c r="B1287" i="15"/>
  <c r="B1289" i="15"/>
  <c r="B1291" i="15"/>
  <c r="B1293" i="15"/>
  <c r="B1295" i="15"/>
  <c r="B1297" i="15"/>
  <c r="B1299" i="15"/>
  <c r="B1301" i="15"/>
  <c r="B1303" i="15"/>
  <c r="B1305" i="15"/>
  <c r="B1307" i="15"/>
  <c r="B1309" i="15"/>
  <c r="B1311" i="15"/>
  <c r="B1313" i="15"/>
  <c r="B1315" i="15"/>
  <c r="B1317" i="15"/>
  <c r="B1319" i="15"/>
  <c r="B1321" i="15"/>
  <c r="B1323" i="15"/>
  <c r="B1325" i="15"/>
  <c r="B1327" i="15"/>
  <c r="B1329" i="15"/>
  <c r="B1331" i="15"/>
  <c r="B1333" i="15"/>
  <c r="B1335" i="15"/>
  <c r="B1337" i="15"/>
  <c r="B1339" i="15"/>
  <c r="B1341" i="15"/>
  <c r="B1343" i="15"/>
  <c r="B1345" i="15"/>
  <c r="B1347" i="15"/>
  <c r="B1349" i="15"/>
  <c r="B1351" i="15"/>
  <c r="B1353" i="15"/>
  <c r="B1355" i="15"/>
  <c r="B1357" i="15"/>
  <c r="B1359" i="15"/>
  <c r="B1361" i="15"/>
  <c r="B1363" i="15"/>
  <c r="B1365" i="15"/>
  <c r="B1367" i="15"/>
  <c r="B1369" i="15"/>
  <c r="B1371" i="15"/>
  <c r="B1373" i="15"/>
  <c r="B1375" i="15"/>
  <c r="B1377" i="15"/>
  <c r="B1379" i="15"/>
  <c r="B1381" i="15"/>
  <c r="B1383" i="15"/>
  <c r="B1385" i="15"/>
  <c r="B1387" i="15"/>
  <c r="B1389" i="15"/>
  <c r="B1391" i="15"/>
  <c r="C713" i="15"/>
  <c r="C715" i="15"/>
  <c r="C717" i="15"/>
  <c r="C719" i="15"/>
  <c r="C721" i="15"/>
  <c r="C723" i="15"/>
  <c r="C725" i="15"/>
  <c r="C727" i="15"/>
  <c r="C729" i="15"/>
  <c r="C731" i="15"/>
  <c r="C733" i="15"/>
  <c r="C735" i="15"/>
  <c r="C737" i="15"/>
  <c r="C739" i="15"/>
  <c r="C741" i="15"/>
  <c r="C743" i="15"/>
  <c r="C745" i="15"/>
  <c r="C747" i="15"/>
  <c r="C749" i="15"/>
  <c r="C751" i="15"/>
  <c r="C753" i="15"/>
  <c r="C755" i="15"/>
  <c r="C757" i="15"/>
  <c r="C759" i="15"/>
  <c r="C761" i="15"/>
  <c r="C763" i="15"/>
  <c r="C765" i="15"/>
  <c r="C767" i="15"/>
  <c r="C769" i="15"/>
  <c r="C771" i="15"/>
  <c r="C773" i="15"/>
  <c r="C775" i="15"/>
  <c r="C777" i="15"/>
  <c r="C779" i="15"/>
  <c r="C781" i="15"/>
  <c r="C783" i="15"/>
  <c r="C785" i="15"/>
  <c r="C787" i="15"/>
  <c r="C789" i="15"/>
  <c r="C791" i="15"/>
  <c r="C793" i="15"/>
  <c r="C797" i="15"/>
  <c r="C799" i="15"/>
  <c r="C801" i="15"/>
  <c r="C803" i="15"/>
  <c r="C805" i="15"/>
  <c r="C807" i="15"/>
  <c r="C809" i="15"/>
  <c r="C811" i="15"/>
  <c r="C813" i="15"/>
  <c r="C815" i="15"/>
  <c r="C817" i="15"/>
  <c r="C819" i="15"/>
  <c r="C821" i="15"/>
  <c r="C823" i="15"/>
  <c r="C825" i="15"/>
  <c r="C827" i="15"/>
  <c r="C829" i="15"/>
  <c r="C831" i="15"/>
  <c r="C833" i="15"/>
  <c r="C835" i="15"/>
  <c r="C837" i="15"/>
  <c r="C839" i="15"/>
  <c r="C841" i="15"/>
  <c r="C843" i="15"/>
  <c r="C845" i="15"/>
  <c r="C847" i="15"/>
  <c r="C849" i="15"/>
  <c r="C851" i="15"/>
  <c r="C853" i="15"/>
  <c r="C855" i="15"/>
  <c r="C857" i="15"/>
  <c r="C859" i="15"/>
  <c r="C861" i="15"/>
  <c r="C863" i="15"/>
  <c r="C865" i="15"/>
  <c r="C867" i="15"/>
  <c r="C869" i="15"/>
  <c r="C871" i="15"/>
  <c r="C873" i="15"/>
  <c r="C875" i="15"/>
  <c r="C877" i="15"/>
  <c r="C879" i="15"/>
  <c r="C881" i="15"/>
  <c r="C883" i="15"/>
  <c r="C885" i="15"/>
  <c r="C887" i="15"/>
  <c r="C889" i="15"/>
  <c r="C891" i="15"/>
  <c r="C893" i="15"/>
  <c r="C895" i="15"/>
  <c r="C897" i="15"/>
  <c r="C899" i="15"/>
  <c r="C901" i="15"/>
  <c r="C903" i="15"/>
  <c r="C905" i="15"/>
  <c r="C907" i="15"/>
  <c r="C909" i="15"/>
  <c r="C911" i="15"/>
  <c r="C913" i="15"/>
  <c r="C915" i="15"/>
  <c r="C917" i="15"/>
  <c r="C919" i="15"/>
  <c r="C921" i="15"/>
  <c r="C923" i="15"/>
  <c r="C925" i="15"/>
  <c r="C927" i="15"/>
  <c r="C929" i="15"/>
  <c r="C931" i="15"/>
  <c r="C933" i="15"/>
  <c r="C935" i="15"/>
  <c r="C937" i="15"/>
  <c r="C939" i="15"/>
  <c r="C941" i="15"/>
  <c r="C943" i="15"/>
  <c r="C945" i="15"/>
  <c r="C947" i="15"/>
  <c r="C949" i="15"/>
  <c r="C951" i="15"/>
  <c r="C953" i="15"/>
  <c r="C955" i="15"/>
  <c r="C957" i="15"/>
  <c r="C959" i="15"/>
  <c r="C961" i="15"/>
  <c r="C963" i="15"/>
  <c r="C965" i="15"/>
  <c r="C967" i="15"/>
  <c r="C969" i="15"/>
  <c r="C971" i="15"/>
  <c r="C973" i="15"/>
  <c r="C975" i="15"/>
  <c r="C977" i="15"/>
  <c r="C979" i="15"/>
  <c r="C981" i="15"/>
  <c r="C983" i="15"/>
  <c r="C985" i="15"/>
  <c r="C987" i="15"/>
  <c r="C989" i="15"/>
  <c r="C991" i="15"/>
  <c r="C993" i="15"/>
  <c r="C995" i="15"/>
  <c r="C997" i="15"/>
  <c r="C999" i="15"/>
  <c r="C1001" i="15"/>
  <c r="C1003" i="15"/>
  <c r="C1005" i="15"/>
  <c r="C1007" i="15"/>
  <c r="C1009" i="15"/>
  <c r="C1011" i="15"/>
  <c r="C1013" i="15"/>
  <c r="C1015" i="15"/>
  <c r="C1017" i="15"/>
  <c r="C1019" i="15"/>
  <c r="C1021" i="15"/>
  <c r="C1023" i="15"/>
  <c r="C1025" i="15"/>
  <c r="C1027" i="15"/>
  <c r="C1029" i="15"/>
  <c r="C1031" i="15"/>
  <c r="C1033" i="15"/>
  <c r="C1035" i="15"/>
  <c r="C1037" i="15"/>
  <c r="C1039" i="15"/>
  <c r="C1041" i="15"/>
  <c r="C1043" i="15"/>
  <c r="C1045" i="15"/>
  <c r="C1047" i="15"/>
  <c r="C1049" i="15"/>
  <c r="C1051" i="15"/>
  <c r="C1053" i="15"/>
  <c r="C1055" i="15"/>
  <c r="C1057" i="15"/>
  <c r="C1059" i="15"/>
  <c r="C1061" i="15"/>
  <c r="C1063" i="15"/>
  <c r="C1065" i="15"/>
  <c r="C1067" i="15"/>
  <c r="C1069" i="15"/>
  <c r="C1071" i="15"/>
  <c r="C1073" i="15"/>
  <c r="C1075" i="15"/>
  <c r="C1077" i="15"/>
  <c r="C1079" i="15"/>
  <c r="C1081" i="15"/>
  <c r="C1083" i="15"/>
  <c r="C1085" i="15"/>
  <c r="C1087" i="15"/>
  <c r="C1089" i="15"/>
  <c r="C1091" i="15"/>
  <c r="C1093" i="15"/>
  <c r="C1095" i="15"/>
  <c r="C1097" i="15"/>
  <c r="C1099" i="15"/>
  <c r="C1101" i="15"/>
  <c r="C1103" i="15"/>
  <c r="C1105" i="15"/>
  <c r="C1107" i="15"/>
  <c r="C1109" i="15"/>
  <c r="C1111" i="15"/>
  <c r="C1113" i="15"/>
  <c r="C1115" i="15"/>
  <c r="C1117" i="15"/>
  <c r="C1119" i="15"/>
  <c r="C1121" i="15"/>
  <c r="C1123" i="15"/>
  <c r="C1125" i="15"/>
  <c r="C1127" i="15"/>
  <c r="C1129" i="15"/>
  <c r="C1131" i="15"/>
  <c r="C1133" i="15"/>
  <c r="C1135" i="15"/>
  <c r="C1137" i="15"/>
  <c r="C1139" i="15"/>
  <c r="C1141" i="15"/>
  <c r="C1143" i="15"/>
  <c r="C1145" i="15"/>
  <c r="C1147" i="15"/>
  <c r="C1149" i="15"/>
  <c r="C1151" i="15"/>
  <c r="C1153" i="15"/>
  <c r="C1155" i="15"/>
  <c r="C1157" i="15"/>
  <c r="C1159" i="15"/>
  <c r="C1161" i="15"/>
  <c r="C1163" i="15"/>
  <c r="C1165" i="15"/>
  <c r="C1167" i="15"/>
  <c r="C1169" i="15"/>
  <c r="C1171" i="15"/>
  <c r="C1173" i="15"/>
  <c r="C1175" i="15"/>
  <c r="C1177" i="15"/>
  <c r="C1179" i="15"/>
  <c r="C1181" i="15"/>
  <c r="C1183" i="15"/>
  <c r="C1185" i="15"/>
  <c r="C1187" i="15"/>
  <c r="C1189" i="15"/>
  <c r="C1191" i="15"/>
  <c r="C1193" i="15"/>
  <c r="C1195" i="15"/>
  <c r="C1197" i="15"/>
  <c r="C1199" i="15"/>
  <c r="C1201" i="15"/>
  <c r="C1203" i="15"/>
  <c r="C1205" i="15"/>
  <c r="C1207" i="15"/>
  <c r="C1209" i="15"/>
  <c r="C1211" i="15"/>
  <c r="C1213" i="15"/>
  <c r="C1215" i="15"/>
  <c r="C1217" i="15"/>
  <c r="C1219" i="15"/>
  <c r="C1221" i="15"/>
  <c r="C1223" i="15"/>
  <c r="C1225" i="15"/>
  <c r="C1227" i="15"/>
  <c r="C1229" i="15"/>
  <c r="C1231" i="15"/>
  <c r="C1233" i="15"/>
  <c r="C1235" i="15"/>
  <c r="C1237" i="15"/>
  <c r="C1239" i="15"/>
  <c r="C1241" i="15"/>
  <c r="C1243" i="15"/>
  <c r="C1245" i="15"/>
  <c r="C1247" i="15"/>
  <c r="C1249" i="15"/>
  <c r="C1251" i="15"/>
  <c r="C1253" i="15"/>
  <c r="C1255" i="15"/>
  <c r="C1257" i="15"/>
  <c r="C1259" i="15"/>
  <c r="C1261" i="15"/>
  <c r="C1263" i="15"/>
  <c r="C1265" i="15"/>
  <c r="C1267" i="15"/>
  <c r="C1269" i="15"/>
  <c r="C1271" i="15"/>
  <c r="C1273" i="15"/>
  <c r="C1275" i="15"/>
  <c r="C1277" i="15"/>
  <c r="C1279" i="15"/>
  <c r="C1281" i="15"/>
  <c r="C1283" i="15"/>
  <c r="C1285" i="15"/>
  <c r="C1287" i="15"/>
  <c r="C1289" i="15"/>
  <c r="C1291" i="15"/>
  <c r="C1293" i="15"/>
  <c r="C1295" i="15"/>
  <c r="C1297" i="15"/>
  <c r="C1299" i="15"/>
  <c r="C1301" i="15"/>
  <c r="C1303" i="15"/>
  <c r="C1305" i="15"/>
  <c r="C1307" i="15"/>
  <c r="C1309" i="15"/>
  <c r="C1311" i="15"/>
  <c r="C1313" i="15"/>
  <c r="C1315" i="15"/>
  <c r="C1317" i="15"/>
  <c r="C1319" i="15"/>
  <c r="C1321" i="15"/>
  <c r="C1323" i="15"/>
  <c r="C1325" i="15"/>
  <c r="C1327" i="15"/>
  <c r="C1329" i="15"/>
  <c r="C1331" i="15"/>
  <c r="C1333" i="15"/>
  <c r="C1335" i="15"/>
  <c r="C1337" i="15"/>
  <c r="C1339" i="15"/>
  <c r="C1341" i="15"/>
  <c r="C1343" i="15"/>
  <c r="C1345" i="15"/>
  <c r="C1347" i="15"/>
  <c r="C1349" i="15"/>
  <c r="C1351" i="15"/>
  <c r="C1353" i="15"/>
  <c r="C1355" i="15"/>
  <c r="C1357" i="15"/>
  <c r="C1359" i="15"/>
  <c r="C1361" i="15"/>
  <c r="C1363" i="15"/>
  <c r="C1365" i="15"/>
  <c r="C1367" i="15"/>
  <c r="C1369" i="15"/>
  <c r="C1371" i="15"/>
  <c r="C1373" i="15"/>
  <c r="C1375" i="15"/>
  <c r="C1377" i="15"/>
  <c r="C1379" i="15"/>
  <c r="C1385" i="15"/>
  <c r="C1390" i="15"/>
  <c r="B1393" i="15"/>
  <c r="B1395" i="15"/>
  <c r="B1397" i="15"/>
  <c r="B1399" i="15"/>
  <c r="C1387" i="15"/>
  <c r="C1391" i="15"/>
  <c r="C1393" i="15"/>
  <c r="C1395" i="15"/>
  <c r="C1397" i="15"/>
  <c r="C1399" i="15"/>
  <c r="C1381" i="15"/>
  <c r="C1389" i="15"/>
  <c r="B1392" i="15"/>
  <c r="B1394" i="15"/>
  <c r="B1396" i="15"/>
  <c r="B1398" i="15"/>
  <c r="B1400" i="15"/>
  <c r="C1383" i="15"/>
  <c r="B1390" i="15"/>
  <c r="C1392" i="15"/>
  <c r="C1394" i="15"/>
  <c r="C1396" i="15"/>
  <c r="C1398" i="15"/>
  <c r="C1400" i="15"/>
  <c r="S79" i="13"/>
  <c r="AU77" i="22"/>
  <c r="AR80" i="22"/>
  <c r="L80" i="3"/>
  <c r="S75" i="13"/>
  <c r="AU73" i="22"/>
  <c r="AR76" i="22"/>
  <c r="L76" i="3"/>
  <c r="AU64" i="22"/>
  <c r="AR67" i="22"/>
  <c r="L67" i="3"/>
  <c r="S66" i="13"/>
  <c r="AU60" i="22"/>
  <c r="AR63" i="22"/>
  <c r="L63" i="3"/>
  <c r="S62" i="13"/>
  <c r="AU56" i="22"/>
  <c r="AR59" i="22"/>
  <c r="L59" i="3"/>
  <c r="S58" i="13"/>
  <c r="AU69" i="22"/>
  <c r="AR72" i="22"/>
  <c r="L72" i="3"/>
  <c r="S71" i="13"/>
  <c r="S67" i="13"/>
  <c r="AU65" i="22"/>
  <c r="AR68" i="22"/>
  <c r="L68" i="3"/>
  <c r="AU76" i="22"/>
  <c r="AR79" i="22"/>
  <c r="L79" i="3"/>
  <c r="S78" i="13"/>
  <c r="AU72" i="22"/>
  <c r="AR75" i="22"/>
  <c r="L75" i="3"/>
  <c r="S74" i="13"/>
  <c r="AU63" i="22"/>
  <c r="AR66" i="22"/>
  <c r="L66" i="3"/>
  <c r="S65" i="13"/>
  <c r="AU59" i="22"/>
  <c r="AR62" i="22"/>
  <c r="L62" i="3"/>
  <c r="S61" i="13"/>
  <c r="AU55" i="22"/>
  <c r="AR58" i="22"/>
  <c r="L58" i="3"/>
  <c r="S57" i="13"/>
  <c r="AU68" i="22"/>
  <c r="AR71" i="22"/>
  <c r="L71" i="3"/>
  <c r="S70" i="13"/>
  <c r="AU75" i="22"/>
  <c r="AR78" i="22"/>
  <c r="L78" i="3"/>
  <c r="S77" i="13"/>
  <c r="AU71" i="22"/>
  <c r="AR74" i="22"/>
  <c r="L74" i="3"/>
  <c r="S73" i="13"/>
  <c r="S64" i="13"/>
  <c r="AU62" i="22"/>
  <c r="AR65" i="22"/>
  <c r="L65" i="3"/>
  <c r="S60" i="13"/>
  <c r="AU58" i="22"/>
  <c r="AR61" i="22"/>
  <c r="L61" i="3"/>
  <c r="S56" i="13"/>
  <c r="AU54" i="22"/>
  <c r="AR57" i="22"/>
  <c r="L57" i="3"/>
  <c r="AU67" i="22"/>
  <c r="AR70" i="22"/>
  <c r="L70" i="3"/>
  <c r="S69" i="13"/>
  <c r="S80" i="13"/>
  <c r="AU78" i="22"/>
  <c r="AR81" i="22"/>
  <c r="L81" i="3"/>
  <c r="S76" i="13"/>
  <c r="AU74" i="22"/>
  <c r="AR77" i="22"/>
  <c r="L77" i="3"/>
  <c r="S72" i="13"/>
  <c r="AU70" i="22"/>
  <c r="AR73" i="22"/>
  <c r="L73" i="3"/>
  <c r="AU61" i="22"/>
  <c r="AR64" i="22"/>
  <c r="L64" i="3"/>
  <c r="S63" i="13"/>
  <c r="S59" i="13"/>
  <c r="AU57" i="22"/>
  <c r="AR60" i="22"/>
  <c r="L60" i="3"/>
  <c r="S68" i="13"/>
  <c r="AU66" i="22"/>
  <c r="AR69" i="22"/>
  <c r="L69" i="3"/>
  <c r="AU52" i="22"/>
  <c r="AR55" i="22"/>
  <c r="L55" i="3"/>
  <c r="S54" i="13"/>
  <c r="S53" i="13"/>
  <c r="AU51" i="22"/>
  <c r="AR54" i="22"/>
  <c r="L54" i="3"/>
  <c r="AU46" i="22"/>
  <c r="AR49" i="22"/>
  <c r="L49" i="3"/>
  <c r="S48" i="13"/>
  <c r="AU35" i="22"/>
  <c r="AR38" i="22"/>
  <c r="L38" i="3"/>
  <c r="AU30" i="22"/>
  <c r="AR33" i="22"/>
  <c r="L33" i="3"/>
  <c r="S32" i="13"/>
  <c r="S26" i="13"/>
  <c r="AU24" i="22"/>
  <c r="AR27" i="22"/>
  <c r="L27" i="3"/>
  <c r="AU20" i="22"/>
  <c r="AR23" i="22"/>
  <c r="L23" i="3"/>
  <c r="S22" i="13"/>
  <c r="S5" i="13"/>
  <c r="AU3" i="22"/>
  <c r="AR6" i="22"/>
  <c r="L6" i="3"/>
  <c r="AU18" i="22"/>
  <c r="AR21" i="22"/>
  <c r="L21" i="3"/>
  <c r="S20" i="13"/>
  <c r="S9" i="13"/>
  <c r="AU7" i="22"/>
  <c r="AR10" i="22"/>
  <c r="L10" i="3"/>
  <c r="AU50" i="22"/>
  <c r="AR53" i="22"/>
  <c r="L53" i="3"/>
  <c r="S52" i="13"/>
  <c r="AU33" i="22"/>
  <c r="AR36" i="22"/>
  <c r="L36" i="3"/>
  <c r="S35" i="13"/>
  <c r="S25" i="13"/>
  <c r="AU23" i="22"/>
  <c r="AR26" i="22"/>
  <c r="L26" i="3"/>
  <c r="S41" i="13"/>
  <c r="AU39" i="22"/>
  <c r="AR42" i="22"/>
  <c r="L42" i="3"/>
  <c r="AU42" i="22"/>
  <c r="AR45" i="22"/>
  <c r="L45" i="3"/>
  <c r="S44" i="13"/>
  <c r="AU48" i="22"/>
  <c r="AR51" i="22"/>
  <c r="L51" i="3"/>
  <c r="S50" i="13"/>
  <c r="AU40" i="22"/>
  <c r="AR43" i="22"/>
  <c r="L43" i="3"/>
  <c r="S42" i="13"/>
  <c r="AU32" i="22"/>
  <c r="AR35" i="22"/>
  <c r="L35" i="3"/>
  <c r="S34" i="13"/>
  <c r="AU28" i="22"/>
  <c r="AR31" i="22"/>
  <c r="L31" i="3"/>
  <c r="S30" i="13"/>
  <c r="AU22" i="22"/>
  <c r="AR25" i="22"/>
  <c r="L25" i="3"/>
  <c r="S24" i="13"/>
  <c r="AU5" i="22"/>
  <c r="AR8" i="22"/>
  <c r="L8" i="3"/>
  <c r="S7" i="13"/>
  <c r="AU6" i="22"/>
  <c r="AR9" i="22"/>
  <c r="L9" i="3"/>
  <c r="S8" i="13"/>
  <c r="AU25" i="22"/>
  <c r="AR28" i="22"/>
  <c r="L28" i="3"/>
  <c r="S27" i="13"/>
  <c r="AU38" i="22"/>
  <c r="AR41" i="22"/>
  <c r="L41" i="3"/>
  <c r="S40" i="13"/>
  <c r="AU16" i="22"/>
  <c r="AR19" i="22"/>
  <c r="L19" i="3"/>
  <c r="S18" i="13"/>
  <c r="AU9" i="22"/>
  <c r="AR12" i="22"/>
  <c r="L12" i="3"/>
  <c r="S11" i="13"/>
  <c r="S16" i="13"/>
  <c r="AU14" i="22"/>
  <c r="AR17" i="22"/>
  <c r="L17" i="3"/>
  <c r="AU10" i="22"/>
  <c r="AR13" i="22"/>
  <c r="L13" i="3"/>
  <c r="S12" i="13"/>
  <c r="AU41" i="22"/>
  <c r="AR44" i="22"/>
  <c r="L44" i="3"/>
  <c r="S43" i="13"/>
  <c r="AU34" i="22"/>
  <c r="AR37" i="22"/>
  <c r="L37" i="3"/>
  <c r="S36" i="13"/>
  <c r="S14" i="13"/>
  <c r="AU12" i="22"/>
  <c r="AR15" i="22"/>
  <c r="L15" i="3"/>
  <c r="S45" i="13"/>
  <c r="AU43" i="22"/>
  <c r="AR46" i="22"/>
  <c r="L46" i="3"/>
  <c r="AU45" i="22"/>
  <c r="AR48" i="22"/>
  <c r="L48" i="3"/>
  <c r="S47" i="13"/>
  <c r="AU29" i="22"/>
  <c r="AR32" i="22"/>
  <c r="L32" i="3"/>
  <c r="S31" i="13"/>
  <c r="S21" i="13"/>
  <c r="AU19" i="22"/>
  <c r="AR22" i="22"/>
  <c r="L22" i="3"/>
  <c r="AU26" i="22"/>
  <c r="AR29" i="22"/>
  <c r="L29" i="3"/>
  <c r="S28" i="13"/>
  <c r="AU17" i="22"/>
  <c r="AR20" i="22"/>
  <c r="L20" i="3"/>
  <c r="S19" i="13"/>
  <c r="AU49" i="22"/>
  <c r="AR52" i="22"/>
  <c r="L52" i="3"/>
  <c r="S51" i="13"/>
  <c r="S13" i="13"/>
  <c r="AU11" i="22"/>
  <c r="AR14" i="22"/>
  <c r="L14" i="3"/>
  <c r="AU53" i="22"/>
  <c r="AR56" i="22"/>
  <c r="L56" i="3"/>
  <c r="S55" i="13"/>
  <c r="AU47" i="22"/>
  <c r="AR50" i="22"/>
  <c r="L50" i="3"/>
  <c r="S49" i="13"/>
  <c r="AU36" i="22"/>
  <c r="AR39" i="22"/>
  <c r="L39" i="3"/>
  <c r="S38" i="13"/>
  <c r="AU31" i="22"/>
  <c r="AR34" i="22"/>
  <c r="L34" i="3"/>
  <c r="S33" i="13"/>
  <c r="S29" i="13"/>
  <c r="AU27" i="22"/>
  <c r="AR30" i="22"/>
  <c r="L30" i="3"/>
  <c r="AU21" i="22"/>
  <c r="AR24" i="22"/>
  <c r="L24" i="3"/>
  <c r="S23" i="13"/>
  <c r="AU4" i="22"/>
  <c r="AR7" i="22"/>
  <c r="L7" i="3"/>
  <c r="S6" i="13"/>
  <c r="AU37" i="22"/>
  <c r="AR40" i="22"/>
  <c r="L40" i="3"/>
  <c r="S39" i="13"/>
  <c r="AU15" i="22"/>
  <c r="AR18" i="22"/>
  <c r="L18" i="3"/>
  <c r="S17" i="13"/>
  <c r="S10" i="13"/>
  <c r="AU8" i="22"/>
  <c r="AR11" i="22"/>
  <c r="L11" i="3"/>
  <c r="AU13" i="22"/>
  <c r="AR16" i="22"/>
  <c r="L16" i="3"/>
  <c r="S15" i="13"/>
  <c r="S46" i="13"/>
  <c r="AU44" i="22"/>
  <c r="AR47" i="22"/>
  <c r="L47" i="3"/>
  <c r="C1401" i="15"/>
  <c r="C1403" i="15"/>
  <c r="C1405" i="15"/>
  <c r="C1407" i="15"/>
  <c r="C1409" i="15"/>
  <c r="C1411" i="15"/>
  <c r="C1413" i="15"/>
  <c r="C1415" i="15"/>
  <c r="C1417" i="15"/>
  <c r="C1419" i="15"/>
  <c r="C1421" i="15"/>
  <c r="C1423" i="15"/>
  <c r="C1425" i="15"/>
  <c r="C1427" i="15"/>
  <c r="C1429" i="15"/>
  <c r="C1431" i="15"/>
  <c r="C1433" i="15"/>
  <c r="C1435" i="15"/>
  <c r="C1437" i="15"/>
  <c r="C1439" i="15"/>
  <c r="C1441" i="15"/>
  <c r="C1443" i="15"/>
  <c r="C1445" i="15"/>
  <c r="C1447" i="15"/>
  <c r="C1449" i="15"/>
  <c r="C1451" i="15"/>
  <c r="C1453" i="15"/>
  <c r="C1455" i="15"/>
  <c r="C1457" i="15"/>
  <c r="C1459" i="15"/>
  <c r="C1461" i="15"/>
  <c r="C1463" i="15"/>
  <c r="C1465" i="15"/>
  <c r="C1467" i="15"/>
  <c r="C1469" i="15"/>
  <c r="C1471" i="15"/>
  <c r="C1473" i="15"/>
  <c r="C1475" i="15"/>
  <c r="C1477" i="15"/>
  <c r="C1479" i="15"/>
  <c r="C1481" i="15"/>
  <c r="C1483" i="15"/>
  <c r="C1485" i="15"/>
  <c r="C1487" i="15"/>
  <c r="C1489" i="15"/>
  <c r="C1491" i="15"/>
  <c r="C1493" i="15"/>
  <c r="C1495" i="15"/>
  <c r="C1497" i="15"/>
  <c r="C1499" i="15"/>
  <c r="C1501" i="15"/>
  <c r="C1503" i="15"/>
  <c r="C1505" i="15"/>
  <c r="C1507" i="15"/>
  <c r="C1509" i="15"/>
  <c r="C1511" i="15"/>
  <c r="C1513" i="15"/>
  <c r="C1515" i="15"/>
  <c r="C1517" i="15"/>
  <c r="C1519" i="15"/>
  <c r="C1521" i="15"/>
  <c r="C1523" i="15"/>
  <c r="C1525" i="15"/>
  <c r="C1527" i="15"/>
  <c r="C1529" i="15"/>
  <c r="C1531" i="15"/>
  <c r="C1533" i="15"/>
  <c r="C1535" i="15"/>
  <c r="C1537" i="15"/>
  <c r="C1539" i="15"/>
  <c r="C1541" i="15"/>
  <c r="C1543" i="15"/>
  <c r="C1545" i="15"/>
  <c r="C1547" i="15"/>
  <c r="C1549" i="15"/>
  <c r="C1551" i="15"/>
  <c r="C1553" i="15"/>
  <c r="C1555" i="15"/>
  <c r="C1557" i="15"/>
  <c r="C1559" i="15"/>
  <c r="C1561" i="15"/>
  <c r="C1563" i="15"/>
  <c r="C1565" i="15"/>
  <c r="C1567" i="15"/>
  <c r="C1569" i="15"/>
  <c r="C1571" i="15"/>
  <c r="C1573" i="15"/>
  <c r="C1575" i="15"/>
  <c r="C1577" i="15"/>
  <c r="C1579" i="15"/>
  <c r="C1581" i="15"/>
  <c r="C1583" i="15"/>
  <c r="C1585" i="15"/>
  <c r="C1587" i="15"/>
  <c r="C1589" i="15"/>
  <c r="C1591" i="15"/>
  <c r="C1593" i="15"/>
  <c r="C1595" i="15"/>
  <c r="C1597" i="15"/>
  <c r="C1599" i="15"/>
  <c r="C1601" i="15"/>
  <c r="C1603" i="15"/>
  <c r="C1605" i="15"/>
  <c r="C1607" i="15"/>
  <c r="C1609" i="15"/>
  <c r="C1611" i="15"/>
  <c r="C1613" i="15"/>
  <c r="C1615" i="15"/>
  <c r="C1617" i="15"/>
  <c r="C1619" i="15"/>
  <c r="C1621" i="15"/>
  <c r="C1623" i="15"/>
  <c r="C1625" i="15"/>
  <c r="C1627" i="15"/>
  <c r="C1629" i="15"/>
  <c r="C1631" i="15"/>
  <c r="C1633" i="15"/>
  <c r="C1635" i="15"/>
  <c r="C1637" i="15"/>
  <c r="C1639" i="15"/>
  <c r="C1641" i="15"/>
  <c r="C1643" i="15"/>
  <c r="C1645" i="15"/>
  <c r="C1647" i="15"/>
  <c r="C1649" i="15"/>
  <c r="C1651" i="15"/>
  <c r="C1653" i="15"/>
  <c r="C1655" i="15"/>
  <c r="C1657" i="15"/>
  <c r="C1659" i="15"/>
  <c r="C1661" i="15"/>
  <c r="C1663" i="15"/>
  <c r="C1665" i="15"/>
  <c r="C1667" i="15"/>
  <c r="C1669" i="15"/>
  <c r="C1671" i="15"/>
  <c r="C1673" i="15"/>
  <c r="C1675" i="15"/>
  <c r="C1677" i="15"/>
  <c r="C1679" i="15"/>
  <c r="C1681" i="15"/>
  <c r="C1683" i="15"/>
  <c r="C1685" i="15"/>
  <c r="C1687" i="15"/>
  <c r="C1689" i="15"/>
  <c r="C1691" i="15"/>
  <c r="C1693" i="15"/>
  <c r="C1695" i="15"/>
  <c r="C1697" i="15"/>
  <c r="C1699" i="15"/>
  <c r="C1701" i="15"/>
  <c r="C1703" i="15"/>
  <c r="C1705" i="15"/>
  <c r="C1707" i="15"/>
  <c r="C1709" i="15"/>
  <c r="C1711" i="15"/>
  <c r="C1713" i="15"/>
  <c r="C1715" i="15"/>
  <c r="C1717" i="15"/>
  <c r="C1719" i="15"/>
  <c r="C1721" i="15"/>
  <c r="C1723" i="15"/>
  <c r="C1725" i="15"/>
  <c r="C1727" i="15"/>
  <c r="C1729" i="15"/>
  <c r="C1731" i="15"/>
  <c r="C1733" i="15"/>
  <c r="C1735" i="15"/>
  <c r="C1737" i="15"/>
  <c r="C1739" i="15"/>
  <c r="C1741" i="15"/>
  <c r="C1743" i="15"/>
  <c r="C1745" i="15"/>
  <c r="C1747" i="15"/>
  <c r="C1749" i="15"/>
  <c r="C1751" i="15"/>
  <c r="C1753" i="15"/>
  <c r="C1755" i="15"/>
  <c r="C1757" i="15"/>
  <c r="C1759" i="15"/>
  <c r="C1761" i="15"/>
  <c r="C1763" i="15"/>
  <c r="C1765" i="15"/>
  <c r="C1767" i="15"/>
  <c r="C1769" i="15"/>
  <c r="C1771" i="15"/>
  <c r="C1773" i="15"/>
  <c r="C1775" i="15"/>
  <c r="C1777" i="15"/>
  <c r="C1779" i="15"/>
  <c r="C1781" i="15"/>
  <c r="C1783" i="15"/>
  <c r="C1785" i="15"/>
  <c r="B1402" i="15"/>
  <c r="B1404" i="15"/>
  <c r="B1406" i="15"/>
  <c r="B1408" i="15"/>
  <c r="B1410" i="15"/>
  <c r="B1412" i="15"/>
  <c r="B1414" i="15"/>
  <c r="B1416" i="15"/>
  <c r="B1418" i="15"/>
  <c r="B1420" i="15"/>
  <c r="B1422" i="15"/>
  <c r="B1424" i="15"/>
  <c r="B1426" i="15"/>
  <c r="B1428" i="15"/>
  <c r="B1430" i="15"/>
  <c r="B1432" i="15"/>
  <c r="B1434" i="15"/>
  <c r="B1436" i="15"/>
  <c r="B1438" i="15"/>
  <c r="B1440" i="15"/>
  <c r="B1442" i="15"/>
  <c r="B1444" i="15"/>
  <c r="B1446" i="15"/>
  <c r="B1448" i="15"/>
  <c r="B1450" i="15"/>
  <c r="B1452" i="15"/>
  <c r="B1454" i="15"/>
  <c r="B1456" i="15"/>
  <c r="B1458" i="15"/>
  <c r="B1460" i="15"/>
  <c r="B1462" i="15"/>
  <c r="B1464" i="15"/>
  <c r="B1466" i="15"/>
  <c r="B1468" i="15"/>
  <c r="B1470" i="15"/>
  <c r="B1472" i="15"/>
  <c r="B1474" i="15"/>
  <c r="B1476" i="15"/>
  <c r="B1478" i="15"/>
  <c r="B1480" i="15"/>
  <c r="B1482" i="15"/>
  <c r="B1484" i="15"/>
  <c r="B1486" i="15"/>
  <c r="B1488" i="15"/>
  <c r="B1490" i="15"/>
  <c r="B1492" i="15"/>
  <c r="B1494" i="15"/>
  <c r="B1496" i="15"/>
  <c r="B1498" i="15"/>
  <c r="B1500" i="15"/>
  <c r="B1502" i="15"/>
  <c r="B1504" i="15"/>
  <c r="B1506" i="15"/>
  <c r="B1508" i="15"/>
  <c r="B1510" i="15"/>
  <c r="B1512" i="15"/>
  <c r="B1514" i="15"/>
  <c r="B1516" i="15"/>
  <c r="B1518" i="15"/>
  <c r="B1520" i="15"/>
  <c r="B1522" i="15"/>
  <c r="B1524" i="15"/>
  <c r="B1526" i="15"/>
  <c r="B1528" i="15"/>
  <c r="B1530" i="15"/>
  <c r="B1532" i="15"/>
  <c r="B1534" i="15"/>
  <c r="B1536" i="15"/>
  <c r="B1538" i="15"/>
  <c r="B1540" i="15"/>
  <c r="B1542" i="15"/>
  <c r="B1544" i="15"/>
  <c r="B1546" i="15"/>
  <c r="B1548" i="15"/>
  <c r="B1550" i="15"/>
  <c r="B1552" i="15"/>
  <c r="B1554" i="15"/>
  <c r="B1556" i="15"/>
  <c r="B1558" i="15"/>
  <c r="B1560" i="15"/>
  <c r="B1562" i="15"/>
  <c r="B1564" i="15"/>
  <c r="B1566" i="15"/>
  <c r="B1568" i="15"/>
  <c r="B1570" i="15"/>
  <c r="B1572" i="15"/>
  <c r="B1574" i="15"/>
  <c r="B1576" i="15"/>
  <c r="B1578" i="15"/>
  <c r="B1580" i="15"/>
  <c r="B1582" i="15"/>
  <c r="B1584" i="15"/>
  <c r="B1586" i="15"/>
  <c r="B1588" i="15"/>
  <c r="B1590" i="15"/>
  <c r="B1592" i="15"/>
  <c r="B1594" i="15"/>
  <c r="B1596" i="15"/>
  <c r="B1598" i="15"/>
  <c r="B1600" i="15"/>
  <c r="B1602" i="15"/>
  <c r="B1604" i="15"/>
  <c r="B1606" i="15"/>
  <c r="B1608" i="15"/>
  <c r="B1610" i="15"/>
  <c r="B1612" i="15"/>
  <c r="B1614" i="15"/>
  <c r="B1616" i="15"/>
  <c r="B1618" i="15"/>
  <c r="B1620" i="15"/>
  <c r="B1622" i="15"/>
  <c r="B1624" i="15"/>
  <c r="B1626" i="15"/>
  <c r="B1628" i="15"/>
  <c r="B1630" i="15"/>
  <c r="B1632" i="15"/>
  <c r="B1634" i="15"/>
  <c r="B1636" i="15"/>
  <c r="B1638" i="15"/>
  <c r="B1640" i="15"/>
  <c r="B1642" i="15"/>
  <c r="B1644" i="15"/>
  <c r="B1646" i="15"/>
  <c r="B1648" i="15"/>
  <c r="B1650" i="15"/>
  <c r="B1652" i="15"/>
  <c r="B1654" i="15"/>
  <c r="B1656" i="15"/>
  <c r="B1658" i="15"/>
  <c r="B1660" i="15"/>
  <c r="B1662" i="15"/>
  <c r="B1664" i="15"/>
  <c r="B1666" i="15"/>
  <c r="B1668" i="15"/>
  <c r="B1670" i="15"/>
  <c r="B1672" i="15"/>
  <c r="B1674" i="15"/>
  <c r="B1676" i="15"/>
  <c r="B1678" i="15"/>
  <c r="B1680" i="15"/>
  <c r="B1682" i="15"/>
  <c r="B1684" i="15"/>
  <c r="B1686" i="15"/>
  <c r="B1688" i="15"/>
  <c r="B1690" i="15"/>
  <c r="B1692" i="15"/>
  <c r="B1694" i="15"/>
  <c r="B1696" i="15"/>
  <c r="B1698" i="15"/>
  <c r="B1700" i="15"/>
  <c r="B1702" i="15"/>
  <c r="B1704" i="15"/>
  <c r="B1706" i="15"/>
  <c r="B1708" i="15"/>
  <c r="B1710" i="15"/>
  <c r="B1712" i="15"/>
  <c r="B1714" i="15"/>
  <c r="B1716" i="15"/>
  <c r="B1718" i="15"/>
  <c r="B1720" i="15"/>
  <c r="B1722" i="15"/>
  <c r="B1724" i="15"/>
  <c r="B1726" i="15"/>
  <c r="B1728" i="15"/>
  <c r="B1730" i="15"/>
  <c r="B1732" i="15"/>
  <c r="B1734" i="15"/>
  <c r="B1736" i="15"/>
  <c r="B1738" i="15"/>
  <c r="B1740" i="15"/>
  <c r="B1742" i="15"/>
  <c r="B1744" i="15"/>
  <c r="B1746" i="15"/>
  <c r="B1748" i="15"/>
  <c r="B1750" i="15"/>
  <c r="B1752" i="15"/>
  <c r="B1754" i="15"/>
  <c r="B1756" i="15"/>
  <c r="B1758" i="15"/>
  <c r="B1760" i="15"/>
  <c r="B1762" i="15"/>
  <c r="B1764" i="15"/>
  <c r="B1766" i="15"/>
  <c r="B1768" i="15"/>
  <c r="B1770" i="15"/>
  <c r="B1772" i="15"/>
  <c r="B1774" i="15"/>
  <c r="B1776" i="15"/>
  <c r="B1778" i="15"/>
  <c r="B1780" i="15"/>
  <c r="B1782" i="15"/>
  <c r="B1784" i="15"/>
  <c r="C1402" i="15"/>
  <c r="C1404" i="15"/>
  <c r="C1406" i="15"/>
  <c r="C1408" i="15"/>
  <c r="C1410" i="15"/>
  <c r="C1412" i="15"/>
  <c r="C1414" i="15"/>
  <c r="C1416" i="15"/>
  <c r="C1418" i="15"/>
  <c r="C1420" i="15"/>
  <c r="C1422" i="15"/>
  <c r="C1424" i="15"/>
  <c r="C1426" i="15"/>
  <c r="C1428" i="15"/>
  <c r="C1430" i="15"/>
  <c r="C1432" i="15"/>
  <c r="C1434" i="15"/>
  <c r="C1436" i="15"/>
  <c r="C1438" i="15"/>
  <c r="C1440" i="15"/>
  <c r="C1442" i="15"/>
  <c r="C1444" i="15"/>
  <c r="C1446" i="15"/>
  <c r="C1448" i="15"/>
  <c r="C1450" i="15"/>
  <c r="C1452" i="15"/>
  <c r="C1454" i="15"/>
  <c r="C1456" i="15"/>
  <c r="C1458" i="15"/>
  <c r="C1460" i="15"/>
  <c r="C1462" i="15"/>
  <c r="C1464" i="15"/>
  <c r="C1466" i="15"/>
  <c r="C1468" i="15"/>
  <c r="C1470" i="15"/>
  <c r="C1472" i="15"/>
  <c r="C1474" i="15"/>
  <c r="C1476" i="15"/>
  <c r="C1478" i="15"/>
  <c r="C1480" i="15"/>
  <c r="C1482" i="15"/>
  <c r="C1484" i="15"/>
  <c r="C1486" i="15"/>
  <c r="C1488" i="15"/>
  <c r="C1490" i="15"/>
  <c r="C1492" i="15"/>
  <c r="C1494" i="15"/>
  <c r="C1496" i="15"/>
  <c r="C1498" i="15"/>
  <c r="C1500" i="15"/>
  <c r="C1502" i="15"/>
  <c r="C1504" i="15"/>
  <c r="C1506" i="15"/>
  <c r="C1508" i="15"/>
  <c r="C1510" i="15"/>
  <c r="C1512" i="15"/>
  <c r="C1514" i="15"/>
  <c r="C1516" i="15"/>
  <c r="C1518" i="15"/>
  <c r="C1520" i="15"/>
  <c r="C1522" i="15"/>
  <c r="C1524" i="15"/>
  <c r="C1526" i="15"/>
  <c r="C1528" i="15"/>
  <c r="C1530" i="15"/>
  <c r="C1532" i="15"/>
  <c r="C1534" i="15"/>
  <c r="C1536" i="15"/>
  <c r="C1538" i="15"/>
  <c r="C1540" i="15"/>
  <c r="C1542" i="15"/>
  <c r="C1544" i="15"/>
  <c r="C1546" i="15"/>
  <c r="C1548" i="15"/>
  <c r="C1550" i="15"/>
  <c r="C1552" i="15"/>
  <c r="C1554" i="15"/>
  <c r="C1556" i="15"/>
  <c r="C1558" i="15"/>
  <c r="C1560" i="15"/>
  <c r="C1562" i="15"/>
  <c r="C1564" i="15"/>
  <c r="C1566" i="15"/>
  <c r="C1568" i="15"/>
  <c r="C1570" i="15"/>
  <c r="C1572" i="15"/>
  <c r="C1574" i="15"/>
  <c r="C1576" i="15"/>
  <c r="C1578" i="15"/>
  <c r="C1580" i="15"/>
  <c r="C1582" i="15"/>
  <c r="C1584" i="15"/>
  <c r="C1586" i="15"/>
  <c r="C1588" i="15"/>
  <c r="C1590" i="15"/>
  <c r="C1592" i="15"/>
  <c r="C1594" i="15"/>
  <c r="C1596" i="15"/>
  <c r="C1598" i="15"/>
  <c r="C1600" i="15"/>
  <c r="C1602" i="15"/>
  <c r="C1604" i="15"/>
  <c r="C1606" i="15"/>
  <c r="C1608" i="15"/>
  <c r="C1610" i="15"/>
  <c r="C1612" i="15"/>
  <c r="C1614" i="15"/>
  <c r="C1616" i="15"/>
  <c r="C1618" i="15"/>
  <c r="C1620" i="15"/>
  <c r="C1622" i="15"/>
  <c r="C1624" i="15"/>
  <c r="C1626" i="15"/>
  <c r="C1628" i="15"/>
  <c r="C1630" i="15"/>
  <c r="C1632" i="15"/>
  <c r="C1634" i="15"/>
  <c r="C1636" i="15"/>
  <c r="C1638" i="15"/>
  <c r="C1640" i="15"/>
  <c r="C1642" i="15"/>
  <c r="C1644" i="15"/>
  <c r="C1646" i="15"/>
  <c r="C1648" i="15"/>
  <c r="C1650" i="15"/>
  <c r="C1652" i="15"/>
  <c r="C1654" i="15"/>
  <c r="C1656" i="15"/>
  <c r="C1658" i="15"/>
  <c r="C1660" i="15"/>
  <c r="C1662" i="15"/>
  <c r="C1664" i="15"/>
  <c r="C1666" i="15"/>
  <c r="C1668" i="15"/>
  <c r="C1670" i="15"/>
  <c r="C1672" i="15"/>
  <c r="C1674" i="15"/>
  <c r="C1676" i="15"/>
  <c r="C1678" i="15"/>
  <c r="C1680" i="15"/>
  <c r="C1682" i="15"/>
  <c r="C1684" i="15"/>
  <c r="C1686" i="15"/>
  <c r="C1688" i="15"/>
  <c r="C1690" i="15"/>
  <c r="C1692" i="15"/>
  <c r="C1694" i="15"/>
  <c r="C1696" i="15"/>
  <c r="C1698" i="15"/>
  <c r="C1700" i="15"/>
  <c r="C1702" i="15"/>
  <c r="C1704" i="15"/>
  <c r="C1706" i="15"/>
  <c r="B1401" i="15"/>
  <c r="B1409" i="15"/>
  <c r="B1417" i="15"/>
  <c r="B1425" i="15"/>
  <c r="B1433" i="15"/>
  <c r="B1441" i="15"/>
  <c r="B1449" i="15"/>
  <c r="B1457" i="15"/>
  <c r="B1465" i="15"/>
  <c r="B1473" i="15"/>
  <c r="B1481" i="15"/>
  <c r="B1489" i="15"/>
  <c r="B1497" i="15"/>
  <c r="B1505" i="15"/>
  <c r="B1513" i="15"/>
  <c r="B1521" i="15"/>
  <c r="B1529" i="15"/>
  <c r="B1537" i="15"/>
  <c r="B1545" i="15"/>
  <c r="B1553" i="15"/>
  <c r="B1561" i="15"/>
  <c r="B1569" i="15"/>
  <c r="B1577" i="15"/>
  <c r="B1585" i="15"/>
  <c r="B1593" i="15"/>
  <c r="B1601" i="15"/>
  <c r="B1609" i="15"/>
  <c r="B1617" i="15"/>
  <c r="B1625" i="15"/>
  <c r="B1633" i="15"/>
  <c r="B1641" i="15"/>
  <c r="B1649" i="15"/>
  <c r="B1657" i="15"/>
  <c r="B1665" i="15"/>
  <c r="B1673" i="15"/>
  <c r="B1681" i="15"/>
  <c r="B1689" i="15"/>
  <c r="B1697" i="15"/>
  <c r="B1705" i="15"/>
  <c r="C1710" i="15"/>
  <c r="C1714" i="15"/>
  <c r="C1718" i="15"/>
  <c r="C1722" i="15"/>
  <c r="C1726" i="15"/>
  <c r="C1730" i="15"/>
  <c r="C1734" i="15"/>
  <c r="C1738" i="15"/>
  <c r="C1742" i="15"/>
  <c r="C1746" i="15"/>
  <c r="C1750" i="15"/>
  <c r="C1754" i="15"/>
  <c r="C1758" i="15"/>
  <c r="C1762" i="15"/>
  <c r="C1766" i="15"/>
  <c r="C1770" i="15"/>
  <c r="C1774" i="15"/>
  <c r="C1778" i="15"/>
  <c r="C1782" i="15"/>
  <c r="B1786" i="15"/>
  <c r="B1788" i="15"/>
  <c r="B1790" i="15"/>
  <c r="B1792" i="15"/>
  <c r="B1794" i="15"/>
  <c r="B1796" i="15"/>
  <c r="B1798" i="15"/>
  <c r="B1800" i="15"/>
  <c r="B1802" i="15"/>
  <c r="B1804" i="15"/>
  <c r="B1806" i="15"/>
  <c r="B1808" i="15"/>
  <c r="B1810" i="15"/>
  <c r="B1812" i="15"/>
  <c r="B1814" i="15"/>
  <c r="B1816" i="15"/>
  <c r="B1818" i="15"/>
  <c r="B1820" i="15"/>
  <c r="B1822" i="15"/>
  <c r="B1824" i="15"/>
  <c r="B1826" i="15"/>
  <c r="B1828" i="15"/>
  <c r="B1830" i="15"/>
  <c r="B1832" i="15"/>
  <c r="B1834" i="15"/>
  <c r="B1836" i="15"/>
  <c r="B1838" i="15"/>
  <c r="B1840" i="15"/>
  <c r="B1842" i="15"/>
  <c r="B1844" i="15"/>
  <c r="B1846" i="15"/>
  <c r="B1848" i="15"/>
  <c r="B1850" i="15"/>
  <c r="B1852" i="15"/>
  <c r="B1854" i="15"/>
  <c r="B1856" i="15"/>
  <c r="B1858" i="15"/>
  <c r="B1860" i="15"/>
  <c r="B1862" i="15"/>
  <c r="B1864" i="15"/>
  <c r="B1866" i="15"/>
  <c r="B1868" i="15"/>
  <c r="B1870" i="15"/>
  <c r="B1872" i="15"/>
  <c r="B1874" i="15"/>
  <c r="B1876" i="15"/>
  <c r="B1878" i="15"/>
  <c r="B1880" i="15"/>
  <c r="B1882" i="15"/>
  <c r="B1884" i="15"/>
  <c r="B1886" i="15"/>
  <c r="B1888" i="15"/>
  <c r="B1890" i="15"/>
  <c r="B1892" i="15"/>
  <c r="B1894" i="15"/>
  <c r="B1896" i="15"/>
  <c r="B1898" i="15"/>
  <c r="B1900" i="15"/>
  <c r="B1902" i="15"/>
  <c r="B1904" i="15"/>
  <c r="B1906" i="15"/>
  <c r="B1908" i="15"/>
  <c r="B1910" i="15"/>
  <c r="B1912" i="15"/>
  <c r="B1914" i="15"/>
  <c r="B1916" i="15"/>
  <c r="B1918" i="15"/>
  <c r="B1920" i="15"/>
  <c r="B1922" i="15"/>
  <c r="B1924" i="15"/>
  <c r="B1926" i="15"/>
  <c r="B1928" i="15"/>
  <c r="B1930" i="15"/>
  <c r="B1932" i="15"/>
  <c r="B1934" i="15"/>
  <c r="B1936" i="15"/>
  <c r="B1938" i="15"/>
  <c r="B1940" i="15"/>
  <c r="B1942" i="15"/>
  <c r="B1944" i="15"/>
  <c r="B1946" i="15"/>
  <c r="B1948" i="15"/>
  <c r="B1950" i="15"/>
  <c r="B1952" i="15"/>
  <c r="B1954" i="15"/>
  <c r="B1956" i="15"/>
  <c r="B1958" i="15"/>
  <c r="B1960" i="15"/>
  <c r="B1962" i="15"/>
  <c r="B1964" i="15"/>
  <c r="B1966" i="15"/>
  <c r="B1968" i="15"/>
  <c r="B1970" i="15"/>
  <c r="B1972" i="15"/>
  <c r="B1974" i="15"/>
  <c r="B1976" i="15"/>
  <c r="B1978" i="15"/>
  <c r="B1980" i="15"/>
  <c r="B1982" i="15"/>
  <c r="B1984" i="15"/>
  <c r="B1986" i="15"/>
  <c r="B1988" i="15"/>
  <c r="B1990" i="15"/>
  <c r="B1992" i="15"/>
  <c r="B1994" i="15"/>
  <c r="B1996" i="15"/>
  <c r="B1998" i="15"/>
  <c r="B2000" i="15"/>
  <c r="B2002" i="15"/>
  <c r="B2004" i="15"/>
  <c r="B2006" i="15"/>
  <c r="B2008" i="15"/>
  <c r="B2010" i="15"/>
  <c r="B2012" i="15"/>
  <c r="B2014" i="15"/>
  <c r="B2016" i="15"/>
  <c r="B2018" i="15"/>
  <c r="B2020" i="15"/>
  <c r="B2022" i="15"/>
  <c r="B2024" i="15"/>
  <c r="B2026" i="15"/>
  <c r="B2028" i="15"/>
  <c r="B2030" i="15"/>
  <c r="B2032" i="15"/>
  <c r="B2034" i="15"/>
  <c r="B2036" i="15"/>
  <c r="B2038" i="15"/>
  <c r="B2040" i="15"/>
  <c r="B2042" i="15"/>
  <c r="B2044" i="15"/>
  <c r="B2046" i="15"/>
  <c r="B2048" i="15"/>
  <c r="B2050" i="15"/>
  <c r="B2052" i="15"/>
  <c r="B2054" i="15"/>
  <c r="B2056" i="15"/>
  <c r="B2058" i="15"/>
  <c r="B2060" i="15"/>
  <c r="B2062" i="15"/>
  <c r="B2064" i="15"/>
  <c r="B2066" i="15"/>
  <c r="B2068" i="15"/>
  <c r="B2070" i="15"/>
  <c r="B2072" i="15"/>
  <c r="B2074" i="15"/>
  <c r="B2076" i="15"/>
  <c r="B2078" i="15"/>
  <c r="B2080" i="15"/>
  <c r="B2082" i="15"/>
  <c r="B2084" i="15"/>
  <c r="B2086" i="15"/>
  <c r="B2088" i="15"/>
  <c r="B2090" i="15"/>
  <c r="B2092" i="15"/>
  <c r="B2094" i="15"/>
  <c r="B2096" i="15"/>
  <c r="B2098" i="15"/>
  <c r="B2100" i="15"/>
  <c r="B2102" i="15"/>
  <c r="B2104" i="15"/>
  <c r="B2106" i="15"/>
  <c r="B2108" i="15"/>
  <c r="B2110" i="15"/>
  <c r="B2112" i="15"/>
  <c r="B2114" i="15"/>
  <c r="B2116" i="15"/>
  <c r="B2118" i="15"/>
  <c r="B2120" i="15"/>
  <c r="B2122" i="15"/>
  <c r="B2124" i="15"/>
  <c r="B2126" i="15"/>
  <c r="B2128" i="15"/>
  <c r="B2130" i="15"/>
  <c r="B2132" i="15"/>
  <c r="B2134" i="15"/>
  <c r="B2136" i="15"/>
  <c r="B2138" i="15"/>
  <c r="B2140" i="15"/>
  <c r="B2142" i="15"/>
  <c r="B2144" i="15"/>
  <c r="B2146" i="15"/>
  <c r="B2148" i="15"/>
  <c r="B2150" i="15"/>
  <c r="B2152" i="15"/>
  <c r="B2154" i="15"/>
  <c r="B2156" i="15"/>
  <c r="B2158" i="15"/>
  <c r="B2160" i="15"/>
  <c r="B2162" i="15"/>
  <c r="B2164" i="15"/>
  <c r="B2166" i="15"/>
  <c r="B2168" i="15"/>
  <c r="B2170" i="15"/>
  <c r="B2172" i="15"/>
  <c r="B2174" i="15"/>
  <c r="B2176" i="15"/>
  <c r="B2178" i="15"/>
  <c r="B2180" i="15"/>
  <c r="B2182" i="15"/>
  <c r="B2184" i="15"/>
  <c r="B2186" i="15"/>
  <c r="B2188" i="15"/>
  <c r="B2190" i="15"/>
  <c r="B1403" i="15"/>
  <c r="B1411" i="15"/>
  <c r="B1419" i="15"/>
  <c r="B1427" i="15"/>
  <c r="B1435" i="15"/>
  <c r="B1443" i="15"/>
  <c r="B1451" i="15"/>
  <c r="B1459" i="15"/>
  <c r="B1467" i="15"/>
  <c r="B1475" i="15"/>
  <c r="B1483" i="15"/>
  <c r="B1491" i="15"/>
  <c r="B1499" i="15"/>
  <c r="B1507" i="15"/>
  <c r="B1515" i="15"/>
  <c r="B1523" i="15"/>
  <c r="B1531" i="15"/>
  <c r="B1539" i="15"/>
  <c r="B1547" i="15"/>
  <c r="B1555" i="15"/>
  <c r="B1563" i="15"/>
  <c r="B1571" i="15"/>
  <c r="B1579" i="15"/>
  <c r="B1587" i="15"/>
  <c r="B1595" i="15"/>
  <c r="B1603" i="15"/>
  <c r="B1611" i="15"/>
  <c r="B1619" i="15"/>
  <c r="B1627" i="15"/>
  <c r="B1635" i="15"/>
  <c r="B1643" i="15"/>
  <c r="B1651" i="15"/>
  <c r="B1659" i="15"/>
  <c r="B1667" i="15"/>
  <c r="B1675" i="15"/>
  <c r="B1683" i="15"/>
  <c r="B1691" i="15"/>
  <c r="B1699" i="15"/>
  <c r="B1707" i="15"/>
  <c r="B1711" i="15"/>
  <c r="B1715" i="15"/>
  <c r="B1719" i="15"/>
  <c r="B1723" i="15"/>
  <c r="B1727" i="15"/>
  <c r="B1731" i="15"/>
  <c r="B1735" i="15"/>
  <c r="B1739" i="15"/>
  <c r="B1743" i="15"/>
  <c r="B1747" i="15"/>
  <c r="B1751" i="15"/>
  <c r="B1755" i="15"/>
  <c r="B1759" i="15"/>
  <c r="B1763" i="15"/>
  <c r="B1767" i="15"/>
  <c r="B1771" i="15"/>
  <c r="B1775" i="15"/>
  <c r="B1779" i="15"/>
  <c r="B1783" i="15"/>
  <c r="C1786" i="15"/>
  <c r="C1788" i="15"/>
  <c r="C1790" i="15"/>
  <c r="C1792" i="15"/>
  <c r="C1794" i="15"/>
  <c r="C1796" i="15"/>
  <c r="C1798" i="15"/>
  <c r="C1800" i="15"/>
  <c r="C1802" i="15"/>
  <c r="C1804" i="15"/>
  <c r="C1806" i="15"/>
  <c r="C1808" i="15"/>
  <c r="C1810" i="15"/>
  <c r="C1812" i="15"/>
  <c r="C1814" i="15"/>
  <c r="C1816" i="15"/>
  <c r="C1818" i="15"/>
  <c r="C1820" i="15"/>
  <c r="C1822" i="15"/>
  <c r="C1824" i="15"/>
  <c r="C1826" i="15"/>
  <c r="C1828" i="15"/>
  <c r="C1830" i="15"/>
  <c r="C1832" i="15"/>
  <c r="C1834" i="15"/>
  <c r="C1836" i="15"/>
  <c r="C1838" i="15"/>
  <c r="C1840" i="15"/>
  <c r="C1842" i="15"/>
  <c r="C1844" i="15"/>
  <c r="C1846" i="15"/>
  <c r="C1848" i="15"/>
  <c r="C1850" i="15"/>
  <c r="C1852" i="15"/>
  <c r="C1854" i="15"/>
  <c r="C1856" i="15"/>
  <c r="C1858" i="15"/>
  <c r="C1860" i="15"/>
  <c r="C1862" i="15"/>
  <c r="C1864" i="15"/>
  <c r="C1866" i="15"/>
  <c r="C1868" i="15"/>
  <c r="C1870" i="15"/>
  <c r="C1872" i="15"/>
  <c r="C1874" i="15"/>
  <c r="C1876" i="15"/>
  <c r="C1878" i="15"/>
  <c r="C1880" i="15"/>
  <c r="C1882" i="15"/>
  <c r="C1884" i="15"/>
  <c r="C1886" i="15"/>
  <c r="C1888" i="15"/>
  <c r="C1890" i="15"/>
  <c r="C1892" i="15"/>
  <c r="C1894" i="15"/>
  <c r="C1896" i="15"/>
  <c r="C1898" i="15"/>
  <c r="C1900" i="15"/>
  <c r="C1902" i="15"/>
  <c r="C1904" i="15"/>
  <c r="C1906" i="15"/>
  <c r="C1908" i="15"/>
  <c r="C1910" i="15"/>
  <c r="C1912" i="15"/>
  <c r="C1914" i="15"/>
  <c r="C1916" i="15"/>
  <c r="C1918" i="15"/>
  <c r="C1920" i="15"/>
  <c r="C1922" i="15"/>
  <c r="C1924" i="15"/>
  <c r="C1926" i="15"/>
  <c r="C1928" i="15"/>
  <c r="C1930" i="15"/>
  <c r="C1932" i="15"/>
  <c r="C1934" i="15"/>
  <c r="C1936" i="15"/>
  <c r="C1938" i="15"/>
  <c r="C1940" i="15"/>
  <c r="C1942" i="15"/>
  <c r="C1944" i="15"/>
  <c r="C1946" i="15"/>
  <c r="C1948" i="15"/>
  <c r="C1950" i="15"/>
  <c r="C1952" i="15"/>
  <c r="C1954" i="15"/>
  <c r="C1956" i="15"/>
  <c r="C1958" i="15"/>
  <c r="C1960" i="15"/>
  <c r="C1962" i="15"/>
  <c r="C1964" i="15"/>
  <c r="C1966" i="15"/>
  <c r="C1968" i="15"/>
  <c r="C1970" i="15"/>
  <c r="C1972" i="15"/>
  <c r="C1974" i="15"/>
  <c r="C1976" i="15"/>
  <c r="C1978" i="15"/>
  <c r="C1980" i="15"/>
  <c r="C1982" i="15"/>
  <c r="C1984" i="15"/>
  <c r="C1986" i="15"/>
  <c r="C1988" i="15"/>
  <c r="C1990" i="15"/>
  <c r="C1992" i="15"/>
  <c r="C1994" i="15"/>
  <c r="C1996" i="15"/>
  <c r="C1998" i="15"/>
  <c r="C2000" i="15"/>
  <c r="C2002" i="15"/>
  <c r="C2004" i="15"/>
  <c r="C2006" i="15"/>
  <c r="C2008" i="15"/>
  <c r="C2010" i="15"/>
  <c r="C2012" i="15"/>
  <c r="C2014" i="15"/>
  <c r="C2016" i="15"/>
  <c r="C2018" i="15"/>
  <c r="C2020" i="15"/>
  <c r="C2022" i="15"/>
  <c r="C2024" i="15"/>
  <c r="C2026" i="15"/>
  <c r="C2028" i="15"/>
  <c r="C2030" i="15"/>
  <c r="C2032" i="15"/>
  <c r="C2034" i="15"/>
  <c r="C2036" i="15"/>
  <c r="C2038" i="15"/>
  <c r="C2040" i="15"/>
  <c r="C2042" i="15"/>
  <c r="C2044" i="15"/>
  <c r="C2046" i="15"/>
  <c r="C2048" i="15"/>
  <c r="C2050" i="15"/>
  <c r="C2052" i="15"/>
  <c r="C2054" i="15"/>
  <c r="C2056" i="15"/>
  <c r="C2058" i="15"/>
  <c r="C2060" i="15"/>
  <c r="C2062" i="15"/>
  <c r="C2064" i="15"/>
  <c r="C2066" i="15"/>
  <c r="C2068" i="15"/>
  <c r="C2070" i="15"/>
  <c r="C2072" i="15"/>
  <c r="C2074" i="15"/>
  <c r="C2076" i="15"/>
  <c r="C2078" i="15"/>
  <c r="C2080" i="15"/>
  <c r="C2082" i="15"/>
  <c r="C2084" i="15"/>
  <c r="C2086" i="15"/>
  <c r="C2088" i="15"/>
  <c r="C2090" i="15"/>
  <c r="C2092" i="15"/>
  <c r="C2094" i="15"/>
  <c r="C2096" i="15"/>
  <c r="C2098" i="15"/>
  <c r="C2100" i="15"/>
  <c r="C2102" i="15"/>
  <c r="C2104" i="15"/>
  <c r="C2106" i="15"/>
  <c r="C2108" i="15"/>
  <c r="C2110" i="15"/>
  <c r="C2112" i="15"/>
  <c r="C2114" i="15"/>
  <c r="C2116" i="15"/>
  <c r="C2118" i="15"/>
  <c r="C2120" i="15"/>
  <c r="C2122" i="15"/>
  <c r="C2124" i="15"/>
  <c r="C2126" i="15"/>
  <c r="C2128" i="15"/>
  <c r="C2130" i="15"/>
  <c r="C2132" i="15"/>
  <c r="C2134" i="15"/>
  <c r="C2136" i="15"/>
  <c r="C2138" i="15"/>
  <c r="C2140" i="15"/>
  <c r="C2142" i="15"/>
  <c r="C2144" i="15"/>
  <c r="C2146" i="15"/>
  <c r="C2148" i="15"/>
  <c r="C2150" i="15"/>
  <c r="C2152" i="15"/>
  <c r="C2154" i="15"/>
  <c r="C2156" i="15"/>
  <c r="C2158" i="15"/>
  <c r="C2160" i="15"/>
  <c r="C2162" i="15"/>
  <c r="C2164" i="15"/>
  <c r="C2166" i="15"/>
  <c r="C2168" i="15"/>
  <c r="C2170" i="15"/>
  <c r="C2172" i="15"/>
  <c r="C2174" i="15"/>
  <c r="C2176" i="15"/>
  <c r="C2178" i="15"/>
  <c r="C2180" i="15"/>
  <c r="C2182" i="15"/>
  <c r="C2184" i="15"/>
  <c r="C2186" i="15"/>
  <c r="C2188" i="15"/>
  <c r="C2190" i="15"/>
  <c r="B2191" i="15"/>
  <c r="C86" i="18"/>
  <c r="B89" i="18"/>
  <c r="C90" i="18"/>
  <c r="B93" i="18"/>
  <c r="C94" i="18"/>
  <c r="B97" i="18"/>
  <c r="C98" i="18"/>
  <c r="B101" i="18"/>
  <c r="C102" i="18"/>
  <c r="B105" i="18"/>
  <c r="C106" i="18"/>
  <c r="B109" i="18"/>
  <c r="C110" i="18"/>
  <c r="B113" i="18"/>
  <c r="C114" i="18"/>
  <c r="B117" i="18"/>
  <c r="C118" i="18"/>
  <c r="B129" i="18"/>
  <c r="B133" i="18"/>
  <c r="C134" i="18"/>
  <c r="B137" i="18"/>
  <c r="C138" i="18"/>
  <c r="B141" i="18"/>
  <c r="C142" i="18"/>
  <c r="B145" i="18"/>
  <c r="C146" i="18"/>
  <c r="B149" i="18"/>
  <c r="C150" i="18"/>
  <c r="B153" i="18"/>
  <c r="B161" i="18"/>
  <c r="C162" i="18"/>
  <c r="B165" i="18"/>
  <c r="C166" i="18"/>
  <c r="B169" i="18"/>
  <c r="C170" i="18"/>
  <c r="B205" i="18"/>
  <c r="C206" i="18"/>
  <c r="B209" i="18"/>
  <c r="C210" i="18"/>
  <c r="B213" i="18"/>
  <c r="C214" i="18"/>
  <c r="B217" i="18"/>
  <c r="C218" i="18"/>
  <c r="B221" i="18"/>
  <c r="C222" i="18"/>
  <c r="B225" i="18"/>
  <c r="C226" i="18"/>
  <c r="B229" i="18"/>
  <c r="C230" i="18"/>
  <c r="B233" i="18"/>
  <c r="C234" i="18"/>
  <c r="B237" i="18"/>
  <c r="C238" i="18"/>
  <c r="B241" i="18"/>
  <c r="C242" i="18"/>
  <c r="B245" i="18"/>
  <c r="C246" i="18"/>
  <c r="B249" i="18"/>
  <c r="C250" i="18"/>
  <c r="B253" i="18"/>
  <c r="C254" i="18"/>
  <c r="B257" i="18"/>
  <c r="C258" i="18"/>
  <c r="B261" i="18"/>
  <c r="C262" i="18"/>
  <c r="B265" i="18"/>
  <c r="C266" i="18"/>
  <c r="B269" i="18"/>
  <c r="C270" i="18"/>
  <c r="B273" i="18"/>
  <c r="C274" i="18"/>
  <c r="B277" i="18"/>
  <c r="C278" i="18"/>
  <c r="B281" i="18"/>
  <c r="C282" i="18"/>
  <c r="B285" i="18"/>
  <c r="C286" i="18"/>
  <c r="B289" i="18"/>
  <c r="C290" i="18"/>
  <c r="B293" i="18"/>
  <c r="C294" i="18"/>
  <c r="B297" i="18"/>
  <c r="C298" i="18"/>
  <c r="B301" i="18"/>
  <c r="C302" i="18"/>
  <c r="B305" i="18"/>
  <c r="C306" i="18"/>
  <c r="B309" i="18"/>
  <c r="C310" i="18"/>
  <c r="B313" i="18"/>
  <c r="C314" i="18"/>
  <c r="B317" i="18"/>
  <c r="C318" i="18"/>
  <c r="B321" i="18"/>
  <c r="C322" i="18"/>
  <c r="B325" i="18"/>
  <c r="C326" i="18"/>
  <c r="B329" i="18"/>
  <c r="C330" i="18"/>
  <c r="B333" i="18"/>
  <c r="C334" i="18"/>
  <c r="B337" i="18"/>
  <c r="C338" i="18"/>
  <c r="B341" i="18"/>
  <c r="C342" i="18"/>
  <c r="B345" i="18"/>
  <c r="C346" i="18"/>
  <c r="B349" i="18"/>
  <c r="C350" i="18"/>
  <c r="B353" i="18"/>
  <c r="C354" i="18"/>
  <c r="B357" i="18"/>
  <c r="C358" i="18"/>
  <c r="B361" i="18"/>
  <c r="C362" i="18"/>
  <c r="B365" i="18"/>
  <c r="C366" i="18"/>
  <c r="B369" i="18"/>
  <c r="C370" i="18"/>
  <c r="B373" i="18"/>
  <c r="C374" i="18"/>
  <c r="B377" i="18"/>
  <c r="C378" i="18"/>
  <c r="B381" i="18"/>
  <c r="C382" i="18"/>
  <c r="B385" i="18"/>
  <c r="C386" i="18"/>
  <c r="B389" i="18"/>
  <c r="C390" i="18"/>
  <c r="B393" i="18"/>
  <c r="C394" i="18"/>
  <c r="B397" i="18"/>
  <c r="C398" i="18"/>
  <c r="B401" i="18"/>
  <c r="C402" i="18"/>
  <c r="B405" i="18"/>
  <c r="C406" i="18"/>
  <c r="B409" i="18"/>
  <c r="C410" i="18"/>
  <c r="B413" i="18"/>
  <c r="C414" i="18"/>
  <c r="B417" i="18"/>
  <c r="C418" i="18"/>
  <c r="B421" i="18"/>
  <c r="C422" i="18"/>
  <c r="B425" i="18"/>
  <c r="C426" i="18"/>
  <c r="B429" i="18"/>
  <c r="C430" i="18"/>
  <c r="B433" i="18"/>
  <c r="C434" i="18"/>
  <c r="B437" i="18"/>
  <c r="C438" i="18"/>
  <c r="B441" i="18"/>
  <c r="C442" i="18"/>
  <c r="B445" i="18"/>
  <c r="C446" i="18"/>
  <c r="B449" i="18"/>
  <c r="C450" i="18"/>
  <c r="B453" i="18"/>
  <c r="C454" i="18"/>
  <c r="B457" i="18"/>
  <c r="C458" i="18"/>
  <c r="B461" i="18"/>
  <c r="C462" i="18"/>
  <c r="B465" i="18"/>
  <c r="C466" i="18"/>
  <c r="B469" i="18"/>
  <c r="C470" i="18"/>
  <c r="B473" i="18"/>
  <c r="C474" i="18"/>
  <c r="B477" i="18"/>
  <c r="C478" i="18"/>
  <c r="B481" i="18"/>
  <c r="C482" i="18"/>
  <c r="B485" i="18"/>
  <c r="C486" i="18"/>
  <c r="B489" i="18"/>
  <c r="C490" i="18"/>
  <c r="B493" i="18"/>
  <c r="C494" i="18"/>
  <c r="B497" i="18"/>
  <c r="C498" i="18"/>
  <c r="B501" i="18"/>
  <c r="C502" i="18"/>
  <c r="B505" i="18"/>
  <c r="C506" i="18"/>
  <c r="B509" i="18"/>
  <c r="C510" i="18"/>
  <c r="B513" i="18"/>
  <c r="C514" i="18"/>
  <c r="B517" i="18"/>
  <c r="C518" i="18"/>
  <c r="B521" i="18"/>
  <c r="C522" i="18"/>
  <c r="B525" i="18"/>
  <c r="C526" i="18"/>
  <c r="B529" i="18"/>
  <c r="C530" i="18"/>
  <c r="B533" i="18"/>
  <c r="C534" i="18"/>
  <c r="B537" i="18"/>
  <c r="C538" i="18"/>
  <c r="B541" i="18"/>
  <c r="C542" i="18"/>
  <c r="B545" i="18"/>
  <c r="C546" i="18"/>
  <c r="B549" i="18"/>
  <c r="C550" i="18"/>
  <c r="B553" i="18"/>
  <c r="C554" i="18"/>
  <c r="B557" i="18"/>
  <c r="C558" i="18"/>
  <c r="B561" i="18"/>
  <c r="C562" i="18"/>
  <c r="B565" i="18"/>
  <c r="C566" i="18"/>
  <c r="B569" i="18"/>
  <c r="C570" i="18"/>
  <c r="B573" i="18"/>
  <c r="C574" i="18"/>
  <c r="B577" i="18"/>
  <c r="C578" i="18"/>
  <c r="B581" i="18"/>
  <c r="C582" i="18"/>
  <c r="B1405" i="15"/>
  <c r="B1413" i="15"/>
  <c r="B1421" i="15"/>
  <c r="B1429" i="15"/>
  <c r="B1437" i="15"/>
  <c r="B1445" i="15"/>
  <c r="B1453" i="15"/>
  <c r="B1461" i="15"/>
  <c r="B1469" i="15"/>
  <c r="B1477" i="15"/>
  <c r="B1485" i="15"/>
  <c r="B1493" i="15"/>
  <c r="B1501" i="15"/>
  <c r="B1509" i="15"/>
  <c r="B1517" i="15"/>
  <c r="B1525" i="15"/>
  <c r="B1533" i="15"/>
  <c r="B1541" i="15"/>
  <c r="B1549" i="15"/>
  <c r="B1557" i="15"/>
  <c r="B1565" i="15"/>
  <c r="B1573" i="15"/>
  <c r="B1581" i="15"/>
  <c r="B1589" i="15"/>
  <c r="B1597" i="15"/>
  <c r="B1605" i="15"/>
  <c r="B1613" i="15"/>
  <c r="B1621" i="15"/>
  <c r="B1629" i="15"/>
  <c r="B1637" i="15"/>
  <c r="B1645" i="15"/>
  <c r="B1653" i="15"/>
  <c r="B1661" i="15"/>
  <c r="B1669" i="15"/>
  <c r="B1677" i="15"/>
  <c r="B1685" i="15"/>
  <c r="B1693" i="15"/>
  <c r="B1701" i="15"/>
  <c r="C1708" i="15"/>
  <c r="C1712" i="15"/>
  <c r="C1716" i="15"/>
  <c r="C1720" i="15"/>
  <c r="C1724" i="15"/>
  <c r="C1728" i="15"/>
  <c r="C1732" i="15"/>
  <c r="C1736" i="15"/>
  <c r="C1740" i="15"/>
  <c r="C1744" i="15"/>
  <c r="C1748" i="15"/>
  <c r="C1752" i="15"/>
  <c r="C1756" i="15"/>
  <c r="C1760" i="15"/>
  <c r="C1764" i="15"/>
  <c r="C1768" i="15"/>
  <c r="C1772" i="15"/>
  <c r="C1776" i="15"/>
  <c r="C1780" i="15"/>
  <c r="C1784" i="15"/>
  <c r="B1787" i="15"/>
  <c r="B1789" i="15"/>
  <c r="B1791" i="15"/>
  <c r="B1793" i="15"/>
  <c r="B1795" i="15"/>
  <c r="B1797" i="15"/>
  <c r="B1799" i="15"/>
  <c r="B1801" i="15"/>
  <c r="B1803" i="15"/>
  <c r="B1805" i="15"/>
  <c r="B1807" i="15"/>
  <c r="B1809" i="15"/>
  <c r="B1811" i="15"/>
  <c r="B1813" i="15"/>
  <c r="B1815" i="15"/>
  <c r="B1817" i="15"/>
  <c r="B1819" i="15"/>
  <c r="B1821" i="15"/>
  <c r="B1823" i="15"/>
  <c r="B1825" i="15"/>
  <c r="B1827" i="15"/>
  <c r="B1829" i="15"/>
  <c r="B1831" i="15"/>
  <c r="B1833" i="15"/>
  <c r="B1835" i="15"/>
  <c r="B1837" i="15"/>
  <c r="B1839" i="15"/>
  <c r="B1841" i="15"/>
  <c r="B1843" i="15"/>
  <c r="B1845" i="15"/>
  <c r="B1847" i="15"/>
  <c r="B1849" i="15"/>
  <c r="B1851" i="15"/>
  <c r="B1853" i="15"/>
  <c r="B1855" i="15"/>
  <c r="B1857" i="15"/>
  <c r="B1859" i="15"/>
  <c r="B1861" i="15"/>
  <c r="B1863" i="15"/>
  <c r="B1865" i="15"/>
  <c r="B1867" i="15"/>
  <c r="B1869" i="15"/>
  <c r="B1871" i="15"/>
  <c r="B1873" i="15"/>
  <c r="B1875" i="15"/>
  <c r="B1877" i="15"/>
  <c r="B1879" i="15"/>
  <c r="B1881" i="15"/>
  <c r="B1883" i="15"/>
  <c r="B1885" i="15"/>
  <c r="B1887" i="15"/>
  <c r="B1889" i="15"/>
  <c r="B1891" i="15"/>
  <c r="B1893" i="15"/>
  <c r="B1895" i="15"/>
  <c r="B1897" i="15"/>
  <c r="B1899" i="15"/>
  <c r="B1901" i="15"/>
  <c r="B1903" i="15"/>
  <c r="B1905" i="15"/>
  <c r="B1907" i="15"/>
  <c r="B1909" i="15"/>
  <c r="B1911" i="15"/>
  <c r="B1913" i="15"/>
  <c r="B1915" i="15"/>
  <c r="B1917" i="15"/>
  <c r="B1919" i="15"/>
  <c r="B1921" i="15"/>
  <c r="B1923" i="15"/>
  <c r="B1925" i="15"/>
  <c r="B1927" i="15"/>
  <c r="B1929" i="15"/>
  <c r="B1931" i="15"/>
  <c r="B1933" i="15"/>
  <c r="B1935" i="15"/>
  <c r="B1937" i="15"/>
  <c r="B1939" i="15"/>
  <c r="B1941" i="15"/>
  <c r="B1943" i="15"/>
  <c r="B1945" i="15"/>
  <c r="B1947" i="15"/>
  <c r="B1949" i="15"/>
  <c r="B1951" i="15"/>
  <c r="B1953" i="15"/>
  <c r="B1955" i="15"/>
  <c r="B1957" i="15"/>
  <c r="B1959" i="15"/>
  <c r="B1961" i="15"/>
  <c r="B1963" i="15"/>
  <c r="B1965" i="15"/>
  <c r="B1967" i="15"/>
  <c r="B1969" i="15"/>
  <c r="B1971" i="15"/>
  <c r="B1973" i="15"/>
  <c r="B1975" i="15"/>
  <c r="B1977" i="15"/>
  <c r="B1979" i="15"/>
  <c r="B1981" i="15"/>
  <c r="B1983" i="15"/>
  <c r="B1985" i="15"/>
  <c r="B1987" i="15"/>
  <c r="B1989" i="15"/>
  <c r="B1991" i="15"/>
  <c r="B1993" i="15"/>
  <c r="B1995" i="15"/>
  <c r="B1997" i="15"/>
  <c r="B1999" i="15"/>
  <c r="B2001" i="15"/>
  <c r="B2003" i="15"/>
  <c r="B2005" i="15"/>
  <c r="B2007" i="15"/>
  <c r="B2009" i="15"/>
  <c r="B2011" i="15"/>
  <c r="B2013" i="15"/>
  <c r="B2015" i="15"/>
  <c r="B2017" i="15"/>
  <c r="B2019" i="15"/>
  <c r="B2021" i="15"/>
  <c r="B2023" i="15"/>
  <c r="B2025" i="15"/>
  <c r="B2027" i="15"/>
  <c r="B2029" i="15"/>
  <c r="B2031" i="15"/>
  <c r="B2033" i="15"/>
  <c r="B2035" i="15"/>
  <c r="B2037" i="15"/>
  <c r="B2039" i="15"/>
  <c r="B2041" i="15"/>
  <c r="B2043" i="15"/>
  <c r="B2045" i="15"/>
  <c r="B2047" i="15"/>
  <c r="B2049" i="15"/>
  <c r="B2051" i="15"/>
  <c r="B2053" i="15"/>
  <c r="B2055" i="15"/>
  <c r="B2057" i="15"/>
  <c r="B2059" i="15"/>
  <c r="B2061" i="15"/>
  <c r="B2063" i="15"/>
  <c r="B2065" i="15"/>
  <c r="B2067" i="15"/>
  <c r="B2069" i="15"/>
  <c r="B2071" i="15"/>
  <c r="B2073" i="15"/>
  <c r="B2075" i="15"/>
  <c r="B2077" i="15"/>
  <c r="B2079" i="15"/>
  <c r="B2081" i="15"/>
  <c r="B2083" i="15"/>
  <c r="B2085" i="15"/>
  <c r="B2087" i="15"/>
  <c r="B2089" i="15"/>
  <c r="B2091" i="15"/>
  <c r="B2093" i="15"/>
  <c r="B2095" i="15"/>
  <c r="B2097" i="15"/>
  <c r="B2099" i="15"/>
  <c r="B2101" i="15"/>
  <c r="B2103" i="15"/>
  <c r="B2105" i="15"/>
  <c r="B2107" i="15"/>
  <c r="B2109" i="15"/>
  <c r="B2111" i="15"/>
  <c r="B2113" i="15"/>
  <c r="B2115" i="15"/>
  <c r="B2117" i="15"/>
  <c r="B2119" i="15"/>
  <c r="B2121" i="15"/>
  <c r="B2123" i="15"/>
  <c r="B2125" i="15"/>
  <c r="B2127" i="15"/>
  <c r="B2129" i="15"/>
  <c r="B2131" i="15"/>
  <c r="B2133" i="15"/>
  <c r="B2135" i="15"/>
  <c r="B2137" i="15"/>
  <c r="B2139" i="15"/>
  <c r="B2141" i="15"/>
  <c r="B2143" i="15"/>
  <c r="B2145" i="15"/>
  <c r="B2147" i="15"/>
  <c r="B2149" i="15"/>
  <c r="B2151" i="15"/>
  <c r="B2153" i="15"/>
  <c r="B2155" i="15"/>
  <c r="B2157" i="15"/>
  <c r="B2159" i="15"/>
  <c r="B2161" i="15"/>
  <c r="B2163" i="15"/>
  <c r="B2165" i="15"/>
  <c r="B2167" i="15"/>
  <c r="B2169" i="15"/>
  <c r="B2171" i="15"/>
  <c r="B2173" i="15"/>
  <c r="B2175" i="15"/>
  <c r="B2177" i="15"/>
  <c r="B2179" i="15"/>
  <c r="B2181" i="15"/>
  <c r="B2183" i="15"/>
  <c r="B2185" i="15"/>
  <c r="B2187" i="15"/>
  <c r="B2189" i="15"/>
  <c r="C2191" i="15"/>
  <c r="B88" i="18"/>
  <c r="C89" i="18"/>
  <c r="B92" i="18"/>
  <c r="C93" i="18"/>
  <c r="B96" i="18"/>
  <c r="C97" i="18"/>
  <c r="B100" i="18"/>
  <c r="C101" i="18"/>
  <c r="B104" i="18"/>
  <c r="C105" i="18"/>
  <c r="B108" i="18"/>
  <c r="C109" i="18"/>
  <c r="B112" i="18"/>
  <c r="C113" i="18"/>
  <c r="B116" i="18"/>
  <c r="C117" i="18"/>
  <c r="B120" i="18"/>
  <c r="B128" i="18"/>
  <c r="C129" i="18"/>
  <c r="B132" i="18"/>
  <c r="C133" i="18"/>
  <c r="B136" i="18"/>
  <c r="C137" i="18"/>
  <c r="B140" i="18"/>
  <c r="C141" i="18"/>
  <c r="B144" i="18"/>
  <c r="C145" i="18"/>
  <c r="B148" i="18"/>
  <c r="C149" i="18"/>
  <c r="B152" i="18"/>
  <c r="C153" i="18"/>
  <c r="B160" i="18"/>
  <c r="C161" i="18"/>
  <c r="B164" i="18"/>
  <c r="C165" i="18"/>
  <c r="B168" i="18"/>
  <c r="C169" i="18"/>
  <c r="C205" i="18"/>
  <c r="B208" i="18"/>
  <c r="C209" i="18"/>
  <c r="B212" i="18"/>
  <c r="C213" i="18"/>
  <c r="B216" i="18"/>
  <c r="C217" i="18"/>
  <c r="B220" i="18"/>
  <c r="C221" i="18"/>
  <c r="B224" i="18"/>
  <c r="C225" i="18"/>
  <c r="B228" i="18"/>
  <c r="C229" i="18"/>
  <c r="B232" i="18"/>
  <c r="C233" i="18"/>
  <c r="B236" i="18"/>
  <c r="C237" i="18"/>
  <c r="B240" i="18"/>
  <c r="C241" i="18"/>
  <c r="B244" i="18"/>
  <c r="C245" i="18"/>
  <c r="B248" i="18"/>
  <c r="C249" i="18"/>
  <c r="B252" i="18"/>
  <c r="C253" i="18"/>
  <c r="B256" i="18"/>
  <c r="C257" i="18"/>
  <c r="B260" i="18"/>
  <c r="C261" i="18"/>
  <c r="B264" i="18"/>
  <c r="C265" i="18"/>
  <c r="B268" i="18"/>
  <c r="C269" i="18"/>
  <c r="B272" i="18"/>
  <c r="C273" i="18"/>
  <c r="B276" i="18"/>
  <c r="C277" i="18"/>
  <c r="B280" i="18"/>
  <c r="C281" i="18"/>
  <c r="B284" i="18"/>
  <c r="C285" i="18"/>
  <c r="B288" i="18"/>
  <c r="C289" i="18"/>
  <c r="B292" i="18"/>
  <c r="C293" i="18"/>
  <c r="B296" i="18"/>
  <c r="C297" i="18"/>
  <c r="B300" i="18"/>
  <c r="C301" i="18"/>
  <c r="B304" i="18"/>
  <c r="C305" i="18"/>
  <c r="B308" i="18"/>
  <c r="C309" i="18"/>
  <c r="B312" i="18"/>
  <c r="C313" i="18"/>
  <c r="B316" i="18"/>
  <c r="C317" i="18"/>
  <c r="B320" i="18"/>
  <c r="C321" i="18"/>
  <c r="B324" i="18"/>
  <c r="C325" i="18"/>
  <c r="B328" i="18"/>
  <c r="C329" i="18"/>
  <c r="B332" i="18"/>
  <c r="C333" i="18"/>
  <c r="B336" i="18"/>
  <c r="C337" i="18"/>
  <c r="B340" i="18"/>
  <c r="C341" i="18"/>
  <c r="B344" i="18"/>
  <c r="C345" i="18"/>
  <c r="B348" i="18"/>
  <c r="C349" i="18"/>
  <c r="B352" i="18"/>
  <c r="C353" i="18"/>
  <c r="B356" i="18"/>
  <c r="C357" i="18"/>
  <c r="B360" i="18"/>
  <c r="C361" i="18"/>
  <c r="B364" i="18"/>
  <c r="C365" i="18"/>
  <c r="B368" i="18"/>
  <c r="C369" i="18"/>
  <c r="B372" i="18"/>
  <c r="C373" i="18"/>
  <c r="B376" i="18"/>
  <c r="C377" i="18"/>
  <c r="B380" i="18"/>
  <c r="C381" i="18"/>
  <c r="B384" i="18"/>
  <c r="C385" i="18"/>
  <c r="B388" i="18"/>
  <c r="C389" i="18"/>
  <c r="B392" i="18"/>
  <c r="C393" i="18"/>
  <c r="B396" i="18"/>
  <c r="C397" i="18"/>
  <c r="B400" i="18"/>
  <c r="C401" i="18"/>
  <c r="B404" i="18"/>
  <c r="C405" i="18"/>
  <c r="B408" i="18"/>
  <c r="C409" i="18"/>
  <c r="B412" i="18"/>
  <c r="C413" i="18"/>
  <c r="B416" i="18"/>
  <c r="C417" i="18"/>
  <c r="B420" i="18"/>
  <c r="C421" i="18"/>
  <c r="B424" i="18"/>
  <c r="C425" i="18"/>
  <c r="B428" i="18"/>
  <c r="C429" i="18"/>
  <c r="B432" i="18"/>
  <c r="C433" i="18"/>
  <c r="B436" i="18"/>
  <c r="C437" i="18"/>
  <c r="B440" i="18"/>
  <c r="C441" i="18"/>
  <c r="B444" i="18"/>
  <c r="C445" i="18"/>
  <c r="B448" i="18"/>
  <c r="C449" i="18"/>
  <c r="B452" i="18"/>
  <c r="C453" i="18"/>
  <c r="B456" i="18"/>
  <c r="C457" i="18"/>
  <c r="B460" i="18"/>
  <c r="C461" i="18"/>
  <c r="B464" i="18"/>
  <c r="C465" i="18"/>
  <c r="B468" i="18"/>
  <c r="C469" i="18"/>
  <c r="B472" i="18"/>
  <c r="C473" i="18"/>
  <c r="B476" i="18"/>
  <c r="C477" i="18"/>
  <c r="B480" i="18"/>
  <c r="C481" i="18"/>
  <c r="B484" i="18"/>
  <c r="C485" i="18"/>
  <c r="B488" i="18"/>
  <c r="C489" i="18"/>
  <c r="B492" i="18"/>
  <c r="C493" i="18"/>
  <c r="B496" i="18"/>
  <c r="C497" i="18"/>
  <c r="B500" i="18"/>
  <c r="C501" i="18"/>
  <c r="B504" i="18"/>
  <c r="C505" i="18"/>
  <c r="B508" i="18"/>
  <c r="C509" i="18"/>
  <c r="B512" i="18"/>
  <c r="C513" i="18"/>
  <c r="B516" i="18"/>
  <c r="C517" i="18"/>
  <c r="B520" i="18"/>
  <c r="C521" i="18"/>
  <c r="B524" i="18"/>
  <c r="C525" i="18"/>
  <c r="B528" i="18"/>
  <c r="C529" i="18"/>
  <c r="B532" i="18"/>
  <c r="C533" i="18"/>
  <c r="B536" i="18"/>
  <c r="C537" i="18"/>
  <c r="B540" i="18"/>
  <c r="C541" i="18"/>
  <c r="B544" i="18"/>
  <c r="C545" i="18"/>
  <c r="B548" i="18"/>
  <c r="C549" i="18"/>
  <c r="B552" i="18"/>
  <c r="C553" i="18"/>
  <c r="B556" i="18"/>
  <c r="C557" i="18"/>
  <c r="B560" i="18"/>
  <c r="C561" i="18"/>
  <c r="B564" i="18"/>
  <c r="C565" i="18"/>
  <c r="B568" i="18"/>
  <c r="C569" i="18"/>
  <c r="B572" i="18"/>
  <c r="C573" i="18"/>
  <c r="B576" i="18"/>
  <c r="C577" i="18"/>
  <c r="B580" i="18"/>
  <c r="C581" i="18"/>
  <c r="B1407" i="15"/>
  <c r="B1415" i="15"/>
  <c r="B1423" i="15"/>
  <c r="B1431" i="15"/>
  <c r="B1439" i="15"/>
  <c r="B1447" i="15"/>
  <c r="B1455" i="15"/>
  <c r="B1463" i="15"/>
  <c r="B1471" i="15"/>
  <c r="B1479" i="15"/>
  <c r="B1487" i="15"/>
  <c r="B1495" i="15"/>
  <c r="B1503" i="15"/>
  <c r="B1511" i="15"/>
  <c r="B1519" i="15"/>
  <c r="B1527" i="15"/>
  <c r="B1535" i="15"/>
  <c r="B1543" i="15"/>
  <c r="B1551" i="15"/>
  <c r="B1559" i="15"/>
  <c r="B1567" i="15"/>
  <c r="B1575" i="15"/>
  <c r="B1583" i="15"/>
  <c r="B1591" i="15"/>
  <c r="B1599" i="15"/>
  <c r="B1607" i="15"/>
  <c r="B1615" i="15"/>
  <c r="B1623" i="15"/>
  <c r="B1631" i="15"/>
  <c r="B1639" i="15"/>
  <c r="B1647" i="15"/>
  <c r="B1655" i="15"/>
  <c r="B1663" i="15"/>
  <c r="B1671" i="15"/>
  <c r="B1679" i="15"/>
  <c r="B1687" i="15"/>
  <c r="B1695" i="15"/>
  <c r="B1703" i="15"/>
  <c r="B1709" i="15"/>
  <c r="B1713" i="15"/>
  <c r="B1717" i="15"/>
  <c r="B1721" i="15"/>
  <c r="B1725" i="15"/>
  <c r="B1729" i="15"/>
  <c r="B1733" i="15"/>
  <c r="B1737" i="15"/>
  <c r="B1741" i="15"/>
  <c r="B1745" i="15"/>
  <c r="B1749" i="15"/>
  <c r="B1753" i="15"/>
  <c r="B1757" i="15"/>
  <c r="B1761" i="15"/>
  <c r="B1765" i="15"/>
  <c r="B1769" i="15"/>
  <c r="B1773" i="15"/>
  <c r="B1777" i="15"/>
  <c r="B1781" i="15"/>
  <c r="B1785" i="15"/>
  <c r="C1787" i="15"/>
  <c r="C1789" i="15"/>
  <c r="C1791" i="15"/>
  <c r="C1793" i="15"/>
  <c r="C1795" i="15"/>
  <c r="C1797" i="15"/>
  <c r="C1799" i="15"/>
  <c r="C1801" i="15"/>
  <c r="C1803" i="15"/>
  <c r="C1805" i="15"/>
  <c r="C1807" i="15"/>
  <c r="C1809" i="15"/>
  <c r="C1811" i="15"/>
  <c r="C1813" i="15"/>
  <c r="C1815" i="15"/>
  <c r="C1817" i="15"/>
  <c r="C1819" i="15"/>
  <c r="C1821" i="15"/>
  <c r="C1823" i="15"/>
  <c r="C1825" i="15"/>
  <c r="C1827" i="15"/>
  <c r="C1835" i="15"/>
  <c r="C1843" i="15"/>
  <c r="C1851" i="15"/>
  <c r="C1859" i="15"/>
  <c r="C1867" i="15"/>
  <c r="C1875" i="15"/>
  <c r="C1883" i="15"/>
  <c r="C1891" i="15"/>
  <c r="C1899" i="15"/>
  <c r="C1907" i="15"/>
  <c r="C1915" i="15"/>
  <c r="C1923" i="15"/>
  <c r="C1931" i="15"/>
  <c r="C1939" i="15"/>
  <c r="C1947" i="15"/>
  <c r="C1955" i="15"/>
  <c r="C1963" i="15"/>
  <c r="C1971" i="15"/>
  <c r="C1979" i="15"/>
  <c r="C1987" i="15"/>
  <c r="C1995" i="15"/>
  <c r="C2003" i="15"/>
  <c r="C2011" i="15"/>
  <c r="C2019" i="15"/>
  <c r="C2027" i="15"/>
  <c r="C2035" i="15"/>
  <c r="C2043" i="15"/>
  <c r="C2051" i="15"/>
  <c r="C2059" i="15"/>
  <c r="C2067" i="15"/>
  <c r="C2075" i="15"/>
  <c r="C2083" i="15"/>
  <c r="C2091" i="15"/>
  <c r="C2099" i="15"/>
  <c r="C2107" i="15"/>
  <c r="C2115" i="15"/>
  <c r="C2123" i="15"/>
  <c r="C2131" i="15"/>
  <c r="C2139" i="15"/>
  <c r="C2147" i="15"/>
  <c r="C2155" i="15"/>
  <c r="C2163" i="15"/>
  <c r="C2171" i="15"/>
  <c r="C2179" i="15"/>
  <c r="C2187" i="15"/>
  <c r="C87" i="18"/>
  <c r="B90" i="18"/>
  <c r="C95" i="18"/>
  <c r="B98" i="18"/>
  <c r="C103" i="18"/>
  <c r="B106" i="18"/>
  <c r="C111" i="18"/>
  <c r="B114" i="18"/>
  <c r="C119" i="18"/>
  <c r="C127" i="18"/>
  <c r="C135" i="18"/>
  <c r="B138" i="18"/>
  <c r="C143" i="18"/>
  <c r="B146" i="18"/>
  <c r="C151" i="18"/>
  <c r="C159" i="18"/>
  <c r="B162" i="18"/>
  <c r="C167" i="18"/>
  <c r="B170" i="18"/>
  <c r="C207" i="18"/>
  <c r="B210" i="18"/>
  <c r="C215" i="18"/>
  <c r="B218" i="18"/>
  <c r="C223" i="18"/>
  <c r="B226" i="18"/>
  <c r="C231" i="18"/>
  <c r="B234" i="18"/>
  <c r="C239" i="18"/>
  <c r="B242" i="18"/>
  <c r="C247" i="18"/>
  <c r="B250" i="18"/>
  <c r="C255" i="18"/>
  <c r="B258" i="18"/>
  <c r="C263" i="18"/>
  <c r="B266" i="18"/>
  <c r="C271" i="18"/>
  <c r="B274" i="18"/>
  <c r="C279" i="18"/>
  <c r="B282" i="18"/>
  <c r="C287" i="18"/>
  <c r="B290" i="18"/>
  <c r="C295" i="18"/>
  <c r="B298" i="18"/>
  <c r="C303" i="18"/>
  <c r="B306" i="18"/>
  <c r="C311" i="18"/>
  <c r="B314" i="18"/>
  <c r="C319" i="18"/>
  <c r="B322" i="18"/>
  <c r="C327" i="18"/>
  <c r="B330" i="18"/>
  <c r="C335" i="18"/>
  <c r="B338" i="18"/>
  <c r="C343" i="18"/>
  <c r="B346" i="18"/>
  <c r="C351" i="18"/>
  <c r="B354" i="18"/>
  <c r="C359" i="18"/>
  <c r="B362" i="18"/>
  <c r="C367" i="18"/>
  <c r="B370" i="18"/>
  <c r="C375" i="18"/>
  <c r="B378" i="18"/>
  <c r="C383" i="18"/>
  <c r="B386" i="18"/>
  <c r="C391" i="18"/>
  <c r="B394" i="18"/>
  <c r="C399" i="18"/>
  <c r="B402" i="18"/>
  <c r="C407" i="18"/>
  <c r="B410" i="18"/>
  <c r="C415" i="18"/>
  <c r="B418" i="18"/>
  <c r="C423" i="18"/>
  <c r="B426" i="18"/>
  <c r="C431" i="18"/>
  <c r="B434" i="18"/>
  <c r="C439" i="18"/>
  <c r="B442" i="18"/>
  <c r="C447" i="18"/>
  <c r="B450" i="18"/>
  <c r="C455" i="18"/>
  <c r="B458" i="18"/>
  <c r="C463" i="18"/>
  <c r="B466" i="18"/>
  <c r="C471" i="18"/>
  <c r="B474" i="18"/>
  <c r="C479" i="18"/>
  <c r="B482" i="18"/>
  <c r="C487" i="18"/>
  <c r="B490" i="18"/>
  <c r="C495" i="18"/>
  <c r="B498" i="18"/>
  <c r="C503" i="18"/>
  <c r="B506" i="18"/>
  <c r="C511" i="18"/>
  <c r="B514" i="18"/>
  <c r="C519" i="18"/>
  <c r="B522" i="18"/>
  <c r="C527" i="18"/>
  <c r="B530" i="18"/>
  <c r="C535" i="18"/>
  <c r="B538" i="18"/>
  <c r="C543" i="18"/>
  <c r="B546" i="18"/>
  <c r="C1829" i="15"/>
  <c r="C1837" i="15"/>
  <c r="C1845" i="15"/>
  <c r="C1853" i="15"/>
  <c r="C1861" i="15"/>
  <c r="C1869" i="15"/>
  <c r="C1877" i="15"/>
  <c r="C1885" i="15"/>
  <c r="C1893" i="15"/>
  <c r="C1901" i="15"/>
  <c r="C1909" i="15"/>
  <c r="C1917" i="15"/>
  <c r="C1925" i="15"/>
  <c r="C1933" i="15"/>
  <c r="C1941" i="15"/>
  <c r="C1949" i="15"/>
  <c r="C1957" i="15"/>
  <c r="C1965" i="15"/>
  <c r="C1973" i="15"/>
  <c r="C1981" i="15"/>
  <c r="C1989" i="15"/>
  <c r="C1997" i="15"/>
  <c r="C2005" i="15"/>
  <c r="C2013" i="15"/>
  <c r="C2021" i="15"/>
  <c r="C2029" i="15"/>
  <c r="C2037" i="15"/>
  <c r="C2045" i="15"/>
  <c r="C2053" i="15"/>
  <c r="C2061" i="15"/>
  <c r="C2069" i="15"/>
  <c r="C2077" i="15"/>
  <c r="C2085" i="15"/>
  <c r="C2093" i="15"/>
  <c r="C2101" i="15"/>
  <c r="C2109" i="15"/>
  <c r="C2117" i="15"/>
  <c r="C2125" i="15"/>
  <c r="C2133" i="15"/>
  <c r="C2141" i="15"/>
  <c r="C2149" i="15"/>
  <c r="C2157" i="15"/>
  <c r="C2165" i="15"/>
  <c r="C2173" i="15"/>
  <c r="C2181" i="15"/>
  <c r="C2189" i="15"/>
  <c r="C88" i="18"/>
  <c r="B91" i="18"/>
  <c r="C96" i="18"/>
  <c r="B99" i="18"/>
  <c r="C104" i="18"/>
  <c r="B107" i="18"/>
  <c r="C112" i="18"/>
  <c r="B115" i="18"/>
  <c r="C120" i="18"/>
  <c r="C128" i="18"/>
  <c r="B131" i="18"/>
  <c r="C136" i="18"/>
  <c r="B139" i="18"/>
  <c r="C144" i="18"/>
  <c r="B147" i="18"/>
  <c r="C152" i="18"/>
  <c r="C160" i="18"/>
  <c r="B163" i="18"/>
  <c r="C168" i="18"/>
  <c r="B171" i="18"/>
  <c r="C208" i="18"/>
  <c r="B211" i="18"/>
  <c r="C216" i="18"/>
  <c r="B219" i="18"/>
  <c r="C224" i="18"/>
  <c r="B227" i="18"/>
  <c r="C232" i="18"/>
  <c r="B235" i="18"/>
  <c r="C240" i="18"/>
  <c r="B243" i="18"/>
  <c r="C248" i="18"/>
  <c r="B251" i="18"/>
  <c r="C256" i="18"/>
  <c r="B259" i="18"/>
  <c r="C264" i="18"/>
  <c r="B267" i="18"/>
  <c r="C272" i="18"/>
  <c r="B275" i="18"/>
  <c r="C280" i="18"/>
  <c r="B283" i="18"/>
  <c r="C288" i="18"/>
  <c r="B291" i="18"/>
  <c r="C296" i="18"/>
  <c r="B299" i="18"/>
  <c r="C304" i="18"/>
  <c r="B307" i="18"/>
  <c r="C312" i="18"/>
  <c r="B315" i="18"/>
  <c r="C320" i="18"/>
  <c r="B323" i="18"/>
  <c r="C328" i="18"/>
  <c r="B331" i="18"/>
  <c r="C336" i="18"/>
  <c r="B339" i="18"/>
  <c r="C344" i="18"/>
  <c r="B347" i="18"/>
  <c r="C352" i="18"/>
  <c r="B355" i="18"/>
  <c r="C360" i="18"/>
  <c r="B363" i="18"/>
  <c r="C1831" i="15"/>
  <c r="C1839" i="15"/>
  <c r="C1847" i="15"/>
  <c r="C1855" i="15"/>
  <c r="C1863" i="15"/>
  <c r="C1871" i="15"/>
  <c r="C1879" i="15"/>
  <c r="C1887" i="15"/>
  <c r="C1895" i="15"/>
  <c r="C1903" i="15"/>
  <c r="C1911" i="15"/>
  <c r="C1919" i="15"/>
  <c r="C1927" i="15"/>
  <c r="C1935" i="15"/>
  <c r="C1943" i="15"/>
  <c r="C1951" i="15"/>
  <c r="C1959" i="15"/>
  <c r="C1967" i="15"/>
  <c r="C1975" i="15"/>
  <c r="C1983" i="15"/>
  <c r="C1991" i="15"/>
  <c r="C1999" i="15"/>
  <c r="C2007" i="15"/>
  <c r="C2015" i="15"/>
  <c r="C2023" i="15"/>
  <c r="C2031" i="15"/>
  <c r="C2039" i="15"/>
  <c r="C2047" i="15"/>
  <c r="C2055" i="15"/>
  <c r="C2063" i="15"/>
  <c r="C2071" i="15"/>
  <c r="C2079" i="15"/>
  <c r="C2087" i="15"/>
  <c r="C2095" i="15"/>
  <c r="C2103" i="15"/>
  <c r="C2111" i="15"/>
  <c r="C2119" i="15"/>
  <c r="C2127" i="15"/>
  <c r="C2135" i="15"/>
  <c r="C2143" i="15"/>
  <c r="C2151" i="15"/>
  <c r="C2159" i="15"/>
  <c r="C2167" i="15"/>
  <c r="C2175" i="15"/>
  <c r="C2183" i="15"/>
  <c r="B86" i="18"/>
  <c r="C91" i="18"/>
  <c r="B94" i="18"/>
  <c r="C99" i="18"/>
  <c r="B102" i="18"/>
  <c r="C107" i="18"/>
  <c r="B110" i="18"/>
  <c r="C115" i="18"/>
  <c r="B118" i="18"/>
  <c r="C131" i="18"/>
  <c r="B134" i="18"/>
  <c r="C139" i="18"/>
  <c r="B142" i="18"/>
  <c r="C147" i="18"/>
  <c r="B150" i="18"/>
  <c r="C163" i="18"/>
  <c r="B166" i="18"/>
  <c r="C171" i="18"/>
  <c r="B206" i="18"/>
  <c r="C211" i="18"/>
  <c r="B214" i="18"/>
  <c r="C219" i="18"/>
  <c r="B222" i="18"/>
  <c r="C227" i="18"/>
  <c r="B230" i="18"/>
  <c r="C235" i="18"/>
  <c r="B238" i="18"/>
  <c r="C243" i="18"/>
  <c r="B246" i="18"/>
  <c r="C251" i="18"/>
  <c r="B254" i="18"/>
  <c r="C259" i="18"/>
  <c r="B262" i="18"/>
  <c r="C267" i="18"/>
  <c r="B270" i="18"/>
  <c r="C275" i="18"/>
  <c r="B278" i="18"/>
  <c r="C283" i="18"/>
  <c r="B286" i="18"/>
  <c r="C291" i="18"/>
  <c r="B294" i="18"/>
  <c r="C299" i="18"/>
  <c r="B302" i="18"/>
  <c r="C307" i="18"/>
  <c r="B310" i="18"/>
  <c r="C315" i="18"/>
  <c r="B318" i="18"/>
  <c r="C323" i="18"/>
  <c r="B326" i="18"/>
  <c r="C331" i="18"/>
  <c r="B334" i="18"/>
  <c r="C339" i="18"/>
  <c r="B342" i="18"/>
  <c r="C347" i="18"/>
  <c r="B350" i="18"/>
  <c r="C355" i="18"/>
  <c r="B358" i="18"/>
  <c r="C363" i="18"/>
  <c r="B366" i="18"/>
  <c r="C371" i="18"/>
  <c r="B374" i="18"/>
  <c r="C379" i="18"/>
  <c r="B382" i="18"/>
  <c r="C387" i="18"/>
  <c r="B390" i="18"/>
  <c r="C395" i="18"/>
  <c r="B398" i="18"/>
  <c r="C403" i="18"/>
  <c r="B406" i="18"/>
  <c r="C411" i="18"/>
  <c r="B414" i="18"/>
  <c r="C419" i="18"/>
  <c r="B422" i="18"/>
  <c r="C1833" i="15"/>
  <c r="C1841" i="15"/>
  <c r="C1849" i="15"/>
  <c r="C1857" i="15"/>
  <c r="C1865" i="15"/>
  <c r="C1873" i="15"/>
  <c r="C1881" i="15"/>
  <c r="C1889" i="15"/>
  <c r="C1897" i="15"/>
  <c r="C1905" i="15"/>
  <c r="C1913" i="15"/>
  <c r="C1921" i="15"/>
  <c r="C1929" i="15"/>
  <c r="C1937" i="15"/>
  <c r="C1945" i="15"/>
  <c r="C1953" i="15"/>
  <c r="C1961" i="15"/>
  <c r="C1969" i="15"/>
  <c r="C1977" i="15"/>
  <c r="C1985" i="15"/>
  <c r="C1993" i="15"/>
  <c r="C2001" i="15"/>
  <c r="C2009" i="15"/>
  <c r="C2017" i="15"/>
  <c r="C2025" i="15"/>
  <c r="C2033" i="15"/>
  <c r="C2041" i="15"/>
  <c r="C2049" i="15"/>
  <c r="C2057" i="15"/>
  <c r="C2065" i="15"/>
  <c r="C2073" i="15"/>
  <c r="C2081" i="15"/>
  <c r="C2089" i="15"/>
  <c r="C2097" i="15"/>
  <c r="C2105" i="15"/>
  <c r="C2113" i="15"/>
  <c r="C2121" i="15"/>
  <c r="C2129" i="15"/>
  <c r="C2137" i="15"/>
  <c r="C2145" i="15"/>
  <c r="C2153" i="15"/>
  <c r="C2161" i="15"/>
  <c r="C2169" i="15"/>
  <c r="C2177" i="15"/>
  <c r="C2185" i="15"/>
  <c r="B87" i="18"/>
  <c r="C92" i="18"/>
  <c r="B95" i="18"/>
  <c r="C100" i="18"/>
  <c r="B103" i="18"/>
  <c r="C108" i="18"/>
  <c r="B111" i="18"/>
  <c r="C116" i="18"/>
  <c r="B119" i="18"/>
  <c r="B127" i="18"/>
  <c r="C132" i="18"/>
  <c r="B135" i="18"/>
  <c r="C140" i="18"/>
  <c r="B143" i="18"/>
  <c r="C148" i="18"/>
  <c r="B151" i="18"/>
  <c r="B159" i="18"/>
  <c r="C164" i="18"/>
  <c r="B167" i="18"/>
  <c r="B207" i="18"/>
  <c r="C212" i="18"/>
  <c r="B215" i="18"/>
  <c r="C220" i="18"/>
  <c r="B223" i="18"/>
  <c r="C228" i="18"/>
  <c r="B231" i="18"/>
  <c r="C236" i="18"/>
  <c r="B239" i="18"/>
  <c r="C244" i="18"/>
  <c r="B247" i="18"/>
  <c r="C252" i="18"/>
  <c r="B255" i="18"/>
  <c r="C260" i="18"/>
  <c r="B263" i="18"/>
  <c r="C268" i="18"/>
  <c r="B271" i="18"/>
  <c r="C276" i="18"/>
  <c r="B279" i="18"/>
  <c r="C284" i="18"/>
  <c r="B287" i="18"/>
  <c r="C292" i="18"/>
  <c r="B295" i="18"/>
  <c r="C300" i="18"/>
  <c r="B303" i="18"/>
  <c r="C308" i="18"/>
  <c r="B311" i="18"/>
  <c r="C316" i="18"/>
  <c r="B319" i="18"/>
  <c r="C324" i="18"/>
  <c r="B327" i="18"/>
  <c r="C332" i="18"/>
  <c r="B335" i="18"/>
  <c r="C340" i="18"/>
  <c r="B343" i="18"/>
  <c r="C348" i="18"/>
  <c r="B351" i="18"/>
  <c r="C356" i="18"/>
  <c r="B359" i="18"/>
  <c r="C364" i="18"/>
  <c r="B367" i="18"/>
  <c r="C372" i="18"/>
  <c r="B375" i="18"/>
  <c r="C380" i="18"/>
  <c r="B383" i="18"/>
  <c r="C388" i="18"/>
  <c r="B391" i="18"/>
  <c r="C396" i="18"/>
  <c r="B399" i="18"/>
  <c r="C404" i="18"/>
  <c r="B407" i="18"/>
  <c r="C412" i="18"/>
  <c r="B415" i="18"/>
  <c r="C368" i="18"/>
  <c r="B379" i="18"/>
  <c r="C400" i="18"/>
  <c r="B411" i="18"/>
  <c r="C420" i="18"/>
  <c r="C428" i="18"/>
  <c r="C432" i="18"/>
  <c r="C435" i="18"/>
  <c r="B439" i="18"/>
  <c r="B443" i="18"/>
  <c r="B446" i="18"/>
  <c r="C460" i="18"/>
  <c r="C464" i="18"/>
  <c r="C467" i="18"/>
  <c r="B471" i="18"/>
  <c r="B475" i="18"/>
  <c r="B478" i="18"/>
  <c r="C492" i="18"/>
  <c r="C496" i="18"/>
  <c r="C499" i="18"/>
  <c r="B503" i="18"/>
  <c r="B507" i="18"/>
  <c r="B510" i="18"/>
  <c r="C524" i="18"/>
  <c r="C528" i="18"/>
  <c r="C531" i="18"/>
  <c r="B535" i="18"/>
  <c r="B539" i="18"/>
  <c r="B542" i="18"/>
  <c r="C552" i="18"/>
  <c r="B555" i="18"/>
  <c r="C560" i="18"/>
  <c r="B563" i="18"/>
  <c r="C568" i="18"/>
  <c r="B571" i="18"/>
  <c r="C576" i="18"/>
  <c r="B579" i="18"/>
  <c r="B585" i="18"/>
  <c r="C586" i="18"/>
  <c r="B589" i="18"/>
  <c r="C590" i="18"/>
  <c r="B593" i="18"/>
  <c r="C594" i="18"/>
  <c r="B597" i="18"/>
  <c r="C598" i="18"/>
  <c r="B601" i="18"/>
  <c r="C602" i="18"/>
  <c r="B605" i="18"/>
  <c r="C606" i="18"/>
  <c r="B609" i="18"/>
  <c r="C610" i="18"/>
  <c r="B613" i="18"/>
  <c r="C614" i="18"/>
  <c r="B617" i="18"/>
  <c r="C618" i="18"/>
  <c r="B621" i="18"/>
  <c r="C622" i="18"/>
  <c r="B625" i="18"/>
  <c r="C626" i="18"/>
  <c r="B629" i="18"/>
  <c r="C630" i="18"/>
  <c r="B633" i="18"/>
  <c r="C634" i="18"/>
  <c r="B637" i="18"/>
  <c r="C638" i="18"/>
  <c r="B641" i="18"/>
  <c r="C642" i="18"/>
  <c r="B645" i="18"/>
  <c r="C646" i="18"/>
  <c r="B649" i="18"/>
  <c r="C650" i="18"/>
  <c r="B653" i="18"/>
  <c r="C654" i="18"/>
  <c r="B657" i="18"/>
  <c r="C658" i="18"/>
  <c r="B661" i="18"/>
  <c r="C662" i="18"/>
  <c r="B665" i="18"/>
  <c r="C666" i="18"/>
  <c r="B669" i="18"/>
  <c r="C670" i="18"/>
  <c r="B673" i="18"/>
  <c r="C674" i="18"/>
  <c r="B677" i="18"/>
  <c r="C678" i="18"/>
  <c r="B681" i="18"/>
  <c r="C682" i="18"/>
  <c r="B685" i="18"/>
  <c r="C686" i="18"/>
  <c r="B689" i="18"/>
  <c r="C690" i="18"/>
  <c r="B693" i="18"/>
  <c r="C694" i="18"/>
  <c r="B697" i="18"/>
  <c r="C698" i="18"/>
  <c r="B701" i="18"/>
  <c r="C702" i="18"/>
  <c r="B705" i="18"/>
  <c r="C706" i="18"/>
  <c r="B709" i="18"/>
  <c r="C710" i="18"/>
  <c r="B713" i="18"/>
  <c r="C714" i="18"/>
  <c r="B717" i="18"/>
  <c r="C718" i="18"/>
  <c r="B721" i="18"/>
  <c r="C722" i="18"/>
  <c r="B725" i="18"/>
  <c r="C726" i="18"/>
  <c r="B729" i="18"/>
  <c r="C730" i="18"/>
  <c r="B733" i="18"/>
  <c r="C734" i="18"/>
  <c r="B737" i="18"/>
  <c r="C738" i="18"/>
  <c r="B741" i="18"/>
  <c r="C742" i="18"/>
  <c r="B745" i="18"/>
  <c r="C746" i="18"/>
  <c r="B749" i="18"/>
  <c r="C750" i="18"/>
  <c r="B753" i="18"/>
  <c r="C754" i="18"/>
  <c r="B757" i="18"/>
  <c r="C758" i="18"/>
  <c r="B761" i="18"/>
  <c r="C762" i="18"/>
  <c r="B765" i="18"/>
  <c r="C766" i="18"/>
  <c r="B769" i="18"/>
  <c r="C770" i="18"/>
  <c r="B773" i="18"/>
  <c r="C774" i="18"/>
  <c r="B777" i="18"/>
  <c r="C778" i="18"/>
  <c r="B781" i="18"/>
  <c r="C782" i="18"/>
  <c r="B785" i="18"/>
  <c r="C786" i="18"/>
  <c r="B789" i="18"/>
  <c r="C790" i="18"/>
  <c r="B793" i="18"/>
  <c r="C794" i="18"/>
  <c r="B797" i="18"/>
  <c r="C798" i="18"/>
  <c r="B801" i="18"/>
  <c r="C802" i="18"/>
  <c r="B805" i="18"/>
  <c r="C806" i="18"/>
  <c r="B809" i="18"/>
  <c r="C810" i="18"/>
  <c r="B813" i="18"/>
  <c r="C814" i="18"/>
  <c r="B817" i="18"/>
  <c r="C818" i="18"/>
  <c r="B821" i="18"/>
  <c r="C822" i="18"/>
  <c r="B825" i="18"/>
  <c r="C826" i="18"/>
  <c r="B829" i="18"/>
  <c r="C830" i="18"/>
  <c r="B833" i="18"/>
  <c r="C834" i="18"/>
  <c r="B837" i="18"/>
  <c r="C838" i="18"/>
  <c r="B841" i="18"/>
  <c r="C842" i="18"/>
  <c r="B845" i="18"/>
  <c r="C846" i="18"/>
  <c r="B849" i="18"/>
  <c r="C850" i="18"/>
  <c r="B853" i="18"/>
  <c r="C854" i="18"/>
  <c r="B857" i="18"/>
  <c r="C858" i="18"/>
  <c r="B861" i="18"/>
  <c r="C862" i="18"/>
  <c r="B865" i="18"/>
  <c r="C866" i="18"/>
  <c r="B869" i="18"/>
  <c r="C870" i="18"/>
  <c r="B873" i="18"/>
  <c r="C874" i="18"/>
  <c r="B877" i="18"/>
  <c r="C878" i="18"/>
  <c r="B881" i="18"/>
  <c r="C882" i="18"/>
  <c r="B885" i="18"/>
  <c r="C886" i="18"/>
  <c r="B889" i="18"/>
  <c r="C890" i="18"/>
  <c r="B893" i="18"/>
  <c r="C894" i="18"/>
  <c r="B897" i="18"/>
  <c r="C898" i="18"/>
  <c r="B901" i="18"/>
  <c r="C902" i="18"/>
  <c r="B905" i="18"/>
  <c r="C906" i="18"/>
  <c r="B909" i="18"/>
  <c r="C910" i="18"/>
  <c r="B913" i="18"/>
  <c r="C914" i="18"/>
  <c r="B917" i="18"/>
  <c r="C918" i="18"/>
  <c r="B921" i="18"/>
  <c r="C922" i="18"/>
  <c r="B925" i="18"/>
  <c r="C926" i="18"/>
  <c r="B929" i="18"/>
  <c r="C930" i="18"/>
  <c r="B933" i="18"/>
  <c r="C934" i="18"/>
  <c r="B937" i="18"/>
  <c r="C938" i="18"/>
  <c r="B941" i="18"/>
  <c r="C942" i="18"/>
  <c r="B945" i="18"/>
  <c r="C946" i="18"/>
  <c r="B949" i="18"/>
  <c r="C950" i="18"/>
  <c r="B953" i="18"/>
  <c r="C954" i="18"/>
  <c r="B957" i="18"/>
  <c r="C958" i="18"/>
  <c r="B961" i="18"/>
  <c r="C962" i="18"/>
  <c r="B371" i="18"/>
  <c r="C392" i="18"/>
  <c r="B403" i="18"/>
  <c r="C436" i="18"/>
  <c r="C440" i="18"/>
  <c r="C443" i="18"/>
  <c r="B447" i="18"/>
  <c r="B451" i="18"/>
  <c r="B454" i="18"/>
  <c r="C468" i="18"/>
  <c r="C472" i="18"/>
  <c r="C475" i="18"/>
  <c r="B479" i="18"/>
  <c r="B483" i="18"/>
  <c r="B486" i="18"/>
  <c r="C500" i="18"/>
  <c r="C504" i="18"/>
  <c r="C507" i="18"/>
  <c r="B511" i="18"/>
  <c r="B515" i="18"/>
  <c r="B518" i="18"/>
  <c r="C532" i="18"/>
  <c r="C536" i="18"/>
  <c r="C539" i="18"/>
  <c r="B543" i="18"/>
  <c r="B547" i="18"/>
  <c r="B550" i="18"/>
  <c r="C555" i="18"/>
  <c r="B558" i="18"/>
  <c r="C563" i="18"/>
  <c r="B566" i="18"/>
  <c r="C571" i="18"/>
  <c r="B574" i="18"/>
  <c r="C579" i="18"/>
  <c r="B582" i="18"/>
  <c r="B584" i="18"/>
  <c r="C585" i="18"/>
  <c r="B588" i="18"/>
  <c r="C589" i="18"/>
  <c r="B592" i="18"/>
  <c r="C593" i="18"/>
  <c r="B596" i="18"/>
  <c r="C597" i="18"/>
  <c r="B600" i="18"/>
  <c r="C601" i="18"/>
  <c r="B604" i="18"/>
  <c r="C605" i="18"/>
  <c r="B608" i="18"/>
  <c r="C609" i="18"/>
  <c r="B612" i="18"/>
  <c r="C613" i="18"/>
  <c r="B616" i="18"/>
  <c r="C617" i="18"/>
  <c r="B620" i="18"/>
  <c r="C621" i="18"/>
  <c r="B624" i="18"/>
  <c r="C625" i="18"/>
  <c r="B628" i="18"/>
  <c r="C629" i="18"/>
  <c r="B632" i="18"/>
  <c r="C633" i="18"/>
  <c r="B636" i="18"/>
  <c r="C637" i="18"/>
  <c r="B640" i="18"/>
  <c r="C641" i="18"/>
  <c r="B644" i="18"/>
  <c r="C645" i="18"/>
  <c r="B648" i="18"/>
  <c r="C649" i="18"/>
  <c r="B652" i="18"/>
  <c r="C653" i="18"/>
  <c r="B656" i="18"/>
  <c r="C657" i="18"/>
  <c r="B660" i="18"/>
  <c r="C661" i="18"/>
  <c r="B664" i="18"/>
  <c r="C665" i="18"/>
  <c r="B668" i="18"/>
  <c r="C669" i="18"/>
  <c r="B672" i="18"/>
  <c r="C673" i="18"/>
  <c r="B676" i="18"/>
  <c r="C677" i="18"/>
  <c r="B680" i="18"/>
  <c r="C681" i="18"/>
  <c r="B684" i="18"/>
  <c r="C685" i="18"/>
  <c r="B688" i="18"/>
  <c r="C689" i="18"/>
  <c r="B692" i="18"/>
  <c r="C693" i="18"/>
  <c r="B696" i="18"/>
  <c r="C697" i="18"/>
  <c r="B700" i="18"/>
  <c r="C701" i="18"/>
  <c r="B704" i="18"/>
  <c r="C705" i="18"/>
  <c r="B708" i="18"/>
  <c r="C709" i="18"/>
  <c r="B712" i="18"/>
  <c r="C713" i="18"/>
  <c r="B716" i="18"/>
  <c r="C717" i="18"/>
  <c r="B720" i="18"/>
  <c r="C721" i="18"/>
  <c r="B724" i="18"/>
  <c r="C725" i="18"/>
  <c r="B728" i="18"/>
  <c r="C729" i="18"/>
  <c r="B732" i="18"/>
  <c r="C733" i="18"/>
  <c r="B736" i="18"/>
  <c r="C737" i="18"/>
  <c r="B740" i="18"/>
  <c r="C741" i="18"/>
  <c r="B744" i="18"/>
  <c r="C745" i="18"/>
  <c r="B748" i="18"/>
  <c r="C749" i="18"/>
  <c r="B752" i="18"/>
  <c r="C753" i="18"/>
  <c r="B756" i="18"/>
  <c r="C757" i="18"/>
  <c r="B760" i="18"/>
  <c r="C761" i="18"/>
  <c r="B764" i="18"/>
  <c r="C765" i="18"/>
  <c r="B768" i="18"/>
  <c r="C769" i="18"/>
  <c r="B772" i="18"/>
  <c r="C773" i="18"/>
  <c r="B776" i="18"/>
  <c r="C777" i="18"/>
  <c r="B780" i="18"/>
  <c r="C781" i="18"/>
  <c r="B784" i="18"/>
  <c r="C785" i="18"/>
  <c r="B788" i="18"/>
  <c r="C789" i="18"/>
  <c r="B792" i="18"/>
  <c r="C793" i="18"/>
  <c r="B796" i="18"/>
  <c r="C797" i="18"/>
  <c r="B800" i="18"/>
  <c r="C801" i="18"/>
  <c r="B804" i="18"/>
  <c r="C805" i="18"/>
  <c r="B808" i="18"/>
  <c r="C809" i="18"/>
  <c r="B812" i="18"/>
  <c r="C813" i="18"/>
  <c r="B816" i="18"/>
  <c r="C817" i="18"/>
  <c r="B820" i="18"/>
  <c r="C821" i="18"/>
  <c r="B824" i="18"/>
  <c r="C825" i="18"/>
  <c r="B828" i="18"/>
  <c r="C829" i="18"/>
  <c r="B832" i="18"/>
  <c r="C833" i="18"/>
  <c r="B836" i="18"/>
  <c r="C837" i="18"/>
  <c r="B840" i="18"/>
  <c r="C841" i="18"/>
  <c r="B844" i="18"/>
  <c r="C845" i="18"/>
  <c r="B848" i="18"/>
  <c r="C849" i="18"/>
  <c r="B852" i="18"/>
  <c r="C853" i="18"/>
  <c r="B856" i="18"/>
  <c r="C857" i="18"/>
  <c r="B860" i="18"/>
  <c r="C861" i="18"/>
  <c r="B864" i="18"/>
  <c r="C865" i="18"/>
  <c r="B868" i="18"/>
  <c r="C869" i="18"/>
  <c r="B872" i="18"/>
  <c r="C873" i="18"/>
  <c r="B876" i="18"/>
  <c r="C877" i="18"/>
  <c r="B880" i="18"/>
  <c r="C881" i="18"/>
  <c r="B884" i="18"/>
  <c r="C885" i="18"/>
  <c r="B888" i="18"/>
  <c r="C889" i="18"/>
  <c r="B892" i="18"/>
  <c r="C893" i="18"/>
  <c r="B896" i="18"/>
  <c r="C897" i="18"/>
  <c r="B900" i="18"/>
  <c r="C901" i="18"/>
  <c r="B904" i="18"/>
  <c r="C905" i="18"/>
  <c r="B908" i="18"/>
  <c r="C909" i="18"/>
  <c r="B912" i="18"/>
  <c r="C913" i="18"/>
  <c r="B916" i="18"/>
  <c r="C917" i="18"/>
  <c r="B920" i="18"/>
  <c r="C921" i="18"/>
  <c r="B924" i="18"/>
  <c r="C925" i="18"/>
  <c r="B928" i="18"/>
  <c r="C929" i="18"/>
  <c r="B932" i="18"/>
  <c r="C933" i="18"/>
  <c r="B936" i="18"/>
  <c r="C937" i="18"/>
  <c r="B940" i="18"/>
  <c r="C941" i="18"/>
  <c r="B944" i="18"/>
  <c r="C945" i="18"/>
  <c r="B948" i="18"/>
  <c r="C949" i="18"/>
  <c r="B952" i="18"/>
  <c r="C953" i="18"/>
  <c r="B956" i="18"/>
  <c r="C957" i="18"/>
  <c r="B960" i="18"/>
  <c r="C961" i="18"/>
  <c r="C384" i="18"/>
  <c r="B395" i="18"/>
  <c r="C416" i="18"/>
  <c r="B423" i="18"/>
  <c r="B427" i="18"/>
  <c r="B430" i="18"/>
  <c r="C444" i="18"/>
  <c r="C448" i="18"/>
  <c r="C451" i="18"/>
  <c r="B455" i="18"/>
  <c r="B459" i="18"/>
  <c r="B462" i="18"/>
  <c r="C476" i="18"/>
  <c r="C480" i="18"/>
  <c r="C483" i="18"/>
  <c r="B487" i="18"/>
  <c r="B491" i="18"/>
  <c r="B494" i="18"/>
  <c r="C508" i="18"/>
  <c r="C512" i="18"/>
  <c r="C515" i="18"/>
  <c r="B519" i="18"/>
  <c r="B523" i="18"/>
  <c r="B526" i="18"/>
  <c r="C540" i="18"/>
  <c r="C544" i="18"/>
  <c r="C547" i="18"/>
  <c r="B551" i="18"/>
  <c r="C556" i="18"/>
  <c r="B559" i="18"/>
  <c r="C564" i="18"/>
  <c r="B567" i="18"/>
  <c r="C572" i="18"/>
  <c r="B575" i="18"/>
  <c r="C580" i="18"/>
  <c r="B583" i="18"/>
  <c r="C584" i="18"/>
  <c r="B587" i="18"/>
  <c r="C588" i="18"/>
  <c r="B591" i="18"/>
  <c r="C592" i="18"/>
  <c r="B595" i="18"/>
  <c r="C596" i="18"/>
  <c r="B599" i="18"/>
  <c r="C600" i="18"/>
  <c r="B603" i="18"/>
  <c r="C604" i="18"/>
  <c r="B607" i="18"/>
  <c r="C608" i="18"/>
  <c r="B611" i="18"/>
  <c r="C612" i="18"/>
  <c r="B615" i="18"/>
  <c r="C616" i="18"/>
  <c r="B619" i="18"/>
  <c r="C620" i="18"/>
  <c r="B623" i="18"/>
  <c r="C624" i="18"/>
  <c r="B627" i="18"/>
  <c r="C628" i="18"/>
  <c r="B631" i="18"/>
  <c r="C632" i="18"/>
  <c r="B635" i="18"/>
  <c r="C636" i="18"/>
  <c r="B639" i="18"/>
  <c r="C640" i="18"/>
  <c r="B643" i="18"/>
  <c r="C644" i="18"/>
  <c r="B647" i="18"/>
  <c r="C648" i="18"/>
  <c r="B651" i="18"/>
  <c r="C652" i="18"/>
  <c r="B655" i="18"/>
  <c r="C656" i="18"/>
  <c r="B659" i="18"/>
  <c r="C660" i="18"/>
  <c r="B663" i="18"/>
  <c r="C664" i="18"/>
  <c r="B667" i="18"/>
  <c r="C668" i="18"/>
  <c r="B671" i="18"/>
  <c r="C672" i="18"/>
  <c r="B675" i="18"/>
  <c r="C676" i="18"/>
  <c r="B679" i="18"/>
  <c r="C680" i="18"/>
  <c r="B683" i="18"/>
  <c r="C684" i="18"/>
  <c r="B687" i="18"/>
  <c r="C688" i="18"/>
  <c r="B691" i="18"/>
  <c r="C692" i="18"/>
  <c r="B695" i="18"/>
  <c r="C696" i="18"/>
  <c r="B699" i="18"/>
  <c r="C700" i="18"/>
  <c r="B703" i="18"/>
  <c r="C704" i="18"/>
  <c r="B707" i="18"/>
  <c r="C708" i="18"/>
  <c r="B711" i="18"/>
  <c r="C712" i="18"/>
  <c r="B715" i="18"/>
  <c r="C716" i="18"/>
  <c r="B719" i="18"/>
  <c r="C720" i="18"/>
  <c r="B723" i="18"/>
  <c r="C724" i="18"/>
  <c r="B727" i="18"/>
  <c r="C728" i="18"/>
  <c r="B731" i="18"/>
  <c r="C732" i="18"/>
  <c r="B735" i="18"/>
  <c r="C736" i="18"/>
  <c r="B739" i="18"/>
  <c r="C740" i="18"/>
  <c r="B743" i="18"/>
  <c r="C744" i="18"/>
  <c r="B747" i="18"/>
  <c r="C748" i="18"/>
  <c r="B751" i="18"/>
  <c r="C752" i="18"/>
  <c r="B755" i="18"/>
  <c r="C756" i="18"/>
  <c r="B759" i="18"/>
  <c r="C760" i="18"/>
  <c r="B763" i="18"/>
  <c r="C764" i="18"/>
  <c r="B767" i="18"/>
  <c r="C768" i="18"/>
  <c r="B771" i="18"/>
  <c r="C772" i="18"/>
  <c r="B775" i="18"/>
  <c r="C776" i="18"/>
  <c r="B779" i="18"/>
  <c r="C780" i="18"/>
  <c r="B783" i="18"/>
  <c r="C784" i="18"/>
  <c r="B787" i="18"/>
  <c r="C788" i="18"/>
  <c r="B791" i="18"/>
  <c r="C792" i="18"/>
  <c r="B795" i="18"/>
  <c r="C796" i="18"/>
  <c r="B799" i="18"/>
  <c r="C800" i="18"/>
  <c r="B803" i="18"/>
  <c r="C804" i="18"/>
  <c r="B807" i="18"/>
  <c r="C808" i="18"/>
  <c r="B811" i="18"/>
  <c r="C812" i="18"/>
  <c r="B815" i="18"/>
  <c r="C816" i="18"/>
  <c r="B819" i="18"/>
  <c r="C820" i="18"/>
  <c r="B823" i="18"/>
  <c r="C824" i="18"/>
  <c r="B827" i="18"/>
  <c r="C828" i="18"/>
  <c r="B831" i="18"/>
  <c r="C832" i="18"/>
  <c r="B835" i="18"/>
  <c r="C836" i="18"/>
  <c r="B839" i="18"/>
  <c r="C840" i="18"/>
  <c r="B843" i="18"/>
  <c r="C844" i="18"/>
  <c r="B847" i="18"/>
  <c r="C848" i="18"/>
  <c r="B851" i="18"/>
  <c r="C852" i="18"/>
  <c r="B855" i="18"/>
  <c r="C856" i="18"/>
  <c r="B859" i="18"/>
  <c r="C860" i="18"/>
  <c r="B863" i="18"/>
  <c r="C864" i="18"/>
  <c r="B867" i="18"/>
  <c r="C868" i="18"/>
  <c r="B871" i="18"/>
  <c r="C872" i="18"/>
  <c r="B875" i="18"/>
  <c r="C876" i="18"/>
  <c r="B879" i="18"/>
  <c r="C880" i="18"/>
  <c r="B883" i="18"/>
  <c r="C884" i="18"/>
  <c r="B887" i="18"/>
  <c r="C888" i="18"/>
  <c r="B891" i="18"/>
  <c r="C892" i="18"/>
  <c r="B895" i="18"/>
  <c r="C896" i="18"/>
  <c r="B899" i="18"/>
  <c r="C900" i="18"/>
  <c r="B903" i="18"/>
  <c r="C904" i="18"/>
  <c r="B907" i="18"/>
  <c r="C908" i="18"/>
  <c r="B911" i="18"/>
  <c r="C912" i="18"/>
  <c r="B915" i="18"/>
  <c r="C916" i="18"/>
  <c r="B919" i="18"/>
  <c r="C920" i="18"/>
  <c r="B923" i="18"/>
  <c r="C924" i="18"/>
  <c r="B927" i="18"/>
  <c r="C928" i="18"/>
  <c r="B931" i="18"/>
  <c r="C932" i="18"/>
  <c r="B935" i="18"/>
  <c r="C936" i="18"/>
  <c r="B939" i="18"/>
  <c r="C940" i="18"/>
  <c r="B943" i="18"/>
  <c r="C944" i="18"/>
  <c r="B947" i="18"/>
  <c r="C948" i="18"/>
  <c r="B951" i="18"/>
  <c r="C952" i="18"/>
  <c r="B955" i="18"/>
  <c r="C956" i="18"/>
  <c r="B959" i="18"/>
  <c r="C960" i="18"/>
  <c r="B963" i="18"/>
  <c r="C964" i="18"/>
  <c r="B967" i="18"/>
  <c r="C968" i="18"/>
  <c r="B971" i="18"/>
  <c r="C972" i="18"/>
  <c r="B975" i="18"/>
  <c r="C976" i="18"/>
  <c r="B979" i="18"/>
  <c r="C980" i="18"/>
  <c r="C376" i="18"/>
  <c r="B387" i="18"/>
  <c r="C408" i="18"/>
  <c r="B419" i="18"/>
  <c r="C424" i="18"/>
  <c r="C427" i="18"/>
  <c r="B431" i="18"/>
  <c r="B435" i="18"/>
  <c r="B438" i="18"/>
  <c r="C452" i="18"/>
  <c r="C456" i="18"/>
  <c r="C459" i="18"/>
  <c r="B463" i="18"/>
  <c r="B467" i="18"/>
  <c r="B470" i="18"/>
  <c r="C484" i="18"/>
  <c r="C488" i="18"/>
  <c r="C491" i="18"/>
  <c r="B495" i="18"/>
  <c r="B499" i="18"/>
  <c r="B502" i="18"/>
  <c r="C516" i="18"/>
  <c r="C520" i="18"/>
  <c r="C523" i="18"/>
  <c r="B527" i="18"/>
  <c r="B531" i="18"/>
  <c r="B534" i="18"/>
  <c r="C548" i="18"/>
  <c r="C551" i="18"/>
  <c r="B554" i="18"/>
  <c r="C559" i="18"/>
  <c r="B562" i="18"/>
  <c r="C567" i="18"/>
  <c r="B570" i="18"/>
  <c r="C575" i="18"/>
  <c r="B578" i="18"/>
  <c r="C583" i="18"/>
  <c r="B586" i="18"/>
  <c r="C587" i="18"/>
  <c r="B590" i="18"/>
  <c r="C591" i="18"/>
  <c r="B594" i="18"/>
  <c r="C595" i="18"/>
  <c r="B598" i="18"/>
  <c r="C599" i="18"/>
  <c r="B602" i="18"/>
  <c r="C603" i="18"/>
  <c r="B606" i="18"/>
  <c r="C607" i="18"/>
  <c r="B610" i="18"/>
  <c r="C611" i="18"/>
  <c r="B614" i="18"/>
  <c r="C615" i="18"/>
  <c r="B618" i="18"/>
  <c r="C619" i="18"/>
  <c r="B622" i="18"/>
  <c r="C623" i="18"/>
  <c r="B626" i="18"/>
  <c r="C627" i="18"/>
  <c r="B630" i="18"/>
  <c r="C631" i="18"/>
  <c r="B634" i="18"/>
  <c r="C635" i="18"/>
  <c r="B638" i="18"/>
  <c r="C639" i="18"/>
  <c r="B642" i="18"/>
  <c r="C643" i="18"/>
  <c r="B646" i="18"/>
  <c r="C647" i="18"/>
  <c r="B650" i="18"/>
  <c r="C651" i="18"/>
  <c r="B654" i="18"/>
  <c r="C655" i="18"/>
  <c r="B658" i="18"/>
  <c r="C659" i="18"/>
  <c r="B662" i="18"/>
  <c r="C663" i="18"/>
  <c r="B666" i="18"/>
  <c r="C667" i="18"/>
  <c r="B670" i="18"/>
  <c r="C671" i="18"/>
  <c r="B674" i="18"/>
  <c r="C675" i="18"/>
  <c r="B678" i="18"/>
  <c r="C679" i="18"/>
  <c r="B682" i="18"/>
  <c r="C683" i="18"/>
  <c r="B686" i="18"/>
  <c r="C687" i="18"/>
  <c r="B690" i="18"/>
  <c r="C691" i="18"/>
  <c r="B694" i="18"/>
  <c r="C695" i="18"/>
  <c r="B698" i="18"/>
  <c r="C699" i="18"/>
  <c r="B702" i="18"/>
  <c r="C703" i="18"/>
  <c r="B706" i="18"/>
  <c r="C707" i="18"/>
  <c r="B710" i="18"/>
  <c r="C711" i="18"/>
  <c r="B714" i="18"/>
  <c r="C715" i="18"/>
  <c r="B718" i="18"/>
  <c r="C719" i="18"/>
  <c r="B722" i="18"/>
  <c r="C723" i="18"/>
  <c r="B726" i="18"/>
  <c r="C727" i="18"/>
  <c r="B730" i="18"/>
  <c r="C731" i="18"/>
  <c r="B734" i="18"/>
  <c r="C735" i="18"/>
  <c r="B738" i="18"/>
  <c r="C739" i="18"/>
  <c r="B742" i="18"/>
  <c r="C743" i="18"/>
  <c r="B746" i="18"/>
  <c r="C747" i="18"/>
  <c r="B750" i="18"/>
  <c r="C751" i="18"/>
  <c r="B754" i="18"/>
  <c r="C755" i="18"/>
  <c r="B758" i="18"/>
  <c r="C759" i="18"/>
  <c r="B762" i="18"/>
  <c r="C763" i="18"/>
  <c r="B766" i="18"/>
  <c r="C767" i="18"/>
  <c r="B770" i="18"/>
  <c r="C771" i="18"/>
  <c r="B774" i="18"/>
  <c r="C775" i="18"/>
  <c r="B778" i="18"/>
  <c r="C779" i="18"/>
  <c r="B782" i="18"/>
  <c r="C783" i="18"/>
  <c r="B786" i="18"/>
  <c r="C787" i="18"/>
  <c r="B790" i="18"/>
  <c r="C791" i="18"/>
  <c r="B794" i="18"/>
  <c r="C795" i="18"/>
  <c r="B798" i="18"/>
  <c r="C799" i="18"/>
  <c r="B802" i="18"/>
  <c r="C803" i="18"/>
  <c r="B806" i="18"/>
  <c r="C807" i="18"/>
  <c r="B810" i="18"/>
  <c r="C811" i="18"/>
  <c r="B814" i="18"/>
  <c r="C815" i="18"/>
  <c r="B818" i="18"/>
  <c r="C819" i="18"/>
  <c r="B822" i="18"/>
  <c r="C823" i="18"/>
  <c r="B826" i="18"/>
  <c r="C827" i="18"/>
  <c r="B830" i="18"/>
  <c r="C831" i="18"/>
  <c r="B834" i="18"/>
  <c r="C835" i="18"/>
  <c r="B838" i="18"/>
  <c r="C839" i="18"/>
  <c r="B842" i="18"/>
  <c r="C843" i="18"/>
  <c r="B846" i="18"/>
  <c r="C847" i="18"/>
  <c r="B850" i="18"/>
  <c r="C851" i="18"/>
  <c r="B854" i="18"/>
  <c r="C855" i="18"/>
  <c r="B858" i="18"/>
  <c r="C859" i="18"/>
  <c r="B862" i="18"/>
  <c r="C863" i="18"/>
  <c r="B866" i="18"/>
  <c r="C867" i="18"/>
  <c r="B870" i="18"/>
  <c r="C871" i="18"/>
  <c r="B874" i="18"/>
  <c r="C875" i="18"/>
  <c r="B878" i="18"/>
  <c r="C879" i="18"/>
  <c r="B882" i="18"/>
  <c r="C883" i="18"/>
  <c r="B886" i="18"/>
  <c r="C887" i="18"/>
  <c r="B890" i="18"/>
  <c r="C891" i="18"/>
  <c r="B894" i="18"/>
  <c r="C895" i="18"/>
  <c r="B898" i="18"/>
  <c r="C899" i="18"/>
  <c r="B902" i="18"/>
  <c r="C903" i="18"/>
  <c r="B906" i="18"/>
  <c r="C907" i="18"/>
  <c r="B910" i="18"/>
  <c r="C911" i="18"/>
  <c r="B914" i="18"/>
  <c r="C915" i="18"/>
  <c r="B918" i="18"/>
  <c r="C919" i="18"/>
  <c r="B922" i="18"/>
  <c r="C923" i="18"/>
  <c r="B926" i="18"/>
  <c r="C927" i="18"/>
  <c r="B930" i="18"/>
  <c r="C931" i="18"/>
  <c r="B934" i="18"/>
  <c r="C935" i="18"/>
  <c r="B938" i="18"/>
  <c r="C939" i="18"/>
  <c r="B942" i="18"/>
  <c r="C943" i="18"/>
  <c r="B946" i="18"/>
  <c r="C947" i="18"/>
  <c r="B950" i="18"/>
  <c r="C951" i="18"/>
  <c r="B954" i="18"/>
  <c r="C955" i="18"/>
  <c r="B958" i="18"/>
  <c r="C959" i="18"/>
  <c r="B962" i="18"/>
  <c r="C963" i="18"/>
  <c r="B966" i="18"/>
  <c r="C966" i="18"/>
  <c r="B968" i="18"/>
  <c r="B970" i="18"/>
  <c r="C973" i="18"/>
  <c r="C975" i="18"/>
  <c r="B977" i="18"/>
  <c r="C982" i="18"/>
  <c r="B985" i="18"/>
  <c r="C986" i="18"/>
  <c r="B989" i="18"/>
  <c r="C990" i="18"/>
  <c r="B993" i="18"/>
  <c r="C994" i="18"/>
  <c r="B997" i="18"/>
  <c r="C998" i="18"/>
  <c r="B1001" i="18"/>
  <c r="C1002" i="18"/>
  <c r="B1005" i="18"/>
  <c r="C1006" i="18"/>
  <c r="B1009" i="18"/>
  <c r="C1010" i="18"/>
  <c r="B1013" i="18"/>
  <c r="C1014" i="18"/>
  <c r="B1017" i="18"/>
  <c r="C1018" i="18"/>
  <c r="B1021" i="18"/>
  <c r="C1022" i="18"/>
  <c r="B1025" i="18"/>
  <c r="C1026" i="18"/>
  <c r="B1029" i="18"/>
  <c r="C1030" i="18"/>
  <c r="B1033" i="18"/>
  <c r="C1034" i="18"/>
  <c r="B1037" i="18"/>
  <c r="C1038" i="18"/>
  <c r="B1041" i="18"/>
  <c r="C1042" i="18"/>
  <c r="B1045" i="18"/>
  <c r="C1046" i="18"/>
  <c r="B1049" i="18"/>
  <c r="C1050" i="18"/>
  <c r="B964" i="18"/>
  <c r="C970" i="18"/>
  <c r="B972" i="18"/>
  <c r="B974" i="18"/>
  <c r="C977" i="18"/>
  <c r="C979" i="18"/>
  <c r="B981" i="18"/>
  <c r="B984" i="18"/>
  <c r="C985" i="18"/>
  <c r="B988" i="18"/>
  <c r="C989" i="18"/>
  <c r="B992" i="18"/>
  <c r="C993" i="18"/>
  <c r="B996" i="18"/>
  <c r="C997" i="18"/>
  <c r="B1000" i="18"/>
  <c r="C1001" i="18"/>
  <c r="B1004" i="18"/>
  <c r="C1005" i="18"/>
  <c r="B1008" i="18"/>
  <c r="C1009" i="18"/>
  <c r="B1012" i="18"/>
  <c r="C1013" i="18"/>
  <c r="B1016" i="18"/>
  <c r="C1017" i="18"/>
  <c r="B1020" i="18"/>
  <c r="C1021" i="18"/>
  <c r="B1024" i="18"/>
  <c r="C1025" i="18"/>
  <c r="B1028" i="18"/>
  <c r="C1029" i="18"/>
  <c r="B1032" i="18"/>
  <c r="C1033" i="18"/>
  <c r="B1036" i="18"/>
  <c r="C1037" i="18"/>
  <c r="B1040" i="18"/>
  <c r="C1041" i="18"/>
  <c r="B1044" i="18"/>
  <c r="C1045" i="18"/>
  <c r="B1048" i="18"/>
  <c r="C1049" i="18"/>
  <c r="B965" i="18"/>
  <c r="C967" i="18"/>
  <c r="B969" i="18"/>
  <c r="C974" i="18"/>
  <c r="B976" i="18"/>
  <c r="B978" i="18"/>
  <c r="C981" i="18"/>
  <c r="B983" i="18"/>
  <c r="C984" i="18"/>
  <c r="B987" i="18"/>
  <c r="C988" i="18"/>
  <c r="B991" i="18"/>
  <c r="C992" i="18"/>
  <c r="B995" i="18"/>
  <c r="C996" i="18"/>
  <c r="B999" i="18"/>
  <c r="C1000" i="18"/>
  <c r="B1003" i="18"/>
  <c r="C1004" i="18"/>
  <c r="B1007" i="18"/>
  <c r="C1008" i="18"/>
  <c r="B1011" i="18"/>
  <c r="C1012" i="18"/>
  <c r="B1015" i="18"/>
  <c r="C1016" i="18"/>
  <c r="B1019" i="18"/>
  <c r="C1020" i="18"/>
  <c r="B1023" i="18"/>
  <c r="C1024" i="18"/>
  <c r="B1027" i="18"/>
  <c r="C1028" i="18"/>
  <c r="B1031" i="18"/>
  <c r="C1032" i="18"/>
  <c r="B1035" i="18"/>
  <c r="C1036" i="18"/>
  <c r="B1039" i="18"/>
  <c r="C1040" i="18"/>
  <c r="B1043" i="18"/>
  <c r="C1044" i="18"/>
  <c r="B1047" i="18"/>
  <c r="C1048" i="18"/>
  <c r="B1051" i="18"/>
  <c r="C965" i="18"/>
  <c r="C969" i="18"/>
  <c r="C971" i="18"/>
  <c r="B973" i="18"/>
  <c r="C978" i="18"/>
  <c r="B980" i="18"/>
  <c r="B982" i="18"/>
  <c r="C983" i="18"/>
  <c r="B986" i="18"/>
  <c r="C987" i="18"/>
  <c r="B990" i="18"/>
  <c r="C991" i="18"/>
  <c r="B994" i="18"/>
  <c r="C995" i="18"/>
  <c r="B998" i="18"/>
  <c r="C999" i="18"/>
  <c r="B1002" i="18"/>
  <c r="C1003" i="18"/>
  <c r="B1006" i="18"/>
  <c r="C1007" i="18"/>
  <c r="B1010" i="18"/>
  <c r="C1011" i="18"/>
  <c r="B1014" i="18"/>
  <c r="C1015" i="18"/>
  <c r="B1018" i="18"/>
  <c r="C1019" i="18"/>
  <c r="B1022" i="18"/>
  <c r="C1023" i="18"/>
  <c r="B1026" i="18"/>
  <c r="C1027" i="18"/>
  <c r="B1030" i="18"/>
  <c r="C1031" i="18"/>
  <c r="B1034" i="18"/>
  <c r="C1035" i="18"/>
  <c r="B1038" i="18"/>
  <c r="C1039" i="18"/>
  <c r="B1042" i="18"/>
  <c r="C1043" i="18"/>
  <c r="B1046" i="18"/>
  <c r="C1047" i="18"/>
  <c r="B1050" i="18"/>
  <c r="C1051" i="18"/>
  <c r="A7" i="4"/>
  <c r="A7" i="3"/>
  <c r="A6" i="17"/>
  <c r="B6" i="22"/>
  <c r="B10" i="22"/>
  <c r="B14" i="22"/>
  <c r="B18" i="22"/>
  <c r="B22" i="22"/>
  <c r="B26" i="22"/>
  <c r="B30" i="22"/>
  <c r="C6" i="22"/>
  <c r="C10" i="22"/>
  <c r="C14" i="22"/>
  <c r="C18" i="22"/>
  <c r="C22" i="22"/>
  <c r="C26" i="22"/>
  <c r="C30" i="22"/>
  <c r="C25" i="22"/>
  <c r="C9" i="22"/>
  <c r="B16" i="22"/>
  <c r="C23" i="22"/>
  <c r="C29" i="22"/>
  <c r="B29" i="22"/>
  <c r="B21" i="22"/>
  <c r="B13" i="22"/>
  <c r="C28" i="22"/>
  <c r="C12" i="22"/>
  <c r="C21" i="22"/>
  <c r="B28" i="22"/>
  <c r="B12" i="22"/>
  <c r="C19" i="22"/>
  <c r="C27" i="22"/>
  <c r="B27" i="22"/>
  <c r="B19" i="22"/>
  <c r="B11" i="22"/>
  <c r="C24" i="22"/>
  <c r="C8" i="22"/>
  <c r="C17" i="22"/>
  <c r="B24" i="22"/>
  <c r="B8" i="22"/>
  <c r="C15" i="22"/>
  <c r="C11" i="22"/>
  <c r="B25" i="22"/>
  <c r="B17" i="22"/>
  <c r="B9" i="22"/>
  <c r="C20" i="22"/>
  <c r="C13" i="22"/>
  <c r="B20" i="22"/>
  <c r="C31" i="22"/>
  <c r="C7" i="22"/>
  <c r="B31" i="22"/>
  <c r="B23" i="22"/>
  <c r="B15" i="22"/>
  <c r="B7" i="22"/>
  <c r="C16" i="22"/>
  <c r="B8" i="13"/>
  <c r="B11" i="13"/>
  <c r="AU2" i="22"/>
  <c r="AR5" i="22"/>
  <c r="L5" i="3"/>
  <c r="B9" i="13"/>
  <c r="B4" i="13"/>
  <c r="B5" i="13"/>
  <c r="B10" i="13"/>
  <c r="C11" i="13"/>
  <c r="B7" i="13"/>
  <c r="C5" i="13"/>
  <c r="C7" i="13"/>
  <c r="C10" i="13"/>
  <c r="C8" i="13"/>
  <c r="C9" i="13"/>
  <c r="S4" i="13"/>
  <c r="C4" i="13"/>
  <c r="B7" i="18"/>
  <c r="B11" i="18"/>
  <c r="B15" i="18"/>
  <c r="B19" i="18"/>
  <c r="B23" i="18"/>
  <c r="B27" i="18"/>
  <c r="B31" i="18"/>
  <c r="C6" i="18"/>
  <c r="C10" i="18"/>
  <c r="C14" i="18"/>
  <c r="C18" i="18"/>
  <c r="C22" i="18"/>
  <c r="C26" i="18"/>
  <c r="C30" i="18"/>
  <c r="B8" i="18"/>
  <c r="B12" i="18"/>
  <c r="B16" i="18"/>
  <c r="B20" i="18"/>
  <c r="B24" i="18"/>
  <c r="B28" i="18"/>
  <c r="B32" i="18"/>
  <c r="C7" i="18"/>
  <c r="C11" i="18"/>
  <c r="C15" i="18"/>
  <c r="C19" i="18"/>
  <c r="C23" i="18"/>
  <c r="C27" i="18"/>
  <c r="C31" i="18"/>
  <c r="A5" i="18"/>
  <c r="B9" i="18"/>
  <c r="B13" i="18"/>
  <c r="B17" i="18"/>
  <c r="B21" i="18"/>
  <c r="B25" i="18"/>
  <c r="B29" i="18"/>
  <c r="B5" i="18"/>
  <c r="C8" i="18"/>
  <c r="C12" i="18"/>
  <c r="C16" i="18"/>
  <c r="C20" i="18"/>
  <c r="C24" i="18"/>
  <c r="C28" i="18"/>
  <c r="C32" i="18"/>
  <c r="B6" i="18"/>
  <c r="B10" i="18"/>
  <c r="B14" i="18"/>
  <c r="B18" i="18"/>
  <c r="B22" i="18"/>
  <c r="B26" i="18"/>
  <c r="B30" i="18"/>
  <c r="C5" i="18"/>
  <c r="C9" i="18"/>
  <c r="C13" i="18"/>
  <c r="C17" i="18"/>
  <c r="C21" i="18"/>
  <c r="C25" i="18"/>
  <c r="C29" i="18"/>
  <c r="C5" i="22"/>
  <c r="A5" i="22"/>
  <c r="B5" i="22"/>
  <c r="B23" i="13"/>
  <c r="C24" i="13"/>
  <c r="B27" i="13"/>
  <c r="C28" i="13"/>
  <c r="B31" i="13"/>
  <c r="C32" i="13"/>
  <c r="B35" i="13"/>
  <c r="C36" i="13"/>
  <c r="B39" i="13"/>
  <c r="C40" i="13"/>
  <c r="B43" i="13"/>
  <c r="C44" i="13"/>
  <c r="B47" i="13"/>
  <c r="C48" i="13"/>
  <c r="B51" i="13"/>
  <c r="C52" i="13"/>
  <c r="B55" i="13"/>
  <c r="C56" i="13"/>
  <c r="B59" i="13"/>
  <c r="C60" i="13"/>
  <c r="B63" i="13"/>
  <c r="C64" i="13"/>
  <c r="B67" i="13"/>
  <c r="C68" i="13"/>
  <c r="B71" i="13"/>
  <c r="C72" i="13"/>
  <c r="B75" i="13"/>
  <c r="C76" i="13"/>
  <c r="B79" i="13"/>
  <c r="C80" i="13"/>
  <c r="B83" i="13"/>
  <c r="C84" i="13"/>
  <c r="B87" i="13"/>
  <c r="C88" i="13"/>
  <c r="B91" i="13"/>
  <c r="C92" i="13"/>
  <c r="B95" i="13"/>
  <c r="C96" i="13"/>
  <c r="B99" i="13"/>
  <c r="C100" i="13"/>
  <c r="B103" i="13"/>
  <c r="C104" i="13"/>
  <c r="B107" i="13"/>
  <c r="C108" i="13"/>
  <c r="B111" i="13"/>
  <c r="C112" i="13"/>
  <c r="B115" i="13"/>
  <c r="C116" i="13"/>
  <c r="B119" i="13"/>
  <c r="C120" i="13"/>
  <c r="C103" i="13"/>
  <c r="B106" i="13"/>
  <c r="C111" i="13"/>
  <c r="C115" i="13"/>
  <c r="B118" i="13"/>
  <c r="B21" i="13"/>
  <c r="C26" i="13"/>
  <c r="B29" i="13"/>
  <c r="B33" i="13"/>
  <c r="B41" i="13"/>
  <c r="B45" i="13"/>
  <c r="B49" i="13"/>
  <c r="C54" i="13"/>
  <c r="B57" i="13"/>
  <c r="C58" i="13"/>
  <c r="B61" i="13"/>
  <c r="C66" i="13"/>
  <c r="B69" i="13"/>
  <c r="C74" i="13"/>
  <c r="C78" i="13"/>
  <c r="B81" i="13"/>
  <c r="C86" i="13"/>
  <c r="B89" i="13"/>
  <c r="C94" i="13"/>
  <c r="B97" i="13"/>
  <c r="C102" i="13"/>
  <c r="B105" i="13"/>
  <c r="C110" i="13"/>
  <c r="B113" i="13"/>
  <c r="C118" i="13"/>
  <c r="C21" i="13"/>
  <c r="B24" i="13"/>
  <c r="C25" i="13"/>
  <c r="B28" i="13"/>
  <c r="C33" i="13"/>
  <c r="B36" i="13"/>
  <c r="C41" i="13"/>
  <c r="B44" i="13"/>
  <c r="C49" i="13"/>
  <c r="B52" i="13"/>
  <c r="C57" i="13"/>
  <c r="B60" i="13"/>
  <c r="C61" i="13"/>
  <c r="B64" i="13"/>
  <c r="C69" i="13"/>
  <c r="B72" i="13"/>
  <c r="C77" i="13"/>
  <c r="B80" i="13"/>
  <c r="C85" i="13"/>
  <c r="B88" i="13"/>
  <c r="C89" i="13"/>
  <c r="B92" i="13"/>
  <c r="C97" i="13"/>
  <c r="B100" i="13"/>
  <c r="C105" i="13"/>
  <c r="B108" i="13"/>
  <c r="C113" i="13"/>
  <c r="B116" i="13"/>
  <c r="B22" i="13"/>
  <c r="C23" i="13"/>
  <c r="B26" i="13"/>
  <c r="C27" i="13"/>
  <c r="B30" i="13"/>
  <c r="C31" i="13"/>
  <c r="B34" i="13"/>
  <c r="C35" i="13"/>
  <c r="B38" i="13"/>
  <c r="C39" i="13"/>
  <c r="B42" i="13"/>
  <c r="C43" i="13"/>
  <c r="B46" i="13"/>
  <c r="C47" i="13"/>
  <c r="B50" i="13"/>
  <c r="C51" i="13"/>
  <c r="B54" i="13"/>
  <c r="C55" i="13"/>
  <c r="B58" i="13"/>
  <c r="C59" i="13"/>
  <c r="B62" i="13"/>
  <c r="C63" i="13"/>
  <c r="B66" i="13"/>
  <c r="C67" i="13"/>
  <c r="B70" i="13"/>
  <c r="C71" i="13"/>
  <c r="B74" i="13"/>
  <c r="C75" i="13"/>
  <c r="B78" i="13"/>
  <c r="C79" i="13"/>
  <c r="B82" i="13"/>
  <c r="C83" i="13"/>
  <c r="B86" i="13"/>
  <c r="C87" i="13"/>
  <c r="B90" i="13"/>
  <c r="C91" i="13"/>
  <c r="B94" i="13"/>
  <c r="C95" i="13"/>
  <c r="B98" i="13"/>
  <c r="C99" i="13"/>
  <c r="B102" i="13"/>
  <c r="C107" i="13"/>
  <c r="B110" i="13"/>
  <c r="B114" i="13"/>
  <c r="C119" i="13"/>
  <c r="C22" i="13"/>
  <c r="B25" i="13"/>
  <c r="C30" i="13"/>
  <c r="C34" i="13"/>
  <c r="C38" i="13"/>
  <c r="C42" i="13"/>
  <c r="C46" i="13"/>
  <c r="C50" i="13"/>
  <c r="B53" i="13"/>
  <c r="C62" i="13"/>
  <c r="B65" i="13"/>
  <c r="C70" i="13"/>
  <c r="B73" i="13"/>
  <c r="B77" i="13"/>
  <c r="C82" i="13"/>
  <c r="B85" i="13"/>
  <c r="C90" i="13"/>
  <c r="B93" i="13"/>
  <c r="C98" i="13"/>
  <c r="B101" i="13"/>
  <c r="C106" i="13"/>
  <c r="B109" i="13"/>
  <c r="C114" i="13"/>
  <c r="B117" i="13"/>
  <c r="C29" i="13"/>
  <c r="B32" i="13"/>
  <c r="B40" i="13"/>
  <c r="C45" i="13"/>
  <c r="B48" i="13"/>
  <c r="C53" i="13"/>
  <c r="B56" i="13"/>
  <c r="C65" i="13"/>
  <c r="B68" i="13"/>
  <c r="C73" i="13"/>
  <c r="B76" i="13"/>
  <c r="C81" i="13"/>
  <c r="B84" i="13"/>
  <c r="C93" i="13"/>
  <c r="B96" i="13"/>
  <c r="C101" i="13"/>
  <c r="B104" i="13"/>
  <c r="C109" i="13"/>
  <c r="B112" i="13"/>
  <c r="C117" i="13"/>
  <c r="B120" i="13"/>
  <c r="B34" i="22"/>
  <c r="B36" i="22"/>
  <c r="B38" i="22"/>
  <c r="B40" i="22"/>
  <c r="B42" i="22"/>
  <c r="B44" i="22"/>
  <c r="B46" i="22"/>
  <c r="B48" i="22"/>
  <c r="B50" i="22"/>
  <c r="B52" i="22"/>
  <c r="B54" i="22"/>
  <c r="B56" i="22"/>
  <c r="B58" i="22"/>
  <c r="B60" i="22"/>
  <c r="B62" i="22"/>
  <c r="B64" i="22"/>
  <c r="B66" i="22"/>
  <c r="B68" i="22"/>
  <c r="B70" i="22"/>
  <c r="B72" i="22"/>
  <c r="B74" i="22"/>
  <c r="B76" i="22"/>
  <c r="B78" i="22"/>
  <c r="B80" i="22"/>
  <c r="B37" i="22"/>
  <c r="B41" i="22"/>
  <c r="B45" i="22"/>
  <c r="B49" i="22"/>
  <c r="B53" i="22"/>
  <c r="B57" i="22"/>
  <c r="B65" i="22"/>
  <c r="B69" i="22"/>
  <c r="B73" i="22"/>
  <c r="B77" i="22"/>
  <c r="B81" i="22"/>
  <c r="C35" i="22"/>
  <c r="C41" i="22"/>
  <c r="C45" i="22"/>
  <c r="C49" i="22"/>
  <c r="C53" i="22"/>
  <c r="C57" i="22"/>
  <c r="C61" i="22"/>
  <c r="C67" i="22"/>
  <c r="C71" i="22"/>
  <c r="C75" i="22"/>
  <c r="C79" i="22"/>
  <c r="C34" i="22"/>
  <c r="C36" i="22"/>
  <c r="C38" i="22"/>
  <c r="C40" i="22"/>
  <c r="C42" i="22"/>
  <c r="C44" i="22"/>
  <c r="C46" i="22"/>
  <c r="C48" i="22"/>
  <c r="C50" i="22"/>
  <c r="C52" i="22"/>
  <c r="C54" i="22"/>
  <c r="C56" i="22"/>
  <c r="C58" i="22"/>
  <c r="C60" i="22"/>
  <c r="C62" i="22"/>
  <c r="C64" i="22"/>
  <c r="C66" i="22"/>
  <c r="C68" i="22"/>
  <c r="C70" i="22"/>
  <c r="C72" i="22"/>
  <c r="C74" i="22"/>
  <c r="C76" i="22"/>
  <c r="C78" i="22"/>
  <c r="C80" i="22"/>
  <c r="B33" i="22"/>
  <c r="B35" i="22"/>
  <c r="B39" i="22"/>
  <c r="B43" i="22"/>
  <c r="B47" i="22"/>
  <c r="B51" i="22"/>
  <c r="B55" i="22"/>
  <c r="B59" i="22"/>
  <c r="B61" i="22"/>
  <c r="B63" i="22"/>
  <c r="B67" i="22"/>
  <c r="B71" i="22"/>
  <c r="B75" i="22"/>
  <c r="B79" i="22"/>
  <c r="C33" i="22"/>
  <c r="C37" i="22"/>
  <c r="C39" i="22"/>
  <c r="C43" i="22"/>
  <c r="C47" i="22"/>
  <c r="C51" i="22"/>
  <c r="C55" i="22"/>
  <c r="C59" i="22"/>
  <c r="C63" i="22"/>
  <c r="C65" i="22"/>
  <c r="C69" i="22"/>
  <c r="C73" i="22"/>
  <c r="C77" i="22"/>
  <c r="C81" i="22"/>
  <c r="B32" i="22"/>
  <c r="C32" i="22"/>
  <c r="B15" i="13"/>
  <c r="B20" i="13"/>
  <c r="B13" i="13"/>
  <c r="C13" i="13"/>
  <c r="B12" i="13"/>
  <c r="C18" i="13"/>
  <c r="B14" i="13"/>
  <c r="B16" i="13"/>
  <c r="B17" i="13"/>
  <c r="B18" i="13"/>
  <c r="C16" i="13"/>
  <c r="C20" i="13"/>
  <c r="C12" i="13"/>
  <c r="C17" i="13"/>
  <c r="C14" i="13"/>
  <c r="C15" i="13"/>
  <c r="B327" i="15"/>
  <c r="C328" i="15"/>
  <c r="B331" i="15"/>
  <c r="C332" i="15"/>
  <c r="B335" i="15"/>
  <c r="C336" i="15"/>
  <c r="B339" i="15"/>
  <c r="C340" i="15"/>
  <c r="B343" i="15"/>
  <c r="C344" i="15"/>
  <c r="B347" i="15"/>
  <c r="C348" i="15"/>
  <c r="B351" i="15"/>
  <c r="C352" i="15"/>
  <c r="B355" i="15"/>
  <c r="C356" i="15"/>
  <c r="B359" i="15"/>
  <c r="C360" i="15"/>
  <c r="B363" i="15"/>
  <c r="C364" i="15"/>
  <c r="B367" i="15"/>
  <c r="C368" i="15"/>
  <c r="B371" i="15"/>
  <c r="C372" i="15"/>
  <c r="B375" i="15"/>
  <c r="C376" i="15"/>
  <c r="B379" i="15"/>
  <c r="C380" i="15"/>
  <c r="B383" i="15"/>
  <c r="C384" i="15"/>
  <c r="B387" i="15"/>
  <c r="C388" i="15"/>
  <c r="B391" i="15"/>
  <c r="C392" i="15"/>
  <c r="B395" i="15"/>
  <c r="C396" i="15"/>
  <c r="B399" i="15"/>
  <c r="C400" i="15"/>
  <c r="B403" i="15"/>
  <c r="C404" i="15"/>
  <c r="B407" i="15"/>
  <c r="C408" i="15"/>
  <c r="B411" i="15"/>
  <c r="C412" i="15"/>
  <c r="B415" i="15"/>
  <c r="C416" i="15"/>
  <c r="B419" i="15"/>
  <c r="C420" i="15"/>
  <c r="B423" i="15"/>
  <c r="C424" i="15"/>
  <c r="B427" i="15"/>
  <c r="C428" i="15"/>
  <c r="B431" i="15"/>
  <c r="C432" i="15"/>
  <c r="B435" i="15"/>
  <c r="C436" i="15"/>
  <c r="B439" i="15"/>
  <c r="C440" i="15"/>
  <c r="B443" i="15"/>
  <c r="C444" i="15"/>
  <c r="B447" i="15"/>
  <c r="C448" i="15"/>
  <c r="B451" i="15"/>
  <c r="C452" i="15"/>
  <c r="B455" i="15"/>
  <c r="C456" i="15"/>
  <c r="B459" i="15"/>
  <c r="C460" i="15"/>
  <c r="B463" i="15"/>
  <c r="C464" i="15"/>
  <c r="B467" i="15"/>
  <c r="C468" i="15"/>
  <c r="B471" i="15"/>
  <c r="C472" i="15"/>
  <c r="B475" i="15"/>
  <c r="C476" i="15"/>
  <c r="B479" i="15"/>
  <c r="C480" i="15"/>
  <c r="B483" i="15"/>
  <c r="C484" i="15"/>
  <c r="B487" i="15"/>
  <c r="C488" i="15"/>
  <c r="B491" i="15"/>
  <c r="C492" i="15"/>
  <c r="B495" i="15"/>
  <c r="C496" i="15"/>
  <c r="B499" i="15"/>
  <c r="C500" i="15"/>
  <c r="B503" i="15"/>
  <c r="C504" i="15"/>
  <c r="B507" i="15"/>
  <c r="C508" i="15"/>
  <c r="B511" i="15"/>
  <c r="C512" i="15"/>
  <c r="B515" i="15"/>
  <c r="C516" i="15"/>
  <c r="B519" i="15"/>
  <c r="C520" i="15"/>
  <c r="B523" i="15"/>
  <c r="C524" i="15"/>
  <c r="B527" i="15"/>
  <c r="C528" i="15"/>
  <c r="B531" i="15"/>
  <c r="C532" i="15"/>
  <c r="B535" i="15"/>
  <c r="C536" i="15"/>
  <c r="B539" i="15"/>
  <c r="C540" i="15"/>
  <c r="B543" i="15"/>
  <c r="C544" i="15"/>
  <c r="B547" i="15"/>
  <c r="C548" i="15"/>
  <c r="B551" i="15"/>
  <c r="C552" i="15"/>
  <c r="B555" i="15"/>
  <c r="C556" i="15"/>
  <c r="B559" i="15"/>
  <c r="C560" i="15"/>
  <c r="B563" i="15"/>
  <c r="C564" i="15"/>
  <c r="B567" i="15"/>
  <c r="C568" i="15"/>
  <c r="B571" i="15"/>
  <c r="C572" i="15"/>
  <c r="B575" i="15"/>
  <c r="C576" i="15"/>
  <c r="B579" i="15"/>
  <c r="C580" i="15"/>
  <c r="B583" i="15"/>
  <c r="C584" i="15"/>
  <c r="B587" i="15"/>
  <c r="B35" i="18"/>
  <c r="B39" i="18"/>
  <c r="B43" i="18"/>
  <c r="B47" i="18"/>
  <c r="B51" i="18"/>
  <c r="B55" i="18"/>
  <c r="B59" i="18"/>
  <c r="B63" i="18"/>
  <c r="B67" i="18"/>
  <c r="B71" i="18"/>
  <c r="B75" i="18"/>
  <c r="B79" i="18"/>
  <c r="B83" i="18"/>
  <c r="C33" i="18"/>
  <c r="C37" i="18"/>
  <c r="C41" i="18"/>
  <c r="C45" i="18"/>
  <c r="C49" i="18"/>
  <c r="C53" i="18"/>
  <c r="C57" i="18"/>
  <c r="C61" i="18"/>
  <c r="C65" i="18"/>
  <c r="C69" i="18"/>
  <c r="C73" i="18"/>
  <c r="C77" i="18"/>
  <c r="C81" i="18"/>
  <c r="C85" i="18"/>
  <c r="B477" i="15"/>
  <c r="B493" i="15"/>
  <c r="C498" i="15"/>
  <c r="B501" i="15"/>
  <c r="C506" i="15"/>
  <c r="C518" i="15"/>
  <c r="B521" i="15"/>
  <c r="C526" i="15"/>
  <c r="B529" i="15"/>
  <c r="C534" i="15"/>
  <c r="B537" i="15"/>
  <c r="C542" i="15"/>
  <c r="B545" i="15"/>
  <c r="B553" i="15"/>
  <c r="B557" i="15"/>
  <c r="B561" i="15"/>
  <c r="B565" i="15"/>
  <c r="C570" i="15"/>
  <c r="B573" i="15"/>
  <c r="C578" i="15"/>
  <c r="C582" i="15"/>
  <c r="B585" i="15"/>
  <c r="B33" i="18"/>
  <c r="B41" i="18"/>
  <c r="B49" i="18"/>
  <c r="B57" i="18"/>
  <c r="B65" i="18"/>
  <c r="B73" i="18"/>
  <c r="B81" i="18"/>
  <c r="C47" i="18"/>
  <c r="C59" i="18"/>
  <c r="C67" i="18"/>
  <c r="C75" i="18"/>
  <c r="C329" i="15"/>
  <c r="C333" i="15"/>
  <c r="C337" i="15"/>
  <c r="B340" i="15"/>
  <c r="C345" i="15"/>
  <c r="B348" i="15"/>
  <c r="C357" i="15"/>
  <c r="B360" i="15"/>
  <c r="C365" i="15"/>
  <c r="B368" i="15"/>
  <c r="C373" i="15"/>
  <c r="B376" i="15"/>
  <c r="C381" i="15"/>
  <c r="B384" i="15"/>
  <c r="C389" i="15"/>
  <c r="B392" i="15"/>
  <c r="C397" i="15"/>
  <c r="C401" i="15"/>
  <c r="C405" i="15"/>
  <c r="C409" i="15"/>
  <c r="B412" i="15"/>
  <c r="C417" i="15"/>
  <c r="B420" i="15"/>
  <c r="B424" i="15"/>
  <c r="C429" i="15"/>
  <c r="B432" i="15"/>
  <c r="B436" i="15"/>
  <c r="C441" i="15"/>
  <c r="C445" i="15"/>
  <c r="B448" i="15"/>
  <c r="C453" i="15"/>
  <c r="B456" i="15"/>
  <c r="C461" i="15"/>
  <c r="B464" i="15"/>
  <c r="C469" i="15"/>
  <c r="B472" i="15"/>
  <c r="C477" i="15"/>
  <c r="B480" i="15"/>
  <c r="C485" i="15"/>
  <c r="B488" i="15"/>
  <c r="B492" i="15"/>
  <c r="C497" i="15"/>
  <c r="B500" i="15"/>
  <c r="C505" i="15"/>
  <c r="B508" i="15"/>
  <c r="C517" i="15"/>
  <c r="B520" i="15"/>
  <c r="C521" i="15"/>
  <c r="B524" i="15"/>
  <c r="C525" i="15"/>
  <c r="C529" i="15"/>
  <c r="B532" i="15"/>
  <c r="B540" i="15"/>
  <c r="C545" i="15"/>
  <c r="B548" i="15"/>
  <c r="B552" i="15"/>
  <c r="C565" i="15"/>
  <c r="B568" i="15"/>
  <c r="C573" i="15"/>
  <c r="B576" i="15"/>
  <c r="B580" i="15"/>
  <c r="B34" i="18"/>
  <c r="B42" i="18"/>
  <c r="B50" i="18"/>
  <c r="B58" i="18"/>
  <c r="B66" i="18"/>
  <c r="B74" i="18"/>
  <c r="B82" i="18"/>
  <c r="C40" i="18"/>
  <c r="C52" i="18"/>
  <c r="C60" i="18"/>
  <c r="C68" i="18"/>
  <c r="C76" i="18"/>
  <c r="C84" i="18"/>
  <c r="B326" i="15"/>
  <c r="C327" i="15"/>
  <c r="B330" i="15"/>
  <c r="C331" i="15"/>
  <c r="B334" i="15"/>
  <c r="C335" i="15"/>
  <c r="B338" i="15"/>
  <c r="C339" i="15"/>
  <c r="B342" i="15"/>
  <c r="C343" i="15"/>
  <c r="B346" i="15"/>
  <c r="C347" i="15"/>
  <c r="B350" i="15"/>
  <c r="C351" i="15"/>
  <c r="B354" i="15"/>
  <c r="C355" i="15"/>
  <c r="B358" i="15"/>
  <c r="C359" i="15"/>
  <c r="B362" i="15"/>
  <c r="C363" i="15"/>
  <c r="B366" i="15"/>
  <c r="C367" i="15"/>
  <c r="B370" i="15"/>
  <c r="C371" i="15"/>
  <c r="B374" i="15"/>
  <c r="C375" i="15"/>
  <c r="B378" i="15"/>
  <c r="C379" i="15"/>
  <c r="B382" i="15"/>
  <c r="C383" i="15"/>
  <c r="B386" i="15"/>
  <c r="C387" i="15"/>
  <c r="B390" i="15"/>
  <c r="C391" i="15"/>
  <c r="B394" i="15"/>
  <c r="C395" i="15"/>
  <c r="B398" i="15"/>
  <c r="C399" i="15"/>
  <c r="B402" i="15"/>
  <c r="C403" i="15"/>
  <c r="B406" i="15"/>
  <c r="C407" i="15"/>
  <c r="B410" i="15"/>
  <c r="C411" i="15"/>
  <c r="B414" i="15"/>
  <c r="C415" i="15"/>
  <c r="B418" i="15"/>
  <c r="C419" i="15"/>
  <c r="B422" i="15"/>
  <c r="C423" i="15"/>
  <c r="B426" i="15"/>
  <c r="C427" i="15"/>
  <c r="B430" i="15"/>
  <c r="C431" i="15"/>
  <c r="B434" i="15"/>
  <c r="C435" i="15"/>
  <c r="B438" i="15"/>
  <c r="C439" i="15"/>
  <c r="B442" i="15"/>
  <c r="C443" i="15"/>
  <c r="B446" i="15"/>
  <c r="C447" i="15"/>
  <c r="B450" i="15"/>
  <c r="C451" i="15"/>
  <c r="B454" i="15"/>
  <c r="C455" i="15"/>
  <c r="B458" i="15"/>
  <c r="C459" i="15"/>
  <c r="B462" i="15"/>
  <c r="C463" i="15"/>
  <c r="B466" i="15"/>
  <c r="C467" i="15"/>
  <c r="B470" i="15"/>
  <c r="C471" i="15"/>
  <c r="B474" i="15"/>
  <c r="C475" i="15"/>
  <c r="B478" i="15"/>
  <c r="C479" i="15"/>
  <c r="B482" i="15"/>
  <c r="C483" i="15"/>
  <c r="B486" i="15"/>
  <c r="C487" i="15"/>
  <c r="B490" i="15"/>
  <c r="C491" i="15"/>
  <c r="B494" i="15"/>
  <c r="C495" i="15"/>
  <c r="B498" i="15"/>
  <c r="C499" i="15"/>
  <c r="B502" i="15"/>
  <c r="C503" i="15"/>
  <c r="B506" i="15"/>
  <c r="C507" i="15"/>
  <c r="B510" i="15"/>
  <c r="C511" i="15"/>
  <c r="B514" i="15"/>
  <c r="C515" i="15"/>
  <c r="B518" i="15"/>
  <c r="C519" i="15"/>
  <c r="B522" i="15"/>
  <c r="C523" i="15"/>
  <c r="B526" i="15"/>
  <c r="C527" i="15"/>
  <c r="B530" i="15"/>
  <c r="C531" i="15"/>
  <c r="B534" i="15"/>
  <c r="C535" i="15"/>
  <c r="B538" i="15"/>
  <c r="C539" i="15"/>
  <c r="B542" i="15"/>
  <c r="C543" i="15"/>
  <c r="B546" i="15"/>
  <c r="C547" i="15"/>
  <c r="B550" i="15"/>
  <c r="C551" i="15"/>
  <c r="B554" i="15"/>
  <c r="C555" i="15"/>
  <c r="B558" i="15"/>
  <c r="C559" i="15"/>
  <c r="B562" i="15"/>
  <c r="C563" i="15"/>
  <c r="B566" i="15"/>
  <c r="C567" i="15"/>
  <c r="B570" i="15"/>
  <c r="C571" i="15"/>
  <c r="B574" i="15"/>
  <c r="C575" i="15"/>
  <c r="B578" i="15"/>
  <c r="C579" i="15"/>
  <c r="B582" i="15"/>
  <c r="C583" i="15"/>
  <c r="B586" i="15"/>
  <c r="C587" i="15"/>
  <c r="B36" i="18"/>
  <c r="B40" i="18"/>
  <c r="B44" i="18"/>
  <c r="B48" i="18"/>
  <c r="B52" i="18"/>
  <c r="B56" i="18"/>
  <c r="B60" i="18"/>
  <c r="B64" i="18"/>
  <c r="B68" i="18"/>
  <c r="B72" i="18"/>
  <c r="B76" i="18"/>
  <c r="B80" i="18"/>
  <c r="B84" i="18"/>
  <c r="C34" i="18"/>
  <c r="C38" i="18"/>
  <c r="C42" i="18"/>
  <c r="C46" i="18"/>
  <c r="C50" i="18"/>
  <c r="C54" i="18"/>
  <c r="C58" i="18"/>
  <c r="C62" i="18"/>
  <c r="C66" i="18"/>
  <c r="C70" i="18"/>
  <c r="C74" i="18"/>
  <c r="C78" i="18"/>
  <c r="C82" i="18"/>
  <c r="C326" i="15"/>
  <c r="B329" i="15"/>
  <c r="C330" i="15"/>
  <c r="B333" i="15"/>
  <c r="C334" i="15"/>
  <c r="B337" i="15"/>
  <c r="C338" i="15"/>
  <c r="B341" i="15"/>
  <c r="C342" i="15"/>
  <c r="B345" i="15"/>
  <c r="C346" i="15"/>
  <c r="B349" i="15"/>
  <c r="C350" i="15"/>
  <c r="B353" i="15"/>
  <c r="C354" i="15"/>
  <c r="B357" i="15"/>
  <c r="C358" i="15"/>
  <c r="B361" i="15"/>
  <c r="C362" i="15"/>
  <c r="B365" i="15"/>
  <c r="C366" i="15"/>
  <c r="B369" i="15"/>
  <c r="C370" i="15"/>
  <c r="B373" i="15"/>
  <c r="C374" i="15"/>
  <c r="B377" i="15"/>
  <c r="C378" i="15"/>
  <c r="B381" i="15"/>
  <c r="C382" i="15"/>
  <c r="B385" i="15"/>
  <c r="C386" i="15"/>
  <c r="B389" i="15"/>
  <c r="C390" i="15"/>
  <c r="B393" i="15"/>
  <c r="C394" i="15"/>
  <c r="B397" i="15"/>
  <c r="C398" i="15"/>
  <c r="B401" i="15"/>
  <c r="C402" i="15"/>
  <c r="B405" i="15"/>
  <c r="C406" i="15"/>
  <c r="B409" i="15"/>
  <c r="C410" i="15"/>
  <c r="B413" i="15"/>
  <c r="C414" i="15"/>
  <c r="B417" i="15"/>
  <c r="C418" i="15"/>
  <c r="B421" i="15"/>
  <c r="C422" i="15"/>
  <c r="B425" i="15"/>
  <c r="C426" i="15"/>
  <c r="B429" i="15"/>
  <c r="C430" i="15"/>
  <c r="B433" i="15"/>
  <c r="C434" i="15"/>
  <c r="B437" i="15"/>
  <c r="C438" i="15"/>
  <c r="B441" i="15"/>
  <c r="C442" i="15"/>
  <c r="B445" i="15"/>
  <c r="C446" i="15"/>
  <c r="B449" i="15"/>
  <c r="C450" i="15"/>
  <c r="B453" i="15"/>
  <c r="C454" i="15"/>
  <c r="B457" i="15"/>
  <c r="C458" i="15"/>
  <c r="B461" i="15"/>
  <c r="C462" i="15"/>
  <c r="B465" i="15"/>
  <c r="C466" i="15"/>
  <c r="B469" i="15"/>
  <c r="C470" i="15"/>
  <c r="B473" i="15"/>
  <c r="C474" i="15"/>
  <c r="C478" i="15"/>
  <c r="B481" i="15"/>
  <c r="C482" i="15"/>
  <c r="B485" i="15"/>
  <c r="C486" i="15"/>
  <c r="B489" i="15"/>
  <c r="C490" i="15"/>
  <c r="C494" i="15"/>
  <c r="B497" i="15"/>
  <c r="C502" i="15"/>
  <c r="B505" i="15"/>
  <c r="B509" i="15"/>
  <c r="C510" i="15"/>
  <c r="B513" i="15"/>
  <c r="C514" i="15"/>
  <c r="B517" i="15"/>
  <c r="C522" i="15"/>
  <c r="B525" i="15"/>
  <c r="C530" i="15"/>
  <c r="B533" i="15"/>
  <c r="C538" i="15"/>
  <c r="B541" i="15"/>
  <c r="C546" i="15"/>
  <c r="B549" i="15"/>
  <c r="C550" i="15"/>
  <c r="C554" i="15"/>
  <c r="C558" i="15"/>
  <c r="C562" i="15"/>
  <c r="C566" i="15"/>
  <c r="B569" i="15"/>
  <c r="C574" i="15"/>
  <c r="B577" i="15"/>
  <c r="B581" i="15"/>
  <c r="C586" i="15"/>
  <c r="B37" i="18"/>
  <c r="B45" i="18"/>
  <c r="B53" i="18"/>
  <c r="B61" i="18"/>
  <c r="B69" i="18"/>
  <c r="B77" i="18"/>
  <c r="B85" i="18"/>
  <c r="C35" i="18"/>
  <c r="C39" i="18"/>
  <c r="C43" i="18"/>
  <c r="C51" i="18"/>
  <c r="C55" i="18"/>
  <c r="C63" i="18"/>
  <c r="C71" i="18"/>
  <c r="C79" i="18"/>
  <c r="C83" i="18"/>
  <c r="B328" i="15"/>
  <c r="B332" i="15"/>
  <c r="B336" i="15"/>
  <c r="C341" i="15"/>
  <c r="B344" i="15"/>
  <c r="C349" i="15"/>
  <c r="B352" i="15"/>
  <c r="C353" i="15"/>
  <c r="B356" i="15"/>
  <c r="C361" i="15"/>
  <c r="B364" i="15"/>
  <c r="C369" i="15"/>
  <c r="B372" i="15"/>
  <c r="C377" i="15"/>
  <c r="B380" i="15"/>
  <c r="C385" i="15"/>
  <c r="B388" i="15"/>
  <c r="C393" i="15"/>
  <c r="B396" i="15"/>
  <c r="B400" i="15"/>
  <c r="B404" i="15"/>
  <c r="B408" i="15"/>
  <c r="C413" i="15"/>
  <c r="B416" i="15"/>
  <c r="C421" i="15"/>
  <c r="C425" i="15"/>
  <c r="B428" i="15"/>
  <c r="C433" i="15"/>
  <c r="C437" i="15"/>
  <c r="B440" i="15"/>
  <c r="B444" i="15"/>
  <c r="C449" i="15"/>
  <c r="B452" i="15"/>
  <c r="C457" i="15"/>
  <c r="B460" i="15"/>
  <c r="C465" i="15"/>
  <c r="B468" i="15"/>
  <c r="C473" i="15"/>
  <c r="B476" i="15"/>
  <c r="C481" i="15"/>
  <c r="B484" i="15"/>
  <c r="C489" i="15"/>
  <c r="C493" i="15"/>
  <c r="B496" i="15"/>
  <c r="C501" i="15"/>
  <c r="B504" i="15"/>
  <c r="C509" i="15"/>
  <c r="B512" i="15"/>
  <c r="C513" i="15"/>
  <c r="B516" i="15"/>
  <c r="B528" i="15"/>
  <c r="C533" i="15"/>
  <c r="B536" i="15"/>
  <c r="C537" i="15"/>
  <c r="C541" i="15"/>
  <c r="B544" i="15"/>
  <c r="C549" i="15"/>
  <c r="C553" i="15"/>
  <c r="B556" i="15"/>
  <c r="C557" i="15"/>
  <c r="B560" i="15"/>
  <c r="C561" i="15"/>
  <c r="B564" i="15"/>
  <c r="C569" i="15"/>
  <c r="B572" i="15"/>
  <c r="C577" i="15"/>
  <c r="C581" i="15"/>
  <c r="B584" i="15"/>
  <c r="C585" i="15"/>
  <c r="B38" i="18"/>
  <c r="B46" i="18"/>
  <c r="B54" i="18"/>
  <c r="B62" i="18"/>
  <c r="B70" i="18"/>
  <c r="B78" i="18"/>
  <c r="C36" i="18"/>
  <c r="C44" i="18"/>
  <c r="C48" i="18"/>
  <c r="C56" i="18"/>
  <c r="C64" i="18"/>
  <c r="C72" i="18"/>
  <c r="C80" i="18"/>
  <c r="K378" i="5"/>
  <c r="K379" i="5"/>
  <c r="H383" i="5"/>
  <c r="K383" i="5"/>
  <c r="A1093" i="16"/>
  <c r="A1029" i="16"/>
  <c r="A1044" i="16"/>
  <c r="A220" i="22"/>
  <c r="A1099" i="16"/>
  <c r="A1031" i="16"/>
  <c r="A200" i="3"/>
  <c r="A1076" i="16"/>
  <c r="A1032" i="16"/>
  <c r="A1291" i="16"/>
  <c r="A1110" i="16"/>
  <c r="A1090" i="16"/>
  <c r="A1062" i="16"/>
  <c r="A1058" i="16"/>
  <c r="A1014" i="16"/>
  <c r="A1130" i="16"/>
  <c r="A1184" i="16"/>
  <c r="A1078" i="16"/>
  <c r="A1178" i="16"/>
  <c r="A1154" i="16"/>
  <c r="A1142" i="16"/>
  <c r="A1138" i="16"/>
  <c r="A1222" i="16"/>
  <c r="A1098" i="16"/>
  <c r="A1108" i="16"/>
  <c r="A1116" i="16"/>
  <c r="A1132" i="16"/>
  <c r="A1152" i="16"/>
  <c r="A1256" i="16"/>
  <c r="A1188" i="16"/>
  <c r="A1136" i="16"/>
  <c r="A1248" i="16"/>
  <c r="A1282" i="16"/>
  <c r="A1280" i="16"/>
  <c r="A1156" i="16"/>
  <c r="A1068" i="16"/>
  <c r="A1158" i="16"/>
  <c r="A1080" i="16"/>
  <c r="A1140" i="16"/>
  <c r="A1176" i="16"/>
  <c r="A1092" i="16"/>
  <c r="A1172" i="16"/>
  <c r="A1192" i="16"/>
  <c r="A1124" i="16"/>
  <c r="A1144" i="16"/>
  <c r="A1084" i="16"/>
  <c r="A1096" i="16"/>
  <c r="A1100" i="16"/>
  <c r="A1020" i="16"/>
  <c r="A1204" i="16"/>
  <c r="B7" i="15"/>
  <c r="C8" i="15"/>
  <c r="B11" i="15"/>
  <c r="B6" i="15"/>
  <c r="C7" i="15"/>
  <c r="B10" i="15"/>
  <c r="C11" i="15"/>
  <c r="B14" i="15"/>
  <c r="C15" i="15"/>
  <c r="A17" i="15"/>
  <c r="B18" i="15"/>
  <c r="C19" i="15"/>
  <c r="A21" i="15"/>
  <c r="B22" i="15"/>
  <c r="C23" i="15"/>
  <c r="A25" i="15"/>
  <c r="B26" i="15"/>
  <c r="C27" i="15"/>
  <c r="A29" i="15"/>
  <c r="B30" i="15"/>
  <c r="C31" i="15"/>
  <c r="B34" i="15"/>
  <c r="C35" i="15"/>
  <c r="B38" i="15"/>
  <c r="C39" i="15"/>
  <c r="B42" i="15"/>
  <c r="C43" i="15"/>
  <c r="B46" i="15"/>
  <c r="C47" i="15"/>
  <c r="B50" i="15"/>
  <c r="C51" i="15"/>
  <c r="B54" i="15"/>
  <c r="C55" i="15"/>
  <c r="B58" i="15"/>
  <c r="C59" i="15"/>
  <c r="B62" i="15"/>
  <c r="C63" i="15"/>
  <c r="B66" i="15"/>
  <c r="C67" i="15"/>
  <c r="B70" i="15"/>
  <c r="C71" i="15"/>
  <c r="B74" i="15"/>
  <c r="C75" i="15"/>
  <c r="B78" i="15"/>
  <c r="C79" i="15"/>
  <c r="B82" i="15"/>
  <c r="C83" i="15"/>
  <c r="B86" i="15"/>
  <c r="C87" i="15"/>
  <c r="B90" i="15"/>
  <c r="C91" i="15"/>
  <c r="B94" i="15"/>
  <c r="C95" i="15"/>
  <c r="B98" i="15"/>
  <c r="C99" i="15"/>
  <c r="B102" i="15"/>
  <c r="C103" i="15"/>
  <c r="B106" i="15"/>
  <c r="C107" i="15"/>
  <c r="B110" i="15"/>
  <c r="C111" i="15"/>
  <c r="B114" i="15"/>
  <c r="C115" i="15"/>
  <c r="B118" i="15"/>
  <c r="C6" i="15"/>
  <c r="B9" i="15"/>
  <c r="C13" i="15"/>
  <c r="B15" i="15"/>
  <c r="B17" i="15"/>
  <c r="A19" i="15"/>
  <c r="C20" i="15"/>
  <c r="C22" i="15"/>
  <c r="B24" i="15"/>
  <c r="A26" i="15"/>
  <c r="A28" i="15"/>
  <c r="C29" i="15"/>
  <c r="B31" i="15"/>
  <c r="B33" i="15"/>
  <c r="C36" i="15"/>
  <c r="C38" i="15"/>
  <c r="B40" i="15"/>
  <c r="C45" i="15"/>
  <c r="B47" i="15"/>
  <c r="B49" i="15"/>
  <c r="C52" i="15"/>
  <c r="C54" i="15"/>
  <c r="B56" i="15"/>
  <c r="C61" i="15"/>
  <c r="B63" i="15"/>
  <c r="B65" i="15"/>
  <c r="C68" i="15"/>
  <c r="C70" i="15"/>
  <c r="B72" i="15"/>
  <c r="C77" i="15"/>
  <c r="B79" i="15"/>
  <c r="B81" i="15"/>
  <c r="C84" i="15"/>
  <c r="C86" i="15"/>
  <c r="B88" i="15"/>
  <c r="C93" i="15"/>
  <c r="B95" i="15"/>
  <c r="B97" i="15"/>
  <c r="C100" i="15"/>
  <c r="C102" i="15"/>
  <c r="B104" i="15"/>
  <c r="C109" i="15"/>
  <c r="B111" i="15"/>
  <c r="B113" i="15"/>
  <c r="C116" i="15"/>
  <c r="C118" i="15"/>
  <c r="B121" i="15"/>
  <c r="C122" i="15"/>
  <c r="B125" i="15"/>
  <c r="C126" i="15"/>
  <c r="B129" i="15"/>
  <c r="C130" i="15"/>
  <c r="B133" i="15"/>
  <c r="C134" i="15"/>
  <c r="B137" i="15"/>
  <c r="C138" i="15"/>
  <c r="B141" i="15"/>
  <c r="C142" i="15"/>
  <c r="B145" i="15"/>
  <c r="C146" i="15"/>
  <c r="C10" i="15"/>
  <c r="B13" i="15"/>
  <c r="A16" i="15"/>
  <c r="A18" i="15"/>
  <c r="B20" i="15"/>
  <c r="A23" i="15"/>
  <c r="B25" i="15"/>
  <c r="B27" i="15"/>
  <c r="A30" i="15"/>
  <c r="B32" i="15"/>
  <c r="C34" i="15"/>
  <c r="B37" i="15"/>
  <c r="B39" i="15"/>
  <c r="C41" i="15"/>
  <c r="B44" i="15"/>
  <c r="C46" i="15"/>
  <c r="C48" i="15"/>
  <c r="B51" i="15"/>
  <c r="C53" i="15"/>
  <c r="C58" i="15"/>
  <c r="C60" i="15"/>
  <c r="C65" i="15"/>
  <c r="C72" i="15"/>
  <c r="B77" i="15"/>
  <c r="B84" i="15"/>
  <c r="B89" i="15"/>
  <c r="B91" i="15"/>
  <c r="B96" i="15"/>
  <c r="C98" i="15"/>
  <c r="B101" i="15"/>
  <c r="B103" i="15"/>
  <c r="C105" i="15"/>
  <c r="B108" i="15"/>
  <c r="C110" i="15"/>
  <c r="C112" i="15"/>
  <c r="B115" i="15"/>
  <c r="C117" i="15"/>
  <c r="C119" i="15"/>
  <c r="C121" i="15"/>
  <c r="B123" i="15"/>
  <c r="C128" i="15"/>
  <c r="B130" i="15"/>
  <c r="B132" i="15"/>
  <c r="C135" i="15"/>
  <c r="C137" i="15"/>
  <c r="B139" i="15"/>
  <c r="C144" i="15"/>
  <c r="B146" i="15"/>
  <c r="B148" i="15"/>
  <c r="C149" i="15"/>
  <c r="B152" i="15"/>
  <c r="C153" i="15"/>
  <c r="B156" i="15"/>
  <c r="C157" i="15"/>
  <c r="B160" i="15"/>
  <c r="C161" i="15"/>
  <c r="B164" i="15"/>
  <c r="C165" i="15"/>
  <c r="B168" i="15"/>
  <c r="C169" i="15"/>
  <c r="B172" i="15"/>
  <c r="C173" i="15"/>
  <c r="B176" i="15"/>
  <c r="C177" i="15"/>
  <c r="B180" i="15"/>
  <c r="C181" i="15"/>
  <c r="B184" i="15"/>
  <c r="C185" i="15"/>
  <c r="B188" i="15"/>
  <c r="C189" i="15"/>
  <c r="B192" i="15"/>
  <c r="C193" i="15"/>
  <c r="B196" i="15"/>
  <c r="C197" i="15"/>
  <c r="B200" i="15"/>
  <c r="C201" i="15"/>
  <c r="B204" i="15"/>
  <c r="C205" i="15"/>
  <c r="B208" i="15"/>
  <c r="C209" i="15"/>
  <c r="B212" i="15"/>
  <c r="C213" i="15"/>
  <c r="B216" i="15"/>
  <c r="C217" i="15"/>
  <c r="B220" i="15"/>
  <c r="C221" i="15"/>
  <c r="B224" i="15"/>
  <c r="C225" i="15"/>
  <c r="B228" i="15"/>
  <c r="C229" i="15"/>
  <c r="B232" i="15"/>
  <c r="C233" i="15"/>
  <c r="B236" i="15"/>
  <c r="C237" i="15"/>
  <c r="B240" i="15"/>
  <c r="C241" i="15"/>
  <c r="B244" i="15"/>
  <c r="C245" i="15"/>
  <c r="B248" i="15"/>
  <c r="C249" i="15"/>
  <c r="B252" i="15"/>
  <c r="C253" i="15"/>
  <c r="B256" i="15"/>
  <c r="C257" i="15"/>
  <c r="B260" i="15"/>
  <c r="C261" i="15"/>
  <c r="B264" i="15"/>
  <c r="C265" i="15"/>
  <c r="B268" i="15"/>
  <c r="C269" i="15"/>
  <c r="B272" i="15"/>
  <c r="C273" i="15"/>
  <c r="B276" i="15"/>
  <c r="C277" i="15"/>
  <c r="B280" i="15"/>
  <c r="C281" i="15"/>
  <c r="B284" i="15"/>
  <c r="C285" i="15"/>
  <c r="B288" i="15"/>
  <c r="C289" i="15"/>
  <c r="B12" i="15"/>
  <c r="C18" i="15"/>
  <c r="C21" i="15"/>
  <c r="C24" i="15"/>
  <c r="B28" i="15"/>
  <c r="A31" i="15"/>
  <c r="C37" i="15"/>
  <c r="C40" i="15"/>
  <c r="B43" i="15"/>
  <c r="B53" i="15"/>
  <c r="C56" i="15"/>
  <c r="B59" i="15"/>
  <c r="C62" i="15"/>
  <c r="B69" i="15"/>
  <c r="B75" i="15"/>
  <c r="C78" i="15"/>
  <c r="C81" i="15"/>
  <c r="B85" i="15"/>
  <c r="C94" i="15"/>
  <c r="C97" i="15"/>
  <c r="B100" i="15"/>
  <c r="C113" i="15"/>
  <c r="B116" i="15"/>
  <c r="B119" i="15"/>
  <c r="B124" i="15"/>
  <c r="B126" i="15"/>
  <c r="B131" i="15"/>
  <c r="C133" i="15"/>
  <c r="B136" i="15"/>
  <c r="B138" i="15"/>
  <c r="C140" i="15"/>
  <c r="B143" i="15"/>
  <c r="C145" i="15"/>
  <c r="C147" i="15"/>
  <c r="C151" i="15"/>
  <c r="B153" i="15"/>
  <c r="B155" i="15"/>
  <c r="C158" i="15"/>
  <c r="C160" i="15"/>
  <c r="B162" i="15"/>
  <c r="C167" i="15"/>
  <c r="B169" i="15"/>
  <c r="B171" i="15"/>
  <c r="C174" i="15"/>
  <c r="C176" i="15"/>
  <c r="B178" i="15"/>
  <c r="C183" i="15"/>
  <c r="B185" i="15"/>
  <c r="B187" i="15"/>
  <c r="C190" i="15"/>
  <c r="C192" i="15"/>
  <c r="B194" i="15"/>
  <c r="C199" i="15"/>
  <c r="B201" i="15"/>
  <c r="B203" i="15"/>
  <c r="C206" i="15"/>
  <c r="C208" i="15"/>
  <c r="B210" i="15"/>
  <c r="C215" i="15"/>
  <c r="B217" i="15"/>
  <c r="B219" i="15"/>
  <c r="C222" i="15"/>
  <c r="C224" i="15"/>
  <c r="B226" i="15"/>
  <c r="C231" i="15"/>
  <c r="B233" i="15"/>
  <c r="B235" i="15"/>
  <c r="C238" i="15"/>
  <c r="C240" i="15"/>
  <c r="B242" i="15"/>
  <c r="C247" i="15"/>
  <c r="B249" i="15"/>
  <c r="B251" i="15"/>
  <c r="C254" i="15"/>
  <c r="C256" i="15"/>
  <c r="B258" i="15"/>
  <c r="C263" i="15"/>
  <c r="B265" i="15"/>
  <c r="B267" i="15"/>
  <c r="C270" i="15"/>
  <c r="C272" i="15"/>
  <c r="B274" i="15"/>
  <c r="C279" i="15"/>
  <c r="B281" i="15"/>
  <c r="B283" i="15"/>
  <c r="C286" i="15"/>
  <c r="C288" i="15"/>
  <c r="B290" i="15"/>
  <c r="C291" i="15"/>
  <c r="B294" i="15"/>
  <c r="C295" i="15"/>
  <c r="B298" i="15"/>
  <c r="C299" i="15"/>
  <c r="B302" i="15"/>
  <c r="C303" i="15"/>
  <c r="B306" i="15"/>
  <c r="C307" i="15"/>
  <c r="B310" i="15"/>
  <c r="C311" i="15"/>
  <c r="B314" i="15"/>
  <c r="C315" i="15"/>
  <c r="B318" i="15"/>
  <c r="C319" i="15"/>
  <c r="B322" i="15"/>
  <c r="C323" i="15"/>
  <c r="B5" i="15"/>
  <c r="B8" i="15"/>
  <c r="C12" i="15"/>
  <c r="B16" i="15"/>
  <c r="B19" i="15"/>
  <c r="A22" i="15"/>
  <c r="C25" i="15"/>
  <c r="C28" i="15"/>
  <c r="B35" i="15"/>
  <c r="B41" i="15"/>
  <c r="C44" i="15"/>
  <c r="C50" i="15"/>
  <c r="B57" i="15"/>
  <c r="B60" i="15"/>
  <c r="C66" i="15"/>
  <c r="C69" i="15"/>
  <c r="B73" i="15"/>
  <c r="B76" i="15"/>
  <c r="C82" i="15"/>
  <c r="C85" i="15"/>
  <c r="C88" i="15"/>
  <c r="B92" i="15"/>
  <c r="C101" i="15"/>
  <c r="C104" i="15"/>
  <c r="B107" i="15"/>
  <c r="B117" i="15"/>
  <c r="B120" i="15"/>
  <c r="B122" i="15"/>
  <c r="C124" i="15"/>
  <c r="B127" i="15"/>
  <c r="C129" i="15"/>
  <c r="C131" i="15"/>
  <c r="B134" i="15"/>
  <c r="C136" i="15"/>
  <c r="C141" i="15"/>
  <c r="C143" i="15"/>
  <c r="C148" i="15"/>
  <c r="B150" i="15"/>
  <c r="C155" i="15"/>
  <c r="B157" i="15"/>
  <c r="B159" i="15"/>
  <c r="C162" i="15"/>
  <c r="C164" i="15"/>
  <c r="B166" i="15"/>
  <c r="C171" i="15"/>
  <c r="B173" i="15"/>
  <c r="B175" i="15"/>
  <c r="C178" i="15"/>
  <c r="C180" i="15"/>
  <c r="B182" i="15"/>
  <c r="C187" i="15"/>
  <c r="B189" i="15"/>
  <c r="B191" i="15"/>
  <c r="C194" i="15"/>
  <c r="C196" i="15"/>
  <c r="B198" i="15"/>
  <c r="C203" i="15"/>
  <c r="B205" i="15"/>
  <c r="B207" i="15"/>
  <c r="C210" i="15"/>
  <c r="C212" i="15"/>
  <c r="B214" i="15"/>
  <c r="C219" i="15"/>
  <c r="B221" i="15"/>
  <c r="B223" i="15"/>
  <c r="C226" i="15"/>
  <c r="C228" i="15"/>
  <c r="B230" i="15"/>
  <c r="C235" i="15"/>
  <c r="B237" i="15"/>
  <c r="B239" i="15"/>
  <c r="C242" i="15"/>
  <c r="C244" i="15"/>
  <c r="B246" i="15"/>
  <c r="C251" i="15"/>
  <c r="B253" i="15"/>
  <c r="B255" i="15"/>
  <c r="C258" i="15"/>
  <c r="C260" i="15"/>
  <c r="B262" i="15"/>
  <c r="C267" i="15"/>
  <c r="B269" i="15"/>
  <c r="B271" i="15"/>
  <c r="C274" i="15"/>
  <c r="C276" i="15"/>
  <c r="B278" i="15"/>
  <c r="C283" i="15"/>
  <c r="B285" i="15"/>
  <c r="B287" i="15"/>
  <c r="C290" i="15"/>
  <c r="B293" i="15"/>
  <c r="C294" i="15"/>
  <c r="B297" i="15"/>
  <c r="C298" i="15"/>
  <c r="B301" i="15"/>
  <c r="C302" i="15"/>
  <c r="B305" i="15"/>
  <c r="C306" i="15"/>
  <c r="B309" i="15"/>
  <c r="C310" i="15"/>
  <c r="B313" i="15"/>
  <c r="C314" i="15"/>
  <c r="B317" i="15"/>
  <c r="C318" i="15"/>
  <c r="B321" i="15"/>
  <c r="C322" i="15"/>
  <c r="B325" i="15"/>
  <c r="C9" i="15"/>
  <c r="C16" i="15"/>
  <c r="A20" i="15"/>
  <c r="B23" i="15"/>
  <c r="C26" i="15"/>
  <c r="B29" i="15"/>
  <c r="C32" i="15"/>
  <c r="C42" i="15"/>
  <c r="B45" i="15"/>
  <c r="B48" i="15"/>
  <c r="C57" i="15"/>
  <c r="B61" i="15"/>
  <c r="B64" i="15"/>
  <c r="B67" i="15"/>
  <c r="C73" i="15"/>
  <c r="C76" i="15"/>
  <c r="B80" i="15"/>
  <c r="B83" i="15"/>
  <c r="C89" i="15"/>
  <c r="C92" i="15"/>
  <c r="B99" i="15"/>
  <c r="B105" i="15"/>
  <c r="A24" i="15"/>
  <c r="B36" i="15"/>
  <c r="C49" i="15"/>
  <c r="C74" i="15"/>
  <c r="B87" i="15"/>
  <c r="B109" i="15"/>
  <c r="B135" i="15"/>
  <c r="B140" i="15"/>
  <c r="B149" i="15"/>
  <c r="C156" i="15"/>
  <c r="C163" i="15"/>
  <c r="B167" i="15"/>
  <c r="C170" i="15"/>
  <c r="B174" i="15"/>
  <c r="B181" i="15"/>
  <c r="C188" i="15"/>
  <c r="C195" i="15"/>
  <c r="B199" i="15"/>
  <c r="C202" i="15"/>
  <c r="B206" i="15"/>
  <c r="B213" i="15"/>
  <c r="C220" i="15"/>
  <c r="C227" i="15"/>
  <c r="B231" i="15"/>
  <c r="C234" i="15"/>
  <c r="B238" i="15"/>
  <c r="B245" i="15"/>
  <c r="C252" i="15"/>
  <c r="C259" i="15"/>
  <c r="B263" i="15"/>
  <c r="C266" i="15"/>
  <c r="B270" i="15"/>
  <c r="B277" i="15"/>
  <c r="C284" i="15"/>
  <c r="B291" i="15"/>
  <c r="C296" i="15"/>
  <c r="B299" i="15"/>
  <c r="C304" i="15"/>
  <c r="B307" i="15"/>
  <c r="C312" i="15"/>
  <c r="B315" i="15"/>
  <c r="C320" i="15"/>
  <c r="B323" i="15"/>
  <c r="C5" i="15"/>
  <c r="C14" i="15"/>
  <c r="A27" i="15"/>
  <c r="B52" i="15"/>
  <c r="C64" i="15"/>
  <c r="C90" i="15"/>
  <c r="C127" i="15"/>
  <c r="C132" i="15"/>
  <c r="C150" i="15"/>
  <c r="B154" i="15"/>
  <c r="B161" i="15"/>
  <c r="C168" i="15"/>
  <c r="C175" i="15"/>
  <c r="B179" i="15"/>
  <c r="C182" i="15"/>
  <c r="B186" i="15"/>
  <c r="B193" i="15"/>
  <c r="C200" i="15"/>
  <c r="C207" i="15"/>
  <c r="B211" i="15"/>
  <c r="C214" i="15"/>
  <c r="B218" i="15"/>
  <c r="B225" i="15"/>
  <c r="C232" i="15"/>
  <c r="C239" i="15"/>
  <c r="B243" i="15"/>
  <c r="C246" i="15"/>
  <c r="B250" i="15"/>
  <c r="B257" i="15"/>
  <c r="C264" i="15"/>
  <c r="C271" i="15"/>
  <c r="B275" i="15"/>
  <c r="C278" i="15"/>
  <c r="B282" i="15"/>
  <c r="B289" i="15"/>
  <c r="B292" i="15"/>
  <c r="C297" i="15"/>
  <c r="B300" i="15"/>
  <c r="C305" i="15"/>
  <c r="B308" i="15"/>
  <c r="C313" i="15"/>
  <c r="B316" i="15"/>
  <c r="C321" i="15"/>
  <c r="B324" i="15"/>
  <c r="C17" i="15"/>
  <c r="C30" i="15"/>
  <c r="B55" i="15"/>
  <c r="B68" i="15"/>
  <c r="C80" i="15"/>
  <c r="B93" i="15"/>
  <c r="C106" i="15"/>
  <c r="B112" i="15"/>
  <c r="C123" i="15"/>
  <c r="B128" i="15"/>
  <c r="B142" i="15"/>
  <c r="B147" i="15"/>
  <c r="B151" i="15"/>
  <c r="C154" i="15"/>
  <c r="B158" i="15"/>
  <c r="B165" i="15"/>
  <c r="C172" i="15"/>
  <c r="C179" i="15"/>
  <c r="B183" i="15"/>
  <c r="C186" i="15"/>
  <c r="B190" i="15"/>
  <c r="B197" i="15"/>
  <c r="C204" i="15"/>
  <c r="C211" i="15"/>
  <c r="B215" i="15"/>
  <c r="C218" i="15"/>
  <c r="B222" i="15"/>
  <c r="B229" i="15"/>
  <c r="C236" i="15"/>
  <c r="C243" i="15"/>
  <c r="B247" i="15"/>
  <c r="C250" i="15"/>
  <c r="B254" i="15"/>
  <c r="B261" i="15"/>
  <c r="C268" i="15"/>
  <c r="C275" i="15"/>
  <c r="B279" i="15"/>
  <c r="C282" i="15"/>
  <c r="B286" i="15"/>
  <c r="C292" i="15"/>
  <c r="B295" i="15"/>
  <c r="C300" i="15"/>
  <c r="B303" i="15"/>
  <c r="C308" i="15"/>
  <c r="B311" i="15"/>
  <c r="C316" i="15"/>
  <c r="B319" i="15"/>
  <c r="C324" i="15"/>
  <c r="B21" i="15"/>
  <c r="C33" i="15"/>
  <c r="B71" i="15"/>
  <c r="C96" i="15"/>
  <c r="C108" i="15"/>
  <c r="C114" i="15"/>
  <c r="C120" i="15"/>
  <c r="C125" i="15"/>
  <c r="C139" i="15"/>
  <c r="B144" i="15"/>
  <c r="C152" i="15"/>
  <c r="C159" i="15"/>
  <c r="B163" i="15"/>
  <c r="C166" i="15"/>
  <c r="B170" i="15"/>
  <c r="B177" i="15"/>
  <c r="C184" i="15"/>
  <c r="C191" i="15"/>
  <c r="B195" i="15"/>
  <c r="C198" i="15"/>
  <c r="B202" i="15"/>
  <c r="B209" i="15"/>
  <c r="C216" i="15"/>
  <c r="C223" i="15"/>
  <c r="B227" i="15"/>
  <c r="C230" i="15"/>
  <c r="B234" i="15"/>
  <c r="B241" i="15"/>
  <c r="C248" i="15"/>
  <c r="C255" i="15"/>
  <c r="B259" i="15"/>
  <c r="C262" i="15"/>
  <c r="B266" i="15"/>
  <c r="B273" i="15"/>
  <c r="C280" i="15"/>
  <c r="C287" i="15"/>
  <c r="C293" i="15"/>
  <c r="B296" i="15"/>
  <c r="C301" i="15"/>
  <c r="B304" i="15"/>
  <c r="C309" i="15"/>
  <c r="B312" i="15"/>
  <c r="C317" i="15"/>
  <c r="B320" i="15"/>
  <c r="C325" i="15"/>
  <c r="A1238" i="16"/>
  <c r="A1146" i="16"/>
  <c r="C2192" i="15"/>
  <c r="A1120" i="16"/>
  <c r="A1104" i="16"/>
  <c r="B2192" i="15"/>
  <c r="A1056" i="16"/>
  <c r="K374" i="4"/>
  <c r="B1053" i="18"/>
  <c r="A1079" i="16"/>
  <c r="H391" i="5"/>
  <c r="A1135" i="16"/>
  <c r="A1017" i="16"/>
  <c r="A1057" i="16"/>
  <c r="A1141" i="16"/>
  <c r="A1139" i="16"/>
  <c r="A1129" i="16"/>
  <c r="A1127" i="16"/>
  <c r="A1091" i="16"/>
  <c r="A1013" i="16"/>
  <c r="A1089" i="16"/>
  <c r="A1077" i="16"/>
  <c r="A1075" i="16"/>
  <c r="A1087" i="16"/>
  <c r="A1107" i="16"/>
  <c r="A1285" i="16"/>
  <c r="A1279" i="16"/>
  <c r="A1259" i="16"/>
  <c r="A1257" i="16"/>
  <c r="A1255" i="16"/>
  <c r="A1243" i="16"/>
  <c r="A1237" i="16"/>
  <c r="A1235" i="16"/>
  <c r="A1233" i="16"/>
  <c r="A1229" i="16"/>
  <c r="A1225" i="16"/>
  <c r="A1223" i="16"/>
  <c r="A1221" i="16"/>
  <c r="A1219" i="16"/>
  <c r="A1213" i="16"/>
  <c r="A1205" i="16"/>
  <c r="A1193" i="16"/>
  <c r="A1189" i="16"/>
  <c r="A1181" i="16"/>
  <c r="A1179" i="16"/>
  <c r="A1175" i="16"/>
  <c r="A1173" i="16"/>
  <c r="A1169" i="16"/>
  <c r="A1165" i="16"/>
  <c r="A1151" i="16"/>
  <c r="A1125" i="16"/>
  <c r="A1123" i="16"/>
  <c r="A1121" i="16"/>
  <c r="A1119" i="16"/>
  <c r="A1117" i="16"/>
  <c r="A1115" i="16"/>
  <c r="A1105" i="16"/>
  <c r="A1095" i="16"/>
  <c r="A1081" i="16"/>
  <c r="A1065" i="16"/>
  <c r="A1063" i="16"/>
  <c r="A1059" i="16"/>
  <c r="A1053" i="16"/>
  <c r="A1051" i="16"/>
  <c r="A1047" i="16"/>
  <c r="A1043" i="16"/>
  <c r="A1039" i="16"/>
  <c r="A1037" i="16"/>
  <c r="A1035" i="16"/>
  <c r="A1033" i="16"/>
  <c r="A1025" i="16"/>
  <c r="A1021" i="16"/>
  <c r="A1015" i="16"/>
  <c r="A1009" i="16"/>
  <c r="A1288" i="16"/>
  <c r="A1290" i="16"/>
  <c r="A1113" i="16"/>
  <c r="A1211" i="16"/>
  <c r="A1111" i="16"/>
  <c r="A1286" i="16"/>
  <c r="A1247" i="16"/>
  <c r="A1083" i="16"/>
  <c r="A1071" i="16"/>
  <c r="A1253" i="16"/>
  <c r="A1277" i="16"/>
  <c r="A1241" i="16"/>
  <c r="A1041" i="16"/>
  <c r="A1201" i="16"/>
  <c r="A1215" i="16"/>
  <c r="A1183" i="16"/>
  <c r="A1187" i="16"/>
  <c r="A1217" i="16"/>
  <c r="A1227" i="16"/>
  <c r="A1207" i="16"/>
  <c r="A1045" i="16"/>
  <c r="A1049" i="16"/>
  <c r="A1161" i="16"/>
  <c r="A1160" i="16"/>
  <c r="A1088" i="16"/>
  <c r="A1046" i="16"/>
  <c r="B7" i="1"/>
  <c r="A1272" i="16"/>
  <c r="A1262" i="16"/>
  <c r="A1258" i="16"/>
  <c r="A1190" i="16"/>
  <c r="A1145" i="16"/>
  <c r="A1097" i="16"/>
  <c r="A1028" i="16"/>
  <c r="A1022" i="16"/>
  <c r="A1016" i="16"/>
  <c r="A1008" i="16"/>
  <c r="A1010" i="16"/>
  <c r="A1101" i="16"/>
  <c r="A1228" i="16"/>
  <c r="A1048" i="16"/>
  <c r="A1052" i="16"/>
  <c r="A1266" i="16"/>
  <c r="A1024" i="16"/>
  <c r="A1186" i="16"/>
  <c r="A1072" i="16"/>
  <c r="A1128" i="16"/>
  <c r="A1060" i="16"/>
  <c r="A1070" i="16"/>
  <c r="A1157" i="16"/>
  <c r="A1168" i="16"/>
  <c r="A1182" i="16"/>
  <c r="A1240" i="16"/>
  <c r="A1260" i="16"/>
  <c r="A1196" i="16"/>
  <c r="A1133" i="16"/>
  <c r="A1066" i="16"/>
  <c r="A1287" i="16"/>
  <c r="A1250" i="16"/>
  <c r="A1006" i="16"/>
  <c r="A1274" i="16"/>
  <c r="A1281" i="16"/>
  <c r="A1275" i="16"/>
  <c r="A1271" i="16"/>
  <c r="A1269" i="16"/>
  <c r="A1231" i="16"/>
  <c r="A1209" i="16"/>
  <c r="A1007" i="16"/>
  <c r="A1011" i="16"/>
  <c r="A1005" i="16"/>
  <c r="V1053" i="18"/>
  <c r="F1056" i="18"/>
  <c r="F1059" i="18"/>
  <c r="H376" i="5"/>
  <c r="H377" i="5"/>
  <c r="H380" i="5"/>
  <c r="A1284" i="16"/>
  <c r="A1245" i="16"/>
  <c r="A1232" i="16"/>
  <c r="A1226" i="16"/>
  <c r="A1218" i="16"/>
  <c r="A1212" i="16"/>
  <c r="A1055" i="16"/>
  <c r="A1289" i="16"/>
  <c r="A1194" i="16"/>
  <c r="A1143" i="16"/>
  <c r="A1131" i="16"/>
  <c r="A1054" i="16"/>
  <c r="A1038" i="16"/>
  <c r="A1036" i="16"/>
  <c r="A1030" i="16"/>
  <c r="A1276" i="16"/>
  <c r="A1273" i="16"/>
  <c r="A1270" i="16"/>
  <c r="A1263" i="16"/>
  <c r="A1254" i="16"/>
  <c r="A1251" i="16"/>
  <c r="A1234" i="16"/>
  <c r="A1230" i="16"/>
  <c r="A1224" i="16"/>
  <c r="A1220" i="16"/>
  <c r="A1216" i="16"/>
  <c r="A1208" i="16"/>
  <c r="A1203" i="16"/>
  <c r="A1191" i="16"/>
  <c r="A1185" i="16"/>
  <c r="A1174" i="16"/>
  <c r="A1170" i="16"/>
  <c r="A1166" i="16"/>
  <c r="A1162" i="16"/>
  <c r="A1159" i="16"/>
  <c r="A1153" i="16"/>
  <c r="A1137" i="16"/>
  <c r="A1118" i="16"/>
  <c r="A1112" i="16"/>
  <c r="A1109" i="16"/>
  <c r="A1103" i="16"/>
  <c r="A1085" i="16"/>
  <c r="A1074" i="16"/>
  <c r="A1067" i="16"/>
  <c r="A1064" i="16"/>
  <c r="A1061" i="16"/>
  <c r="A1050" i="16"/>
  <c r="A1040" i="16"/>
  <c r="A1027" i="16"/>
  <c r="A1023" i="16"/>
  <c r="A1019" i="16"/>
  <c r="A1278" i="16"/>
  <c r="A1249" i="16"/>
  <c r="A1236" i="16"/>
  <c r="A1214" i="16"/>
  <c r="A1180" i="16"/>
  <c r="A1164" i="16"/>
  <c r="A1069" i="16"/>
  <c r="A1261" i="16"/>
  <c r="A1265" i="16"/>
  <c r="A1239" i="16"/>
  <c r="A1268" i="16"/>
  <c r="A1102" i="16"/>
  <c r="A1073" i="16"/>
  <c r="A1197" i="16"/>
  <c r="A1167" i="16"/>
  <c r="I201" i="3"/>
  <c r="A8" i="22"/>
  <c r="A7" i="17"/>
  <c r="A8" i="6"/>
  <c r="A7" i="16"/>
  <c r="A8" i="5"/>
  <c r="A9" i="7"/>
  <c r="A32" i="15"/>
  <c r="A34" i="15"/>
  <c r="A33" i="15"/>
  <c r="A37" i="15"/>
  <c r="K201" i="3"/>
  <c r="K207" i="3"/>
  <c r="L207" i="3"/>
  <c r="A40" i="15"/>
  <c r="A8" i="4"/>
  <c r="A8" i="3"/>
  <c r="A39" i="15"/>
  <c r="A35" i="15"/>
  <c r="A36" i="15"/>
  <c r="A38" i="15"/>
  <c r="L201" i="3"/>
  <c r="F1058" i="18"/>
  <c r="K377" i="5"/>
  <c r="K380" i="5"/>
  <c r="K381" i="5"/>
  <c r="H388" i="5"/>
  <c r="B8" i="1"/>
  <c r="F1057" i="18"/>
  <c r="K376" i="5"/>
  <c r="A9" i="22"/>
  <c r="A8" i="17"/>
  <c r="A9" i="6"/>
  <c r="A8" i="16"/>
  <c r="A9" i="5"/>
  <c r="A10" i="7"/>
  <c r="A53" i="15"/>
  <c r="A52" i="15"/>
  <c r="A51" i="15"/>
  <c r="A9" i="3"/>
  <c r="A9" i="4"/>
  <c r="A47" i="15"/>
  <c r="A43" i="15"/>
  <c r="A45" i="15"/>
  <c r="A42" i="15"/>
  <c r="A46" i="15"/>
  <c r="A48" i="15"/>
  <c r="A41" i="15"/>
  <c r="A44" i="15"/>
  <c r="B9" i="1"/>
  <c r="A10" i="22"/>
  <c r="A9" i="17"/>
  <c r="A10" i="6"/>
  <c r="A9" i="16"/>
  <c r="A10" i="5"/>
  <c r="A11" i="7"/>
  <c r="A62" i="15"/>
  <c r="A58" i="15"/>
  <c r="A60" i="15"/>
  <c r="A61" i="15"/>
  <c r="A57" i="15"/>
  <c r="A10" i="3"/>
  <c r="A10" i="4"/>
  <c r="A55" i="15"/>
  <c r="A56" i="15"/>
  <c r="A54" i="15"/>
  <c r="A59" i="15"/>
  <c r="A63" i="15"/>
  <c r="B10" i="1"/>
  <c r="A11" i="22"/>
  <c r="A10" i="17"/>
  <c r="A11" i="6"/>
  <c r="A10" i="16"/>
  <c r="A11" i="5"/>
  <c r="A12" i="7"/>
  <c r="A68" i="15"/>
  <c r="A70" i="15"/>
  <c r="A65" i="15"/>
  <c r="A67" i="15"/>
  <c r="A69" i="15"/>
  <c r="A64" i="15"/>
  <c r="A66" i="15"/>
  <c r="A11" i="4"/>
  <c r="A11" i="3"/>
  <c r="B11" i="1"/>
  <c r="A12" i="22"/>
  <c r="A11" i="17"/>
  <c r="A12" i="6"/>
  <c r="A11" i="16"/>
  <c r="A12" i="5"/>
  <c r="A13" i="7"/>
  <c r="A77" i="15"/>
  <c r="A12" i="4"/>
  <c r="A12" i="3"/>
  <c r="A72" i="15"/>
  <c r="A71" i="15"/>
  <c r="B12" i="1"/>
  <c r="A13" i="22"/>
  <c r="A84" i="15"/>
  <c r="A12" i="17"/>
  <c r="A13" i="6"/>
  <c r="A12" i="16"/>
  <c r="A13" i="5"/>
  <c r="A14" i="7"/>
  <c r="A82" i="15"/>
  <c r="A78" i="15"/>
  <c r="A80" i="15"/>
  <c r="A79" i="15"/>
  <c r="A83" i="15"/>
  <c r="A81" i="15"/>
  <c r="A13" i="3"/>
  <c r="A13" i="4"/>
  <c r="A85" i="15"/>
  <c r="B13" i="1"/>
  <c r="A14" i="22"/>
  <c r="A86" i="15"/>
  <c r="A13" i="17"/>
  <c r="A14" i="6"/>
  <c r="A13" i="16"/>
  <c r="A14" i="5"/>
  <c r="A15" i="7"/>
  <c r="A89" i="15"/>
  <c r="A88" i="15"/>
  <c r="A87" i="15"/>
  <c r="A14" i="3"/>
  <c r="A14" i="4"/>
  <c r="A91" i="15"/>
  <c r="A90" i="15"/>
  <c r="B14" i="1"/>
  <c r="A15" i="22"/>
  <c r="A110" i="15"/>
  <c r="A14" i="17"/>
  <c r="A15" i="6"/>
  <c r="A14" i="16"/>
  <c r="A15" i="5"/>
  <c r="A16" i="7"/>
  <c r="A108" i="15"/>
  <c r="A106" i="15"/>
  <c r="A102" i="15"/>
  <c r="A101" i="15"/>
  <c r="A109" i="15"/>
  <c r="A99" i="15"/>
  <c r="A98" i="15"/>
  <c r="A103" i="15"/>
  <c r="A94" i="15"/>
  <c r="A93" i="15"/>
  <c r="A92" i="15"/>
  <c r="A107" i="15"/>
  <c r="A95" i="15"/>
  <c r="A105" i="15"/>
  <c r="A96" i="15"/>
  <c r="A100" i="15"/>
  <c r="A97" i="15"/>
  <c r="A104" i="15"/>
  <c r="A15" i="4"/>
  <c r="A15" i="3"/>
  <c r="A111" i="15"/>
  <c r="A112" i="15"/>
  <c r="B15" i="1"/>
  <c r="A16" i="22"/>
  <c r="A15" i="17"/>
  <c r="A16" i="6"/>
  <c r="A15" i="16"/>
  <c r="A16" i="5"/>
  <c r="A17" i="7"/>
  <c r="A16" i="4"/>
  <c r="A16" i="3"/>
  <c r="B16" i="1"/>
  <c r="A17" i="18"/>
  <c r="A17" i="22"/>
  <c r="A16" i="17"/>
  <c r="A17" i="6"/>
  <c r="A16" i="16"/>
  <c r="A17" i="5"/>
  <c r="A18" i="7"/>
  <c r="A17" i="3"/>
  <c r="A17" i="4"/>
  <c r="B17" i="1"/>
  <c r="A18" i="18"/>
  <c r="A18" i="22"/>
  <c r="A17" i="17"/>
  <c r="A18" i="6"/>
  <c r="A17" i="16"/>
  <c r="A18" i="5"/>
  <c r="A19" i="7"/>
  <c r="A18" i="3"/>
  <c r="A18" i="4"/>
  <c r="A137" i="15"/>
  <c r="A142" i="15"/>
  <c r="A139" i="15"/>
  <c r="A141" i="15"/>
  <c r="A140" i="15"/>
  <c r="A136" i="15"/>
  <c r="A138" i="15"/>
  <c r="B18" i="1"/>
  <c r="A19" i="18"/>
  <c r="A19" i="22"/>
  <c r="A5" i="13"/>
  <c r="A18" i="17"/>
  <c r="A19" i="6"/>
  <c r="A18" i="16"/>
  <c r="A19" i="5"/>
  <c r="A20" i="7"/>
  <c r="A19" i="4"/>
  <c r="A19" i="3"/>
  <c r="A150" i="15"/>
  <c r="A146" i="15"/>
  <c r="A149" i="15"/>
  <c r="A148" i="15"/>
  <c r="A147" i="15"/>
  <c r="A151" i="15"/>
  <c r="B19" i="1"/>
  <c r="A20" i="18"/>
  <c r="A20" i="22"/>
  <c r="A19" i="17"/>
  <c r="A20" i="6"/>
  <c r="A19" i="16"/>
  <c r="A20" i="5"/>
  <c r="A21" i="7"/>
  <c r="A20" i="4"/>
  <c r="A20" i="3"/>
  <c r="A155" i="15"/>
  <c r="A153" i="15"/>
  <c r="A152" i="15"/>
  <c r="A154" i="15"/>
  <c r="A156" i="15"/>
  <c r="A158" i="15"/>
  <c r="A160" i="15"/>
  <c r="A159" i="15"/>
  <c r="A157" i="15"/>
  <c r="A161" i="15"/>
  <c r="B20" i="1"/>
  <c r="A21" i="18"/>
  <c r="A21" i="22"/>
  <c r="A20" i="17"/>
  <c r="A21" i="6"/>
  <c r="A20" i="16"/>
  <c r="A21" i="5"/>
  <c r="A22" i="7"/>
  <c r="A21" i="3"/>
  <c r="A21" i="4"/>
  <c r="A164" i="15"/>
  <c r="A162" i="15"/>
  <c r="A163" i="15"/>
  <c r="A170" i="15"/>
  <c r="A168" i="15"/>
  <c r="A167" i="15"/>
  <c r="A172" i="15"/>
  <c r="A165" i="15"/>
  <c r="A169" i="15"/>
  <c r="A171" i="15"/>
  <c r="A166" i="15"/>
  <c r="B21" i="1"/>
  <c r="A22" i="18"/>
  <c r="A22" i="22"/>
  <c r="A21" i="17"/>
  <c r="A22" i="6"/>
  <c r="A21" i="16"/>
  <c r="A22" i="5"/>
  <c r="A23" i="7"/>
  <c r="A180" i="15"/>
  <c r="A173" i="15"/>
  <c r="A22" i="3"/>
  <c r="A22" i="4"/>
  <c r="A177" i="15"/>
  <c r="A176" i="15"/>
  <c r="A174" i="15"/>
  <c r="A175" i="15"/>
  <c r="A179" i="15"/>
  <c r="A181" i="15"/>
  <c r="A178" i="15"/>
  <c r="B22" i="1"/>
  <c r="A23" i="18"/>
  <c r="A23" i="22"/>
  <c r="A22" i="17"/>
  <c r="A23" i="6"/>
  <c r="A22" i="16"/>
  <c r="A23" i="5"/>
  <c r="A24" i="7"/>
  <c r="A23" i="4"/>
  <c r="A23" i="3"/>
  <c r="A189" i="15"/>
  <c r="A185" i="15"/>
  <c r="A184" i="15"/>
  <c r="A188" i="15"/>
  <c r="A187" i="15"/>
  <c r="A183" i="15"/>
  <c r="A182" i="15"/>
  <c r="A186" i="15"/>
  <c r="B23" i="1"/>
  <c r="A24" i="18"/>
  <c r="A24" i="22"/>
  <c r="A23" i="17"/>
  <c r="A24" i="6"/>
  <c r="A23" i="16"/>
  <c r="A24" i="5"/>
  <c r="A25" i="7"/>
  <c r="A24" i="4"/>
  <c r="A24" i="3"/>
  <c r="A192" i="15"/>
  <c r="A195" i="15"/>
  <c r="A196" i="15"/>
  <c r="A197" i="15"/>
  <c r="A194" i="15"/>
  <c r="A193" i="15"/>
  <c r="B24" i="1"/>
  <c r="A25" i="18"/>
  <c r="A25" i="22"/>
  <c r="A24" i="17"/>
  <c r="A25" i="6"/>
  <c r="A24" i="16"/>
  <c r="A25" i="5"/>
  <c r="A26" i="7"/>
  <c r="A25" i="3"/>
  <c r="A25" i="4"/>
  <c r="A198" i="15"/>
  <c r="A204" i="15"/>
  <c r="A208" i="15"/>
  <c r="A205" i="15"/>
  <c r="A206" i="15"/>
  <c r="A203" i="15"/>
  <c r="A207" i="15"/>
  <c r="A209" i="15"/>
  <c r="B25" i="1"/>
  <c r="A26" i="18"/>
  <c r="A26" i="22"/>
  <c r="A210" i="15"/>
  <c r="A25" i="17"/>
  <c r="A26" i="5"/>
  <c r="A26" i="6"/>
  <c r="A25" i="16"/>
  <c r="A27" i="7"/>
  <c r="A211" i="15"/>
  <c r="A26" i="3"/>
  <c r="A26" i="4"/>
  <c r="A218" i="15"/>
  <c r="A217" i="15"/>
  <c r="B26" i="1"/>
  <c r="A27" i="18"/>
  <c r="A27" i="22"/>
  <c r="A26" i="17"/>
  <c r="A27" i="6"/>
  <c r="A26" i="16"/>
  <c r="A27" i="5"/>
  <c r="A28" i="7"/>
  <c r="A27" i="4"/>
  <c r="A27" i="3"/>
  <c r="A222" i="15"/>
  <c r="A223" i="15"/>
  <c r="A221" i="15"/>
  <c r="A219" i="15"/>
  <c r="A224" i="15"/>
  <c r="A220" i="15"/>
  <c r="A229" i="15"/>
  <c r="A228" i="15"/>
  <c r="B27" i="1"/>
  <c r="A28" i="18"/>
  <c r="A28" i="22"/>
  <c r="A27" i="17"/>
  <c r="A28" i="6"/>
  <c r="A27" i="16"/>
  <c r="A28" i="5"/>
  <c r="A29" i="7"/>
  <c r="A28" i="4"/>
  <c r="A28" i="3"/>
  <c r="A239" i="15"/>
  <c r="A238" i="15"/>
  <c r="A236" i="15"/>
  <c r="A237" i="15"/>
  <c r="B28" i="1"/>
  <c r="A29" i="18"/>
  <c r="A29" i="22"/>
  <c r="A28" i="17"/>
  <c r="A29" i="6"/>
  <c r="A28" i="16"/>
  <c r="A29" i="5"/>
  <c r="A30" i="7"/>
  <c r="A29" i="3"/>
  <c r="A29" i="4"/>
  <c r="A241" i="15"/>
  <c r="A243" i="15"/>
  <c r="A240" i="15"/>
  <c r="A242" i="15"/>
  <c r="A245" i="15"/>
  <c r="A244" i="15"/>
  <c r="A253" i="15"/>
  <c r="A254" i="15"/>
  <c r="A246" i="15"/>
  <c r="B29" i="1"/>
  <c r="A30" i="18"/>
  <c r="A30" i="22"/>
  <c r="A255" i="15"/>
  <c r="A29" i="17"/>
  <c r="A30" i="6"/>
  <c r="A29" i="16"/>
  <c r="A30" i="5"/>
  <c r="A31" i="7"/>
  <c r="A256" i="15"/>
  <c r="A30" i="3"/>
  <c r="A30" i="4"/>
  <c r="A263" i="15"/>
  <c r="A262" i="15"/>
  <c r="A260" i="15"/>
  <c r="A264" i="15"/>
  <c r="A261" i="15"/>
  <c r="B30" i="1"/>
  <c r="A31" i="18"/>
  <c r="A31" i="22"/>
  <c r="A30" i="17"/>
  <c r="A31" i="6"/>
  <c r="A30" i="16"/>
  <c r="A31" i="5"/>
  <c r="A32" i="7"/>
  <c r="A31" i="4"/>
  <c r="A31" i="3"/>
  <c r="A265" i="15"/>
  <c r="A269" i="15"/>
  <c r="A267" i="15"/>
  <c r="A266" i="15"/>
  <c r="A272" i="15"/>
  <c r="A268" i="15"/>
  <c r="A270" i="15"/>
  <c r="A271" i="15"/>
  <c r="B31" i="1"/>
  <c r="A32" i="18"/>
  <c r="A32" i="22"/>
  <c r="A282" i="15"/>
  <c r="A31" i="17"/>
  <c r="A32" i="6"/>
  <c r="A31" i="16"/>
  <c r="A32" i="5"/>
  <c r="A33" i="7"/>
  <c r="A32" i="4"/>
  <c r="A32" i="3"/>
  <c r="A276" i="15"/>
  <c r="A274" i="15"/>
  <c r="A275" i="15"/>
  <c r="A277" i="15"/>
  <c r="A273" i="15"/>
  <c r="A281" i="15"/>
  <c r="A280" i="15"/>
  <c r="A279" i="15"/>
  <c r="A278" i="15"/>
  <c r="A283" i="15"/>
  <c r="B32" i="1"/>
  <c r="A33" i="18"/>
  <c r="A33" i="22"/>
  <c r="A292" i="15"/>
  <c r="A32" i="17"/>
  <c r="A33" i="6"/>
  <c r="A32" i="16"/>
  <c r="A33" i="5"/>
  <c r="A34" i="7"/>
  <c r="A293" i="15"/>
  <c r="A290" i="15"/>
  <c r="A33" i="3"/>
  <c r="A33" i="4"/>
  <c r="A287" i="15"/>
  <c r="A284" i="15"/>
  <c r="A288" i="15"/>
  <c r="A285" i="15"/>
  <c r="A289" i="15"/>
  <c r="A286" i="15"/>
  <c r="A291" i="15"/>
  <c r="B33" i="1"/>
  <c r="A34" i="18"/>
  <c r="A34" i="22"/>
  <c r="A33" i="16"/>
  <c r="A33" i="17"/>
  <c r="A34" i="6"/>
  <c r="A34" i="5"/>
  <c r="A35" i="7"/>
  <c r="A34" i="4"/>
  <c r="A34" i="3"/>
  <c r="A301" i="15"/>
  <c r="A299" i="15"/>
  <c r="A296" i="15"/>
  <c r="A297" i="15"/>
  <c r="A295" i="15"/>
  <c r="A294" i="15"/>
  <c r="A303" i="15"/>
  <c r="A300" i="15"/>
  <c r="A298" i="15"/>
  <c r="A302" i="15"/>
  <c r="B34" i="1"/>
  <c r="A35" i="18"/>
  <c r="A35" i="22"/>
  <c r="A4" i="13"/>
  <c r="A34" i="17"/>
  <c r="A34" i="16"/>
  <c r="A35" i="6"/>
  <c r="A35" i="5"/>
  <c r="A36" i="7"/>
  <c r="A304" i="15"/>
  <c r="A35" i="3"/>
  <c r="A35" i="4"/>
  <c r="A305" i="15"/>
  <c r="A309" i="15"/>
  <c r="A310" i="15"/>
  <c r="A307" i="15"/>
  <c r="A306" i="15"/>
  <c r="A308" i="15"/>
  <c r="B35" i="1"/>
  <c r="A36" i="18"/>
  <c r="A36" i="22"/>
  <c r="A312" i="15"/>
  <c r="A35" i="17"/>
  <c r="A36" i="6"/>
  <c r="A35" i="16"/>
  <c r="A36" i="5"/>
  <c r="A37" i="7"/>
  <c r="A314" i="15"/>
  <c r="A313" i="15"/>
  <c r="A311" i="15"/>
  <c r="A36" i="4"/>
  <c r="A36" i="3"/>
  <c r="A316" i="15"/>
  <c r="A315" i="15"/>
  <c r="A116" i="15"/>
  <c r="A117" i="15"/>
  <c r="A113" i="15"/>
  <c r="A120" i="15"/>
  <c r="A114" i="15"/>
  <c r="A118" i="15"/>
  <c r="A115" i="15"/>
  <c r="A119" i="15"/>
  <c r="B36" i="1"/>
  <c r="A37" i="18"/>
  <c r="A37" i="22"/>
  <c r="A319" i="15"/>
  <c r="A36" i="17"/>
  <c r="A37" i="6"/>
  <c r="A36" i="16"/>
  <c r="A37" i="5"/>
  <c r="A38" i="7"/>
  <c r="A322" i="15"/>
  <c r="A318" i="15"/>
  <c r="A321" i="15"/>
  <c r="A323" i="15"/>
  <c r="A317" i="15"/>
  <c r="A320" i="15"/>
  <c r="A37" i="4"/>
  <c r="A37" i="3"/>
  <c r="B37" i="1"/>
  <c r="A38" i="18"/>
  <c r="A38" i="22"/>
  <c r="A334" i="15"/>
  <c r="A37" i="17"/>
  <c r="A38" i="6"/>
  <c r="A37" i="16"/>
  <c r="A38" i="5"/>
  <c r="A39" i="7"/>
  <c r="A337" i="15"/>
  <c r="A335" i="15"/>
  <c r="A329" i="15"/>
  <c r="A324" i="15"/>
  <c r="A328" i="15"/>
  <c r="A327" i="15"/>
  <c r="A326" i="15"/>
  <c r="A338" i="15"/>
  <c r="A331" i="15"/>
  <c r="A340" i="15"/>
  <c r="A330" i="15"/>
  <c r="A339" i="15"/>
  <c r="A336" i="15"/>
  <c r="A332" i="15"/>
  <c r="A333" i="15"/>
  <c r="A38" i="4"/>
  <c r="A38" i="3"/>
  <c r="A341" i="15"/>
  <c r="A258" i="15"/>
  <c r="A257" i="15"/>
  <c r="A259" i="15"/>
  <c r="B38" i="1"/>
  <c r="A39" i="18"/>
  <c r="A39" i="22"/>
  <c r="A38" i="17"/>
  <c r="A39" i="6"/>
  <c r="A38" i="16"/>
  <c r="A39" i="5"/>
  <c r="A40" i="7"/>
  <c r="A39" i="3"/>
  <c r="A39" i="4"/>
  <c r="A350" i="15"/>
  <c r="A351" i="15"/>
  <c r="A353" i="15"/>
  <c r="A352" i="15"/>
  <c r="A128" i="15"/>
  <c r="A124" i="15"/>
  <c r="A125" i="15"/>
  <c r="A126" i="15"/>
  <c r="A127" i="15"/>
  <c r="A123" i="15"/>
  <c r="B39" i="1"/>
  <c r="A40" i="18"/>
  <c r="A40" i="22"/>
  <c r="A39" i="17"/>
  <c r="A40" i="6"/>
  <c r="A39" i="16"/>
  <c r="A40" i="5"/>
  <c r="A41" i="7"/>
  <c r="A40" i="4"/>
  <c r="A40" i="3"/>
  <c r="A364" i="15"/>
  <c r="A362" i="15"/>
  <c r="A361" i="15"/>
  <c r="A360" i="15"/>
  <c r="A358" i="15"/>
  <c r="A363" i="15"/>
  <c r="A357" i="15"/>
  <c r="A356" i="15"/>
  <c r="A354" i="15"/>
  <c r="A355" i="15"/>
  <c r="A359" i="15"/>
  <c r="A129" i="15"/>
  <c r="A130" i="15"/>
  <c r="B40" i="1"/>
  <c r="A41" i="18"/>
  <c r="A41" i="22"/>
  <c r="A367" i="15"/>
  <c r="A40" i="17"/>
  <c r="A41" i="5"/>
  <c r="A41" i="6"/>
  <c r="A40" i="16"/>
  <c r="A42" i="7"/>
  <c r="A365" i="15"/>
  <c r="A366" i="15"/>
  <c r="A41" i="4"/>
  <c r="A41" i="3"/>
  <c r="A370" i="15"/>
  <c r="A369" i="15"/>
  <c r="A368" i="15"/>
  <c r="B41" i="1"/>
  <c r="A42" i="18"/>
  <c r="A42" i="22"/>
  <c r="A371" i="15"/>
  <c r="A41" i="17"/>
  <c r="A42" i="5"/>
  <c r="A42" i="6"/>
  <c r="A41" i="16"/>
  <c r="A43" i="7"/>
  <c r="A372" i="15"/>
  <c r="A373" i="15"/>
  <c r="A42" i="4"/>
  <c r="A42" i="3"/>
  <c r="B42" i="1"/>
  <c r="A43" i="18"/>
  <c r="A43" i="22"/>
  <c r="A7" i="13"/>
  <c r="A42" i="17"/>
  <c r="A43" i="5"/>
  <c r="A43" i="6"/>
  <c r="A42" i="16"/>
  <c r="A44" i="7"/>
  <c r="A43" i="3"/>
  <c r="A43" i="4"/>
  <c r="A133" i="15"/>
  <c r="A132" i="15"/>
  <c r="A134" i="15"/>
  <c r="A131" i="15"/>
  <c r="A135" i="15"/>
  <c r="B43" i="1"/>
  <c r="A44" i="18"/>
  <c r="A44" i="22"/>
  <c r="A43" i="17"/>
  <c r="A44" i="5"/>
  <c r="A44" i="6"/>
  <c r="A43" i="16"/>
  <c r="A45" i="7"/>
  <c r="A44" i="4"/>
  <c r="A44" i="3"/>
  <c r="A49" i="15"/>
  <c r="A50" i="15"/>
  <c r="B44" i="1"/>
  <c r="A45" i="18"/>
  <c r="A45" i="22"/>
  <c r="A44" i="17"/>
  <c r="A45" i="5"/>
  <c r="A45" i="6"/>
  <c r="A44" i="16"/>
  <c r="A46" i="7"/>
  <c r="A45" i="4"/>
  <c r="A45" i="3"/>
  <c r="A121" i="15"/>
  <c r="A122" i="15"/>
  <c r="B45" i="1"/>
  <c r="A46" i="18"/>
  <c r="A46" i="22"/>
  <c r="A45" i="17"/>
  <c r="A46" i="5"/>
  <c r="A46" i="6"/>
  <c r="A45" i="16"/>
  <c r="A47" i="7"/>
  <c r="A346" i="15"/>
  <c r="A345" i="15"/>
  <c r="A343" i="15"/>
  <c r="A344" i="15"/>
  <c r="A342" i="15"/>
  <c r="A46" i="4"/>
  <c r="A46" i="3"/>
  <c r="A227" i="15"/>
  <c r="A225" i="15"/>
  <c r="A226" i="15"/>
  <c r="B46" i="1"/>
  <c r="A47" i="18"/>
  <c r="A47" i="22"/>
  <c r="A46" i="17"/>
  <c r="A47" i="5"/>
  <c r="A47" i="6"/>
  <c r="A46" i="16"/>
  <c r="A48" i="7"/>
  <c r="A348" i="15"/>
  <c r="A347" i="15"/>
  <c r="A349" i="15"/>
  <c r="A47" i="3"/>
  <c r="A47" i="4"/>
  <c r="A144" i="15"/>
  <c r="A143" i="15"/>
  <c r="A145" i="15"/>
  <c r="B47" i="1"/>
  <c r="A48" i="18"/>
  <c r="A48" i="22"/>
  <c r="A47" i="17"/>
  <c r="A48" i="5"/>
  <c r="A48" i="6"/>
  <c r="A47" i="16"/>
  <c r="A49" i="7"/>
  <c r="A48" i="4"/>
  <c r="A48" i="3"/>
  <c r="A213" i="15"/>
  <c r="A215" i="15"/>
  <c r="A212" i="15"/>
  <c r="A214" i="15"/>
  <c r="A216" i="15"/>
  <c r="B48" i="1"/>
  <c r="A49" i="18"/>
  <c r="A49" i="22"/>
  <c r="A50" i="7"/>
  <c r="A48" i="17"/>
  <c r="A49" i="5"/>
  <c r="A49" i="6"/>
  <c r="A48" i="16"/>
  <c r="A325" i="15"/>
  <c r="A49" i="4"/>
  <c r="A49" i="3"/>
  <c r="B49" i="1"/>
  <c r="A50" i="18"/>
  <c r="A50" i="22"/>
  <c r="A51" i="7"/>
  <c r="A49" i="17"/>
  <c r="A50" i="5"/>
  <c r="A50" i="6"/>
  <c r="A49" i="16"/>
  <c r="A50" i="4"/>
  <c r="A50" i="3"/>
  <c r="A10" i="15"/>
  <c r="A9" i="15"/>
  <c r="A7" i="15"/>
  <c r="A15" i="15"/>
  <c r="A6" i="15"/>
  <c r="A12" i="15"/>
  <c r="A14" i="15"/>
  <c r="A8" i="15"/>
  <c r="A13" i="15"/>
  <c r="A5" i="15"/>
  <c r="A11" i="15"/>
  <c r="B50" i="1"/>
  <c r="A51" i="18"/>
  <c r="A51" i="22"/>
  <c r="A52" i="7"/>
  <c r="A50" i="17"/>
  <c r="A50" i="16"/>
  <c r="A51" i="5"/>
  <c r="A51" i="6"/>
  <c r="A51" i="3"/>
  <c r="A51" i="4"/>
  <c r="A73" i="15"/>
  <c r="A74" i="15"/>
  <c r="A75" i="15"/>
  <c r="A76" i="15"/>
  <c r="B51" i="1"/>
  <c r="A52" i="18"/>
  <c r="A52" i="22"/>
  <c r="A230" i="15"/>
  <c r="A53" i="7"/>
  <c r="A51" i="16"/>
  <c r="A51" i="17"/>
  <c r="A52" i="5"/>
  <c r="A52" i="6"/>
  <c r="A247" i="15"/>
  <c r="A52" i="4"/>
  <c r="A52" i="3"/>
  <c r="A201" i="15"/>
  <c r="A199" i="15"/>
  <c r="A200" i="15"/>
  <c r="A202" i="15"/>
  <c r="B52" i="1"/>
  <c r="A53" i="18"/>
  <c r="A53" i="22"/>
  <c r="A54" i="7"/>
  <c r="A52" i="17"/>
  <c r="A52" i="16"/>
  <c r="A53" i="5"/>
  <c r="A53" i="6"/>
  <c r="A232" i="15"/>
  <c r="A233" i="15"/>
  <c r="A235" i="15"/>
  <c r="A231" i="15"/>
  <c r="A234" i="15"/>
  <c r="A252" i="15"/>
  <c r="A249" i="15"/>
  <c r="A248" i="15"/>
  <c r="A251" i="15"/>
  <c r="A250" i="15"/>
  <c r="A53" i="3"/>
  <c r="A53" i="4"/>
  <c r="A190" i="15"/>
  <c r="A191" i="15"/>
  <c r="B53" i="1"/>
  <c r="A54" i="18"/>
  <c r="A54" i="22"/>
  <c r="A55" i="7"/>
  <c r="A53" i="16"/>
  <c r="A53" i="17"/>
  <c r="A54" i="5"/>
  <c r="A54" i="6"/>
  <c r="A54" i="4"/>
  <c r="A54" i="3"/>
  <c r="B54" i="1"/>
  <c r="A55" i="18"/>
  <c r="A55" i="22"/>
  <c r="A6" i="13"/>
  <c r="A56" i="7"/>
  <c r="A54" i="17"/>
  <c r="A54" i="16"/>
  <c r="A55" i="5"/>
  <c r="A55" i="6"/>
  <c r="A55" i="3"/>
  <c r="A55" i="4"/>
  <c r="B55" i="1"/>
  <c r="A56" i="18"/>
  <c r="A56" i="22"/>
  <c r="A57" i="7"/>
  <c r="A55" i="16"/>
  <c r="A55" i="17"/>
  <c r="A56" i="5"/>
  <c r="A56" i="6"/>
  <c r="A389" i="15"/>
  <c r="A386" i="15"/>
  <c r="A387" i="15"/>
  <c r="A388" i="15"/>
  <c r="A390" i="15"/>
  <c r="A396" i="15"/>
  <c r="A393" i="15"/>
  <c r="A392" i="15"/>
  <c r="A398" i="15"/>
  <c r="A397" i="15"/>
  <c r="A394" i="15"/>
  <c r="A395" i="15"/>
  <c r="A391" i="15"/>
  <c r="A56" i="3"/>
  <c r="A56" i="4"/>
  <c r="B56" i="1"/>
  <c r="A57" i="18"/>
  <c r="A57" i="22"/>
  <c r="A417" i="15"/>
  <c r="A423" i="15"/>
  <c r="A424" i="15"/>
  <c r="A412" i="15"/>
  <c r="A426" i="15"/>
  <c r="A58" i="7"/>
  <c r="A56" i="17"/>
  <c r="A56" i="16"/>
  <c r="A57" i="5"/>
  <c r="A57" i="6"/>
  <c r="A422" i="15"/>
  <c r="A411" i="15"/>
  <c r="A425" i="15"/>
  <c r="A419" i="15"/>
  <c r="A414" i="15"/>
  <c r="A416" i="15"/>
  <c r="A421" i="15"/>
  <c r="A413" i="15"/>
  <c r="A415" i="15"/>
  <c r="A418" i="15"/>
  <c r="A420" i="15"/>
  <c r="A374" i="15"/>
  <c r="A375" i="15"/>
  <c r="A376" i="15"/>
  <c r="A378" i="15"/>
  <c r="A377" i="15"/>
  <c r="A379" i="15"/>
  <c r="A380" i="15"/>
  <c r="A381" i="15"/>
  <c r="A400" i="15"/>
  <c r="A399" i="15"/>
  <c r="A403" i="15"/>
  <c r="A404" i="15"/>
  <c r="A406" i="15"/>
  <c r="A402" i="15"/>
  <c r="A405" i="15"/>
  <c r="A401" i="15"/>
  <c r="B57" i="1"/>
  <c r="A58" i="18"/>
  <c r="A57" i="4"/>
  <c r="A57" i="3"/>
  <c r="A58" i="22"/>
  <c r="A429" i="15"/>
  <c r="A431" i="15"/>
  <c r="A427" i="15"/>
  <c r="A430" i="15"/>
  <c r="A428" i="15"/>
  <c r="A59" i="7"/>
  <c r="A57" i="16"/>
  <c r="A57" i="17"/>
  <c r="A58" i="5"/>
  <c r="A58" i="6"/>
  <c r="B58" i="1"/>
  <c r="A59" i="18"/>
  <c r="A384" i="15"/>
  <c r="A383" i="15"/>
  <c r="A382" i="15"/>
  <c r="A385" i="15"/>
  <c r="A409" i="15"/>
  <c r="A408" i="15"/>
  <c r="A407" i="15"/>
  <c r="A410" i="15"/>
  <c r="A58" i="4"/>
  <c r="A58" i="3"/>
  <c r="A59" i="22"/>
  <c r="A432" i="15"/>
  <c r="B59" i="1"/>
  <c r="A60" i="18"/>
  <c r="A59" i="4"/>
  <c r="A59" i="3"/>
  <c r="A60" i="5"/>
  <c r="A440" i="15"/>
  <c r="A60" i="7"/>
  <c r="A58" i="17"/>
  <c r="A58" i="16"/>
  <c r="A59" i="5"/>
  <c r="A59" i="6"/>
  <c r="A438" i="15"/>
  <c r="A436" i="15"/>
  <c r="A435" i="15"/>
  <c r="A439" i="15"/>
  <c r="A437" i="15"/>
  <c r="A60" i="4"/>
  <c r="A60" i="3"/>
  <c r="A61" i="7"/>
  <c r="A60" i="22"/>
  <c r="A433" i="15"/>
  <c r="A434" i="15"/>
  <c r="A59" i="16"/>
  <c r="A60" i="6"/>
  <c r="B60" i="1"/>
  <c r="A61" i="18"/>
  <c r="A59" i="17"/>
  <c r="A8" i="13"/>
  <c r="A9" i="13"/>
  <c r="A10" i="13"/>
  <c r="A11" i="13"/>
  <c r="A12" i="13"/>
  <c r="A13" i="13"/>
  <c r="A14" i="13"/>
  <c r="A61" i="4"/>
  <c r="A61" i="22"/>
  <c r="A441" i="15"/>
  <c r="A61" i="3"/>
  <c r="A442" i="15"/>
  <c r="A445" i="15"/>
  <c r="A443" i="15"/>
  <c r="A60" i="16"/>
  <c r="A61" i="6"/>
  <c r="B61" i="1"/>
  <c r="A62" i="18"/>
  <c r="A61" i="5"/>
  <c r="A60" i="17"/>
  <c r="A62" i="7"/>
  <c r="A62" i="22"/>
  <c r="A447" i="15"/>
  <c r="A446" i="15"/>
  <c r="A444" i="15"/>
  <c r="A61" i="17"/>
  <c r="A62" i="3"/>
  <c r="A62" i="4"/>
  <c r="B62" i="1"/>
  <c r="A63" i="18"/>
  <c r="A63" i="7"/>
  <c r="A62" i="6"/>
  <c r="A61" i="16"/>
  <c r="A62" i="5"/>
  <c r="A63" i="22"/>
  <c r="A448" i="15"/>
  <c r="A63" i="4"/>
  <c r="A64" i="7"/>
  <c r="A63" i="3"/>
  <c r="A62" i="16"/>
  <c r="A63" i="5"/>
  <c r="B63" i="1"/>
  <c r="A64" i="18"/>
  <c r="A62" i="17"/>
  <c r="A63" i="6"/>
  <c r="A64" i="3"/>
  <c r="B64" i="1"/>
  <c r="A65" i="18"/>
  <c r="A65" i="22"/>
  <c r="A450" i="15"/>
  <c r="A64" i="22"/>
  <c r="A449" i="15"/>
  <c r="A64" i="5"/>
  <c r="A64" i="4"/>
  <c r="A63" i="16"/>
  <c r="A63" i="17"/>
  <c r="A64" i="6"/>
  <c r="A65" i="7"/>
  <c r="A64" i="17"/>
  <c r="A64" i="16"/>
  <c r="A65" i="3"/>
  <c r="B65" i="1"/>
  <c r="A66" i="18"/>
  <c r="A65" i="6"/>
  <c r="A66" i="7"/>
  <c r="A65" i="4"/>
  <c r="A65" i="5"/>
  <c r="A66" i="22"/>
  <c r="A451" i="15"/>
  <c r="A453" i="15"/>
  <c r="A452" i="15"/>
  <c r="A454" i="15"/>
  <c r="A67" i="7"/>
  <c r="A65" i="16"/>
  <c r="A65" i="17"/>
  <c r="A66" i="5"/>
  <c r="A66" i="6"/>
  <c r="A66" i="4"/>
  <c r="A66" i="3"/>
  <c r="B66" i="1"/>
  <c r="A67" i="18"/>
  <c r="A67" i="22"/>
  <c r="A456" i="15"/>
  <c r="A455" i="15"/>
  <c r="A68" i="7"/>
  <c r="A66" i="17"/>
  <c r="A66" i="16"/>
  <c r="A67" i="5"/>
  <c r="A67" i="6"/>
  <c r="A67" i="3"/>
  <c r="A67" i="4"/>
  <c r="B67" i="1"/>
  <c r="A68" i="18"/>
  <c r="A68" i="22"/>
  <c r="A457" i="15"/>
  <c r="A69" i="7"/>
  <c r="A67" i="16"/>
  <c r="A67" i="17"/>
  <c r="A68" i="5"/>
  <c r="A68" i="6"/>
  <c r="A68" i="4"/>
  <c r="A68" i="3"/>
  <c r="B68" i="1"/>
  <c r="A69" i="18"/>
  <c r="A69" i="22"/>
  <c r="A458" i="15"/>
  <c r="A70" i="7"/>
  <c r="A68" i="16"/>
  <c r="A68" i="17"/>
  <c r="A69" i="5"/>
  <c r="A69" i="6"/>
  <c r="A69" i="4"/>
  <c r="A69" i="3"/>
  <c r="B69" i="1"/>
  <c r="A70" i="18"/>
  <c r="A70" i="22"/>
  <c r="A459" i="15"/>
  <c r="A71" i="7"/>
  <c r="A69" i="17"/>
  <c r="A69" i="16"/>
  <c r="A70" i="5"/>
  <c r="A70" i="6"/>
  <c r="A70" i="4"/>
  <c r="A70" i="3"/>
  <c r="B70" i="1"/>
  <c r="A71" i="18"/>
  <c r="A71" i="22"/>
  <c r="A460" i="15"/>
  <c r="A461" i="15"/>
  <c r="A462" i="15"/>
  <c r="A463" i="15"/>
  <c r="A464" i="15"/>
  <c r="A72" i="7"/>
  <c r="A70" i="16"/>
  <c r="A70" i="17"/>
  <c r="A71" i="5"/>
  <c r="A71" i="6"/>
  <c r="A467" i="15"/>
  <c r="A71" i="3"/>
  <c r="A71" i="4"/>
  <c r="B71" i="1"/>
  <c r="A72" i="18"/>
  <c r="A72" i="22"/>
  <c r="A465" i="15"/>
  <c r="A466" i="15"/>
  <c r="A71" i="17"/>
  <c r="A71" i="16"/>
  <c r="A72" i="5"/>
  <c r="A72" i="6"/>
  <c r="A73" i="7"/>
  <c r="A468" i="15"/>
  <c r="A469" i="15"/>
  <c r="A72" i="4"/>
  <c r="A72" i="3"/>
  <c r="B72" i="1"/>
  <c r="A73" i="18"/>
  <c r="A73" i="22"/>
  <c r="A471" i="15"/>
  <c r="A470" i="15"/>
  <c r="A72" i="16"/>
  <c r="A72" i="17"/>
  <c r="A73" i="5"/>
  <c r="A73" i="6"/>
  <c r="A74" i="7"/>
  <c r="A474" i="15"/>
  <c r="A473" i="15"/>
  <c r="A73" i="3"/>
  <c r="A73" i="4"/>
  <c r="B73" i="1"/>
  <c r="A74" i="18"/>
  <c r="A477" i="15"/>
  <c r="A74" i="22"/>
  <c r="A472" i="15"/>
  <c r="A476" i="15"/>
  <c r="A475" i="15"/>
  <c r="A73" i="17"/>
  <c r="A73" i="16"/>
  <c r="A74" i="5"/>
  <c r="A74" i="6"/>
  <c r="A75" i="7"/>
  <c r="A478" i="15"/>
  <c r="A479" i="15"/>
  <c r="A74" i="4"/>
  <c r="A74" i="3"/>
  <c r="B74" i="1"/>
  <c r="A75" i="18"/>
  <c r="A75" i="22"/>
  <c r="A74" i="16"/>
  <c r="A74" i="17"/>
  <c r="A75" i="5"/>
  <c r="A75" i="6"/>
  <c r="A76" i="7"/>
  <c r="A482" i="15"/>
  <c r="A495" i="15"/>
  <c r="A481" i="15"/>
  <c r="A480" i="15"/>
  <c r="A486" i="15"/>
  <c r="A489" i="15"/>
  <c r="A492" i="15"/>
  <c r="A484" i="15"/>
  <c r="A493" i="15"/>
  <c r="A490" i="15"/>
  <c r="A485" i="15"/>
  <c r="A483" i="15"/>
  <c r="A494" i="15"/>
  <c r="A491" i="15"/>
  <c r="A488" i="15"/>
  <c r="A487" i="15"/>
  <c r="A499" i="15"/>
  <c r="A496" i="15"/>
  <c r="A497" i="15"/>
  <c r="A498" i="15"/>
  <c r="A502" i="15"/>
  <c r="A75" i="3"/>
  <c r="A75" i="4"/>
  <c r="B75" i="1"/>
  <c r="A76" i="18"/>
  <c r="A501" i="15"/>
  <c r="A76" i="22"/>
  <c r="A500" i="15"/>
  <c r="A75" i="17"/>
  <c r="A75" i="16"/>
  <c r="A76" i="5"/>
  <c r="A76" i="6"/>
  <c r="A77" i="7"/>
  <c r="A504" i="15"/>
  <c r="A503" i="15"/>
  <c r="A505" i="15"/>
  <c r="A507" i="15"/>
  <c r="A506" i="15"/>
  <c r="A76" i="4"/>
  <c r="A76" i="3"/>
  <c r="B76" i="1"/>
  <c r="A77" i="18"/>
  <c r="A77" i="22"/>
  <c r="A76" i="16"/>
  <c r="A76" i="17"/>
  <c r="A77" i="5"/>
  <c r="A77" i="6"/>
  <c r="A78" i="7"/>
  <c r="A519" i="15"/>
  <c r="A511" i="15"/>
  <c r="A515" i="15"/>
  <c r="A521" i="15"/>
  <c r="A517" i="15"/>
  <c r="A513" i="15"/>
  <c r="A509" i="15"/>
  <c r="A508" i="15"/>
  <c r="A518" i="15"/>
  <c r="A514" i="15"/>
  <c r="A520" i="15"/>
  <c r="A510" i="15"/>
  <c r="A516" i="15"/>
  <c r="A512" i="15"/>
  <c r="A77" i="3"/>
  <c r="A77" i="4"/>
  <c r="B77" i="1"/>
  <c r="A78" i="18"/>
  <c r="A78" i="22"/>
  <c r="A77" i="17"/>
  <c r="A77" i="16"/>
  <c r="A78" i="5"/>
  <c r="A78" i="6"/>
  <c r="A79" i="7"/>
  <c r="A525" i="15"/>
  <c r="A524" i="15"/>
  <c r="A526" i="15"/>
  <c r="A523" i="15"/>
  <c r="A522" i="15"/>
  <c r="A528" i="15"/>
  <c r="A529" i="15"/>
  <c r="A527" i="15"/>
  <c r="A78" i="4"/>
  <c r="A78" i="3"/>
  <c r="B78" i="1"/>
  <c r="A79" i="18"/>
  <c r="A79" i="22"/>
  <c r="A78" i="16"/>
  <c r="A78" i="17"/>
  <c r="A79" i="5"/>
  <c r="A79" i="6"/>
  <c r="A80" i="7"/>
  <c r="A79" i="3"/>
  <c r="A79" i="4"/>
  <c r="B79" i="1"/>
  <c r="A80" i="18"/>
  <c r="A80" i="22"/>
  <c r="A79" i="17"/>
  <c r="A79" i="16"/>
  <c r="A80" i="5"/>
  <c r="A80" i="6"/>
  <c r="A81" i="7"/>
  <c r="A80" i="3"/>
  <c r="A80" i="4"/>
  <c r="B80" i="1"/>
  <c r="A81" i="18"/>
  <c r="A81" i="22"/>
  <c r="B81" i="1"/>
  <c r="A82" i="18"/>
  <c r="A80" i="16"/>
  <c r="A80" i="17"/>
  <c r="A81" i="5"/>
  <c r="A81" i="6"/>
  <c r="A82" i="7"/>
  <c r="A81" i="3"/>
  <c r="B82" i="1"/>
  <c r="A83" i="18"/>
  <c r="A82" i="4"/>
  <c r="A81" i="4"/>
  <c r="J377" i="6"/>
  <c r="A83" i="22"/>
  <c r="A82" i="22"/>
  <c r="A82" i="16"/>
  <c r="A82" i="17"/>
  <c r="A83" i="5"/>
  <c r="A83" i="6"/>
  <c r="A84" i="7"/>
  <c r="A83" i="3"/>
  <c r="A81" i="17"/>
  <c r="A81" i="16"/>
  <c r="A82" i="5"/>
  <c r="A82" i="6"/>
  <c r="A83" i="7"/>
  <c r="A82" i="3"/>
  <c r="B83" i="1"/>
  <c r="A84" i="18"/>
  <c r="A83" i="4"/>
  <c r="A84" i="22"/>
  <c r="A83" i="17"/>
  <c r="A83" i="16"/>
  <c r="A84" i="5"/>
  <c r="A84" i="6"/>
  <c r="A85" i="7"/>
  <c r="A84" i="3"/>
  <c r="B84" i="1"/>
  <c r="A85" i="18"/>
  <c r="A84" i="4"/>
  <c r="A85" i="22"/>
  <c r="A84" i="16"/>
  <c r="A84" i="17"/>
  <c r="A85" i="5"/>
  <c r="A85" i="6"/>
  <c r="A86" i="7"/>
  <c r="A85" i="3"/>
  <c r="B85" i="1"/>
  <c r="A86" i="18"/>
  <c r="A85" i="4"/>
  <c r="A86" i="22"/>
  <c r="A85" i="17"/>
  <c r="A85" i="16"/>
  <c r="A86" i="5"/>
  <c r="A86" i="6"/>
  <c r="A87" i="7"/>
  <c r="A86" i="3"/>
  <c r="B86" i="1"/>
  <c r="A87" i="18"/>
  <c r="A86" i="4"/>
  <c r="A86" i="16"/>
  <c r="A86" i="17"/>
  <c r="A87" i="5"/>
  <c r="A87" i="6"/>
  <c r="A88" i="7"/>
  <c r="A87" i="3"/>
  <c r="B87" i="1"/>
  <c r="A88" i="18"/>
  <c r="A87" i="4"/>
  <c r="A87" i="22"/>
  <c r="A87" i="17"/>
  <c r="A87" i="16"/>
  <c r="A88" i="5"/>
  <c r="A88" i="6"/>
  <c r="A89" i="7"/>
  <c r="A88" i="3"/>
  <c r="B88" i="1"/>
  <c r="A89" i="18"/>
  <c r="A88" i="4"/>
  <c r="A88" i="22"/>
  <c r="A88" i="16"/>
  <c r="A88" i="17"/>
  <c r="A89" i="5"/>
  <c r="A89" i="6"/>
  <c r="A90" i="7"/>
  <c r="A89" i="3"/>
  <c r="B89" i="1"/>
  <c r="A90" i="18"/>
  <c r="A89" i="4"/>
  <c r="A89" i="22"/>
  <c r="A89" i="17"/>
  <c r="A89" i="16"/>
  <c r="A90" i="5"/>
  <c r="A90" i="6"/>
  <c r="A91" i="7"/>
  <c r="A90" i="3"/>
  <c r="B90" i="1"/>
  <c r="A91" i="18"/>
  <c r="A90" i="4"/>
  <c r="A90" i="22"/>
  <c r="A90" i="16"/>
  <c r="A90" i="17"/>
  <c r="A91" i="5"/>
  <c r="A91" i="6"/>
  <c r="A92" i="7"/>
  <c r="A91" i="3"/>
  <c r="B91" i="1"/>
  <c r="A92" i="18"/>
  <c r="A91" i="4"/>
  <c r="A91" i="22"/>
  <c r="A93" i="7"/>
  <c r="A91" i="17"/>
  <c r="A91" i="16"/>
  <c r="A92" i="5"/>
  <c r="A92" i="6"/>
  <c r="A92" i="3"/>
  <c r="B92" i="1"/>
  <c r="A93" i="18"/>
  <c r="A92" i="4"/>
  <c r="A92" i="22"/>
  <c r="A94" i="7"/>
  <c r="A92" i="16"/>
  <c r="A92" i="17"/>
  <c r="A93" i="5"/>
  <c r="A93" i="6"/>
  <c r="A93" i="3"/>
  <c r="B93" i="1"/>
  <c r="A94" i="18"/>
  <c r="A93" i="4"/>
  <c r="A93" i="22"/>
  <c r="A95" i="7"/>
  <c r="A93" i="17"/>
  <c r="A93" i="16"/>
  <c r="A94" i="5"/>
  <c r="A94" i="6"/>
  <c r="A94" i="3"/>
  <c r="B94" i="1"/>
  <c r="A95" i="18"/>
  <c r="A94" i="4"/>
  <c r="A94" i="22"/>
  <c r="A96" i="7"/>
  <c r="A94" i="16"/>
  <c r="A94" i="17"/>
  <c r="A95" i="5"/>
  <c r="A95" i="6"/>
  <c r="A95" i="3"/>
  <c r="B95" i="1"/>
  <c r="A96" i="18"/>
  <c r="A95" i="4"/>
  <c r="A95" i="22"/>
  <c r="A97" i="7"/>
  <c r="A95" i="16"/>
  <c r="A95" i="17"/>
  <c r="A96" i="5"/>
  <c r="A96" i="6"/>
  <c r="A96" i="3"/>
  <c r="B96" i="1"/>
  <c r="A97" i="18"/>
  <c r="A96" i="4"/>
  <c r="A96" i="22"/>
  <c r="A98" i="7"/>
  <c r="A96" i="17"/>
  <c r="A96" i="16"/>
  <c r="A97" i="5"/>
  <c r="A97" i="6"/>
  <c r="A97" i="3"/>
  <c r="B97" i="1"/>
  <c r="A98" i="18"/>
  <c r="A97" i="4"/>
  <c r="A97" i="22"/>
  <c r="A99" i="7"/>
  <c r="A97" i="16"/>
  <c r="A97" i="17"/>
  <c r="A98" i="5"/>
  <c r="A98" i="6"/>
  <c r="A98" i="3"/>
  <c r="B98" i="1"/>
  <c r="A99" i="18"/>
  <c r="A98" i="4"/>
  <c r="A99" i="5"/>
  <c r="A98" i="22"/>
  <c r="A100" i="7"/>
  <c r="A98" i="16"/>
  <c r="A98" i="17"/>
  <c r="A99" i="6"/>
  <c r="A99" i="3"/>
  <c r="B99" i="1"/>
  <c r="A100" i="18"/>
  <c r="A99" i="4"/>
  <c r="A100" i="5"/>
  <c r="A99" i="22"/>
  <c r="A101" i="7"/>
  <c r="A99" i="17"/>
  <c r="A99" i="16"/>
  <c r="A100" i="6"/>
  <c r="A100" i="3"/>
  <c r="B100" i="1"/>
  <c r="A101" i="18"/>
  <c r="A100" i="4"/>
  <c r="A100" i="22"/>
  <c r="A101" i="5"/>
  <c r="A102" i="7"/>
  <c r="A100" i="16"/>
  <c r="A100" i="17"/>
  <c r="A101" i="6"/>
  <c r="A101" i="3"/>
  <c r="B101" i="1"/>
  <c r="A102" i="18"/>
  <c r="A101" i="4"/>
  <c r="A101" i="22"/>
  <c r="A102" i="5"/>
  <c r="A103" i="7"/>
  <c r="A101" i="17"/>
  <c r="A101" i="16"/>
  <c r="A102" i="6"/>
  <c r="A102" i="3"/>
  <c r="B102" i="1"/>
  <c r="A103" i="18"/>
  <c r="A102" i="4"/>
  <c r="A103" i="5"/>
  <c r="A102" i="22"/>
  <c r="A104" i="7"/>
  <c r="A102" i="16"/>
  <c r="A102" i="17"/>
  <c r="A103" i="6"/>
  <c r="A103" i="3"/>
  <c r="B103" i="1"/>
  <c r="A104" i="18"/>
  <c r="A103" i="4"/>
  <c r="A103" i="22"/>
  <c r="A104" i="5"/>
  <c r="A105" i="7"/>
  <c r="A103" i="17"/>
  <c r="A103" i="16"/>
  <c r="A104" i="6"/>
  <c r="A104" i="3"/>
  <c r="B104" i="1"/>
  <c r="A105" i="18"/>
  <c r="A104" i="4"/>
  <c r="A105" i="5"/>
  <c r="A104" i="22"/>
  <c r="A106" i="7"/>
  <c r="A104" i="16"/>
  <c r="A104" i="17"/>
  <c r="A105" i="6"/>
  <c r="A105" i="3"/>
  <c r="B105" i="1"/>
  <c r="A106" i="18"/>
  <c r="A105" i="4"/>
  <c r="A106" i="5"/>
  <c r="A105" i="22"/>
  <c r="A107" i="7"/>
  <c r="A105" i="17"/>
  <c r="A105" i="16"/>
  <c r="A106" i="6"/>
  <c r="A106" i="3"/>
  <c r="B106" i="1"/>
  <c r="A107" i="18"/>
  <c r="A106" i="4"/>
  <c r="A107" i="5"/>
  <c r="A106" i="22"/>
  <c r="A108" i="7"/>
  <c r="A106" i="16"/>
  <c r="A106" i="17"/>
  <c r="A107" i="6"/>
  <c r="A107" i="3"/>
  <c r="B107" i="1"/>
  <c r="A108" i="18"/>
  <c r="A107" i="4"/>
  <c r="A108" i="5"/>
  <c r="A107" i="22"/>
  <c r="A109" i="7"/>
  <c r="A107" i="17"/>
  <c r="A107" i="16"/>
  <c r="A108" i="6"/>
  <c r="A108" i="3"/>
  <c r="B108" i="1"/>
  <c r="A109" i="18"/>
  <c r="A108" i="4"/>
  <c r="A109" i="5"/>
  <c r="A108" i="22"/>
  <c r="A110" i="7"/>
  <c r="A108" i="16"/>
  <c r="A108" i="17"/>
  <c r="A109" i="6"/>
  <c r="A109" i="3"/>
  <c r="B109" i="1"/>
  <c r="A110" i="18"/>
  <c r="A109" i="4"/>
  <c r="A110" i="5"/>
  <c r="A109" i="22"/>
  <c r="A111" i="7"/>
  <c r="A109" i="17"/>
  <c r="A109" i="16"/>
  <c r="A110" i="6"/>
  <c r="A110" i="3"/>
  <c r="B110" i="1"/>
  <c r="A111" i="18"/>
  <c r="A110" i="4"/>
  <c r="A111" i="5"/>
  <c r="A110" i="22"/>
  <c r="A112" i="7"/>
  <c r="A110" i="16"/>
  <c r="A110" i="17"/>
  <c r="A111" i="6"/>
  <c r="A111" i="3"/>
  <c r="B111" i="1"/>
  <c r="A112" i="18"/>
  <c r="A111" i="4"/>
  <c r="A112" i="5"/>
  <c r="A113" i="7"/>
  <c r="A111" i="17"/>
  <c r="A111" i="16"/>
  <c r="A112" i="6"/>
  <c r="A112" i="3"/>
  <c r="B112" i="1"/>
  <c r="A113" i="18"/>
  <c r="A112" i="4"/>
  <c r="A113" i="5"/>
  <c r="A111" i="22"/>
  <c r="A114" i="7"/>
  <c r="A112" i="16"/>
  <c r="A112" i="17"/>
  <c r="A113" i="6"/>
  <c r="A113" i="3"/>
  <c r="B113" i="1"/>
  <c r="A114" i="18"/>
  <c r="A113" i="4"/>
  <c r="A114" i="5"/>
  <c r="A112" i="22"/>
  <c r="A115" i="7"/>
  <c r="A113" i="17"/>
  <c r="A113" i="16"/>
  <c r="A114" i="6"/>
  <c r="A114" i="3"/>
  <c r="B114" i="1"/>
  <c r="A115" i="18"/>
  <c r="A114" i="4"/>
  <c r="A113" i="22"/>
  <c r="A115" i="5"/>
  <c r="A116" i="7"/>
  <c r="A114" i="16"/>
  <c r="A114" i="17"/>
  <c r="A115" i="6"/>
  <c r="A115" i="3"/>
  <c r="B115" i="1"/>
  <c r="A116" i="18"/>
  <c r="A115" i="4"/>
  <c r="A116" i="5"/>
  <c r="A114" i="22"/>
  <c r="A117" i="7"/>
  <c r="A115" i="17"/>
  <c r="A115" i="16"/>
  <c r="A116" i="6"/>
  <c r="A116" i="3"/>
  <c r="B116" i="1"/>
  <c r="A117" i="18"/>
  <c r="A116" i="4"/>
  <c r="A117" i="5"/>
  <c r="A115" i="22"/>
  <c r="A118" i="7"/>
  <c r="A116" i="16"/>
  <c r="A116" i="17"/>
  <c r="A117" i="6"/>
  <c r="A117" i="3"/>
  <c r="B117" i="1"/>
  <c r="A118" i="18"/>
  <c r="A117" i="4"/>
  <c r="A118" i="5"/>
  <c r="A17" i="13"/>
  <c r="A18" i="13"/>
  <c r="A15" i="13"/>
  <c r="A16" i="13"/>
  <c r="A19" i="13"/>
  <c r="A20" i="13"/>
  <c r="A21" i="13"/>
  <c r="A536" i="15"/>
  <c r="A537" i="15"/>
  <c r="A22" i="13"/>
  <c r="A530" i="15"/>
  <c r="A535" i="15"/>
  <c r="A534" i="15"/>
  <c r="A531" i="15"/>
  <c r="A532" i="15"/>
  <c r="A533" i="15"/>
  <c r="A539" i="15"/>
  <c r="A540" i="15"/>
  <c r="A538" i="15"/>
  <c r="A545" i="15"/>
  <c r="A544" i="15"/>
  <c r="A542" i="15"/>
  <c r="A546" i="15"/>
  <c r="A541" i="15"/>
  <c r="A543" i="15"/>
  <c r="A550" i="15"/>
  <c r="A548" i="15"/>
  <c r="A547" i="15"/>
  <c r="A549" i="15"/>
  <c r="A554" i="15"/>
  <c r="A552" i="15"/>
  <c r="A553" i="15"/>
  <c r="A551" i="15"/>
  <c r="A556" i="15"/>
  <c r="A560" i="15"/>
  <c r="A558" i="15"/>
  <c r="A23" i="13"/>
  <c r="A559" i="15"/>
  <c r="A562" i="15"/>
  <c r="A557" i="15"/>
  <c r="A561" i="15"/>
  <c r="A555" i="15"/>
  <c r="A580" i="15"/>
  <c r="A584" i="15"/>
  <c r="A573" i="15"/>
  <c r="A579" i="15"/>
  <c r="A587" i="15"/>
  <c r="A591" i="15"/>
  <c r="A565" i="15"/>
  <c r="A25" i="13"/>
  <c r="A570" i="15"/>
  <c r="A581" i="15"/>
  <c r="A575" i="15"/>
  <c r="A576" i="15"/>
  <c r="A586" i="15"/>
  <c r="A592" i="15"/>
  <c r="A564" i="15"/>
  <c r="A563" i="15"/>
  <c r="A568" i="15"/>
  <c r="A574" i="15"/>
  <c r="A569" i="15"/>
  <c r="A577" i="15"/>
  <c r="A585" i="15"/>
  <c r="A571" i="15"/>
  <c r="A588" i="15"/>
  <c r="A566" i="15"/>
  <c r="A24" i="13"/>
  <c r="A583" i="15"/>
  <c r="A578" i="15"/>
  <c r="A572" i="15"/>
  <c r="A582" i="15"/>
  <c r="A589" i="15"/>
  <c r="A590" i="15"/>
  <c r="A567" i="15"/>
  <c r="A605" i="15"/>
  <c r="A602" i="15"/>
  <c r="A601" i="15"/>
  <c r="A595" i="15"/>
  <c r="A603" i="15"/>
  <c r="A596" i="15"/>
  <c r="A594" i="15"/>
  <c r="A593" i="15"/>
  <c r="A604" i="15"/>
  <c r="A597" i="15"/>
  <c r="A600" i="15"/>
  <c r="A599" i="15"/>
  <c r="A606" i="15"/>
  <c r="A598" i="15"/>
  <c r="A608" i="15"/>
  <c r="A611" i="15"/>
  <c r="A616" i="15"/>
  <c r="A615" i="15"/>
  <c r="A612" i="15"/>
  <c r="A617" i="15"/>
  <c r="A609" i="15"/>
  <c r="A610" i="15"/>
  <c r="A607" i="15"/>
  <c r="A614" i="15"/>
  <c r="A613" i="15"/>
  <c r="A618" i="15"/>
  <c r="A622" i="15"/>
  <c r="A624" i="15"/>
  <c r="A621" i="15"/>
  <c r="A623" i="15"/>
  <c r="A619" i="15"/>
  <c r="A620" i="15"/>
  <c r="A626" i="15"/>
  <c r="A629" i="15"/>
  <c r="A630" i="15"/>
  <c r="A628" i="15"/>
  <c r="A627" i="15"/>
  <c r="A625" i="15"/>
  <c r="A636" i="15"/>
  <c r="A631" i="15"/>
  <c r="A644" i="15"/>
  <c r="A637" i="15"/>
  <c r="A633" i="15"/>
  <c r="A634" i="15"/>
  <c r="A638" i="15"/>
  <c r="A635" i="15"/>
  <c r="A632" i="15"/>
  <c r="A639" i="15"/>
  <c r="A640" i="15"/>
  <c r="A645" i="15"/>
  <c r="A641" i="15"/>
  <c r="A642" i="15"/>
  <c r="A643" i="15"/>
  <c r="A653" i="15"/>
  <c r="A651" i="15"/>
  <c r="A648" i="15"/>
  <c r="A655" i="15"/>
  <c r="A657" i="15"/>
  <c r="A652" i="15"/>
  <c r="A654" i="15"/>
  <c r="A649" i="15"/>
  <c r="A646" i="15"/>
  <c r="A670" i="15"/>
  <c r="A647" i="15"/>
  <c r="A656" i="15"/>
  <c r="A650" i="15"/>
  <c r="A669" i="15"/>
  <c r="A661" i="15"/>
  <c r="A663" i="15"/>
  <c r="A672" i="15"/>
  <c r="A675" i="15"/>
  <c r="A664" i="15"/>
  <c r="A662" i="15"/>
  <c r="A671" i="15"/>
  <c r="A676" i="15"/>
  <c r="A674" i="15"/>
  <c r="A666" i="15"/>
  <c r="A660" i="15"/>
  <c r="A665" i="15"/>
  <c r="A667" i="15"/>
  <c r="A679" i="15"/>
  <c r="A659" i="15"/>
  <c r="A658" i="15"/>
  <c r="A668" i="15"/>
  <c r="A673" i="15"/>
  <c r="A682" i="15"/>
  <c r="A687" i="15"/>
  <c r="A680" i="15"/>
  <c r="A678" i="15"/>
  <c r="A689" i="15"/>
  <c r="A684" i="15"/>
  <c r="A677" i="15"/>
  <c r="A686" i="15"/>
  <c r="A690" i="15"/>
  <c r="A683" i="15"/>
  <c r="A681" i="15"/>
  <c r="A685" i="15"/>
  <c r="A691" i="15"/>
  <c r="A688" i="15"/>
  <c r="A705" i="15"/>
  <c r="A701" i="15"/>
  <c r="A699" i="15"/>
  <c r="A698" i="15"/>
  <c r="A715" i="15"/>
  <c r="A694" i="15"/>
  <c r="A696" i="15"/>
  <c r="A693" i="15"/>
  <c r="A704" i="15"/>
  <c r="A716" i="15"/>
  <c r="A703" i="15"/>
  <c r="A692" i="15"/>
  <c r="A702" i="15"/>
  <c r="A695" i="15"/>
  <c r="A714" i="15"/>
  <c r="A700" i="15"/>
  <c r="A697" i="15"/>
  <c r="A718" i="15"/>
  <c r="A707" i="15"/>
  <c r="A709" i="15"/>
  <c r="A721" i="15"/>
  <c r="A720" i="15"/>
  <c r="A708" i="15"/>
  <c r="A719" i="15"/>
  <c r="A712" i="15"/>
  <c r="A711" i="15"/>
  <c r="A717" i="15"/>
  <c r="A723" i="15"/>
  <c r="A710" i="15"/>
  <c r="A706" i="15"/>
  <c r="A722" i="15"/>
  <c r="A713" i="15"/>
  <c r="A726" i="15"/>
  <c r="A725" i="15"/>
  <c r="A727" i="15"/>
  <c r="A728" i="15"/>
  <c r="A724" i="15"/>
  <c r="A732" i="15"/>
  <c r="A736" i="15"/>
  <c r="A742" i="15"/>
  <c r="A744" i="15"/>
  <c r="A752" i="15"/>
  <c r="A754" i="15"/>
  <c r="A730" i="15"/>
  <c r="A740" i="15"/>
  <c r="A743" i="15"/>
  <c r="A741" i="15"/>
  <c r="A755" i="15"/>
  <c r="A753" i="15"/>
  <c r="A734" i="15"/>
  <c r="A731" i="15"/>
  <c r="A737" i="15"/>
  <c r="A739" i="15"/>
  <c r="A738" i="15"/>
  <c r="A735" i="15"/>
  <c r="A733" i="15"/>
  <c r="A729" i="15"/>
  <c r="A746" i="15"/>
  <c r="A758" i="15"/>
  <c r="A757" i="15"/>
  <c r="A745" i="15"/>
  <c r="A750" i="15"/>
  <c r="A756" i="15"/>
  <c r="A747" i="15"/>
  <c r="A749" i="15"/>
  <c r="A761" i="15"/>
  <c r="A766" i="15"/>
  <c r="A748" i="15"/>
  <c r="A751" i="15"/>
  <c r="A759" i="15"/>
  <c r="A762" i="15"/>
  <c r="A765" i="15"/>
  <c r="A767" i="15"/>
  <c r="A775" i="15"/>
  <c r="A774" i="15"/>
  <c r="A779" i="15"/>
  <c r="A770" i="15"/>
  <c r="A768" i="15"/>
  <c r="A783" i="15"/>
  <c r="A784" i="15"/>
  <c r="A780" i="15"/>
  <c r="A772" i="15"/>
  <c r="A769" i="15"/>
  <c r="A760" i="15"/>
  <c r="A771" i="15"/>
  <c r="A778" i="15"/>
  <c r="A782" i="15"/>
  <c r="A781" i="15"/>
  <c r="A785" i="15"/>
  <c r="A764" i="15"/>
  <c r="A763" i="15"/>
  <c r="A777" i="15"/>
  <c r="A773" i="15"/>
  <c r="A776" i="15"/>
  <c r="A796" i="15"/>
  <c r="A789" i="15"/>
  <c r="A794" i="15"/>
  <c r="A787" i="15"/>
  <c r="A791" i="15"/>
  <c r="A802" i="15"/>
  <c r="A788" i="15"/>
  <c r="A795" i="15"/>
  <c r="A808" i="15"/>
  <c r="A810" i="15"/>
  <c r="A811" i="15"/>
  <c r="A797" i="15"/>
  <c r="A809" i="15"/>
  <c r="A806" i="15"/>
  <c r="A792" i="15"/>
  <c r="A807" i="15"/>
  <c r="A786" i="15"/>
  <c r="A798" i="15"/>
  <c r="A804" i="15"/>
  <c r="A799" i="15"/>
  <c r="A803" i="15"/>
  <c r="A805" i="15"/>
  <c r="A812" i="15"/>
  <c r="A790" i="15"/>
  <c r="A793" i="15"/>
  <c r="A813" i="15"/>
  <c r="A800" i="15"/>
  <c r="A801" i="15"/>
  <c r="A826" i="15"/>
  <c r="A825" i="15"/>
  <c r="A820" i="15"/>
  <c r="A823" i="15"/>
  <c r="A830" i="15"/>
  <c r="A840" i="15"/>
  <c r="A814" i="15"/>
  <c r="A816" i="15"/>
  <c r="A818" i="15"/>
  <c r="A819" i="15"/>
  <c r="A839" i="15"/>
  <c r="A838" i="15"/>
  <c r="A824" i="15"/>
  <c r="A828" i="15"/>
  <c r="A829" i="15"/>
  <c r="A827" i="15"/>
  <c r="A836" i="15"/>
  <c r="A822" i="15"/>
  <c r="A815" i="15"/>
  <c r="A817" i="15"/>
  <c r="A821" i="15"/>
  <c r="A833" i="15"/>
  <c r="A832" i="15"/>
  <c r="A831" i="15"/>
  <c r="A847" i="15"/>
  <c r="A835" i="15"/>
  <c r="A837" i="15"/>
  <c r="A841" i="15"/>
  <c r="A834" i="15"/>
  <c r="A842" i="15"/>
  <c r="A846" i="15"/>
  <c r="A848" i="15"/>
  <c r="A845" i="15"/>
  <c r="A843" i="15"/>
  <c r="A844" i="15"/>
  <c r="A852" i="15"/>
  <c r="A851" i="15"/>
  <c r="A850" i="15"/>
  <c r="A849" i="15"/>
  <c r="A853" i="15"/>
  <c r="A855" i="15"/>
  <c r="A862" i="15"/>
  <c r="A856" i="15"/>
  <c r="A861" i="15"/>
  <c r="A857" i="15"/>
  <c r="A858" i="15"/>
  <c r="A854" i="15"/>
  <c r="A859" i="15"/>
  <c r="A860" i="15"/>
  <c r="A863" i="15"/>
  <c r="A867" i="15"/>
  <c r="A865" i="15"/>
  <c r="A864" i="15"/>
  <c r="A868" i="15"/>
  <c r="A869" i="15"/>
  <c r="A866" i="15"/>
  <c r="A873" i="15"/>
  <c r="A878" i="15"/>
  <c r="A872" i="15"/>
  <c r="A876" i="15"/>
  <c r="A874" i="15"/>
  <c r="A870" i="15"/>
  <c r="A875" i="15"/>
  <c r="A877" i="15"/>
  <c r="A871" i="15"/>
  <c r="A887" i="15"/>
  <c r="A885" i="15"/>
  <c r="A889" i="15"/>
  <c r="A880" i="15"/>
  <c r="A881" i="15"/>
  <c r="A883" i="15"/>
  <c r="A882" i="15"/>
  <c r="A879" i="15"/>
  <c r="A888" i="15"/>
  <c r="A884" i="15"/>
  <c r="A900" i="15"/>
  <c r="A886" i="15"/>
  <c r="A896" i="15"/>
  <c r="A890" i="15"/>
  <c r="A891" i="15"/>
  <c r="A892" i="15"/>
  <c r="A898" i="15"/>
  <c r="A899" i="15"/>
  <c r="A894" i="15"/>
  <c r="A895" i="15"/>
  <c r="A897" i="15"/>
  <c r="A906" i="15"/>
  <c r="A893" i="15"/>
  <c r="A907" i="15"/>
  <c r="A901" i="15"/>
  <c r="A903" i="15"/>
  <c r="A905" i="15"/>
  <c r="A904" i="15"/>
  <c r="A902" i="15"/>
  <c r="A909" i="15"/>
  <c r="A915" i="15"/>
  <c r="A919" i="15"/>
  <c r="A918" i="15"/>
  <c r="A913" i="15"/>
  <c r="A914" i="15"/>
  <c r="A910" i="15"/>
  <c r="A917" i="15"/>
  <c r="A920" i="15"/>
  <c r="A921" i="15"/>
  <c r="A908" i="15"/>
  <c r="A916" i="15"/>
  <c r="A912" i="15"/>
  <c r="A911" i="15"/>
  <c r="A116" i="22"/>
  <c r="A119" i="7"/>
  <c r="A117" i="17"/>
  <c r="A117" i="16"/>
  <c r="A118" i="6"/>
  <c r="A118" i="3"/>
  <c r="B118" i="1"/>
  <c r="A119" i="18"/>
  <c r="A118" i="4"/>
  <c r="A117" i="22"/>
  <c r="A119" i="5"/>
  <c r="A120" i="7"/>
  <c r="A118" i="16"/>
  <c r="A118" i="17"/>
  <c r="A119" i="6"/>
  <c r="A119" i="3"/>
  <c r="B119" i="1"/>
  <c r="A120" i="18"/>
  <c r="A119" i="4"/>
  <c r="A118" i="22"/>
  <c r="A120" i="5"/>
  <c r="A121" i="7"/>
  <c r="A119" i="17"/>
  <c r="A119" i="16"/>
  <c r="A120" i="6"/>
  <c r="A120" i="3"/>
  <c r="B120" i="1"/>
  <c r="A121" i="18"/>
  <c r="A120" i="4"/>
  <c r="A119" i="22"/>
  <c r="A121" i="5"/>
  <c r="A122" i="7"/>
  <c r="A120" i="16"/>
  <c r="A120" i="17"/>
  <c r="A121" i="6"/>
  <c r="A121" i="3"/>
  <c r="B121" i="1"/>
  <c r="A122" i="18"/>
  <c r="A121" i="4"/>
  <c r="A120" i="22"/>
  <c r="A122" i="5"/>
  <c r="A123" i="7"/>
  <c r="A121" i="17"/>
  <c r="A121" i="16"/>
  <c r="A122" i="6"/>
  <c r="A122" i="3"/>
  <c r="B122" i="1"/>
  <c r="A123" i="18"/>
  <c r="A122" i="4"/>
  <c r="A121" i="22"/>
  <c r="A123" i="5"/>
  <c r="A124" i="7"/>
  <c r="A122" i="16"/>
  <c r="A122" i="17"/>
  <c r="A123" i="6"/>
  <c r="A123" i="3"/>
  <c r="B123" i="1"/>
  <c r="A123" i="4"/>
  <c r="A125" i="18"/>
  <c r="A128" i="18"/>
  <c r="A126" i="18"/>
  <c r="A127" i="18"/>
  <c r="A124" i="18"/>
  <c r="A28" i="13"/>
  <c r="A32" i="13"/>
  <c r="A27" i="13"/>
  <c r="A31" i="13"/>
  <c r="A26" i="13"/>
  <c r="A29" i="13"/>
  <c r="A30" i="13"/>
  <c r="A33" i="13"/>
  <c r="A34" i="13"/>
  <c r="A130" i="18"/>
  <c r="A134" i="18"/>
  <c r="A138" i="18"/>
  <c r="A132" i="18"/>
  <c r="A129" i="18"/>
  <c r="A133" i="18"/>
  <c r="A137" i="18"/>
  <c r="A131" i="18"/>
  <c r="A135" i="18"/>
  <c r="A136" i="18"/>
  <c r="A950" i="15"/>
  <c r="A947" i="15"/>
  <c r="A949" i="15"/>
  <c r="A923" i="15"/>
  <c r="A932" i="15"/>
  <c r="A926" i="15"/>
  <c r="A944" i="15"/>
  <c r="A942" i="15"/>
  <c r="A939" i="15"/>
  <c r="A958" i="15"/>
  <c r="A959" i="15"/>
  <c r="A961" i="15"/>
  <c r="A954" i="15"/>
  <c r="A955" i="15"/>
  <c r="A927" i="15"/>
  <c r="A930" i="15"/>
  <c r="A931" i="15"/>
  <c r="A934" i="15"/>
  <c r="A933" i="15"/>
  <c r="A935" i="15"/>
  <c r="A953" i="15"/>
  <c r="A951" i="15"/>
  <c r="A960" i="15"/>
  <c r="A962" i="15"/>
  <c r="A922" i="15"/>
  <c r="A928" i="15"/>
  <c r="A924" i="15"/>
  <c r="A940" i="15"/>
  <c r="A938" i="15"/>
  <c r="A941" i="15"/>
  <c r="A943" i="15"/>
  <c r="A952" i="15"/>
  <c r="A957" i="15"/>
  <c r="A956" i="15"/>
  <c r="A963" i="15"/>
  <c r="A925" i="15"/>
  <c r="A929" i="15"/>
  <c r="A936" i="15"/>
  <c r="A937" i="15"/>
  <c r="A945" i="15"/>
  <c r="A964" i="15"/>
  <c r="A946" i="15"/>
  <c r="A948" i="15"/>
  <c r="A122" i="22"/>
  <c r="A124" i="5"/>
  <c r="A125" i="7"/>
  <c r="A123" i="17"/>
  <c r="A123" i="16"/>
  <c r="A124" i="6"/>
  <c r="A124" i="3"/>
  <c r="B124" i="1"/>
  <c r="A124" i="4"/>
  <c r="A123" i="22"/>
  <c r="A125" i="5"/>
  <c r="A126" i="7"/>
  <c r="A124" i="16"/>
  <c r="A124" i="17"/>
  <c r="A125" i="6"/>
  <c r="A125" i="3"/>
  <c r="B125" i="1"/>
  <c r="A126" i="5"/>
  <c r="A125" i="4"/>
  <c r="A124" i="22"/>
  <c r="A965" i="15"/>
  <c r="A966" i="15"/>
  <c r="A968" i="15"/>
  <c r="A967" i="15"/>
  <c r="A969" i="15"/>
  <c r="A127" i="7"/>
  <c r="A125" i="17"/>
  <c r="A125" i="16"/>
  <c r="A126" i="6"/>
  <c r="A126" i="3"/>
  <c r="B126" i="1"/>
  <c r="A127" i="5"/>
  <c r="A126" i="4"/>
  <c r="A125" i="22"/>
  <c r="A970" i="15"/>
  <c r="A128" i="7"/>
  <c r="A126" i="16"/>
  <c r="A126" i="17"/>
  <c r="A127" i="6"/>
  <c r="A127" i="3"/>
  <c r="B127" i="1"/>
  <c r="A128" i="5"/>
  <c r="A127" i="4"/>
  <c r="A126" i="22"/>
  <c r="A971" i="15"/>
  <c r="A129" i="7"/>
  <c r="A127" i="17"/>
  <c r="A127" i="16"/>
  <c r="A128" i="6"/>
  <c r="A128" i="3"/>
  <c r="B128" i="1"/>
  <c r="A129" i="5"/>
  <c r="A128" i="4"/>
  <c r="A127" i="22"/>
  <c r="A35" i="13"/>
  <c r="A978" i="15"/>
  <c r="A975" i="15"/>
  <c r="A973" i="15"/>
  <c r="A979" i="15"/>
  <c r="A972" i="15"/>
  <c r="A974" i="15"/>
  <c r="A976" i="15"/>
  <c r="A977" i="15"/>
  <c r="A980" i="15"/>
  <c r="A130" i="7"/>
  <c r="A128" i="16"/>
  <c r="A128" i="17"/>
  <c r="A129" i="6"/>
  <c r="A129" i="3"/>
  <c r="B129" i="1"/>
  <c r="A130" i="5"/>
  <c r="A129" i="4"/>
  <c r="A128" i="22"/>
  <c r="A981" i="15"/>
  <c r="A131" i="7"/>
  <c r="A129" i="17"/>
  <c r="A129" i="16"/>
  <c r="A130" i="6"/>
  <c r="A130" i="3"/>
  <c r="B130" i="1"/>
  <c r="A131" i="5"/>
  <c r="A130" i="4"/>
  <c r="A129" i="22"/>
  <c r="A983" i="15"/>
  <c r="A982" i="15"/>
  <c r="A132" i="7"/>
  <c r="A130" i="16"/>
  <c r="A130" i="17"/>
  <c r="A131" i="6"/>
  <c r="A131" i="3"/>
  <c r="B131" i="1"/>
  <c r="A132" i="5"/>
  <c r="A131" i="4"/>
  <c r="A130" i="22"/>
  <c r="A986" i="15"/>
  <c r="A985" i="15"/>
  <c r="A984" i="15"/>
  <c r="A987" i="15"/>
  <c r="A133" i="7"/>
  <c r="A131" i="16"/>
  <c r="A131" i="17"/>
  <c r="A132" i="6"/>
  <c r="A132" i="3"/>
  <c r="B132" i="1"/>
  <c r="A133" i="5"/>
  <c r="A132" i="4"/>
  <c r="A131" i="22"/>
  <c r="A988" i="15"/>
  <c r="A134" i="7"/>
  <c r="A132" i="17"/>
  <c r="A132" i="16"/>
  <c r="A133" i="6"/>
  <c r="A133" i="3"/>
  <c r="B133" i="1"/>
  <c r="A134" i="5"/>
  <c r="A133" i="4"/>
  <c r="A132" i="22"/>
  <c r="A990" i="15"/>
  <c r="A989" i="15"/>
  <c r="A135" i="7"/>
  <c r="A133" i="16"/>
  <c r="A133" i="17"/>
  <c r="A134" i="6"/>
  <c r="A134" i="3"/>
  <c r="B134" i="1"/>
  <c r="A135" i="5"/>
  <c r="A134" i="4"/>
  <c r="A133" i="22"/>
  <c r="A991" i="15"/>
  <c r="A136" i="7"/>
  <c r="A134" i="17"/>
  <c r="A134" i="16"/>
  <c r="A135" i="6"/>
  <c r="A135" i="3"/>
  <c r="B135" i="1"/>
  <c r="A136" i="5"/>
  <c r="A135" i="4"/>
  <c r="A134" i="22"/>
  <c r="A994" i="15"/>
  <c r="A992" i="15"/>
  <c r="A995" i="15"/>
  <c r="A993" i="15"/>
  <c r="A137" i="7"/>
  <c r="A135" i="16"/>
  <c r="A135" i="17"/>
  <c r="A136" i="6"/>
  <c r="A136" i="3"/>
  <c r="B136" i="1"/>
  <c r="A137" i="5"/>
  <c r="A136" i="4"/>
  <c r="A135" i="22"/>
  <c r="A996" i="15"/>
  <c r="A138" i="7"/>
  <c r="A136" i="17"/>
  <c r="A136" i="16"/>
  <c r="A137" i="6"/>
  <c r="A137" i="3"/>
  <c r="A1029" i="15"/>
  <c r="A1028" i="15"/>
  <c r="B137" i="1"/>
  <c r="A138" i="5"/>
  <c r="A137" i="4"/>
  <c r="A136" i="22"/>
  <c r="A997" i="15"/>
  <c r="A998" i="15"/>
  <c r="A999" i="15"/>
  <c r="A139" i="7"/>
  <c r="A137" i="17"/>
  <c r="A137" i="16"/>
  <c r="A138" i="6"/>
  <c r="A138" i="3"/>
  <c r="A1030" i="15"/>
  <c r="B138" i="1"/>
  <c r="A139" i="5"/>
  <c r="A138" i="4"/>
  <c r="A137" i="22"/>
  <c r="A1000" i="15"/>
  <c r="A140" i="7"/>
  <c r="A138" i="16"/>
  <c r="A138" i="17"/>
  <c r="A139" i="6"/>
  <c r="A139" i="3"/>
  <c r="A1031" i="15"/>
  <c r="A1033" i="15"/>
  <c r="A1032" i="15"/>
  <c r="B139" i="1"/>
  <c r="A140" i="5"/>
  <c r="A139" i="4"/>
  <c r="A138" i="22"/>
  <c r="A1001" i="15"/>
  <c r="A141" i="7"/>
  <c r="A139" i="17"/>
  <c r="A139" i="16"/>
  <c r="A140" i="6"/>
  <c r="A140" i="3"/>
  <c r="A1034" i="15"/>
  <c r="B140" i="1"/>
  <c r="A141" i="5"/>
  <c r="A140" i="4"/>
  <c r="A139" i="22"/>
  <c r="A1003" i="15"/>
  <c r="A1002" i="15"/>
  <c r="A142" i="7"/>
  <c r="A140" i="16"/>
  <c r="A140" i="17"/>
  <c r="A141" i="6"/>
  <c r="A141" i="3"/>
  <c r="A1035" i="15"/>
  <c r="B141" i="1"/>
  <c r="A142" i="5"/>
  <c r="A141" i="4"/>
  <c r="A140" i="22"/>
  <c r="A1004" i="15"/>
  <c r="A1005" i="15"/>
  <c r="A1006" i="15"/>
  <c r="A143" i="7"/>
  <c r="A141" i="17"/>
  <c r="A141" i="16"/>
  <c r="A142" i="6"/>
  <c r="A142" i="3"/>
  <c r="A1037" i="15"/>
  <c r="A1036" i="15"/>
  <c r="B142" i="1"/>
  <c r="A143" i="5"/>
  <c r="A142" i="4"/>
  <c r="A141" i="22"/>
  <c r="A1011" i="15"/>
  <c r="A1014" i="15"/>
  <c r="A1013" i="15"/>
  <c r="A1012" i="15"/>
  <c r="A1007" i="15"/>
  <c r="A1008" i="15"/>
  <c r="A1010" i="15"/>
  <c r="A1009" i="15"/>
  <c r="A1015" i="15"/>
  <c r="A1016" i="15"/>
  <c r="A1017" i="15"/>
  <c r="A1018" i="15"/>
  <c r="A144" i="7"/>
  <c r="A142" i="16"/>
  <c r="A142" i="17"/>
  <c r="A143" i="6"/>
  <c r="A143" i="3"/>
  <c r="A1039" i="15"/>
  <c r="A1038" i="15"/>
  <c r="A1040" i="15"/>
  <c r="B143" i="1"/>
  <c r="A144" i="5"/>
  <c r="A143" i="4"/>
  <c r="A142" i="22"/>
  <c r="A1019" i="15"/>
  <c r="A1020" i="15"/>
  <c r="A1021" i="15"/>
  <c r="A1022" i="15"/>
  <c r="A145" i="7"/>
  <c r="A143" i="17"/>
  <c r="A143" i="16"/>
  <c r="A144" i="6"/>
  <c r="A144" i="3"/>
  <c r="A1051" i="15"/>
  <c r="A1048" i="15"/>
  <c r="A1044" i="15"/>
  <c r="A1041" i="15"/>
  <c r="A1043" i="15"/>
  <c r="A1047" i="15"/>
  <c r="A1050" i="15"/>
  <c r="A1042" i="15"/>
  <c r="A1049" i="15"/>
  <c r="A1046" i="15"/>
  <c r="A1045" i="15"/>
  <c r="A1052" i="15"/>
  <c r="B144" i="1"/>
  <c r="A144" i="4"/>
  <c r="A143" i="22"/>
  <c r="A1024" i="15"/>
  <c r="A1023" i="15"/>
  <c r="A146" i="7"/>
  <c r="A144" i="16"/>
  <c r="A144" i="17"/>
  <c r="A145" i="5"/>
  <c r="A145" i="6"/>
  <c r="A145" i="3"/>
  <c r="A1053" i="15"/>
  <c r="B145" i="1"/>
  <c r="A145" i="4"/>
  <c r="A144" i="22"/>
  <c r="A1025" i="15"/>
  <c r="A1026" i="15"/>
  <c r="A1027" i="15"/>
  <c r="A147" i="7"/>
  <c r="A145" i="17"/>
  <c r="A145" i="16"/>
  <c r="A146" i="5"/>
  <c r="A146" i="6"/>
  <c r="A146" i="3"/>
  <c r="B146" i="1"/>
  <c r="A146" i="4"/>
  <c r="A1058" i="15"/>
  <c r="A145" i="22"/>
  <c r="A146" i="22"/>
  <c r="A147" i="22"/>
  <c r="A185" i="18"/>
  <c r="A204" i="18"/>
  <c r="A198" i="18"/>
  <c r="A200" i="18"/>
  <c r="A194" i="18"/>
  <c r="A196" i="18"/>
  <c r="A190" i="18"/>
  <c r="A192" i="18"/>
  <c r="A202" i="18"/>
  <c r="A1295" i="15"/>
  <c r="A1219" i="15"/>
  <c r="A1207" i="15"/>
  <c r="A1227" i="15"/>
  <c r="A1128" i="15"/>
  <c r="A1502" i="15"/>
  <c r="A1273" i="15"/>
  <c r="A1442" i="15"/>
  <c r="A1069" i="15"/>
  <c r="A1325" i="15"/>
  <c r="A1430" i="15"/>
  <c r="A1105" i="15"/>
  <c r="A1730" i="15"/>
  <c r="A1986" i="15"/>
  <c r="A1218" i="15"/>
  <c r="A1547" i="15"/>
  <c r="A1216" i="15"/>
  <c r="A1766" i="15"/>
  <c r="A2022" i="15"/>
  <c r="A1389" i="15"/>
  <c r="A1201" i="15"/>
  <c r="A1450" i="15"/>
  <c r="A1806" i="15"/>
  <c r="A2062" i="15"/>
  <c r="A1298" i="15"/>
  <c r="A1242" i="15"/>
  <c r="A1723" i="15"/>
  <c r="A1979" i="15"/>
  <c r="A1786" i="15"/>
  <c r="A1507" i="15"/>
  <c r="A1823" i="15"/>
  <c r="A2079" i="15"/>
  <c r="A1364" i="15"/>
  <c r="A1866" i="15"/>
  <c r="A1543" i="15"/>
  <c r="A1843" i="15"/>
  <c r="A2099" i="15"/>
  <c r="A1408" i="15"/>
  <c r="A1991" i="15"/>
  <c r="A1600" i="15"/>
  <c r="A1856" i="15"/>
  <c r="A2112" i="15"/>
  <c r="A1833" i="15"/>
  <c r="A1741" i="15"/>
  <c r="A1585" i="15"/>
  <c r="A1509" i="15"/>
  <c r="A264" i="18"/>
  <c r="A520" i="18"/>
  <c r="A1380" i="15"/>
  <c r="A1732" i="15"/>
  <c r="A1988" i="15"/>
  <c r="A1310" i="15"/>
  <c r="A1437" i="15"/>
  <c r="A1326" i="15"/>
  <c r="A1621" i="15"/>
  <c r="A1396" i="15"/>
  <c r="A1736" i="15"/>
  <c r="A1992" i="15"/>
  <c r="A1338" i="15"/>
  <c r="A1453" i="15"/>
  <c r="A1349" i="15"/>
  <c r="A1685" i="15"/>
  <c r="A224" i="18"/>
  <c r="A480" i="18"/>
  <c r="A2103" i="15"/>
  <c r="A1644" i="15"/>
  <c r="A1900" i="15"/>
  <c r="A2156" i="15"/>
  <c r="A201" i="18"/>
  <c r="A175" i="18"/>
  <c r="A181" i="18"/>
  <c r="A187" i="18"/>
  <c r="A177" i="18"/>
  <c r="A183" i="18"/>
  <c r="A173" i="18"/>
  <c r="A179" i="18"/>
  <c r="A1103" i="15"/>
  <c r="A1359" i="15"/>
  <c r="A1283" i="15"/>
  <c r="A1271" i="15"/>
  <c r="A1141" i="15"/>
  <c r="A1256" i="15"/>
  <c r="A1243" i="15"/>
  <c r="A1136" i="15"/>
  <c r="A1506" i="15"/>
  <c r="A1133" i="15"/>
  <c r="A1112" i="15"/>
  <c r="A1494" i="15"/>
  <c r="A1402" i="15"/>
  <c r="A1794" i="15"/>
  <c r="A2050" i="15"/>
  <c r="A1341" i="15"/>
  <c r="A1611" i="15"/>
  <c r="A1534" i="15"/>
  <c r="A1830" i="15"/>
  <c r="A2086" i="15"/>
  <c r="A1455" i="15"/>
  <c r="A1120" i="15"/>
  <c r="A1614" i="15"/>
  <c r="A1870" i="15"/>
  <c r="A2126" i="15"/>
  <c r="A1459" i="15"/>
  <c r="A1431" i="15"/>
  <c r="A1787" i="15"/>
  <c r="A2043" i="15"/>
  <c r="A2042" i="15"/>
  <c r="A1631" i="15"/>
  <c r="A1887" i="15"/>
  <c r="A2143" i="15"/>
  <c r="A1436" i="15"/>
  <c r="A2122" i="15"/>
  <c r="A1651" i="15"/>
  <c r="A1907" i="15"/>
  <c r="A2163" i="15"/>
  <c r="A1472" i="15"/>
  <c r="A1140" i="15"/>
  <c r="A1664" i="15"/>
  <c r="A1920" i="15"/>
  <c r="A2176" i="15"/>
  <c r="A2089" i="15"/>
  <c r="A1997" i="15"/>
  <c r="A1841" i="15"/>
  <c r="A1525" i="15"/>
  <c r="A328" i="18"/>
  <c r="A1687" i="15"/>
  <c r="A1512" i="15"/>
  <c r="A1796" i="15"/>
  <c r="A2052" i="15"/>
  <c r="A1593" i="15"/>
  <c r="A1693" i="15"/>
  <c r="A1601" i="15"/>
  <c r="A1703" i="15"/>
  <c r="A1524" i="15"/>
  <c r="A1800" i="15"/>
  <c r="A2056" i="15"/>
  <c r="A1609" i="15"/>
  <c r="A1709" i="15"/>
  <c r="A1617" i="15"/>
  <c r="A1376" i="15"/>
  <c r="A288" i="18"/>
  <c r="A544" i="18"/>
  <c r="A1308" i="15"/>
  <c r="A1708" i="15"/>
  <c r="A1964" i="15"/>
  <c r="A1118" i="15"/>
  <c r="A1405" i="15"/>
  <c r="A1134" i="15"/>
  <c r="A1110" i="15"/>
  <c r="A308" i="18"/>
  <c r="A311" i="18"/>
  <c r="A567" i="18"/>
  <c r="A525" i="18"/>
  <c r="A172" i="18"/>
  <c r="A191" i="18"/>
  <c r="A197" i="18"/>
  <c r="A203" i="18"/>
  <c r="A193" i="18"/>
  <c r="A199" i="18"/>
  <c r="A189" i="18"/>
  <c r="A195" i="18"/>
  <c r="A1167" i="15"/>
  <c r="A1091" i="15"/>
  <c r="A1347" i="15"/>
  <c r="A1335" i="15"/>
  <c r="A1205" i="15"/>
  <c r="A1366" i="15"/>
  <c r="A1145" i="15"/>
  <c r="A1264" i="15"/>
  <c r="A1570" i="15"/>
  <c r="A1197" i="15"/>
  <c r="A1240" i="15"/>
  <c r="A1558" i="15"/>
  <c r="A1594" i="15"/>
  <c r="A1858" i="15"/>
  <c r="A2114" i="15"/>
  <c r="A1419" i="15"/>
  <c r="A1068" i="15"/>
  <c r="A1638" i="15"/>
  <c r="A1894" i="15"/>
  <c r="A1162" i="15"/>
  <c r="A1519" i="15"/>
  <c r="A1498" i="15"/>
  <c r="A1678" i="15"/>
  <c r="A1934" i="15"/>
  <c r="A1690" i="15"/>
  <c r="A1642" i="15"/>
  <c r="A1559" i="15"/>
  <c r="A1851" i="15"/>
  <c r="A2107" i="15"/>
  <c r="A1138" i="15"/>
  <c r="A1695" i="15"/>
  <c r="A1951" i="15"/>
  <c r="A1124" i="15"/>
  <c r="A1500" i="15"/>
  <c r="A1210" i="15"/>
  <c r="A1715" i="15"/>
  <c r="A1971" i="15"/>
  <c r="A1196" i="15"/>
  <c r="A1536" i="15"/>
  <c r="A1374" i="15"/>
  <c r="A1728" i="15"/>
  <c r="A1984" i="15"/>
  <c r="A1278" i="15"/>
  <c r="A1094" i="15"/>
  <c r="A2190" i="15"/>
  <c r="A2097" i="15"/>
  <c r="A1669" i="15"/>
  <c r="A392" i="18"/>
  <c r="A1943" i="15"/>
  <c r="A1604" i="15"/>
  <c r="A1860" i="15"/>
  <c r="A2116" i="15"/>
  <c r="A1849" i="15"/>
  <c r="A1949" i="15"/>
  <c r="A1857" i="15"/>
  <c r="A1959" i="15"/>
  <c r="A1608" i="15"/>
  <c r="A1864" i="15"/>
  <c r="A2120" i="15"/>
  <c r="A1865" i="15"/>
  <c r="A1965" i="15"/>
  <c r="A1873" i="15"/>
  <c r="A2146" i="15"/>
  <c r="A352" i="18"/>
  <c r="A159" i="18"/>
  <c r="A1464" i="15"/>
  <c r="A1772" i="15"/>
  <c r="A2028" i="15"/>
  <c r="A1497" i="15"/>
  <c r="A1661" i="15"/>
  <c r="A1505" i="15"/>
  <c r="A188" i="18"/>
  <c r="A182" i="18"/>
  <c r="A184" i="18"/>
  <c r="A178" i="18"/>
  <c r="A180" i="18"/>
  <c r="A174" i="18"/>
  <c r="A176" i="18"/>
  <c r="A186" i="18"/>
  <c r="A1231" i="15"/>
  <c r="A1155" i="15"/>
  <c r="A1143" i="15"/>
  <c r="A1211" i="15"/>
  <c r="A1269" i="15"/>
  <c r="A1438" i="15"/>
  <c r="A1209" i="15"/>
  <c r="A1372" i="15"/>
  <c r="A1195" i="15"/>
  <c r="A1261" i="15"/>
  <c r="A1356" i="15"/>
  <c r="A1339" i="15"/>
  <c r="A1666" i="15"/>
  <c r="A1922" i="15"/>
  <c r="A1090" i="15"/>
  <c r="A1483" i="15"/>
  <c r="A1249" i="15"/>
  <c r="A1702" i="15"/>
  <c r="A1958" i="15"/>
  <c r="A1290" i="15"/>
  <c r="A1583" i="15"/>
  <c r="A1153" i="15"/>
  <c r="A1742" i="15"/>
  <c r="A1998" i="15"/>
  <c r="A1946" i="15"/>
  <c r="A1898" i="15"/>
  <c r="A1659" i="15"/>
  <c r="A1915" i="15"/>
  <c r="A2171" i="15"/>
  <c r="A1373" i="15"/>
  <c r="A1759" i="15"/>
  <c r="A2015" i="15"/>
  <c r="A1252" i="15"/>
  <c r="A1564" i="15"/>
  <c r="A1415" i="15"/>
  <c r="A1779" i="15"/>
  <c r="A2035" i="15"/>
  <c r="A1324" i="15"/>
  <c r="A1735" i="15"/>
  <c r="A1508" i="15"/>
  <c r="A1792" i="15"/>
  <c r="A2048" i="15"/>
  <c r="A1577" i="15"/>
  <c r="A1485" i="15"/>
  <c r="A1294" i="15"/>
  <c r="A1557" i="15"/>
  <c r="A456" i="18"/>
  <c r="A1148" i="15"/>
  <c r="A1668" i="15"/>
  <c r="A1924" i="15"/>
  <c r="A2180" i="15"/>
  <c r="A2105" i="15"/>
  <c r="A2166" i="15"/>
  <c r="A2113" i="15"/>
  <c r="A1172" i="15"/>
  <c r="A1672" i="15"/>
  <c r="A1928" i="15"/>
  <c r="A2184" i="15"/>
  <c r="A2121" i="15"/>
  <c r="A2174" i="15"/>
  <c r="A2129" i="15"/>
  <c r="A160" i="18"/>
  <c r="A416" i="18"/>
  <c r="A1847" i="15"/>
  <c r="A1580" i="15"/>
  <c r="A1836" i="15"/>
  <c r="A2092" i="15"/>
  <c r="A1753" i="15"/>
  <c r="A1917" i="15"/>
  <c r="A1761" i="15"/>
  <c r="A1973" i="15"/>
  <c r="A564" i="18"/>
  <c r="A439" i="18"/>
  <c r="A269" i="18"/>
  <c r="A2017" i="15"/>
  <c r="A247" i="18"/>
  <c r="A397" i="18"/>
  <c r="A409" i="18"/>
  <c r="A608" i="18"/>
  <c r="A864" i="18"/>
  <c r="A647" i="18"/>
  <c r="A903" i="18"/>
  <c r="A718" i="18"/>
  <c r="A348" i="18"/>
  <c r="A307" i="18"/>
  <c r="A563" i="18"/>
  <c r="A302" i="18"/>
  <c r="A210" i="18"/>
  <c r="A668" i="18"/>
  <c r="A484" i="18"/>
  <c r="A383" i="18"/>
  <c r="A317" i="18"/>
  <c r="A329" i="18"/>
  <c r="A482" i="18"/>
  <c r="A808" i="18"/>
  <c r="A623" i="18"/>
  <c r="A290" i="18"/>
  <c r="A635" i="18"/>
  <c r="A537" i="18"/>
  <c r="A886" i="18"/>
  <c r="A677" i="18"/>
  <c r="A933" i="18"/>
  <c r="A1013" i="18"/>
  <c r="A120" i="13"/>
  <c r="A353" i="18"/>
  <c r="A655" i="18"/>
  <c r="A578" i="18"/>
  <c r="A866" i="18"/>
  <c r="A657" i="18"/>
  <c r="A913" i="18"/>
  <c r="A990" i="18"/>
  <c r="A118" i="13"/>
  <c r="A171" i="18"/>
  <c r="A514" i="18"/>
  <c r="A715" i="18"/>
  <c r="A530" i="18"/>
  <c r="A878" i="18"/>
  <c r="A669" i="18"/>
  <c r="A925" i="18"/>
  <c r="A1047" i="18"/>
  <c r="A82" i="13"/>
  <c r="A104" i="13"/>
  <c r="A571" i="18"/>
  <c r="A796" i="18"/>
  <c r="A751" i="18"/>
  <c r="A618" i="18"/>
  <c r="A922" i="18"/>
  <c r="A697" i="18"/>
  <c r="A953" i="18"/>
  <c r="A1017" i="18"/>
  <c r="A47" i="13"/>
  <c r="A1147" i="15"/>
  <c r="A1232" i="15"/>
  <c r="A1650" i="15"/>
  <c r="A1595" i="15"/>
  <c r="A1258" i="15"/>
  <c r="A1918" i="15"/>
  <c r="A1771" i="15"/>
  <c r="A1871" i="15"/>
  <c r="A1511" i="15"/>
  <c r="A1119" i="15"/>
  <c r="A1375" i="15"/>
  <c r="A1299" i="15"/>
  <c r="A1159" i="15"/>
  <c r="A1275" i="15"/>
  <c r="A1221" i="15"/>
  <c r="A1388" i="15"/>
  <c r="A1097" i="15"/>
  <c r="A1168" i="15"/>
  <c r="A1522" i="15"/>
  <c r="A1213" i="15"/>
  <c r="A1377" i="15"/>
  <c r="A1169" i="15"/>
  <c r="A1746" i="15"/>
  <c r="A2002" i="15"/>
  <c r="A1362" i="15"/>
  <c r="A1627" i="15"/>
  <c r="A1654" i="15"/>
  <c r="A1910" i="15"/>
  <c r="A2170" i="15"/>
  <c r="A375" i="18"/>
  <c r="A310" i="18"/>
  <c r="A218" i="18"/>
  <c r="A672" i="18"/>
  <c r="A928" i="18"/>
  <c r="A711" i="18"/>
  <c r="A441" i="18"/>
  <c r="A782" i="18"/>
  <c r="A476" i="18"/>
  <c r="A371" i="18"/>
  <c r="A261" i="18"/>
  <c r="A145" i="18"/>
  <c r="A338" i="18"/>
  <c r="A732" i="18"/>
  <c r="A1989" i="15"/>
  <c r="A447" i="18"/>
  <c r="A445" i="18"/>
  <c r="A616" i="18"/>
  <c r="A872" i="18"/>
  <c r="A395" i="18"/>
  <c r="A660" i="18"/>
  <c r="A723" i="18"/>
  <c r="A666" i="18"/>
  <c r="A950" i="18"/>
  <c r="A741" i="18"/>
  <c r="A1004" i="18"/>
  <c r="A42" i="13"/>
  <c r="A219" i="18"/>
  <c r="A612" i="18"/>
  <c r="A731" i="18"/>
  <c r="A650" i="18"/>
  <c r="A930" i="18"/>
  <c r="A721" i="18"/>
  <c r="A984" i="18"/>
  <c r="A968" i="18"/>
  <c r="A103" i="13"/>
  <c r="A427" i="18"/>
  <c r="A788" i="18"/>
  <c r="A819" i="18"/>
  <c r="A646" i="18"/>
  <c r="A942" i="18"/>
  <c r="A733" i="18"/>
  <c r="A972" i="18"/>
  <c r="A1002" i="18"/>
  <c r="A72" i="13"/>
  <c r="A115" i="13"/>
  <c r="A533" i="18"/>
  <c r="A924" i="18"/>
  <c r="A827" i="18"/>
  <c r="A694" i="18"/>
  <c r="A398" i="18"/>
  <c r="A761" i="18"/>
  <c r="A1024" i="18"/>
  <c r="A46" i="13"/>
  <c r="A96" i="13"/>
  <c r="A1253" i="15"/>
  <c r="A1554" i="15"/>
  <c r="A1906" i="15"/>
  <c r="A1482" i="15"/>
  <c r="A1567" i="15"/>
  <c r="A1234" i="15"/>
  <c r="A2027" i="15"/>
  <c r="A2127" i="15"/>
  <c r="A1763" i="15"/>
  <c r="A1183" i="15"/>
  <c r="A1107" i="15"/>
  <c r="A1363" i="15"/>
  <c r="A1223" i="15"/>
  <c r="A1291" i="15"/>
  <c r="A1285" i="15"/>
  <c r="A1454" i="15"/>
  <c r="A1161" i="15"/>
  <c r="A1296" i="15"/>
  <c r="A1586" i="15"/>
  <c r="A1277" i="15"/>
  <c r="A1446" i="15"/>
  <c r="A1466" i="15"/>
  <c r="A1810" i="15"/>
  <c r="A2066" i="15"/>
  <c r="A1435" i="15"/>
  <c r="A1313" i="15"/>
  <c r="A1718" i="15"/>
  <c r="A1974" i="15"/>
  <c r="A2009" i="15"/>
  <c r="A1861" i="15"/>
  <c r="A503" i="18"/>
  <c r="A153" i="18"/>
  <c r="A346" i="18"/>
  <c r="A736" i="18"/>
  <c r="A422" i="18"/>
  <c r="A775" i="18"/>
  <c r="A590" i="18"/>
  <c r="A1925" i="15"/>
  <c r="A1477" i="15"/>
  <c r="A435" i="18"/>
  <c r="A389" i="18"/>
  <c r="A273" i="18"/>
  <c r="A521" i="18"/>
  <c r="A228" i="18"/>
  <c r="A255" i="18"/>
  <c r="A511" i="18"/>
  <c r="A230" i="18"/>
  <c r="A266" i="18"/>
  <c r="A680" i="18"/>
  <c r="A936" i="18"/>
  <c r="A309" i="18"/>
  <c r="A836" i="18"/>
  <c r="A799" i="18"/>
  <c r="A742" i="18"/>
  <c r="A474" i="18"/>
  <c r="A805" i="18"/>
  <c r="A1007" i="18"/>
  <c r="A106" i="13"/>
  <c r="A475" i="18"/>
  <c r="A812" i="18"/>
  <c r="A835" i="18"/>
  <c r="A726" i="18"/>
  <c r="A449" i="18"/>
  <c r="A785" i="18"/>
  <c r="A1048" i="18"/>
  <c r="A1025" i="18"/>
  <c r="A81" i="13"/>
  <c r="A158" i="18"/>
  <c r="A916" i="18"/>
  <c r="A895" i="18"/>
  <c r="A722" i="18"/>
  <c r="A510" i="18"/>
  <c r="A797" i="18"/>
  <c r="A1028" i="18"/>
  <c r="A977" i="18"/>
  <c r="A95" i="13"/>
  <c r="A396" i="18"/>
  <c r="A289" i="18"/>
  <c r="A526" i="18"/>
  <c r="A931" i="18"/>
  <c r="A770" i="18"/>
  <c r="A565" i="18"/>
  <c r="A825" i="18"/>
  <c r="A1027" i="18"/>
  <c r="A110" i="13"/>
  <c r="A1203" i="15"/>
  <c r="A1224" i="15"/>
  <c r="A1181" i="15"/>
  <c r="A2098" i="15"/>
  <c r="A1814" i="15"/>
  <c r="A1089" i="15"/>
  <c r="A1555" i="15"/>
  <c r="A1978" i="15"/>
  <c r="A1342" i="15"/>
  <c r="A2019" i="15"/>
  <c r="A1247" i="15"/>
  <c r="A1171" i="15"/>
  <c r="A1064" i="15"/>
  <c r="A1287" i="15"/>
  <c r="A1093" i="15"/>
  <c r="A1160" i="15"/>
  <c r="A1518" i="15"/>
  <c r="A1225" i="15"/>
  <c r="A1393" i="15"/>
  <c r="A1259" i="15"/>
  <c r="A1144" i="15"/>
  <c r="A1510" i="15"/>
  <c r="A1618" i="15"/>
  <c r="A1874" i="15"/>
  <c r="A1122" i="15"/>
  <c r="A1499" i="15"/>
  <c r="A1340" i="15"/>
  <c r="A1782" i="15"/>
  <c r="A2150" i="15"/>
  <c r="A436" i="18"/>
  <c r="A141" i="18"/>
  <c r="A281" i="18"/>
  <c r="A518" i="18"/>
  <c r="A800" i="18"/>
  <c r="A561" i="18"/>
  <c r="A839" i="18"/>
  <c r="A654" i="18"/>
  <c r="A220" i="18"/>
  <c r="A243" i="18"/>
  <c r="A499" i="18"/>
  <c r="A517" i="18"/>
  <c r="A401" i="18"/>
  <c r="A604" i="18"/>
  <c r="A356" i="18"/>
  <c r="A319" i="18"/>
  <c r="A575" i="18"/>
  <c r="A358" i="18"/>
  <c r="A394" i="18"/>
  <c r="A744" i="18"/>
  <c r="A529" i="18"/>
  <c r="A350" i="18"/>
  <c r="A426" i="18"/>
  <c r="A875" i="18"/>
  <c r="A822" i="18"/>
  <c r="A613" i="18"/>
  <c r="A869" i="18"/>
  <c r="A1010" i="18"/>
  <c r="A53" i="13"/>
  <c r="A469" i="18"/>
  <c r="A940" i="18"/>
  <c r="A911" i="18"/>
  <c r="A802" i="18"/>
  <c r="A593" i="18"/>
  <c r="A849" i="18"/>
  <c r="A1019" i="18"/>
  <c r="A54" i="13"/>
  <c r="A56" i="13"/>
  <c r="A385" i="18"/>
  <c r="A619" i="18"/>
  <c r="A374" i="18"/>
  <c r="A814" i="18"/>
  <c r="A605" i="18"/>
  <c r="A861" i="18"/>
  <c r="A983" i="18"/>
  <c r="A1037" i="18"/>
  <c r="A77" i="13"/>
  <c r="A315" i="18"/>
  <c r="A486" i="18"/>
  <c r="A675" i="18"/>
  <c r="A473" i="18"/>
  <c r="A858" i="18"/>
  <c r="A633" i="18"/>
  <c r="A889" i="18"/>
  <c r="A1030" i="18"/>
  <c r="A44" i="13"/>
  <c r="A1191" i="15"/>
  <c r="A1257" i="15"/>
  <c r="A1478" i="15"/>
  <c r="A1314" i="15"/>
  <c r="A2070" i="15"/>
  <c r="A1662" i="15"/>
  <c r="A1399" i="15"/>
  <c r="A1679" i="15"/>
  <c r="A1802" i="15"/>
  <c r="A1456" i="15"/>
  <c r="A1311" i="15"/>
  <c r="A1235" i="15"/>
  <c r="A1095" i="15"/>
  <c r="A1351" i="15"/>
  <c r="A1157" i="15"/>
  <c r="A1288" i="15"/>
  <c r="A1307" i="15"/>
  <c r="A1289" i="15"/>
  <c r="A1458" i="15"/>
  <c r="A1149" i="15"/>
  <c r="A1272" i="15"/>
  <c r="A1574" i="15"/>
  <c r="A1682" i="15"/>
  <c r="A1938" i="15"/>
  <c r="A1250" i="15"/>
  <c r="A1563" i="15"/>
  <c r="A1566" i="15"/>
  <c r="A1846" i="15"/>
  <c r="A1194" i="15"/>
  <c r="A1535" i="15"/>
  <c r="A1546" i="15"/>
  <c r="A1630" i="15"/>
  <c r="A1886" i="15"/>
  <c r="A1754" i="15"/>
  <c r="A1491" i="15"/>
  <c r="A1463" i="15"/>
  <c r="A1803" i="15"/>
  <c r="A2059" i="15"/>
  <c r="A2106" i="15"/>
  <c r="A1647" i="15"/>
  <c r="A1903" i="15"/>
  <c r="A2159" i="15"/>
  <c r="A1452" i="15"/>
  <c r="A1274" i="15"/>
  <c r="A1731" i="15"/>
  <c r="A1987" i="15"/>
  <c r="A1100" i="15"/>
  <c r="A1488" i="15"/>
  <c r="A1204" i="15"/>
  <c r="A1680" i="15"/>
  <c r="A1936" i="15"/>
  <c r="A1381" i="15"/>
  <c r="A1222" i="15"/>
  <c r="A1392" i="15"/>
  <c r="A1813" i="15"/>
  <c r="A216" i="18"/>
  <c r="A472" i="18"/>
  <c r="A1751" i="15"/>
  <c r="A1544" i="15"/>
  <c r="A1812" i="15"/>
  <c r="A2068" i="15"/>
  <c r="A1913" i="15"/>
  <c r="A1757" i="15"/>
  <c r="A1921" i="15"/>
  <c r="A2023" i="15"/>
  <c r="A1624" i="15"/>
  <c r="A1880" i="15"/>
  <c r="A2136" i="15"/>
  <c r="A2157" i="15"/>
  <c r="A2029" i="15"/>
  <c r="A2161" i="15"/>
  <c r="A2117" i="15"/>
  <c r="A432" i="18"/>
  <c r="A1911" i="15"/>
  <c r="A1496" i="15"/>
  <c r="A1788" i="15"/>
  <c r="A2044" i="15"/>
  <c r="A1561" i="15"/>
  <c r="A1725" i="15"/>
  <c r="A1569" i="15"/>
  <c r="A1445" i="15"/>
  <c r="A340" i="18"/>
  <c r="A391" i="18"/>
  <c r="A301" i="18"/>
  <c r="A313" i="18"/>
  <c r="A624" i="18"/>
  <c r="A880" i="18"/>
  <c r="A663" i="18"/>
  <c r="A919" i="18"/>
  <c r="A734" i="18"/>
  <c r="A508" i="18"/>
  <c r="A451" i="18"/>
  <c r="A293" i="18"/>
  <c r="A334" i="18"/>
  <c r="A550" i="18"/>
  <c r="A260" i="18"/>
  <c r="A271" i="18"/>
  <c r="A527" i="18"/>
  <c r="A477" i="18"/>
  <c r="A170" i="18"/>
  <c r="A632" i="18"/>
  <c r="A888" i="18"/>
  <c r="A300" i="18"/>
  <c r="A724" i="18"/>
  <c r="A735" i="18"/>
  <c r="A678" i="18"/>
  <c r="A966" i="18"/>
  <c r="A757" i="18"/>
  <c r="A1020" i="18"/>
  <c r="A58" i="13"/>
  <c r="A43" i="13"/>
  <c r="A254" i="18"/>
  <c r="A667" i="18"/>
  <c r="A1322" i="15"/>
  <c r="A1599" i="15"/>
  <c r="A1217" i="15"/>
  <c r="A1694" i="15"/>
  <c r="A1950" i="15"/>
  <c r="A2010" i="15"/>
  <c r="A1706" i="15"/>
  <c r="A1591" i="15"/>
  <c r="A1867" i="15"/>
  <c r="A2123" i="15"/>
  <c r="A1202" i="15"/>
  <c r="A1711" i="15"/>
  <c r="A1967" i="15"/>
  <c r="A1156" i="15"/>
  <c r="A1516" i="15"/>
  <c r="A1447" i="15"/>
  <c r="A1795" i="15"/>
  <c r="A2051" i="15"/>
  <c r="A1228" i="15"/>
  <c r="A1552" i="15"/>
  <c r="A1412" i="15"/>
  <c r="A1744" i="15"/>
  <c r="A2000" i="15"/>
  <c r="A1641" i="15"/>
  <c r="A1549" i="15"/>
  <c r="A1649" i="15"/>
  <c r="A1765" i="15"/>
  <c r="A280" i="18"/>
  <c r="A536" i="18"/>
  <c r="A2007" i="15"/>
  <c r="A1620" i="15"/>
  <c r="A1876" i="15"/>
  <c r="A2132" i="15"/>
  <c r="A2149" i="15"/>
  <c r="A2013" i="15"/>
  <c r="A2153" i="15"/>
  <c r="A1236" i="15"/>
  <c r="A1688" i="15"/>
  <c r="A1944" i="15"/>
  <c r="A1417" i="15"/>
  <c r="A1158" i="15"/>
  <c r="A1425" i="15"/>
  <c r="A1941" i="15"/>
  <c r="A240" i="18"/>
  <c r="A496" i="18"/>
  <c r="A2167" i="15"/>
  <c r="A1596" i="15"/>
  <c r="A1852" i="15"/>
  <c r="A2108" i="15"/>
  <c r="A1817" i="15"/>
  <c r="A1981" i="15"/>
  <c r="A1825" i="15"/>
  <c r="A2178" i="15"/>
  <c r="A468" i="18"/>
  <c r="A455" i="18"/>
  <c r="A429" i="18"/>
  <c r="A250" i="18"/>
  <c r="A688" i="18"/>
  <c r="A944" i="18"/>
  <c r="A727" i="18"/>
  <c r="A470" i="18"/>
  <c r="A798" i="18"/>
  <c r="A259" i="18"/>
  <c r="A515" i="18"/>
  <c r="A421" i="18"/>
  <c r="A305" i="18"/>
  <c r="A620" i="18"/>
  <c r="A388" i="18"/>
  <c r="A335" i="18"/>
  <c r="A1541" i="15"/>
  <c r="A262" i="18"/>
  <c r="A298" i="18"/>
  <c r="A696" i="18"/>
  <c r="A952" i="18"/>
  <c r="A459" i="18"/>
  <c r="A868" i="18"/>
  <c r="A811" i="18"/>
  <c r="A754" i="18"/>
  <c r="A545" i="18"/>
  <c r="A821" i="18"/>
  <c r="A1023" i="18"/>
  <c r="A101" i="13"/>
  <c r="A332" i="18"/>
  <c r="A676" i="18"/>
  <c r="A771" i="18"/>
  <c r="A2038" i="15"/>
  <c r="A1407" i="15"/>
  <c r="A1265" i="15"/>
  <c r="A1152" i="15"/>
  <c r="A1758" i="15"/>
  <c r="A2014" i="15"/>
  <c r="A1106" i="15"/>
  <c r="A1962" i="15"/>
  <c r="A1675" i="15"/>
  <c r="A1931" i="15"/>
  <c r="A2187" i="15"/>
  <c r="A1411" i="15"/>
  <c r="A1775" i="15"/>
  <c r="A2031" i="15"/>
  <c r="A1284" i="15"/>
  <c r="A1674" i="15"/>
  <c r="A1575" i="15"/>
  <c r="A1859" i="15"/>
  <c r="A2115" i="15"/>
  <c r="A1348" i="15"/>
  <c r="A1799" i="15"/>
  <c r="A1540" i="15"/>
  <c r="A1808" i="15"/>
  <c r="A2064" i="15"/>
  <c r="A1897" i="15"/>
  <c r="A1805" i="15"/>
  <c r="A1905" i="15"/>
  <c r="A1781" i="15"/>
  <c r="A344" i="18"/>
  <c r="A2186" i="15"/>
  <c r="A1212" i="15"/>
  <c r="A1684" i="15"/>
  <c r="A1940" i="15"/>
  <c r="A1401" i="15"/>
  <c r="A1126" i="15"/>
  <c r="A1409" i="15"/>
  <c r="A1877" i="15"/>
  <c r="A1428" i="15"/>
  <c r="A1752" i="15"/>
  <c r="A2008" i="15"/>
  <c r="A1673" i="15"/>
  <c r="A1517" i="15"/>
  <c r="A1681" i="15"/>
  <c r="A1637" i="15"/>
  <c r="A304" i="18"/>
  <c r="A560" i="18"/>
  <c r="A1116" i="15"/>
  <c r="A1660" i="15"/>
  <c r="A1916" i="15"/>
  <c r="A2172" i="15"/>
  <c r="A2073" i="15"/>
  <c r="A2182" i="15"/>
  <c r="A2081" i="15"/>
  <c r="A1413" i="15"/>
  <c r="A263" i="18"/>
  <c r="A519" i="18"/>
  <c r="A214" i="18"/>
  <c r="A378" i="18"/>
  <c r="A752" i="18"/>
  <c r="A465" i="18"/>
  <c r="A791" i="18"/>
  <c r="A606" i="18"/>
  <c r="A252" i="18"/>
  <c r="A323" i="18"/>
  <c r="A579" i="18"/>
  <c r="A549" i="18"/>
  <c r="A242" i="18"/>
  <c r="A684" i="18"/>
  <c r="A516" i="18"/>
  <c r="A399" i="18"/>
  <c r="A221" i="18"/>
  <c r="A233" i="18"/>
  <c r="A390" i="18"/>
  <c r="A760" i="18"/>
  <c r="A577" i="18"/>
  <c r="A437" i="18"/>
  <c r="A462" i="18"/>
  <c r="A915" i="18"/>
  <c r="A838" i="18"/>
  <c r="A629" i="18"/>
  <c r="A885" i="18"/>
  <c r="A1026" i="18"/>
  <c r="A111" i="13"/>
  <c r="A283" i="18"/>
  <c r="A844" i="18"/>
  <c r="A847" i="18"/>
  <c r="A2102" i="15"/>
  <c r="A1471" i="15"/>
  <c r="A1248" i="15"/>
  <c r="A1514" i="15"/>
  <c r="A1822" i="15"/>
  <c r="A2078" i="15"/>
  <c r="A1352" i="15"/>
  <c r="A1306" i="15"/>
  <c r="A1739" i="15"/>
  <c r="A1995" i="15"/>
  <c r="A1850" i="15"/>
  <c r="A1539" i="15"/>
  <c r="A1839" i="15"/>
  <c r="A2095" i="15"/>
  <c r="A1385" i="15"/>
  <c r="A1930" i="15"/>
  <c r="A1667" i="15"/>
  <c r="A1923" i="15"/>
  <c r="A2179" i="15"/>
  <c r="A1424" i="15"/>
  <c r="A2055" i="15"/>
  <c r="A1616" i="15"/>
  <c r="A1872" i="15"/>
  <c r="A2128" i="15"/>
  <c r="A2141" i="15"/>
  <c r="A2061" i="15"/>
  <c r="A2145" i="15"/>
  <c r="A152" i="18"/>
  <c r="A408" i="18"/>
  <c r="A1416" i="15"/>
  <c r="A1748" i="15"/>
  <c r="A2004" i="15"/>
  <c r="A1657" i="15"/>
  <c r="A1501" i="15"/>
  <c r="A1665" i="15"/>
  <c r="A1767" i="15"/>
  <c r="A1556" i="15"/>
  <c r="A1816" i="15"/>
  <c r="A2072" i="15"/>
  <c r="A1929" i="15"/>
  <c r="A1773" i="15"/>
  <c r="A1937" i="15"/>
  <c r="A1397" i="15"/>
  <c r="A368" i="18"/>
  <c r="A1655" i="15"/>
  <c r="A1358" i="15"/>
  <c r="A1724" i="15"/>
  <c r="A1980" i="15"/>
  <c r="A1246" i="15"/>
  <c r="A1469" i="15"/>
  <c r="A1262" i="15"/>
  <c r="A1493" i="15"/>
  <c r="A212" i="18"/>
  <c r="A327" i="18"/>
  <c r="A583" i="18"/>
  <c r="A342" i="18"/>
  <c r="A546" i="18"/>
  <c r="A816" i="18"/>
  <c r="A599" i="18"/>
  <c r="A855" i="18"/>
  <c r="A670" i="18"/>
  <c r="A380" i="18"/>
  <c r="A387" i="18"/>
  <c r="A165" i="18"/>
  <c r="A206" i="18"/>
  <c r="A370" i="18"/>
  <c r="A748" i="18"/>
  <c r="A207" i="18"/>
  <c r="A463" i="18"/>
  <c r="A349" i="18"/>
  <c r="A361" i="18"/>
  <c r="A574" i="18"/>
  <c r="A824" i="18"/>
  <c r="A639" i="18"/>
  <c r="A418" i="18"/>
  <c r="A659" i="18"/>
  <c r="A602" i="18"/>
  <c r="A902" i="18"/>
  <c r="A693" i="18"/>
  <c r="A949" i="18"/>
  <c r="A1029" i="18"/>
  <c r="A69" i="13"/>
  <c r="A539" i="18"/>
  <c r="A433" i="18"/>
  <c r="A923" i="18"/>
  <c r="A738" i="18"/>
  <c r="A478" i="18"/>
  <c r="A801" i="18"/>
  <c r="A967" i="18"/>
  <c r="A1041" i="18"/>
  <c r="A97" i="13"/>
  <c r="A491" i="18"/>
  <c r="A820" i="18"/>
  <c r="A831" i="18"/>
  <c r="A658" i="18"/>
  <c r="A958" i="18"/>
  <c r="A749" i="18"/>
  <c r="A979" i="18"/>
  <c r="A1018" i="18"/>
  <c r="A93" i="13"/>
  <c r="A149" i="18"/>
  <c r="A956" i="18"/>
  <c r="A867" i="18"/>
  <c r="A706" i="18"/>
  <c r="A442" i="18"/>
  <c r="A777" i="18"/>
  <c r="A1040" i="18"/>
  <c r="A62" i="13"/>
  <c r="A57" i="13"/>
  <c r="A1063" i="15"/>
  <c r="A1096" i="15"/>
  <c r="A1490" i="15"/>
  <c r="A1562" i="15"/>
  <c r="A1750" i="15"/>
  <c r="A1137" i="15"/>
  <c r="A1834" i="15"/>
  <c r="A1070" i="15"/>
  <c r="A1220" i="15"/>
  <c r="A2083" i="15"/>
  <c r="A1135" i="15"/>
  <c r="A1391" i="15"/>
  <c r="A1315" i="15"/>
  <c r="A1239" i="15"/>
  <c r="A1355" i="15"/>
  <c r="A1301" i="15"/>
  <c r="A1470" i="15"/>
  <c r="A1177" i="15"/>
  <c r="A1200" i="15"/>
  <c r="A1538" i="15"/>
  <c r="A1101" i="15"/>
  <c r="A1176" i="15"/>
  <c r="A1526" i="15"/>
  <c r="A1530" i="15"/>
  <c r="A1826" i="15"/>
  <c r="A2082" i="15"/>
  <c r="A1451" i="15"/>
  <c r="A1418" i="15"/>
  <c r="A1798" i="15"/>
  <c r="A2054" i="15"/>
  <c r="A1346" i="15"/>
  <c r="A1615" i="15"/>
  <c r="A1578" i="15"/>
  <c r="A1646" i="15"/>
  <c r="A1902" i="15"/>
  <c r="A1818" i="15"/>
  <c r="A1523" i="15"/>
  <c r="A1357" i="15"/>
  <c r="A1755" i="15"/>
  <c r="A2011" i="15"/>
  <c r="A1914" i="15"/>
  <c r="A1663" i="15"/>
  <c r="A1919" i="15"/>
  <c r="A2175" i="15"/>
  <c r="A1468" i="15"/>
  <c r="A1336" i="15"/>
  <c r="A1747" i="15"/>
  <c r="A2003" i="15"/>
  <c r="A1260" i="15"/>
  <c r="A1587" i="15"/>
  <c r="A1444" i="15"/>
  <c r="A1760" i="15"/>
  <c r="A2016" i="15"/>
  <c r="A1705" i="15"/>
  <c r="A1613" i="15"/>
  <c r="A1713" i="15"/>
  <c r="A2021" i="15"/>
  <c r="A296" i="18"/>
  <c r="A552" i="18"/>
  <c r="A1276" i="15"/>
  <c r="A1700" i="15"/>
  <c r="A818" i="18"/>
  <c r="A609" i="18"/>
  <c r="A865" i="18"/>
  <c r="A1035" i="18"/>
  <c r="A70" i="13"/>
  <c r="A68" i="13"/>
  <c r="A245" i="18"/>
  <c r="A948" i="18"/>
  <c r="A907" i="18"/>
  <c r="A762" i="18"/>
  <c r="A538" i="18"/>
  <c r="A813" i="18"/>
  <c r="A1044" i="18"/>
  <c r="A989" i="18"/>
  <c r="A1333" i="15"/>
  <c r="A417" i="18"/>
  <c r="A569" i="18"/>
  <c r="A943" i="18"/>
  <c r="A810" i="18"/>
  <c r="A585" i="18"/>
  <c r="A841" i="18"/>
  <c r="A1043" i="18"/>
  <c r="A109" i="13"/>
  <c r="A51" i="13"/>
  <c r="A1255" i="15"/>
  <c r="A1486" i="15"/>
  <c r="A1387" i="15"/>
  <c r="A1842" i="15"/>
  <c r="A2006" i="15"/>
  <c r="A1582" i="15"/>
  <c r="A1527" i="15"/>
  <c r="A1603" i="15"/>
  <c r="A1548" i="15"/>
  <c r="A1164" i="15"/>
  <c r="A1199" i="15"/>
  <c r="A1123" i="15"/>
  <c r="A1379" i="15"/>
  <c r="A1303" i="15"/>
  <c r="A1109" i="15"/>
  <c r="A1192" i="15"/>
  <c r="A1115" i="15"/>
  <c r="A1241" i="15"/>
  <c r="A1328" i="15"/>
  <c r="A1602" i="15"/>
  <c r="A1165" i="15"/>
  <c r="A1304" i="15"/>
  <c r="A1590" i="15"/>
  <c r="A1634" i="15"/>
  <c r="A1890" i="15"/>
  <c r="A1154" i="15"/>
  <c r="A1515" i="15"/>
  <c r="A1598" i="15"/>
  <c r="A1862" i="15"/>
  <c r="A2118" i="15"/>
  <c r="A1423" i="15"/>
  <c r="A1073" i="15"/>
  <c r="A1281" i="15"/>
  <c r="A1710" i="15"/>
  <c r="A1966" i="15"/>
  <c r="A2074" i="15"/>
  <c r="A1770" i="15"/>
  <c r="A1495" i="15"/>
  <c r="A1819" i="15"/>
  <c r="A2075" i="15"/>
  <c r="A1266" i="15"/>
  <c r="A1727" i="15"/>
  <c r="A1983" i="15"/>
  <c r="A1188" i="15"/>
  <c r="A1532" i="15"/>
  <c r="A1479" i="15"/>
  <c r="A1811" i="15"/>
  <c r="A2067" i="15"/>
  <c r="A1369" i="15"/>
  <c r="A1863" i="15"/>
  <c r="A1568" i="15"/>
  <c r="A1824" i="15"/>
  <c r="A2080" i="15"/>
  <c r="A1961" i="15"/>
  <c r="A1869" i="15"/>
  <c r="A1969" i="15"/>
  <c r="A2037" i="15"/>
  <c r="A360" i="18"/>
  <c r="A151" i="18"/>
  <c r="A1448" i="15"/>
  <c r="A1764" i="15"/>
  <c r="A586" i="18"/>
  <c r="A882" i="18"/>
  <c r="A673" i="18"/>
  <c r="A929" i="18"/>
  <c r="A1006" i="18"/>
  <c r="A113" i="13"/>
  <c r="A236" i="18"/>
  <c r="A286" i="18"/>
  <c r="A651" i="18"/>
  <c r="A434" i="18"/>
  <c r="A830" i="18"/>
  <c r="A621" i="18"/>
  <c r="A877" i="18"/>
  <c r="A999" i="18"/>
  <c r="A98" i="13"/>
  <c r="A524" i="18"/>
  <c r="A644" i="18"/>
  <c r="A687" i="18"/>
  <c r="A505" i="18"/>
  <c r="A874" i="18"/>
  <c r="A649" i="18"/>
  <c r="A905" i="18"/>
  <c r="A1046" i="18"/>
  <c r="A64" i="13"/>
  <c r="A1267" i="15"/>
  <c r="A1072" i="15"/>
  <c r="A1193" i="15"/>
  <c r="A1117" i="15"/>
  <c r="A1403" i="15"/>
  <c r="A1130" i="15"/>
  <c r="A1854" i="15"/>
  <c r="A1835" i="15"/>
  <c r="A1935" i="15"/>
  <c r="A1378" i="15"/>
  <c r="A1520" i="15"/>
  <c r="A1263" i="15"/>
  <c r="A1187" i="15"/>
  <c r="A1111" i="15"/>
  <c r="A1367" i="15"/>
  <c r="A1173" i="15"/>
  <c r="A1320" i="15"/>
  <c r="A1371" i="15"/>
  <c r="A1305" i="15"/>
  <c r="A1410" i="15"/>
  <c r="A1067" i="15"/>
  <c r="A1229" i="15"/>
  <c r="A1398" i="15"/>
  <c r="A1233" i="15"/>
  <c r="A1698" i="15"/>
  <c r="A1954" i="15"/>
  <c r="A1282" i="15"/>
  <c r="A1579" i="15"/>
  <c r="A1670" i="15"/>
  <c r="A1926" i="15"/>
  <c r="A1098" i="15"/>
  <c r="A1487" i="15"/>
  <c r="A1329" i="15"/>
  <c r="A1280" i="15"/>
  <c r="A1774" i="15"/>
  <c r="A2030" i="15"/>
  <c r="A1170" i="15"/>
  <c r="A2026" i="15"/>
  <c r="A1623" i="15"/>
  <c r="A1883" i="15"/>
  <c r="A2139" i="15"/>
  <c r="A1443" i="15"/>
  <c r="A1791" i="15"/>
  <c r="A2047" i="15"/>
  <c r="A1316" i="15"/>
  <c r="A1738" i="15"/>
  <c r="A1607" i="15"/>
  <c r="A1875" i="15"/>
  <c r="A2131" i="15"/>
  <c r="A1440" i="15"/>
  <c r="A2119" i="15"/>
  <c r="A1632" i="15"/>
  <c r="A1888" i="15"/>
  <c r="A2144" i="15"/>
  <c r="A2173" i="15"/>
  <c r="A2125" i="15"/>
  <c r="A2177" i="15"/>
  <c r="A168" i="18"/>
  <c r="A424" i="18"/>
  <c r="A1815" i="15"/>
  <c r="A1572" i="15"/>
  <c r="A1828" i="15"/>
  <c r="A662" i="18"/>
  <c r="A946" i="18"/>
  <c r="A737" i="18"/>
  <c r="A1000" i="18"/>
  <c r="A975" i="18"/>
  <c r="A100" i="13"/>
  <c r="A235" i="18"/>
  <c r="A628" i="18"/>
  <c r="A755" i="18"/>
  <c r="A570" i="18"/>
  <c r="A894" i="18"/>
  <c r="A685" i="18"/>
  <c r="A941" i="18"/>
  <c r="A973" i="18"/>
  <c r="A92" i="13"/>
  <c r="A379" i="18"/>
  <c r="A828" i="18"/>
  <c r="A763" i="18"/>
  <c r="A630" i="18"/>
  <c r="A938" i="18"/>
  <c r="A713" i="18"/>
  <c r="A981" i="18"/>
  <c r="A1033" i="18"/>
  <c r="A67" i="13"/>
  <c r="A1395" i="15"/>
  <c r="A1189" i="15"/>
  <c r="A1104" i="15"/>
  <c r="A1414" i="15"/>
  <c r="A1088" i="15"/>
  <c r="A1503" i="15"/>
  <c r="A2110" i="15"/>
  <c r="A2091" i="15"/>
  <c r="A2191" i="15"/>
  <c r="A1827" i="15"/>
  <c r="A1071" i="15"/>
  <c r="A1327" i="15"/>
  <c r="A1251" i="15"/>
  <c r="A1175" i="15"/>
  <c r="A1099" i="15"/>
  <c r="A1237" i="15"/>
  <c r="A1406" i="15"/>
  <c r="A1113" i="15"/>
  <c r="A1066" i="15"/>
  <c r="A1474" i="15"/>
  <c r="A1323" i="15"/>
  <c r="A1293" i="15"/>
  <c r="A1462" i="15"/>
  <c r="A1184" i="15"/>
  <c r="A1762" i="15"/>
  <c r="A2018" i="15"/>
  <c r="A1384" i="15"/>
  <c r="A1121" i="15"/>
  <c r="A1734" i="15"/>
  <c r="A1990" i="15"/>
  <c r="A1226" i="15"/>
  <c r="A1551" i="15"/>
  <c r="A1361" i="15"/>
  <c r="A1550" i="15"/>
  <c r="A1838" i="15"/>
  <c r="A2094" i="15"/>
  <c r="A1394" i="15"/>
  <c r="A1114" i="15"/>
  <c r="A1691" i="15"/>
  <c r="A1947" i="15"/>
  <c r="A1658" i="15"/>
  <c r="A1571" i="15"/>
  <c r="A1855" i="15"/>
  <c r="A2111" i="15"/>
  <c r="A1404" i="15"/>
  <c r="A1994" i="15"/>
  <c r="A1683" i="15"/>
  <c r="A1939" i="15"/>
  <c r="A1132" i="15"/>
  <c r="A1504" i="15"/>
  <c r="A1268" i="15"/>
  <c r="A1696" i="15"/>
  <c r="A1952" i="15"/>
  <c r="A1449" i="15"/>
  <c r="A1344" i="15"/>
  <c r="A1457" i="15"/>
  <c r="A2069" i="15"/>
  <c r="A232" i="18"/>
  <c r="A488" i="18"/>
  <c r="A2071" i="15"/>
  <c r="A1636" i="15"/>
  <c r="A2020" i="15"/>
  <c r="A1721" i="15"/>
  <c r="A1565" i="15"/>
  <c r="A1473" i="15"/>
  <c r="A2130" i="15"/>
  <c r="A1460" i="15"/>
  <c r="A1768" i="15"/>
  <c r="A2024" i="15"/>
  <c r="A1737" i="15"/>
  <c r="A1581" i="15"/>
  <c r="A1489" i="15"/>
  <c r="A1893" i="15"/>
  <c r="A384" i="18"/>
  <c r="A1719" i="15"/>
  <c r="A1528" i="15"/>
  <c r="A1804" i="15"/>
  <c r="A2060" i="15"/>
  <c r="A1625" i="15"/>
  <c r="A1533" i="15"/>
  <c r="A1633" i="15"/>
  <c r="A1701" i="15"/>
  <c r="A372" i="18"/>
  <c r="A279" i="18"/>
  <c r="A535" i="18"/>
  <c r="A461" i="18"/>
  <c r="A154" i="18"/>
  <c r="A640" i="18"/>
  <c r="A896" i="18"/>
  <c r="A679" i="18"/>
  <c r="A935" i="18"/>
  <c r="A750" i="18"/>
  <c r="A412" i="18"/>
  <c r="A339" i="18"/>
  <c r="A1206" i="15"/>
  <c r="A366" i="18"/>
  <c r="A274" i="18"/>
  <c r="A700" i="18"/>
  <c r="A420" i="18"/>
  <c r="A287" i="18"/>
  <c r="A543" i="18"/>
  <c r="A166" i="18"/>
  <c r="A393" i="18"/>
  <c r="A648" i="18"/>
  <c r="A904" i="18"/>
  <c r="A428" i="18"/>
  <c r="A457" i="18"/>
  <c r="A671" i="18"/>
  <c r="A614" i="18"/>
  <c r="A918" i="18"/>
  <c r="A709" i="18"/>
  <c r="A965" i="18"/>
  <c r="A1045" i="18"/>
  <c r="A85" i="13"/>
  <c r="A213" i="18"/>
  <c r="A611" i="18"/>
  <c r="A963" i="18"/>
  <c r="A834" i="18"/>
  <c r="A625" i="18"/>
  <c r="A881" i="18"/>
  <c r="A1051" i="18"/>
  <c r="A49" i="13"/>
  <c r="A364" i="18"/>
  <c r="A226" i="18"/>
  <c r="A691" i="18"/>
  <c r="A466" i="18"/>
  <c r="A846" i="18"/>
  <c r="A637" i="18"/>
  <c r="A893" i="18"/>
  <c r="A1015" i="18"/>
  <c r="A50" i="13"/>
  <c r="A48" i="13"/>
  <c r="A277" i="18"/>
  <c r="A860" i="18"/>
  <c r="A803" i="18"/>
  <c r="A642" i="18"/>
  <c r="A954" i="18"/>
  <c r="A729" i="18"/>
  <c r="A992" i="18"/>
  <c r="A1049" i="18"/>
  <c r="A73" i="13"/>
  <c r="A1127" i="15"/>
  <c r="A1345" i="15"/>
  <c r="A1350" i="15"/>
  <c r="A1297" i="15"/>
  <c r="A1622" i="15"/>
  <c r="A1726" i="15"/>
  <c r="A1643" i="15"/>
  <c r="A1743" i="15"/>
  <c r="A1635" i="15"/>
  <c r="A1671" i="15"/>
  <c r="A1343" i="15"/>
  <c r="A1422" i="15"/>
  <c r="A1309" i="15"/>
  <c r="A1778" i="15"/>
  <c r="A1185" i="15"/>
  <c r="A1610" i="15"/>
  <c r="A1882" i="15"/>
  <c r="A1963" i="15"/>
  <c r="A2063" i="15"/>
  <c r="A1699" i="15"/>
  <c r="A1584" i="15"/>
  <c r="A1421" i="15"/>
  <c r="A504" i="18"/>
  <c r="A1785" i="15"/>
  <c r="A1353" i="15"/>
  <c r="A2142" i="15"/>
  <c r="A1733" i="15"/>
  <c r="A1948" i="15"/>
  <c r="A1957" i="15"/>
  <c r="A848" i="18"/>
  <c r="A291" i="18"/>
  <c r="A588" i="18"/>
  <c r="A285" i="18"/>
  <c r="A458" i="18"/>
  <c r="A806" i="18"/>
  <c r="A108" i="13"/>
  <c r="A406" i="18"/>
  <c r="A971" i="18"/>
  <c r="A501" i="18"/>
  <c r="A862" i="18"/>
  <c r="A66" i="13"/>
  <c r="A739" i="18"/>
  <c r="A937" i="18"/>
  <c r="A1008" i="18"/>
  <c r="A1769" i="15"/>
  <c r="A312" i="18"/>
  <c r="A1908" i="15"/>
  <c r="A1793" i="15"/>
  <c r="A2040" i="15"/>
  <c r="A1429" i="15"/>
  <c r="A1783" i="15"/>
  <c r="A1433" i="15"/>
  <c r="A276" i="18"/>
  <c r="A656" i="18"/>
  <c r="A766" i="18"/>
  <c r="A652" i="18"/>
  <c r="A413" i="18"/>
  <c r="A607" i="18"/>
  <c r="A939" i="18"/>
  <c r="A997" i="18"/>
  <c r="A610" i="18"/>
  <c r="A1038" i="18"/>
  <c r="A779" i="18"/>
  <c r="A964" i="18"/>
  <c r="A405" i="18"/>
  <c r="A745" i="18"/>
  <c r="A2025" i="15"/>
  <c r="A376" i="18"/>
  <c r="A1972" i="15"/>
  <c r="A2151" i="15"/>
  <c r="A1801" i="15"/>
  <c r="A464" i="18"/>
  <c r="A2076" i="15"/>
  <c r="A1302" i="15"/>
  <c r="A365" i="18"/>
  <c r="A720" i="18"/>
  <c r="A1589" i="15"/>
  <c r="A241" i="18"/>
  <c r="A541" i="18"/>
  <c r="A2101" i="15"/>
  <c r="A934" i="18"/>
  <c r="A341" i="18"/>
  <c r="A978" i="18"/>
  <c r="A83" i="13"/>
  <c r="A884" i="18"/>
  <c r="A781" i="18"/>
  <c r="A268" i="18"/>
  <c r="A758" i="18"/>
  <c r="A94" i="13"/>
  <c r="A2084" i="15"/>
  <c r="A1977" i="15"/>
  <c r="A1821" i="15"/>
  <c r="A1729" i="15"/>
  <c r="A1831" i="15"/>
  <c r="A1576" i="15"/>
  <c r="A1832" i="15"/>
  <c r="A2088" i="15"/>
  <c r="A1993" i="15"/>
  <c r="A1837" i="15"/>
  <c r="A1745" i="15"/>
  <c r="A1653" i="15"/>
  <c r="A448" i="18"/>
  <c r="A1975" i="15"/>
  <c r="A1612" i="15"/>
  <c r="A1868" i="15"/>
  <c r="A2124" i="15"/>
  <c r="A1881" i="15"/>
  <c r="A1789" i="15"/>
  <c r="A1889" i="15"/>
  <c r="A1461" i="15"/>
  <c r="A500" i="18"/>
  <c r="A343" i="18"/>
  <c r="A2053" i="15"/>
  <c r="A246" i="18"/>
  <c r="A282" i="18"/>
  <c r="A704" i="18"/>
  <c r="A960" i="18"/>
  <c r="A743" i="18"/>
  <c r="A498" i="18"/>
  <c r="A2085" i="15"/>
  <c r="A540" i="18"/>
  <c r="A403" i="18"/>
  <c r="A325" i="18"/>
  <c r="A209" i="18"/>
  <c r="A402" i="18"/>
  <c r="A1270" i="15"/>
  <c r="A548" i="18"/>
  <c r="A351" i="18"/>
  <c r="A253" i="18"/>
  <c r="A294" i="18"/>
  <c r="A330" i="18"/>
  <c r="A712" i="18"/>
  <c r="A430" i="18"/>
  <c r="A267" i="18"/>
  <c r="A772" i="18"/>
  <c r="A747" i="18"/>
  <c r="A690" i="18"/>
  <c r="A982" i="18"/>
  <c r="A773" i="18"/>
  <c r="A1036" i="18"/>
  <c r="A74" i="13"/>
  <c r="A87" i="13"/>
  <c r="A322" i="18"/>
  <c r="A707" i="18"/>
  <c r="A598" i="18"/>
  <c r="A898" i="18"/>
  <c r="A689" i="18"/>
  <c r="A945" i="18"/>
  <c r="A1022" i="18"/>
  <c r="A105" i="13"/>
  <c r="A299" i="18"/>
  <c r="A692" i="18"/>
  <c r="A767" i="18"/>
  <c r="A594" i="18"/>
  <c r="A910" i="18"/>
  <c r="A701" i="18"/>
  <c r="A957" i="18"/>
  <c r="A980" i="18"/>
  <c r="A114" i="13"/>
  <c r="A59" i="13"/>
  <c r="A318" i="18"/>
  <c r="A414" i="18"/>
  <c r="A879" i="18"/>
  <c r="A746" i="18"/>
  <c r="A513" i="18"/>
  <c r="A793" i="18"/>
  <c r="A995" i="18"/>
  <c r="A78" i="13"/>
  <c r="A63" i="13"/>
  <c r="A1383" i="15"/>
  <c r="A1179" i="15"/>
  <c r="A1245" i="15"/>
  <c r="A1714" i="15"/>
  <c r="A1878" i="15"/>
  <c r="A1982" i="15"/>
  <c r="A1899" i="15"/>
  <c r="A1999" i="15"/>
  <c r="A1891" i="15"/>
  <c r="A1151" i="15"/>
  <c r="A1331" i="15"/>
  <c r="A1129" i="15"/>
  <c r="A1334" i="15"/>
  <c r="A2034" i="15"/>
  <c r="A1686" i="15"/>
  <c r="A1382" i="15"/>
  <c r="A1427" i="15"/>
  <c r="A1722" i="15"/>
  <c r="A1092" i="15"/>
  <c r="A1955" i="15"/>
  <c r="A1840" i="15"/>
  <c r="A1166" i="15"/>
  <c r="A1588" i="15"/>
  <c r="A1629" i="15"/>
  <c r="A1720" i="15"/>
  <c r="A2065" i="15"/>
  <c r="A143" i="18"/>
  <c r="A2165" i="15"/>
  <c r="A148" i="18"/>
  <c r="A631" i="18"/>
  <c r="A547" i="18"/>
  <c r="A452" i="18"/>
  <c r="A169" i="18"/>
  <c r="A222" i="18"/>
  <c r="A597" i="18"/>
  <c r="A147" i="18"/>
  <c r="A850" i="18"/>
  <c r="A102" i="13"/>
  <c r="A354" i="18"/>
  <c r="A653" i="18"/>
  <c r="A60" i="13"/>
  <c r="A562" i="18"/>
  <c r="A1001" i="18"/>
  <c r="A1648" i="15"/>
  <c r="A1677" i="15"/>
  <c r="A568" i="18"/>
  <c r="A2164" i="15"/>
  <c r="A1895" i="15"/>
  <c r="A1545" i="15"/>
  <c r="A2154" i="15"/>
  <c r="A1432" i="15"/>
  <c r="A1318" i="15"/>
  <c r="A167" i="18"/>
  <c r="A912" i="18"/>
  <c r="A316" i="18"/>
  <c r="A580" i="18"/>
  <c r="A297" i="18"/>
  <c r="A331" i="18"/>
  <c r="A870" i="18"/>
  <c r="A411" i="18"/>
  <c r="A914" i="18"/>
  <c r="A112" i="13"/>
  <c r="A634" i="18"/>
  <c r="A986" i="18"/>
  <c r="A892" i="18"/>
  <c r="A1332" i="15"/>
  <c r="A1933" i="15"/>
  <c r="A1879" i="15"/>
  <c r="A1182" i="15"/>
  <c r="A1592" i="15"/>
  <c r="A1645" i="15"/>
  <c r="A2039" i="15"/>
  <c r="A1689" i="15"/>
  <c r="A404" i="18"/>
  <c r="A150" i="18"/>
  <c r="A382" i="18"/>
  <c r="A444" i="18"/>
  <c r="A306" i="18"/>
  <c r="A326" i="18"/>
  <c r="A596" i="18"/>
  <c r="A725" i="18"/>
  <c r="A780" i="18"/>
  <c r="A769" i="18"/>
  <c r="A91" i="13"/>
  <c r="A883" i="18"/>
  <c r="A1012" i="18"/>
  <c r="A161" i="18"/>
  <c r="A542" i="18"/>
  <c r="A89" i="13"/>
  <c r="A1776" i="15"/>
  <c r="A1892" i="15"/>
  <c r="A2148" i="15"/>
  <c r="A2181" i="15"/>
  <c r="A2077" i="15"/>
  <c r="A1985" i="15"/>
  <c r="A2087" i="15"/>
  <c r="A1640" i="15"/>
  <c r="A1896" i="15"/>
  <c r="A2152" i="15"/>
  <c r="A2189" i="15"/>
  <c r="A2093" i="15"/>
  <c r="A2001" i="15"/>
  <c r="A256" i="18"/>
  <c r="A512" i="18"/>
  <c r="A1180" i="15"/>
  <c r="A1676" i="15"/>
  <c r="A1932" i="15"/>
  <c r="A2188" i="15"/>
  <c r="A2133" i="15"/>
  <c r="A2045" i="15"/>
  <c r="A2137" i="15"/>
  <c r="A1829" i="15"/>
  <c r="A155" i="18"/>
  <c r="A407" i="18"/>
  <c r="A205" i="18"/>
  <c r="A217" i="18"/>
  <c r="A410" i="18"/>
  <c r="A768" i="18"/>
  <c r="A494" i="18"/>
  <c r="A807" i="18"/>
  <c r="A622" i="18"/>
  <c r="A156" i="18"/>
  <c r="A211" i="18"/>
  <c r="A467" i="18"/>
  <c r="A453" i="18"/>
  <c r="A337" i="18"/>
  <c r="A582" i="18"/>
  <c r="A164" i="18"/>
  <c r="A139" i="18"/>
  <c r="A415" i="18"/>
  <c r="A381" i="18"/>
  <c r="A425" i="18"/>
  <c r="A776" i="18"/>
  <c r="A591" i="18"/>
  <c r="A523" i="18"/>
  <c r="A900" i="18"/>
  <c r="A851" i="18"/>
  <c r="A794" i="18"/>
  <c r="A557" i="18"/>
  <c r="A837" i="18"/>
  <c r="A1039" i="18"/>
  <c r="A76" i="13"/>
  <c r="A460" i="18"/>
  <c r="A740" i="18"/>
  <c r="A783" i="18"/>
  <c r="A674" i="18"/>
  <c r="A962" i="18"/>
  <c r="A753" i="18"/>
  <c r="A1016" i="18"/>
  <c r="A993" i="18"/>
  <c r="A80" i="13"/>
  <c r="A555" i="18"/>
  <c r="A852" i="18"/>
  <c r="A843" i="18"/>
  <c r="A698" i="18"/>
  <c r="A974" i="18"/>
  <c r="A765" i="18"/>
  <c r="A996" i="18"/>
  <c r="A1034" i="18"/>
  <c r="A55" i="13"/>
  <c r="A140" i="18"/>
  <c r="A258" i="18"/>
  <c r="A595" i="18"/>
  <c r="A955" i="18"/>
  <c r="A826" i="18"/>
  <c r="A601" i="18"/>
  <c r="A857" i="18"/>
  <c r="A998" i="18"/>
  <c r="A84" i="13"/>
  <c r="A2192" i="15"/>
  <c r="A1163" i="15"/>
  <c r="A1065" i="15"/>
  <c r="A1208" i="15"/>
  <c r="A1970" i="15"/>
  <c r="A1439" i="15"/>
  <c r="A1626" i="15"/>
  <c r="A2155" i="15"/>
  <c r="A1420" i="15"/>
  <c r="A2147" i="15"/>
  <c r="A1215" i="15"/>
  <c r="A1319" i="15"/>
  <c r="A1426" i="15"/>
  <c r="A1606" i="15"/>
  <c r="A1186" i="15"/>
  <c r="A1942" i="15"/>
  <c r="A1790" i="15"/>
  <c r="A1178" i="15"/>
  <c r="A1475" i="15"/>
  <c r="A1484" i="15"/>
  <c r="A1390" i="15"/>
  <c r="A2096" i="15"/>
  <c r="A1238" i="15"/>
  <c r="A1844" i="15"/>
  <c r="A1537" i="15"/>
  <c r="A1976" i="15"/>
  <c r="A1909" i="15"/>
  <c r="A1244" i="15"/>
  <c r="A2109" i="15"/>
  <c r="A359" i="18"/>
  <c r="A887" i="18"/>
  <c r="A357" i="18"/>
  <c r="A239" i="18"/>
  <c r="A362" i="18"/>
  <c r="A932" i="18"/>
  <c r="A853" i="18"/>
  <c r="A225" i="18"/>
  <c r="A641" i="18"/>
  <c r="A117" i="13"/>
  <c r="A703" i="18"/>
  <c r="A909" i="18"/>
  <c r="A507" i="18"/>
  <c r="A906" i="18"/>
  <c r="A116" i="13"/>
  <c r="A1904" i="15"/>
  <c r="A1521" i="15"/>
  <c r="A1619" i="15"/>
  <c r="A2041" i="15"/>
  <c r="A1492" i="15"/>
  <c r="A1386" i="15"/>
  <c r="A144" i="18"/>
  <c r="A1756" i="15"/>
  <c r="A1953" i="15"/>
  <c r="A423" i="18"/>
  <c r="A695" i="18"/>
  <c r="A355" i="18"/>
  <c r="A303" i="18"/>
  <c r="A454" i="18"/>
  <c r="A162" i="18"/>
  <c r="A661" i="18"/>
  <c r="A566" i="18"/>
  <c r="A705" i="18"/>
  <c r="A363" i="18"/>
  <c r="A926" i="18"/>
  <c r="A52" i="13"/>
  <c r="A815" i="18"/>
  <c r="A1712" i="15"/>
  <c r="A1777" i="15"/>
  <c r="A1337" i="15"/>
  <c r="A2134" i="15"/>
  <c r="A1848" i="15"/>
  <c r="A1553" i="15"/>
  <c r="A1560" i="15"/>
  <c r="A1597" i="15"/>
  <c r="A231" i="18"/>
  <c r="A249" i="18"/>
  <c r="A759" i="18"/>
  <c r="A163" i="18"/>
  <c r="A716" i="18"/>
  <c r="A600" i="18"/>
  <c r="A683" i="18"/>
  <c r="A988" i="18"/>
  <c r="A795" i="18"/>
  <c r="A1032" i="18"/>
  <c r="A1797" i="15"/>
  <c r="A710" i="18"/>
  <c r="A1050" i="18"/>
  <c r="A490" i="18"/>
  <c r="A809" i="18"/>
  <c r="A1956" i="15"/>
  <c r="A1465" i="15"/>
  <c r="A1254" i="15"/>
  <c r="A1062" i="15"/>
  <c r="A2185" i="15"/>
  <c r="A1300" i="15"/>
  <c r="A1704" i="15"/>
  <c r="A1960" i="15"/>
  <c r="A1481" i="15"/>
  <c r="A1286" i="15"/>
  <c r="A1102" i="15"/>
  <c r="A2162" i="15"/>
  <c r="A320" i="18"/>
  <c r="A576" i="18"/>
  <c r="A1400" i="15"/>
  <c r="A1740" i="15"/>
  <c r="A1996" i="15"/>
  <c r="A1360" i="15"/>
  <c r="A1190" i="15"/>
  <c r="A1370" i="15"/>
  <c r="A1749" i="15"/>
  <c r="A244" i="18"/>
  <c r="A215" i="18"/>
  <c r="A471" i="18"/>
  <c r="A333" i="18"/>
  <c r="A345" i="18"/>
  <c r="A558" i="18"/>
  <c r="A832" i="18"/>
  <c r="A615" i="18"/>
  <c r="A871" i="18"/>
  <c r="A686" i="18"/>
  <c r="A284" i="18"/>
  <c r="A275" i="18"/>
  <c r="A531" i="18"/>
  <c r="A238" i="18"/>
  <c r="A146" i="18"/>
  <c r="A636" i="18"/>
  <c r="A292" i="18"/>
  <c r="A223" i="18"/>
  <c r="A479" i="18"/>
  <c r="A509" i="18"/>
  <c r="A265" i="18"/>
  <c r="A584" i="18"/>
  <c r="A840" i="18"/>
  <c r="A1573" i="15"/>
  <c r="A321" i="18"/>
  <c r="A497" i="18"/>
  <c r="A927" i="18"/>
  <c r="A854" i="18"/>
  <c r="A645" i="18"/>
  <c r="A901" i="18"/>
  <c r="A1042" i="18"/>
  <c r="A347" i="18"/>
  <c r="A876" i="18"/>
  <c r="A859" i="18"/>
  <c r="A778" i="18"/>
  <c r="A506" i="18"/>
  <c r="A817" i="18"/>
  <c r="A987" i="18"/>
  <c r="A86" i="13"/>
  <c r="A79" i="13"/>
  <c r="A373" i="18"/>
  <c r="A553" i="18"/>
  <c r="A947" i="18"/>
  <c r="A774" i="18"/>
  <c r="A573" i="18"/>
  <c r="A829" i="18"/>
  <c r="A969" i="18"/>
  <c r="A1005" i="18"/>
  <c r="A45" i="13"/>
  <c r="A443" i="18"/>
  <c r="A708" i="18"/>
  <c r="A699" i="18"/>
  <c r="A534" i="18"/>
  <c r="A890" i="18"/>
  <c r="A665" i="18"/>
  <c r="A921" i="18"/>
  <c r="A985" i="18"/>
  <c r="A119" i="13"/>
  <c r="A1139" i="15"/>
  <c r="A1317" i="15"/>
  <c r="A1321" i="15"/>
  <c r="A1542" i="15"/>
  <c r="A1467" i="15"/>
  <c r="A1434" i="15"/>
  <c r="A2090" i="15"/>
  <c r="A1330" i="15"/>
  <c r="A2058" i="15"/>
  <c r="A1292" i="15"/>
  <c r="A1279" i="15"/>
  <c r="A1125" i="15"/>
  <c r="A1131" i="15"/>
  <c r="A1312" i="15"/>
  <c r="A1531" i="15"/>
  <c r="A1368" i="15"/>
  <c r="A2046" i="15"/>
  <c r="A1707" i="15"/>
  <c r="A1807" i="15"/>
  <c r="A1146" i="15"/>
  <c r="A1927" i="15"/>
  <c r="A1513" i="15"/>
  <c r="A248" i="18"/>
  <c r="A2100" i="15"/>
  <c r="A1639" i="15"/>
  <c r="A1214" i="15"/>
  <c r="A336" i="18"/>
  <c r="A1692" i="15"/>
  <c r="A1697" i="15"/>
  <c r="A592" i="18"/>
  <c r="A702" i="18"/>
  <c r="A270" i="18"/>
  <c r="A495" i="18"/>
  <c r="A728" i="18"/>
  <c r="A863" i="18"/>
  <c r="A994" i="18"/>
  <c r="A643" i="18"/>
  <c r="A897" i="18"/>
  <c r="A492" i="18"/>
  <c r="A502" i="18"/>
  <c r="A1031" i="18"/>
  <c r="A764" i="18"/>
  <c r="A681" i="18"/>
  <c r="A682" i="18"/>
  <c r="A2160" i="15"/>
  <c r="A1142" i="15"/>
  <c r="A1652" i="15"/>
  <c r="A1885" i="15"/>
  <c r="A1784" i="15"/>
  <c r="A1230" i="15"/>
  <c r="A400" i="18"/>
  <c r="A2012" i="15"/>
  <c r="A1717" i="15"/>
  <c r="A237" i="18"/>
  <c r="A951" i="18"/>
  <c r="A485" i="18"/>
  <c r="A559" i="18"/>
  <c r="A792" i="18"/>
  <c r="A603" i="18"/>
  <c r="A917" i="18"/>
  <c r="A719" i="18"/>
  <c r="A961" i="18"/>
  <c r="A756" i="18"/>
  <c r="A717" i="18"/>
  <c r="A71" i="13"/>
  <c r="A970" i="18"/>
  <c r="A1968" i="15"/>
  <c r="A1174" i="15"/>
  <c r="A1716" i="15"/>
  <c r="A2049" i="15"/>
  <c r="A2104" i="15"/>
  <c r="A208" i="18"/>
  <c r="A1820" i="15"/>
  <c r="A2169" i="15"/>
  <c r="A487" i="18"/>
  <c r="A314" i="18"/>
  <c r="A554" i="18"/>
  <c r="A419" i="18"/>
  <c r="A367" i="18"/>
  <c r="A856" i="18"/>
  <c r="A626" i="18"/>
  <c r="A88" i="13"/>
  <c r="A714" i="18"/>
  <c r="A1009" i="18"/>
  <c r="A257" i="18"/>
  <c r="A481" i="18"/>
  <c r="A75" i="13"/>
  <c r="A891" i="18"/>
  <c r="A1011" i="18"/>
  <c r="A2183" i="15"/>
  <c r="A1150" i="15"/>
  <c r="A1476" i="15"/>
  <c r="A1605" i="15"/>
  <c r="A1780" i="15"/>
  <c r="A1198" i="15"/>
  <c r="A1912" i="15"/>
  <c r="A1809" i="15"/>
  <c r="A1628" i="15"/>
  <c r="A1853" i="15"/>
  <c r="A295" i="18"/>
  <c r="A377" i="18"/>
  <c r="A823" i="18"/>
  <c r="A483" i="18"/>
  <c r="A450" i="18"/>
  <c r="A157" i="18"/>
  <c r="A556" i="18"/>
  <c r="A446" i="18"/>
  <c r="A99" i="13"/>
  <c r="A581" i="18"/>
  <c r="A587" i="18"/>
  <c r="A845" i="18"/>
  <c r="A251" i="18"/>
  <c r="A842" i="18"/>
  <c r="A2032" i="15"/>
  <c r="A440" i="18"/>
  <c r="A2036" i="15"/>
  <c r="A1354" i="15"/>
  <c r="A2168" i="15"/>
  <c r="A2138" i="15"/>
  <c r="A1884" i="15"/>
  <c r="A1441" i="15"/>
  <c r="A551" i="18"/>
  <c r="A489" i="18"/>
  <c r="A638" i="18"/>
  <c r="A229" i="18"/>
  <c r="A1845" i="15"/>
  <c r="A234" i="18"/>
  <c r="A804" i="18"/>
  <c r="A789" i="18"/>
  <c r="A908" i="18"/>
  <c r="A833" i="18"/>
  <c r="A959" i="18"/>
  <c r="A976" i="18"/>
  <c r="A386" i="18"/>
  <c r="A617" i="18"/>
  <c r="A2158" i="15"/>
  <c r="A2135" i="15"/>
  <c r="A1529" i="15"/>
  <c r="A1108" i="15"/>
  <c r="A2057" i="15"/>
  <c r="A272" i="18"/>
  <c r="A2140" i="15"/>
  <c r="A2005" i="15"/>
  <c r="A493" i="18"/>
  <c r="A784" i="18"/>
  <c r="A572" i="18"/>
  <c r="A142" i="18"/>
  <c r="A324" i="18"/>
  <c r="A664" i="18"/>
  <c r="A787" i="18"/>
  <c r="A991" i="18"/>
  <c r="A899" i="18"/>
  <c r="A1003" i="18"/>
  <c r="A786" i="18"/>
  <c r="A1021" i="18"/>
  <c r="A627" i="18"/>
  <c r="A873" i="18"/>
  <c r="A107" i="13"/>
  <c r="A1055" i="18"/>
  <c r="A2033" i="15"/>
  <c r="A1480" i="15"/>
  <c r="A1365" i="15"/>
  <c r="A1656" i="15"/>
  <c r="A1901" i="15"/>
  <c r="A528" i="18"/>
  <c r="A1945" i="15"/>
  <c r="A532" i="18"/>
  <c r="A278" i="18"/>
  <c r="A522" i="18"/>
  <c r="A227" i="18"/>
  <c r="A369" i="18"/>
  <c r="A431" i="18"/>
  <c r="A920" i="18"/>
  <c r="A730" i="18"/>
  <c r="A90" i="13"/>
  <c r="A790" i="18"/>
  <c r="A65" i="13"/>
  <c r="A589" i="18"/>
  <c r="A61" i="13"/>
  <c r="A438" i="18"/>
  <c r="A1014" i="18"/>
  <c r="A1074" i="15"/>
  <c r="A1076" i="15"/>
  <c r="A1075" i="15"/>
  <c r="A1077" i="15"/>
  <c r="A1078" i="15"/>
  <c r="A1079" i="15"/>
  <c r="A1081" i="15"/>
  <c r="A1080" i="15"/>
  <c r="A1082" i="15"/>
  <c r="A1083" i="15"/>
  <c r="A36" i="13"/>
  <c r="A1084" i="15"/>
  <c r="A38" i="13"/>
  <c r="A39" i="13"/>
  <c r="A40" i="13"/>
  <c r="A1085" i="15"/>
  <c r="A1086" i="15"/>
  <c r="A41" i="13"/>
  <c r="A1087" i="15"/>
  <c r="A1055" i="15"/>
  <c r="A1056" i="15"/>
  <c r="A1054" i="15"/>
  <c r="A1057" i="15"/>
  <c r="A148" i="7"/>
  <c r="A146" i="16"/>
  <c r="A146" i="17"/>
  <c r="A147" i="5"/>
  <c r="A147" i="6"/>
  <c r="A147" i="3"/>
  <c r="A1060" i="15"/>
  <c r="A1059" i="15"/>
  <c r="A1061" i="15"/>
  <c r="A147" i="4"/>
  <c r="J201" i="3" l="1"/>
  <c r="J20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Marlos Gatti Bottarelli - 8082</author>
    <author>e504359</author>
  </authors>
  <commentList>
    <comment ref="X13" authorId="0" shapeId="0" xr:uid="{BBE3DBCD-7AA4-466E-AA3B-D8B0532E3381}">
      <text>
        <r>
          <rPr>
            <sz val="9"/>
            <color indexed="81"/>
            <rFont val="Segoe UI"/>
            <family val="2"/>
          </rPr>
          <t>luminária LED 54W: 32
luminária D-3147 15W: 3</t>
        </r>
      </text>
    </comment>
    <comment ref="X14" authorId="1" shapeId="0" xr:uid="{0D141E4F-6E5D-4884-BBAD-17CCF1307205}">
      <text>
        <r>
          <rPr>
            <b/>
            <sz val="9"/>
            <color indexed="81"/>
            <rFont val="Tahoma"/>
            <family val="2"/>
          </rPr>
          <t>e504359:</t>
        </r>
        <r>
          <rPr>
            <sz val="9"/>
            <color indexed="81"/>
            <rFont val="Tahoma"/>
            <family val="2"/>
          </rPr>
          <t xml:space="preserve">
LUMINÁRIALED SMD 37W - 57un.
LUMINÁRIALED SMD 19W - 11un.
LUMINÁRIA CIRCULAR, LED 36W - 5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Marlos Gatti Bottarelli - 8082</author>
  </authors>
  <commentList>
    <comment ref="D94" authorId="0" shapeId="0" xr:uid="{A0223375-82FF-4F79-B10B-79F8A5F64F61}">
      <text>
        <r>
          <rPr>
            <sz val="9"/>
            <color indexed="81"/>
            <rFont val="Segoe UI"/>
            <family val="2"/>
          </rPr>
          <t>chiller do shopping, fancoil de responsabilidade da Caixa</t>
        </r>
      </text>
    </comment>
  </commentList>
</comments>
</file>

<file path=xl/sharedStrings.xml><?xml version="1.0" encoding="utf-8"?>
<sst xmlns="http://schemas.openxmlformats.org/spreadsheetml/2006/main" count="13791" uniqueCount="3517">
  <si>
    <t>DATA INSTALAÇÃO</t>
  </si>
  <si>
    <t>EVAPORADORA</t>
  </si>
  <si>
    <t>CONDENSADORA</t>
  </si>
  <si>
    <t>COMPRESSOR</t>
  </si>
  <si>
    <t>CICLO</t>
  </si>
  <si>
    <t>GÁS</t>
  </si>
  <si>
    <t>Nº DE SÉRIE</t>
  </si>
  <si>
    <t>INVERTER/FIXO</t>
  </si>
  <si>
    <t>LOCAL INSTALAÇÃO EVAPORADORA</t>
  </si>
  <si>
    <t>APÊNDICE F-L</t>
  </si>
  <si>
    <t>APÊNDICE F</t>
  </si>
  <si>
    <t>APÊNDICE F-G</t>
  </si>
  <si>
    <t>APÊNDICE F-I</t>
  </si>
  <si>
    <t>APÊNDICE F-K</t>
  </si>
  <si>
    <t>FCLs</t>
  </si>
  <si>
    <t>QUANT.</t>
  </si>
  <si>
    <t>POTÊNCIA</t>
  </si>
  <si>
    <t>SQ</t>
  </si>
  <si>
    <t>UNIDADE</t>
  </si>
  <si>
    <t>ENDEREÇO</t>
  </si>
  <si>
    <t>TELEFONE</t>
  </si>
  <si>
    <t>CGC</t>
  </si>
  <si>
    <t>TIPO</t>
  </si>
  <si>
    <t>MUNICÍPIO</t>
  </si>
  <si>
    <t>RELAÇÃO DAS UNIDADES DA CAIXA</t>
  </si>
  <si>
    <t>CEP</t>
  </si>
  <si>
    <t>BAIRRO</t>
  </si>
  <si>
    <t>-</t>
  </si>
  <si>
    <t>QUADRO DE ÁREAS DAS UNIDADES</t>
  </si>
  <si>
    <t>Áreas (m²)</t>
  </si>
  <si>
    <t>Interna</t>
  </si>
  <si>
    <t>Externa**</t>
  </si>
  <si>
    <t>Jardins</t>
  </si>
  <si>
    <t>Manutenção***</t>
  </si>
  <si>
    <t>Instalações Hidráulicas</t>
  </si>
  <si>
    <t>Bombas Hidráulicas</t>
  </si>
  <si>
    <t>Cobertura</t>
  </si>
  <si>
    <t>Persiana</t>
  </si>
  <si>
    <t>Lavatórios</t>
  </si>
  <si>
    <t>Bacias</t>
  </si>
  <si>
    <t>Sistema de Água Fria</t>
  </si>
  <si>
    <t>Sistema de Água Pluvial</t>
  </si>
  <si>
    <t>Sistema de Esgoto</t>
  </si>
  <si>
    <t>Fossa Séptica</t>
  </si>
  <si>
    <t>Tipo</t>
  </si>
  <si>
    <t>Estrutura</t>
  </si>
  <si>
    <t>Área (m²)</t>
  </si>
  <si>
    <t>INSTALAÇÕES DE COMBATE A INCÊNDIOS</t>
  </si>
  <si>
    <t>EXTINTORES</t>
  </si>
  <si>
    <t>HIDRANTES</t>
  </si>
  <si>
    <t>MANGUEIRAS</t>
  </si>
  <si>
    <t>Pó Químico Seco</t>
  </si>
  <si>
    <r>
      <t>CO</t>
    </r>
    <r>
      <rPr>
        <b/>
        <vertAlign val="subscript"/>
        <sz val="11"/>
        <rFont val="Arial"/>
        <family val="2"/>
      </rPr>
      <t>2</t>
    </r>
  </si>
  <si>
    <t>Água Pressurizada</t>
  </si>
  <si>
    <t>QTE</t>
  </si>
  <si>
    <t>COMPRIMENTO (m)</t>
  </si>
  <si>
    <t>6 Kg</t>
  </si>
  <si>
    <t>LUMINÁRIAS</t>
  </si>
  <si>
    <t>PONTOS ELÉTRICOS</t>
  </si>
  <si>
    <t>PONTOS LÓGICOS</t>
  </si>
  <si>
    <t>2x14</t>
  </si>
  <si>
    <t>2X16</t>
  </si>
  <si>
    <t>4X16</t>
  </si>
  <si>
    <t>2X20</t>
  </si>
  <si>
    <t>4X32</t>
  </si>
  <si>
    <t>2X28</t>
  </si>
  <si>
    <t>2X32</t>
  </si>
  <si>
    <t>1X40</t>
  </si>
  <si>
    <t>2X40</t>
  </si>
  <si>
    <t>1X110</t>
  </si>
  <si>
    <t>Emergência</t>
  </si>
  <si>
    <t>OUTRAS</t>
  </si>
  <si>
    <t>REDE</t>
  </si>
  <si>
    <t>14 W</t>
  </si>
  <si>
    <t>16 W</t>
  </si>
  <si>
    <t>20 W</t>
  </si>
  <si>
    <t>28 W</t>
  </si>
  <si>
    <t>32 W</t>
  </si>
  <si>
    <t>40 W</t>
  </si>
  <si>
    <t>110 W</t>
  </si>
  <si>
    <t>SR</t>
  </si>
  <si>
    <t>COBERTURAS, PISOS ELEVADOS, PERSIANAS E LOUÇAS SANITÁRIAS</t>
  </si>
  <si>
    <t>BOMBAS HIDRAULICAS</t>
  </si>
  <si>
    <t>ILUMINAÇÃO E TOMADAS</t>
  </si>
  <si>
    <t>Entrada</t>
  </si>
  <si>
    <t>EQUIPAMENTOS DE CLIMATIZAÇÃO</t>
  </si>
  <si>
    <t>CAPACIDADE</t>
  </si>
  <si>
    <t>MARCA</t>
  </si>
  <si>
    <t>MODELO</t>
  </si>
  <si>
    <t>Nº SÉRIE</t>
  </si>
  <si>
    <t>ACJ</t>
  </si>
  <si>
    <t>MSP</t>
  </si>
  <si>
    <t>SRR</t>
  </si>
  <si>
    <t>FAN</t>
  </si>
  <si>
    <t>CHI</t>
  </si>
  <si>
    <t>BAG</t>
  </si>
  <si>
    <t>SIR</t>
  </si>
  <si>
    <t>SPL</t>
  </si>
  <si>
    <t>SLG</t>
  </si>
  <si>
    <t>TRA</t>
  </si>
  <si>
    <t>BAC</t>
  </si>
  <si>
    <t>Ar Condicionado de Janela</t>
  </si>
  <si>
    <t>RTP</t>
  </si>
  <si>
    <t>RTS</t>
  </si>
  <si>
    <t>FCL</t>
  </si>
  <si>
    <t>EXA</t>
  </si>
  <si>
    <t>VEN</t>
  </si>
  <si>
    <t>CAPACIDADE (TR)</t>
  </si>
  <si>
    <t>Tipo Imóvel</t>
  </si>
  <si>
    <t>PAB</t>
  </si>
  <si>
    <t>SNC</t>
  </si>
  <si>
    <t>TIPO IMÓVEL</t>
  </si>
  <si>
    <t>Sigla</t>
  </si>
  <si>
    <t>Agência</t>
  </si>
  <si>
    <t>SAANC</t>
  </si>
  <si>
    <t>PAE</t>
  </si>
  <si>
    <t>PAE - Quisque</t>
  </si>
  <si>
    <t>QUI</t>
  </si>
  <si>
    <t>TIPO EQUIP.</t>
  </si>
  <si>
    <t>ENTRADAS DE ENERGIA</t>
  </si>
  <si>
    <t>EQUIPAMENTOS GERADORES DE ENERGIA - GMG</t>
  </si>
  <si>
    <t>Fabricação</t>
  </si>
  <si>
    <t>EQUIPAMENTOS CONDICIONADORES DE ENERGIA</t>
  </si>
  <si>
    <t>ENTRADA</t>
  </si>
  <si>
    <t>SAÍDA</t>
  </si>
  <si>
    <t>Data de Fabricação</t>
  </si>
  <si>
    <t>BANCO DE BATERIAS</t>
  </si>
  <si>
    <t>TENSÃO (V)</t>
  </si>
  <si>
    <t>FASES (nº)</t>
  </si>
  <si>
    <t>nº de Elementos</t>
  </si>
  <si>
    <t>CORRENTE (A/h)</t>
  </si>
  <si>
    <t>Data de Início de Operação</t>
  </si>
  <si>
    <t>ESTABILIZADOR</t>
  </si>
  <si>
    <t>TOTAL ESTABILIZADOR</t>
  </si>
  <si>
    <t>TOTAL NB</t>
  </si>
  <si>
    <t>MAIOR ESTABILIZADOR</t>
  </si>
  <si>
    <t>MAIOR NB</t>
  </si>
  <si>
    <t>Nº de Paradas</t>
  </si>
  <si>
    <t>Fabricante / Marca</t>
  </si>
  <si>
    <t>kg</t>
  </si>
  <si>
    <t>Pessoas</t>
  </si>
  <si>
    <t>Velocidade (m/min)</t>
  </si>
  <si>
    <t>Ano de Instalação</t>
  </si>
  <si>
    <t>EQUIPAMENTOS</t>
  </si>
  <si>
    <t>SIGLA</t>
  </si>
  <si>
    <t>CNPJ</t>
  </si>
  <si>
    <t>EQUIPAMENTOS DE TRANSPORTE VERTICAL</t>
  </si>
  <si>
    <t>Total:</t>
  </si>
  <si>
    <t>Melamínico</t>
  </si>
  <si>
    <t>Carpete</t>
  </si>
  <si>
    <t>Piso Elevado - Área (m²)</t>
  </si>
  <si>
    <t>TOTAIS:</t>
  </si>
  <si>
    <t>BT Monofásico</t>
  </si>
  <si>
    <t>BT Bifásico</t>
  </si>
  <si>
    <t>BT Trifásico</t>
  </si>
  <si>
    <t>MT Subestação Abrigada</t>
  </si>
  <si>
    <t>MT Subestação Aérea</t>
  </si>
  <si>
    <t>Tensão</t>
  </si>
  <si>
    <t>127/220</t>
  </si>
  <si>
    <t>220/380</t>
  </si>
  <si>
    <t>DISJUNTOR GERAL (A)</t>
  </si>
  <si>
    <t>CAPACIDADE (kVA)</t>
  </si>
  <si>
    <t>TENSÃO NOMINAL (FN/FF V)</t>
  </si>
  <si>
    <t>TOTAL DE GERADORES</t>
  </si>
  <si>
    <t>POTÊNCIA (kVA)</t>
  </si>
  <si>
    <t>TOTAL:</t>
  </si>
  <si>
    <t>CHA</t>
  </si>
  <si>
    <t>FANs</t>
  </si>
  <si>
    <t>Detecção e alarme</t>
  </si>
  <si>
    <t>Detecção e Alarme de Incêndio</t>
  </si>
  <si>
    <t>Portões Automáticos e Cancelas</t>
  </si>
  <si>
    <t>Banco de Capacitores</t>
  </si>
  <si>
    <t>BC</t>
  </si>
  <si>
    <t>(TR)</t>
  </si>
  <si>
    <t>SR:</t>
  </si>
  <si>
    <t>FABRICANTE</t>
  </si>
  <si>
    <t>IDENTIFICAÇÃO CAIXA</t>
  </si>
  <si>
    <t>Identificação
Caixa</t>
  </si>
  <si>
    <t>Modelo</t>
  </si>
  <si>
    <t>Tecnologia</t>
  </si>
  <si>
    <t>Corrente Alternada: Comado eletromecânico</t>
  </si>
  <si>
    <t>Calçada</t>
  </si>
  <si>
    <t>Mictórios</t>
  </si>
  <si>
    <t>Sistema de Combate a Incêndio</t>
  </si>
  <si>
    <t>4X14</t>
  </si>
  <si>
    <r>
      <t>N</t>
    </r>
    <r>
      <rPr>
        <b/>
        <sz val="11"/>
        <rFont val="Calibri"/>
        <family val="2"/>
      </rPr>
      <t>⁰</t>
    </r>
  </si>
  <si>
    <t>TUBULARES LED BASE G13</t>
  </si>
  <si>
    <t>LED BASE E27</t>
  </si>
  <si>
    <t>2x9/10W</t>
  </si>
  <si>
    <t>4x9/10W</t>
  </si>
  <si>
    <t>1x18/20W</t>
  </si>
  <si>
    <t>2x18/20W</t>
  </si>
  <si>
    <t>4x18/20W</t>
  </si>
  <si>
    <t>6W</t>
  </si>
  <si>
    <t>10W</t>
  </si>
  <si>
    <t>Climatização
(TR/CV)</t>
  </si>
  <si>
    <t>ELE</t>
  </si>
  <si>
    <t>2 - Elevador Comercial, Microprocessado, Drive VVVF, Comando em Grupo</t>
  </si>
  <si>
    <t>VVVF (variador de voltagem, variador de frequência)</t>
  </si>
  <si>
    <t>6 - Elevador Tipo Plataforma para PNE, Corrente Alternada, Comando a Relês</t>
  </si>
  <si>
    <t>5 - Elevador Comercial, Comando a Relês, Corrente Alternada</t>
  </si>
  <si>
    <t>HISTÓRICO DE MANUTENÇÕES, REFORMAS E RETROFITTING</t>
  </si>
  <si>
    <t>Manutenção Preventiva</t>
  </si>
  <si>
    <t>Manutenção Corretiva</t>
  </si>
  <si>
    <t>Reforma ou Retrofitting</t>
  </si>
  <si>
    <t>Mês/Ano</t>
  </si>
  <si>
    <t>Serviço Realizado</t>
  </si>
  <si>
    <t>EMAIL</t>
  </si>
  <si>
    <t>EQUIPAMENTO</t>
  </si>
  <si>
    <t>QUANTIDADE ESTIMADA DE LAMPADAS</t>
  </si>
  <si>
    <t>TUBULARES FLUORESCENTE</t>
  </si>
  <si>
    <t>T5</t>
  </si>
  <si>
    <t>T8</t>
  </si>
  <si>
    <t>T10</t>
  </si>
  <si>
    <t>Outras</t>
  </si>
  <si>
    <t>TUBULARES LED G13</t>
  </si>
  <si>
    <t>9/10W</t>
  </si>
  <si>
    <t>18/20W</t>
  </si>
  <si>
    <t>QUANTIDADE DE LUMINÁRIAS</t>
  </si>
  <si>
    <t>PORTAS AUTOMATIZADAS SAA</t>
  </si>
  <si>
    <t>PORTA 1</t>
  </si>
  <si>
    <t>PORTA 2</t>
  </si>
  <si>
    <t>PORTA 3</t>
  </si>
  <si>
    <t>PORTA 4</t>
  </si>
  <si>
    <t>PORTA 5</t>
  </si>
  <si>
    <t>PORTA 6</t>
  </si>
  <si>
    <t>PORTA 7</t>
  </si>
  <si>
    <t>PORTA 8</t>
  </si>
  <si>
    <t>PORTA 9</t>
  </si>
  <si>
    <t>PORTA 10</t>
  </si>
  <si>
    <t>Portinholas acesso</t>
  </si>
  <si>
    <t>kit Automatizador</t>
  </si>
  <si>
    <t>fabricante Modelo</t>
  </si>
  <si>
    <t>Módulo Principal</t>
  </si>
  <si>
    <t>Módulo expansão</t>
  </si>
  <si>
    <t>SBF</t>
  </si>
  <si>
    <t>SMP</t>
  </si>
  <si>
    <t>RA</t>
  </si>
  <si>
    <t>SIA</t>
  </si>
  <si>
    <t>BO</t>
  </si>
  <si>
    <t>AS</t>
  </si>
  <si>
    <t>DA</t>
  </si>
  <si>
    <t>CR</t>
  </si>
  <si>
    <t>OBSERVAÇÕES</t>
  </si>
  <si>
    <t xml:space="preserve">QTD. </t>
  </si>
  <si>
    <t>L</t>
  </si>
  <si>
    <t>H</t>
  </si>
  <si>
    <t>QTD</t>
  </si>
  <si>
    <t xml:space="preserve">Tipo </t>
  </si>
  <si>
    <t>VALORES TOTAIS</t>
  </si>
  <si>
    <t>TOTAL</t>
  </si>
  <si>
    <t>ÁREA TOTAL (M²)</t>
  </si>
  <si>
    <t>VALORES MÉDIOS (M)</t>
  </si>
  <si>
    <t>ÁREA MÉDIA (M²)</t>
  </si>
  <si>
    <t>KIT ATUADOR</t>
  </si>
  <si>
    <t>TOTAIS DE PORTAS DE ENROLAR EM LÂMINAS</t>
  </si>
  <si>
    <t>TOTAIS DE PORTAS DE GRADES DESLIZANTES</t>
  </si>
  <si>
    <t>SCROLL</t>
  </si>
  <si>
    <t>ROTATIVO</t>
  </si>
  <si>
    <t>INVERTER</t>
  </si>
  <si>
    <t>Bomba Centrífuga - Água de Condensação</t>
  </si>
  <si>
    <t>Bomba Centrífuga - Água de Gelada</t>
  </si>
  <si>
    <t>Chiller a Ar</t>
  </si>
  <si>
    <t>Chiller a Água</t>
  </si>
  <si>
    <t>Mini-Exaustor</t>
  </si>
  <si>
    <t>Fan-coil</t>
  </si>
  <si>
    <t>Fancolete</t>
  </si>
  <si>
    <t>Minisplit</t>
  </si>
  <si>
    <t>Roof-top</t>
  </si>
  <si>
    <t>Roof-top split</t>
  </si>
  <si>
    <t>Self-contained - condensador a ar incorporado</t>
  </si>
  <si>
    <t>Self-contained - condensador a água</t>
  </si>
  <si>
    <t>Splitão</t>
  </si>
  <si>
    <t>Self-contained - condensador a ar remoto</t>
  </si>
  <si>
    <t>Self Contained contained com condensador a ar remoto de precisão</t>
  </si>
  <si>
    <t>SRRP</t>
  </si>
  <si>
    <t>Torre de Resfriamento</t>
  </si>
  <si>
    <t>Unidade Condensadora VRF</t>
  </si>
  <si>
    <t>UCVRF</t>
  </si>
  <si>
    <t>Unidade evaporadora do VRF</t>
  </si>
  <si>
    <t>UEVRF</t>
  </si>
  <si>
    <t>Ventilador</t>
  </si>
  <si>
    <t>PA</t>
  </si>
  <si>
    <t>Tipo de Unidade</t>
  </si>
  <si>
    <t>Área Meio</t>
  </si>
  <si>
    <t>QTD. DE BATERIAS</t>
  </si>
  <si>
    <t>FIXO</t>
  </si>
  <si>
    <t>R-410A</t>
  </si>
  <si>
    <t>R-22</t>
  </si>
  <si>
    <t>PARAFUSO</t>
  </si>
  <si>
    <t>R-407C</t>
  </si>
  <si>
    <t>R-134a</t>
  </si>
  <si>
    <t xml:space="preserve">R-404A </t>
  </si>
  <si>
    <t>TIPO DE GÁS</t>
  </si>
  <si>
    <t>CENTRÍFUGO</t>
  </si>
  <si>
    <t>ALTERNATIVO</t>
  </si>
  <si>
    <t>Corrente Contínua</t>
  </si>
  <si>
    <t>CME1</t>
  </si>
  <si>
    <t>Corrente Alternada: Comado microprocessado</t>
  </si>
  <si>
    <t>CME2</t>
  </si>
  <si>
    <t>VVVF (variador de voltagem, variador de frequência) com antecipador de destino</t>
  </si>
  <si>
    <t>1 - Elevador Comercial, Microprocessado, Drive Regenerativo, Chamada Antecipada</t>
  </si>
  <si>
    <t>3 - Elevador Comercial, Microprocessado, Corrente Contínua, Comando em Grupo, Vel 2,5 a 5,0 m/s</t>
  </si>
  <si>
    <t>4 - Elevador Comercial, Microprocessado, Corrente Contínua, Comando em Grupo, Vel Até 2,5 m/s</t>
  </si>
  <si>
    <t>PLE</t>
  </si>
  <si>
    <t>7 - Elevador Comercial, Microprocessado, Simplex</t>
  </si>
  <si>
    <t>8 - Elevador Tipo Plataforma para PNE, Acionamento Hidráulico</t>
  </si>
  <si>
    <t>ELEV. ELETROHIDRÁULICO</t>
  </si>
  <si>
    <t>ELEV. ELETROMECÂNICO</t>
  </si>
  <si>
    <t>TENSÃO</t>
  </si>
  <si>
    <t xml:space="preserve">PORTA AUTOMÁTICA -  TIPO </t>
  </si>
  <si>
    <t xml:space="preserve">PORTINHOLA - TIPO  KIT AUTOMATIZADOR </t>
  </si>
  <si>
    <t>ENROLAR EM LÂMINAS</t>
  </si>
  <si>
    <t>TRACIONADOR</t>
  </si>
  <si>
    <t>GRADES DESLIZANTES</t>
  </si>
  <si>
    <t>Quantidade de subestações</t>
  </si>
  <si>
    <t>Quantidade de banco de capacitores</t>
  </si>
  <si>
    <t>TOTAL DE PORTAS DE CADA UNIDADE CAIXA</t>
  </si>
  <si>
    <t>RELAÇÃO DE UNIDADES COM REDE DE DUTOS</t>
  </si>
  <si>
    <t>Rede de dutos em                        ML - Metro Linear</t>
  </si>
  <si>
    <t>Rede de dutos Metro Linear (MLl)</t>
  </si>
  <si>
    <t>Portas Automatizadas (Und.)</t>
  </si>
  <si>
    <t>Equip. Transp. Vertical              (Und.)</t>
  </si>
  <si>
    <t>AGE</t>
  </si>
  <si>
    <t>TOTAL DE BOMBAS HDRÁULICAS</t>
  </si>
  <si>
    <t>TOTAL DE FOSSAS SÉPTICAS</t>
  </si>
  <si>
    <t>TOTAL DE EXTINTORES:</t>
  </si>
  <si>
    <t>TOTAL DETECÇÃO E ALARME:</t>
  </si>
  <si>
    <t>Rede de dutos em Metro Linear (MLl)</t>
  </si>
  <si>
    <t>Manutenção</t>
  </si>
  <si>
    <t>Externa</t>
  </si>
  <si>
    <t xml:space="preserve">RESUMO GERAL DA TOTALIZAÇÃO </t>
  </si>
  <si>
    <t>TOTAL DE M² DE PISO ELEVADO:</t>
  </si>
  <si>
    <t>TOTAL DE LÂMPADAS</t>
  </si>
  <si>
    <t>TOTAL DE METROS DE REDE DE DUTOS</t>
  </si>
  <si>
    <t>TOTAL DE CAPACIDADE DE TRs</t>
  </si>
  <si>
    <t>APÊNDICE F - B</t>
  </si>
  <si>
    <t>APÊNDICE F- A</t>
  </si>
  <si>
    <t>APÊNDICE F- D</t>
  </si>
  <si>
    <t>APÊNDICE F- E</t>
  </si>
  <si>
    <t>APÊNDICE F- F</t>
  </si>
  <si>
    <t>APÊNDICE F- G</t>
  </si>
  <si>
    <t>APÊNDICE F- H</t>
  </si>
  <si>
    <t>CARRIER</t>
  </si>
  <si>
    <t>ELECTROLUX</t>
  </si>
  <si>
    <t>TERCEIROS</t>
  </si>
  <si>
    <t>PRÓPRIO</t>
  </si>
  <si>
    <t>AM</t>
  </si>
  <si>
    <t>SIM</t>
  </si>
  <si>
    <t>NÃO</t>
  </si>
  <si>
    <t>FOSSAS</t>
  </si>
  <si>
    <t>9 - Escada Rolante, eletromecânico, microprocessado, corrente alternada</t>
  </si>
  <si>
    <t>Centro</t>
  </si>
  <si>
    <t>metálica</t>
  </si>
  <si>
    <t>CP</t>
  </si>
  <si>
    <t>LACERDA</t>
  </si>
  <si>
    <t>Capacidade de carga baterias</t>
  </si>
  <si>
    <t>Colunas1</t>
  </si>
  <si>
    <t>Colunas2</t>
  </si>
  <si>
    <t>MIDEA</t>
  </si>
  <si>
    <t>HITACHI</t>
  </si>
  <si>
    <t>TRANE</t>
  </si>
  <si>
    <t>SPRINGER</t>
  </si>
  <si>
    <t>FUJITSU</t>
  </si>
  <si>
    <t>LG</t>
  </si>
  <si>
    <t>ELGIN</t>
  </si>
  <si>
    <t>YORK</t>
  </si>
  <si>
    <t>ELETROMECÂNICO</t>
  </si>
  <si>
    <t>ELETROHIDRÁULICO</t>
  </si>
  <si>
    <t>São João</t>
  </si>
  <si>
    <t>APÊNDICE F-C</t>
  </si>
  <si>
    <t>ABC</t>
  </si>
  <si>
    <t>4 kg</t>
  </si>
  <si>
    <t>6 kg</t>
  </si>
  <si>
    <t>8 kg</t>
  </si>
  <si>
    <t>12 kg</t>
  </si>
  <si>
    <t>10 kg</t>
  </si>
  <si>
    <t>10 L</t>
  </si>
  <si>
    <t>75 L</t>
  </si>
  <si>
    <t>DWTT15A2</t>
  </si>
  <si>
    <t>GREE</t>
  </si>
  <si>
    <t>TOTALINE</t>
  </si>
  <si>
    <t>SEV</t>
  </si>
  <si>
    <t>Rua Sete de Setembro</t>
  </si>
  <si>
    <t>156</t>
  </si>
  <si>
    <t>Avenida Brasil</t>
  </si>
  <si>
    <t>Rua Barão do Rio Branco</t>
  </si>
  <si>
    <t>Rua São Paulo</t>
  </si>
  <si>
    <t>77</t>
  </si>
  <si>
    <t>Rua Rui Barbosa</t>
  </si>
  <si>
    <t>Avenida Barão do Rio Branco</t>
  </si>
  <si>
    <t>Edificação</t>
  </si>
  <si>
    <t>EDF</t>
  </si>
  <si>
    <t>laminado melamínico</t>
  </si>
  <si>
    <t>Metálica</t>
  </si>
  <si>
    <t>madeira</t>
  </si>
  <si>
    <t>Telhado</t>
  </si>
  <si>
    <t>Madeira</t>
  </si>
  <si>
    <t>Cerâmica</t>
  </si>
  <si>
    <t>Fibrocimento</t>
  </si>
  <si>
    <t>3</t>
  </si>
  <si>
    <t>Não</t>
  </si>
  <si>
    <t>TOTAL DE PORTÕES AUTOMÁTICOS E CANCELAS</t>
  </si>
  <si>
    <t>127</t>
  </si>
  <si>
    <t>220/127</t>
  </si>
  <si>
    <t>200A</t>
  </si>
  <si>
    <t>400A</t>
  </si>
  <si>
    <t>300A</t>
  </si>
  <si>
    <t>NH 400</t>
  </si>
  <si>
    <t>NOBREAK</t>
  </si>
  <si>
    <t>ENGETRON</t>
  </si>
  <si>
    <t>DWTT15A2-22i</t>
  </si>
  <si>
    <t>DWTT30A2-22i</t>
  </si>
  <si>
    <t>SMS</t>
  </si>
  <si>
    <t>DWTT20A2</t>
  </si>
  <si>
    <t>DWTT20A2-22i</t>
  </si>
  <si>
    <t>SAI 33/10</t>
  </si>
  <si>
    <t>DWTT30A2</t>
  </si>
  <si>
    <t>SAI 33/15</t>
  </si>
  <si>
    <t>ASTRID</t>
  </si>
  <si>
    <t>BETA</t>
  </si>
  <si>
    <t>DWTT20A2-221</t>
  </si>
  <si>
    <t>DWTT30A2-221</t>
  </si>
  <si>
    <t>SAI 20KVA</t>
  </si>
  <si>
    <t>DWTT10A2-22i</t>
  </si>
  <si>
    <t>CM</t>
  </si>
  <si>
    <t>SAI 33/15KVA</t>
  </si>
  <si>
    <t>RPC030H3P</t>
  </si>
  <si>
    <t>RPC025H3P</t>
  </si>
  <si>
    <t>RPC020H3P</t>
  </si>
  <si>
    <t>RPR200B5Z</t>
  </si>
  <si>
    <t>RPR150B5Z</t>
  </si>
  <si>
    <t>38KCB018515MS</t>
  </si>
  <si>
    <t>RTC150CNP</t>
  </si>
  <si>
    <t>38MKCB18MS</t>
  </si>
  <si>
    <t>40KWCB48C5</t>
  </si>
  <si>
    <t>40KWCA036515LC</t>
  </si>
  <si>
    <t>38CCD036515MC</t>
  </si>
  <si>
    <t>38KCH18C5</t>
  </si>
  <si>
    <t>38KCD018515MC</t>
  </si>
  <si>
    <t>TERMODIN</t>
  </si>
  <si>
    <t>38CCD036535MC</t>
  </si>
  <si>
    <t>RPC30A3P</t>
  </si>
  <si>
    <t>RAP30B3L</t>
  </si>
  <si>
    <t>38CCD030515MC</t>
  </si>
  <si>
    <t>EOS</t>
  </si>
  <si>
    <t>RAP040D5S</t>
  </si>
  <si>
    <t>42RWCA018515LS</t>
  </si>
  <si>
    <t>RAP050E5S</t>
  </si>
  <si>
    <t>RAP24B3L</t>
  </si>
  <si>
    <t>42XQC024515LC</t>
  </si>
  <si>
    <t>42XQC060515LC</t>
  </si>
  <si>
    <t>SURYHA</t>
  </si>
  <si>
    <t>40MSC120TFR</t>
  </si>
  <si>
    <t>42LUCC18C5</t>
  </si>
  <si>
    <t>RAP60B5L</t>
  </si>
  <si>
    <t>RPC48B3P</t>
  </si>
  <si>
    <t>RAP48B5Q</t>
  </si>
  <si>
    <t>RAP48B5L</t>
  </si>
  <si>
    <t>RTC200CNP</t>
  </si>
  <si>
    <t>RCI36C3P</t>
  </si>
  <si>
    <t>40MSC180236V</t>
  </si>
  <si>
    <t>40BZA16226TS</t>
  </si>
  <si>
    <t>RAA020H3S</t>
  </si>
  <si>
    <t>40MSC180TFR</t>
  </si>
  <si>
    <t>38CCA090535MC</t>
  </si>
  <si>
    <t>RAP36BL</t>
  </si>
  <si>
    <t>42MBCA24M5</t>
  </si>
  <si>
    <t>38MBCA24M5</t>
  </si>
  <si>
    <t>40KWCD36C5</t>
  </si>
  <si>
    <t>38CCL036515MC</t>
  </si>
  <si>
    <t>42BQA036510HC</t>
  </si>
  <si>
    <t>38CCK036515MC</t>
  </si>
  <si>
    <t>38CCM036515MC</t>
  </si>
  <si>
    <t>38KCD024515MC</t>
  </si>
  <si>
    <t>MCW509K10RAB</t>
  </si>
  <si>
    <t>RAP120D5IV</t>
  </si>
  <si>
    <t>RTC100CNK</t>
  </si>
  <si>
    <t>RTC250CNP</t>
  </si>
  <si>
    <t>RAP150D5IV</t>
  </si>
  <si>
    <t>RPC015H3P</t>
  </si>
  <si>
    <t>RAA015H3S</t>
  </si>
  <si>
    <t>RPC050H3P</t>
  </si>
  <si>
    <t>RAP110D5S</t>
  </si>
  <si>
    <t>RAP030D3S</t>
  </si>
  <si>
    <t>38CCD048535MC</t>
  </si>
  <si>
    <t>Condensadora:/Evaporadora:RVT100CXP+RTC100CNP</t>
  </si>
  <si>
    <t>ONE 150</t>
  </si>
  <si>
    <t>AUTOATENDIMENTO</t>
  </si>
  <si>
    <t>ABASTECIMENTO</t>
  </si>
  <si>
    <t>SALA TÉCNICA</t>
  </si>
  <si>
    <t>COPA</t>
  </si>
  <si>
    <t>Condensadora:38KCH18C5/Evaporadora:</t>
  </si>
  <si>
    <t>ELEV.ELETROMECÂNICO</t>
  </si>
  <si>
    <t>ATLAS SCHINDLER</t>
  </si>
  <si>
    <t>ORTOBRAS</t>
  </si>
  <si>
    <t>2</t>
  </si>
  <si>
    <t>4 Kg</t>
  </si>
  <si>
    <t>8 Kg</t>
  </si>
  <si>
    <t xml:space="preserve">ANDRADINA </t>
  </si>
  <si>
    <t>0280</t>
  </si>
  <si>
    <t>16901-001</t>
  </si>
  <si>
    <t>Andradina</t>
  </si>
  <si>
    <t>(18) 3702 6100</t>
  </si>
  <si>
    <t>ag0280@caixa.gov.br</t>
  </si>
  <si>
    <t>Próprio</t>
  </si>
  <si>
    <t>CASTILHO</t>
  </si>
  <si>
    <t>Rua Nagib Muhana Zahr</t>
  </si>
  <si>
    <t>16920-000</t>
  </si>
  <si>
    <t>Castilho</t>
  </si>
  <si>
    <t>(18) 3741 9200</t>
  </si>
  <si>
    <t>ag2019sp@caixa.gov.br</t>
  </si>
  <si>
    <t>De Terceiros</t>
  </si>
  <si>
    <t xml:space="preserve">CIDADE DE MIRANDÓPOLIS </t>
  </si>
  <si>
    <t>Rua Gentil Moreira</t>
  </si>
  <si>
    <t>16800-000</t>
  </si>
  <si>
    <t>Mirandópolis</t>
  </si>
  <si>
    <t>(18) 3701 9500</t>
  </si>
  <si>
    <t>ag1354@caixa.gov.br</t>
  </si>
  <si>
    <t>0302</t>
  </si>
  <si>
    <t xml:space="preserve">DRACENA </t>
  </si>
  <si>
    <t>Rua Presidente Roosevelt</t>
  </si>
  <si>
    <t>17900-000</t>
  </si>
  <si>
    <t>Dracena</t>
  </si>
  <si>
    <t>(18) 3821 8570</t>
  </si>
  <si>
    <t>ag0302@caixa.gov.br</t>
  </si>
  <si>
    <t>4349</t>
  </si>
  <si>
    <t>JUNQUEIRÓPOLIS</t>
  </si>
  <si>
    <t>Rua São Salvador</t>
  </si>
  <si>
    <t>17890-000</t>
  </si>
  <si>
    <t>Junqueirópolis</t>
  </si>
  <si>
    <t>(18) 3841 9450</t>
  </si>
  <si>
    <t>ag4349@caixa.gov.br</t>
  </si>
  <si>
    <t>1780</t>
  </si>
  <si>
    <t>PANORAMA</t>
  </si>
  <si>
    <t>Avenida Rodion Podolsky</t>
  </si>
  <si>
    <t>17980-000</t>
  </si>
  <si>
    <t>Panorama</t>
  </si>
  <si>
    <t>(18) 3871 1727</t>
  </si>
  <si>
    <t>ag1780@caixa.gov.br</t>
  </si>
  <si>
    <t>4231</t>
  </si>
  <si>
    <t>CIDADE DE VALPARAÍSO</t>
  </si>
  <si>
    <t>Rua XV de Novembro</t>
  </si>
  <si>
    <t>16880-000</t>
  </si>
  <si>
    <t>Valparaíso</t>
  </si>
  <si>
    <t>(18) 3401 7110</t>
  </si>
  <si>
    <t>ag4231@caixa.gov.br</t>
  </si>
  <si>
    <t>PEREIRA BARRETO</t>
  </si>
  <si>
    <t>Rua Ary Dornellas Carneiro</t>
  </si>
  <si>
    <t>1223</t>
  </si>
  <si>
    <t>15370-000</t>
  </si>
  <si>
    <t>Pereira Barreto</t>
  </si>
  <si>
    <t>(18) 3746 8500</t>
  </si>
  <si>
    <t>ag0599@caixa.gov.br</t>
  </si>
  <si>
    <t>SANTA FE DO SUL</t>
  </si>
  <si>
    <t>Av. Navarro de Andrade</t>
  </si>
  <si>
    <t>15775-000</t>
  </si>
  <si>
    <t>Santa Fé do Sul</t>
  </si>
  <si>
    <t>(17) 3641-9920</t>
  </si>
  <si>
    <t>ag0799@caixa.gov.br</t>
  </si>
  <si>
    <t>ILHA SOLTEIRA</t>
  </si>
  <si>
    <t>Avenida Brasil Norte</t>
  </si>
  <si>
    <t>1291</t>
  </si>
  <si>
    <t>15385-000</t>
  </si>
  <si>
    <t>Ilha Solteira</t>
  </si>
  <si>
    <t>(18) 3743 2899</t>
  </si>
  <si>
    <t>ag3473@caixa.gov.br</t>
  </si>
  <si>
    <t>JT ANDRADINA</t>
  </si>
  <si>
    <t>Rua Corumbá</t>
  </si>
  <si>
    <t>Estela Maris</t>
  </si>
  <si>
    <t>16901-180</t>
  </si>
  <si>
    <t>(18) 3723 3282</t>
  </si>
  <si>
    <t xml:space="preserve">ARAÇATUBA </t>
  </si>
  <si>
    <t>0281</t>
  </si>
  <si>
    <t>Praça Rui Barbosa</t>
  </si>
  <si>
    <t>16010-010</t>
  </si>
  <si>
    <t>Araçatuba</t>
  </si>
  <si>
    <t>(18) 2102 7600</t>
  </si>
  <si>
    <t>ag0281@caixa.gov.br</t>
  </si>
  <si>
    <t>3302</t>
  </si>
  <si>
    <t>CIDADE DOS ARAÇÁS</t>
  </si>
  <si>
    <t>Praça Nove de Julho</t>
  </si>
  <si>
    <t>16880-001</t>
  </si>
  <si>
    <t>(18) 35194250</t>
  </si>
  <si>
    <t>ag3302@caixa.gov.br</t>
  </si>
  <si>
    <t>JALES</t>
  </si>
  <si>
    <t>Rua 08</t>
  </si>
  <si>
    <t>15704-102</t>
  </si>
  <si>
    <t>Jales</t>
  </si>
  <si>
    <t>(17) 36220750</t>
  </si>
  <si>
    <t>ag0597@caixa.gov.br</t>
  </si>
  <si>
    <t xml:space="preserve">GUARARAPES </t>
  </si>
  <si>
    <t>Avenida Marechal Floriano</t>
  </si>
  <si>
    <t>16700-000</t>
  </si>
  <si>
    <t>Guararapes</t>
  </si>
  <si>
    <t>(18) 3406 9250</t>
  </si>
  <si>
    <t>ag1210@caixa.gov.br</t>
  </si>
  <si>
    <t>OUROESTE</t>
  </si>
  <si>
    <t>Avenida Bandeirantes</t>
  </si>
  <si>
    <t>1758</t>
  </si>
  <si>
    <t>15685-000</t>
  </si>
  <si>
    <t>Ouroeste</t>
  </si>
  <si>
    <t>(17) 3843 1822</t>
  </si>
  <si>
    <t>ag1288@caixa.gov.br</t>
  </si>
  <si>
    <t>ESTRELA DO OESTE</t>
  </si>
  <si>
    <t xml:space="preserve">Rua Minas Gerais </t>
  </si>
  <si>
    <t>15650-000</t>
  </si>
  <si>
    <t>Estrela D'Oeste</t>
  </si>
  <si>
    <t>(17) 3833 9000</t>
  </si>
  <si>
    <t>ag1303@caixa.gov.br</t>
  </si>
  <si>
    <t>GENERAL SALGADO</t>
  </si>
  <si>
    <t>Avenida Diogo Garcia Carmona</t>
  </si>
  <si>
    <t>1334</t>
  </si>
  <si>
    <t>15300-000</t>
  </si>
  <si>
    <t>General Salgado</t>
  </si>
  <si>
    <t>(17) 3461 3100</t>
  </si>
  <si>
    <t>ag4208@caixa.gov.br</t>
  </si>
  <si>
    <t>AURIFLAMA</t>
  </si>
  <si>
    <t>Avenida Arlindo Brambilla</t>
  </si>
  <si>
    <t>40-98</t>
  </si>
  <si>
    <t>15350-000</t>
  </si>
  <si>
    <t>Auriflama</t>
  </si>
  <si>
    <t>(17) 3482 9099</t>
  </si>
  <si>
    <t xml:space="preserve">ag4209@caixa.gov.br </t>
  </si>
  <si>
    <t>RUA BRASIL</t>
  </si>
  <si>
    <t>Rua Brasil</t>
  </si>
  <si>
    <t>16025-010</t>
  </si>
  <si>
    <t>(18) 3117 0100</t>
  </si>
  <si>
    <t>ag4122@caixa.gov.br</t>
  </si>
  <si>
    <t>3504</t>
  </si>
  <si>
    <t>RUA DO FICO</t>
  </si>
  <si>
    <t>Rua do Fico</t>
  </si>
  <si>
    <t>São Joaquim</t>
  </si>
  <si>
    <t>16050-387</t>
  </si>
  <si>
    <t>(18) 3607 0500</t>
  </si>
  <si>
    <t>ag3504@caixa.gov.br</t>
  </si>
  <si>
    <t xml:space="preserve">JF ARAÇATUBA </t>
  </si>
  <si>
    <t>Avenida Joaquim Pompeu de Toledo</t>
  </si>
  <si>
    <t>Jd. Morumbi</t>
  </si>
  <si>
    <t>16020-050</t>
  </si>
  <si>
    <t>(18) 3624 6848</t>
  </si>
  <si>
    <t>ag3971@caixa.gov.br</t>
  </si>
  <si>
    <t>2397</t>
  </si>
  <si>
    <t>JT ARAÇATUBA</t>
  </si>
  <si>
    <t>Rua Duque de Caxias</t>
  </si>
  <si>
    <t>Saudade</t>
  </si>
  <si>
    <t>16020-225</t>
  </si>
  <si>
    <t>(18) 3621 3009</t>
  </si>
  <si>
    <t>ag2397@caixa.gov.br</t>
  </si>
  <si>
    <t>AGRO</t>
  </si>
  <si>
    <t>PA AGRO ARAÇATUBA</t>
  </si>
  <si>
    <t>Avenida Brasília</t>
  </si>
  <si>
    <t>Jardim Nova Yorque</t>
  </si>
  <si>
    <t>16018-000</t>
  </si>
  <si>
    <t>b4485sp@caixa.gov.br</t>
  </si>
  <si>
    <t xml:space="preserve">ASSIS </t>
  </si>
  <si>
    <t>0284</t>
  </si>
  <si>
    <t>Rua 9 de Julho</t>
  </si>
  <si>
    <t>19800-020</t>
  </si>
  <si>
    <t>Assis</t>
  </si>
  <si>
    <t>(18) 3421 1400</t>
  </si>
  <si>
    <t>ag0284@caixa.gov.br</t>
  </si>
  <si>
    <t xml:space="preserve">CANDIDO MOTA </t>
  </si>
  <si>
    <t>Rua Cel. Valencio Carneiro</t>
  </si>
  <si>
    <t>19880-000</t>
  </si>
  <si>
    <t>Cândido Mota</t>
  </si>
  <si>
    <t>(18) 3341 9600</t>
  </si>
  <si>
    <t>ag1190@caixa.gov.br</t>
  </si>
  <si>
    <t>PALMITAL</t>
  </si>
  <si>
    <t>Rua Manoel Leão Rego</t>
  </si>
  <si>
    <t>19970-000</t>
  </si>
  <si>
    <t>Palmital</t>
  </si>
  <si>
    <t>(18) 3351 9400</t>
  </si>
  <si>
    <t>ag1197@caixa.gov.br</t>
  </si>
  <si>
    <t>0901</t>
  </si>
  <si>
    <t>PARAGUAÇU PAULISTA</t>
  </si>
  <si>
    <t>19700-000</t>
  </si>
  <si>
    <t>Paraguaçu Paulista</t>
  </si>
  <si>
    <t>(18) 3361 8550</t>
  </si>
  <si>
    <t>ag0901@caixa.gov.br</t>
  </si>
  <si>
    <t>4234</t>
  </si>
  <si>
    <t>PORTAL DO PARANAPANEMA</t>
  </si>
  <si>
    <t>19814-000</t>
  </si>
  <si>
    <t>(18) 3302 5300</t>
  </si>
  <si>
    <t>ag4234@caixa.gov.br</t>
  </si>
  <si>
    <t>0802</t>
  </si>
  <si>
    <t>QUATA</t>
  </si>
  <si>
    <t>Avenida Rui Barbosa</t>
  </si>
  <si>
    <t>19780-000</t>
  </si>
  <si>
    <t>Quatá</t>
  </si>
  <si>
    <t>(18) 3366 9550</t>
  </si>
  <si>
    <t>ag0802@caixa.gov.br</t>
  </si>
  <si>
    <t>0339</t>
  </si>
  <si>
    <t>RANCHARIA</t>
  </si>
  <si>
    <t>Rua Felipe Camarão</t>
  </si>
  <si>
    <t>19600-000</t>
  </si>
  <si>
    <t>Rancharia</t>
  </si>
  <si>
    <t>(18) 3265 9800</t>
  </si>
  <si>
    <t>ag0339@caixa.gov.br</t>
  </si>
  <si>
    <t xml:space="preserve">JF ASSIS </t>
  </si>
  <si>
    <t>Jd. Paulista</t>
  </si>
  <si>
    <t>19816-000</t>
  </si>
  <si>
    <t>(18) 3324 6936</t>
  </si>
  <si>
    <t xml:space="preserve">b4101sp@caixa.gov.br </t>
  </si>
  <si>
    <t xml:space="preserve">JT ASSIS </t>
  </si>
  <si>
    <t>Rua Walter Antônio Fontana</t>
  </si>
  <si>
    <t>Vila Claudia</t>
  </si>
  <si>
    <t>19815-340</t>
  </si>
  <si>
    <t>(18) 3321 5400</t>
  </si>
  <si>
    <t>ag2790@caixa.gov.br</t>
  </si>
  <si>
    <t>BAURU</t>
  </si>
  <si>
    <t>AGUDOS</t>
  </si>
  <si>
    <t>Rua Treze de Maio</t>
  </si>
  <si>
    <t>17120-000</t>
  </si>
  <si>
    <t>Agudos</t>
  </si>
  <si>
    <t>(14) 3261 8000</t>
  </si>
  <si>
    <t>ag1153@caixa.gov.br</t>
  </si>
  <si>
    <t>ALTOS DA CIDADE</t>
  </si>
  <si>
    <t>Rua Rio Branco</t>
  </si>
  <si>
    <t>24-75</t>
  </si>
  <si>
    <t>Jardim Estoril</t>
  </si>
  <si>
    <t>17016-190</t>
  </si>
  <si>
    <t>Bauru</t>
  </si>
  <si>
    <t>(14) 2107 3250</t>
  </si>
  <si>
    <t>ag2141@caixa.gov.br</t>
  </si>
  <si>
    <t>AV. DUQUE</t>
  </si>
  <si>
    <t>Avenida Duque de Caxias</t>
  </si>
  <si>
    <t>18-75</t>
  </si>
  <si>
    <t>Vila Cardia</t>
  </si>
  <si>
    <t>17011-066</t>
  </si>
  <si>
    <t>(14) 2106 6900</t>
  </si>
  <si>
    <t>ag2889@caixa.gov.br</t>
  </si>
  <si>
    <t>0290</t>
  </si>
  <si>
    <t>Rua Gustavo Maciel</t>
  </si>
  <si>
    <t>7-33</t>
  </si>
  <si>
    <t>17010-180</t>
  </si>
  <si>
    <t>(14) 2106 9700</t>
  </si>
  <si>
    <t>ag0290@caixa.gov.br</t>
  </si>
  <si>
    <t>CENTENÁRIO</t>
  </si>
  <si>
    <t>Rua Presidente Kennedy</t>
  </si>
  <si>
    <t>1-35</t>
  </si>
  <si>
    <t>17010-031</t>
  </si>
  <si>
    <t>(14) 3233 3050</t>
  </si>
  <si>
    <t>ag1996@caixa.gov.br</t>
  </si>
  <si>
    <t>GETÚLIO VARGAS</t>
  </si>
  <si>
    <t>Avenida Getúlio Vargas</t>
  </si>
  <si>
    <t>20-105</t>
  </si>
  <si>
    <t>Parque Jardim Europa</t>
  </si>
  <si>
    <t>17018-711</t>
  </si>
  <si>
    <t>(14) 3214 5750</t>
  </si>
  <si>
    <t>ag4184@caixa.gov.br</t>
  </si>
  <si>
    <t>JARDIM REDENTOR</t>
  </si>
  <si>
    <t>Avenida Cruzeiro do Sul</t>
  </si>
  <si>
    <t>30-30</t>
  </si>
  <si>
    <t>Jardim Redentor</t>
  </si>
  <si>
    <t>17032-000</t>
  </si>
  <si>
    <t>(14) 3103 0500</t>
  </si>
  <si>
    <t>ag4210sp@caixa.gov.br</t>
  </si>
  <si>
    <t>NAÇÕES UNIDAS</t>
  </si>
  <si>
    <t>Avenida Nações Unidas</t>
  </si>
  <si>
    <t>27-72</t>
  </si>
  <si>
    <t>Vila Nova Cidade Universitária</t>
  </si>
  <si>
    <t>17012-202</t>
  </si>
  <si>
    <t>(14) 2109 9800</t>
  </si>
  <si>
    <t>ag4078@caixa.gov.br</t>
  </si>
  <si>
    <t>PIRAJUÍ</t>
  </si>
  <si>
    <t>477</t>
  </si>
  <si>
    <t>16600-000</t>
  </si>
  <si>
    <t>Pirajuí</t>
  </si>
  <si>
    <t>(14) 3584 4902</t>
  </si>
  <si>
    <t>ag3477@caixa.gov.br</t>
  </si>
  <si>
    <t>VILA FALCÃO</t>
  </si>
  <si>
    <t>Rua Olegário Machado</t>
  </si>
  <si>
    <t>4-19</t>
  </si>
  <si>
    <t>Vila Souto</t>
  </si>
  <si>
    <t>17050-280</t>
  </si>
  <si>
    <t>(14) 3223 2500</t>
  </si>
  <si>
    <t>ag3507sp@caixa.gov.br</t>
  </si>
  <si>
    <t>VISTA ALEGRE</t>
  </si>
  <si>
    <t>Avenida Moussa Nakhl Tobias</t>
  </si>
  <si>
    <t>3-30</t>
  </si>
  <si>
    <t>Parque Vista Alegre</t>
  </si>
  <si>
    <t>17021-005</t>
  </si>
  <si>
    <t>(14) 3109 2600</t>
  </si>
  <si>
    <t>ag4207@caixa.gov.br</t>
  </si>
  <si>
    <t>JF BAURU</t>
  </si>
  <si>
    <t>Avenida Getulio Vargas</t>
  </si>
  <si>
    <t>21-05</t>
  </si>
  <si>
    <t>17017-383</t>
  </si>
  <si>
    <t>(14) 2107 9150</t>
  </si>
  <si>
    <t>ag3965@caixa.gov.br</t>
  </si>
  <si>
    <t>DUARTINA</t>
  </si>
  <si>
    <t>Avenida São Paulo</t>
  </si>
  <si>
    <t>17470-000</t>
  </si>
  <si>
    <t>Duartina</t>
  </si>
  <si>
    <t>(14) 32332500</t>
  </si>
  <si>
    <t xml:space="preserve">ag4320sp@caixa.gov.br </t>
  </si>
  <si>
    <t>AGRO BAURU</t>
  </si>
  <si>
    <t xml:space="preserve">Avenida Getulio Vargas </t>
  </si>
  <si>
    <t>21-51</t>
  </si>
  <si>
    <t>ag7483sp@caixa.gov.br</t>
  </si>
  <si>
    <t>BIRIGUI</t>
  </si>
  <si>
    <t>PROMISSÃO</t>
  </si>
  <si>
    <t>Avenida Rio Grande</t>
  </si>
  <si>
    <t>378</t>
  </si>
  <si>
    <t>16370-000</t>
  </si>
  <si>
    <t>Promissão</t>
  </si>
  <si>
    <t>(14) 3541 5633</t>
  </si>
  <si>
    <t xml:space="preserve"> ag2785@caixa.gov.br</t>
  </si>
  <si>
    <t>0276</t>
  </si>
  <si>
    <t>ADAMANTINA</t>
  </si>
  <si>
    <t>Rua Deputado Sales Filho</t>
  </si>
  <si>
    <t>17800-000</t>
  </si>
  <si>
    <t>Adamantina</t>
  </si>
  <si>
    <t xml:space="preserve">(18) 3502 2400 </t>
  </si>
  <si>
    <t>ag0276@caixa.gov.br</t>
  </si>
  <si>
    <t xml:space="preserve">BASTOS </t>
  </si>
  <si>
    <t>Rua Osvaldo Cruz</t>
  </si>
  <si>
    <t>17690-000</t>
  </si>
  <si>
    <t>Bastos</t>
  </si>
  <si>
    <t>(14) 3478 9000</t>
  </si>
  <si>
    <t>ag1188@caixa.gov.br</t>
  </si>
  <si>
    <t>0574</t>
  </si>
  <si>
    <t>Rua Siqueira Campos</t>
  </si>
  <si>
    <t>16200-056</t>
  </si>
  <si>
    <t>Birigui</t>
  </si>
  <si>
    <t>(18) 3211 1950</t>
  </si>
  <si>
    <t>ag0574@caixa.gov.br</t>
  </si>
  <si>
    <t>BURITAMA</t>
  </si>
  <si>
    <t>Praça Ana Rita Mendes</t>
  </si>
  <si>
    <t>15290-000</t>
  </si>
  <si>
    <t>Buritama</t>
  </si>
  <si>
    <t>(18) 3691 9450</t>
  </si>
  <si>
    <t>ag4243@caixa.gov.br</t>
  </si>
  <si>
    <t>CIDADE PÉROLA</t>
  </si>
  <si>
    <t>Rua Saudades</t>
  </si>
  <si>
    <t>16200-008</t>
  </si>
  <si>
    <t>(18) 3649 6000</t>
  </si>
  <si>
    <t>ag3502@caixa.gov.br</t>
  </si>
  <si>
    <t>LUCÉLIA</t>
  </si>
  <si>
    <t>Avenida Internacional</t>
  </si>
  <si>
    <t>17780-000</t>
  </si>
  <si>
    <t>Lucélia</t>
  </si>
  <si>
    <t>(18) 3551 9900</t>
  </si>
  <si>
    <t>ag1157@caixa.gov.br</t>
  </si>
  <si>
    <t>0977</t>
  </si>
  <si>
    <t>OSVALDO CRUZ</t>
  </si>
  <si>
    <t>17700-000</t>
  </si>
  <si>
    <t>Osvaldo Cruz</t>
  </si>
  <si>
    <t xml:space="preserve">(18) 3529 9050 </t>
  </si>
  <si>
    <t>ag0977@caixa.gov.br</t>
  </si>
  <si>
    <t>0329</t>
  </si>
  <si>
    <t>PENÁPOLIS</t>
  </si>
  <si>
    <t>Avenida Luiz Osório</t>
  </si>
  <si>
    <t>16300-000</t>
  </si>
  <si>
    <t>Penápolis</t>
  </si>
  <si>
    <t>(18) 3654 0300</t>
  </si>
  <si>
    <t>ag0329@caixa.gov.br</t>
  </si>
  <si>
    <t>0362</t>
  </si>
  <si>
    <t>TUPÃ</t>
  </si>
  <si>
    <t>Avenida Tamoios</t>
  </si>
  <si>
    <t>17601-000</t>
  </si>
  <si>
    <t>Tupã</t>
  </si>
  <si>
    <t>(14) 3495 5000</t>
  </si>
  <si>
    <t>ag0362@caixa.gov.br</t>
  </si>
  <si>
    <t>BOTUCATU</t>
  </si>
  <si>
    <t>4896</t>
  </si>
  <si>
    <t>AV. VITAL BRASIL</t>
  </si>
  <si>
    <t>Avenida Doutor Vital Brasil</t>
  </si>
  <si>
    <t>820</t>
  </si>
  <si>
    <t>Vila São Lúcio</t>
  </si>
  <si>
    <t>18603-193</t>
  </si>
  <si>
    <t>Botucatu</t>
  </si>
  <si>
    <t>(14) 3815 7703</t>
  </si>
  <si>
    <t>ag4896@caixa.gov.br</t>
  </si>
  <si>
    <t>0286</t>
  </si>
  <si>
    <t>AVARÉ</t>
  </si>
  <si>
    <t>Rua Maranhão</t>
  </si>
  <si>
    <t>1509</t>
  </si>
  <si>
    <t>18700-130</t>
  </si>
  <si>
    <t>Avaré</t>
  </si>
  <si>
    <t>(14) 3711 2700</t>
  </si>
  <si>
    <t>ag0286@caixa.gov.br</t>
  </si>
  <si>
    <t>0292</t>
  </si>
  <si>
    <t>Rua General Telles</t>
  </si>
  <si>
    <t>1226</t>
  </si>
  <si>
    <t>18602-903</t>
  </si>
  <si>
    <t>(14) 3112 9400</t>
  </si>
  <si>
    <t>ag0292@caixa.gov.br</t>
  </si>
  <si>
    <t>CERQUEIRA CESAR</t>
  </si>
  <si>
    <t>Rua Professora Hilda Cunha</t>
  </si>
  <si>
    <t>30</t>
  </si>
  <si>
    <t>18760-000</t>
  </si>
  <si>
    <t>Cerqueira Cesar</t>
  </si>
  <si>
    <t>(14) 3714 7000</t>
  </si>
  <si>
    <t>ag4206@caixa.gov.br</t>
  </si>
  <si>
    <t>4358</t>
  </si>
  <si>
    <t>ITAÍ</t>
  </si>
  <si>
    <t xml:space="preserve">S/N </t>
  </si>
  <si>
    <t>18730-000</t>
  </si>
  <si>
    <t>Itaí</t>
  </si>
  <si>
    <t>(14) 3761 9650</t>
  </si>
  <si>
    <t>ag4358@caixa.gov.br</t>
  </si>
  <si>
    <t>2208</t>
  </si>
  <si>
    <t>ITATINGA</t>
  </si>
  <si>
    <t>Rua Doutor Samuel Prado</t>
  </si>
  <si>
    <t>45</t>
  </si>
  <si>
    <t>18690-000</t>
  </si>
  <si>
    <t>Itatinga</t>
  </si>
  <si>
    <t>(14) 3848 3400</t>
  </si>
  <si>
    <t>ag2208sp@caixa.gov.br</t>
  </si>
  <si>
    <t>0962</t>
  </si>
  <si>
    <t>LENÇOIS PAULISTA</t>
  </si>
  <si>
    <t>245</t>
  </si>
  <si>
    <t>Vila Mamedina</t>
  </si>
  <si>
    <t>18681-000</t>
  </si>
  <si>
    <t>Lençóis Paulista</t>
  </si>
  <si>
    <t>(14) 3269 1250</t>
  </si>
  <si>
    <t>ag0962@caixa.gov.br</t>
  </si>
  <si>
    <t>0902</t>
  </si>
  <si>
    <t>SÃO MANUEL</t>
  </si>
  <si>
    <t>197</t>
  </si>
  <si>
    <t>18650-000</t>
  </si>
  <si>
    <t>São Manuel</t>
  </si>
  <si>
    <t>(14) 3812 1500</t>
  </si>
  <si>
    <t>ag0902@caixa.gov.br</t>
  </si>
  <si>
    <t>VILA DOS LAVRADORES</t>
  </si>
  <si>
    <t>Rua Major Matheus</t>
  </si>
  <si>
    <t>647</t>
  </si>
  <si>
    <t>Vila dos Lavradores</t>
  </si>
  <si>
    <t>18609-083</t>
  </si>
  <si>
    <t>(14) 3112 2600</t>
  </si>
  <si>
    <t>ag2965@caixa.gov.br</t>
  </si>
  <si>
    <t>JEF AVARÉ</t>
  </si>
  <si>
    <t>Rua Bahia</t>
  </si>
  <si>
    <t>1580</t>
  </si>
  <si>
    <t>18705-120</t>
  </si>
  <si>
    <t>(14) 3732 5220</t>
  </si>
  <si>
    <t>ag3110@caixa.gov.br</t>
  </si>
  <si>
    <t>JEF BOTUCATU</t>
  </si>
  <si>
    <t>Avenida Doutor Mario Rodrigues Torres</t>
  </si>
  <si>
    <t>Vila Assumpção</t>
  </si>
  <si>
    <t>18606-000</t>
  </si>
  <si>
    <t>(14) 3882 9000</t>
  </si>
  <si>
    <t>ag3109@caixa.gov.br</t>
  </si>
  <si>
    <t>JAÚ</t>
  </si>
  <si>
    <t>0287</t>
  </si>
  <si>
    <t>BARIRI</t>
  </si>
  <si>
    <t>17250-000</t>
  </si>
  <si>
    <t>Bariri</t>
  </si>
  <si>
    <t>(14) 3662 9140</t>
  </si>
  <si>
    <t>ag0287@caixa.gov.br</t>
  </si>
  <si>
    <t>BARRA BONITA</t>
  </si>
  <si>
    <t>Rua Salvador de Toledo</t>
  </si>
  <si>
    <t>17340-000</t>
  </si>
  <si>
    <t>Barra Bonita</t>
  </si>
  <si>
    <t>(14) 3604 2350</t>
  </si>
  <si>
    <t>ag1209@caixa.gov.br</t>
  </si>
  <si>
    <t>0294</t>
  </si>
  <si>
    <t>BROTAS</t>
  </si>
  <si>
    <t>Avenida Doutor Mario Pinotti</t>
  </si>
  <si>
    <t>396</t>
  </si>
  <si>
    <t>17380-000</t>
  </si>
  <si>
    <t>Brotas</t>
  </si>
  <si>
    <t>(14) 3654 8400</t>
  </si>
  <si>
    <t>ag0294@caixa.gov.br</t>
  </si>
  <si>
    <t>DOIS CÓRREGOS</t>
  </si>
  <si>
    <t>Avenida José Alves Mira</t>
  </si>
  <si>
    <t>131</t>
  </si>
  <si>
    <t>17300-000</t>
  </si>
  <si>
    <t>Dois Córregos</t>
  </si>
  <si>
    <t>(14) 3652 8100</t>
  </si>
  <si>
    <t>ag4205@caixa.gov.br</t>
  </si>
  <si>
    <t>1770</t>
  </si>
  <si>
    <t>IGARAÇU DO TIETÊ</t>
  </si>
  <si>
    <t>Rua Amando Simões</t>
  </si>
  <si>
    <t>536</t>
  </si>
  <si>
    <t>17350-000</t>
  </si>
  <si>
    <t>Igaraçu do Tietê</t>
  </si>
  <si>
    <t>(14) 3644 9050</t>
  </si>
  <si>
    <t>ag1770@caixa.gov.br</t>
  </si>
  <si>
    <t>3318</t>
  </si>
  <si>
    <t>ITIRAPINA</t>
  </si>
  <si>
    <t>Avenida 02</t>
  </si>
  <si>
    <t>13</t>
  </si>
  <si>
    <t>13530-000</t>
  </si>
  <si>
    <t>Itirapina</t>
  </si>
  <si>
    <t>(19) 3575 9040</t>
  </si>
  <si>
    <t>ag3318@caixa.gov.br</t>
  </si>
  <si>
    <t>0315</t>
  </si>
  <si>
    <t>Rua Tenente Lopes</t>
  </si>
  <si>
    <t>215</t>
  </si>
  <si>
    <t>17201-460</t>
  </si>
  <si>
    <t>Jaú</t>
  </si>
  <si>
    <t>(14) 3411 0200</t>
  </si>
  <si>
    <t>ag0315@caixa.gov.br</t>
  </si>
  <si>
    <t>JOÃO RIBEIRO DE BARROS</t>
  </si>
  <si>
    <t>Rua Marechal Deodoro</t>
  </si>
  <si>
    <t>839</t>
  </si>
  <si>
    <t>Vila Nova</t>
  </si>
  <si>
    <t>17202-000</t>
  </si>
  <si>
    <t>(14) 2104 4200</t>
  </si>
  <si>
    <t>ag3254@caixa.gov.br</t>
  </si>
  <si>
    <t>1856</t>
  </si>
  <si>
    <t>MACATUBA</t>
  </si>
  <si>
    <t>Avenida Rio de Janeiro</t>
  </si>
  <si>
    <t>1233</t>
  </si>
  <si>
    <t>17290-000</t>
  </si>
  <si>
    <t>Macatuba</t>
  </si>
  <si>
    <t>(14) 3298 9400</t>
  </si>
  <si>
    <t xml:space="preserve"> ag1856@caixa.gov.br</t>
  </si>
  <si>
    <t>0328</t>
  </si>
  <si>
    <t>PEDERNEIRAS</t>
  </si>
  <si>
    <t>07</t>
  </si>
  <si>
    <t>17280-000</t>
  </si>
  <si>
    <t>Pederneiras</t>
  </si>
  <si>
    <t>(14) 3283 8500</t>
  </si>
  <si>
    <t>ag0328@caixa.gov.br</t>
  </si>
  <si>
    <t>2032</t>
  </si>
  <si>
    <t>TERRA ROXA</t>
  </si>
  <si>
    <t>Avenida Isaltino do Amaral Carvalho</t>
  </si>
  <si>
    <t>2149</t>
  </si>
  <si>
    <t>Chácara Bela Vista</t>
  </si>
  <si>
    <t>17210-181</t>
  </si>
  <si>
    <t>(14) 3602 1950</t>
  </si>
  <si>
    <t>ag2032sp@caixa.gov.br</t>
  </si>
  <si>
    <t>JF JAÚ</t>
  </si>
  <si>
    <t>Rua Edgard Ferraz</t>
  </si>
  <si>
    <t>449</t>
  </si>
  <si>
    <t>17201-440</t>
  </si>
  <si>
    <t>(14) 3602 2600</t>
  </si>
  <si>
    <t>ag2742@caixa.gov.br</t>
  </si>
  <si>
    <t>MARÍLIA</t>
  </si>
  <si>
    <t>AV. CASTRO ALVES</t>
  </si>
  <si>
    <t>Avenida Castro Alves</t>
  </si>
  <si>
    <t>Polon</t>
  </si>
  <si>
    <t>17507-000</t>
  </si>
  <si>
    <t>Marília</t>
  </si>
  <si>
    <t>(14) 3402 0800</t>
  </si>
  <si>
    <t>ag3474@caixa.gov.br</t>
  </si>
  <si>
    <t>1893</t>
  </si>
  <si>
    <t>AV. JOÃO RAMALHO</t>
  </si>
  <si>
    <t>Avenida João Ramalho</t>
  </si>
  <si>
    <t>2480</t>
  </si>
  <si>
    <t>Jardim Monte Castelo</t>
  </si>
  <si>
    <t>17522-363</t>
  </si>
  <si>
    <t>(14) 3401 3400</t>
  </si>
  <si>
    <t>ag1893@caixa.gov.br</t>
  </si>
  <si>
    <t>AV. SAMPAIO VIDAL</t>
  </si>
  <si>
    <t>Avenida Sampaio Vidal</t>
  </si>
  <si>
    <t>17500-020</t>
  </si>
  <si>
    <t>(14) 3311 8950</t>
  </si>
  <si>
    <t>ag2001@caixa.gov.br</t>
  </si>
  <si>
    <t>AV. TIRADENTES</t>
  </si>
  <si>
    <t>Avenida Tiradentes</t>
  </si>
  <si>
    <t>Fragata</t>
  </si>
  <si>
    <t>17519-000</t>
  </si>
  <si>
    <t>(14) 3311 8900</t>
  </si>
  <si>
    <t>ag4113@caixa.gov.br</t>
  </si>
  <si>
    <t>1857</t>
  </si>
  <si>
    <t>CAFELÂNDIA</t>
  </si>
  <si>
    <t>Rua Antonio Parra Arenas</t>
  </si>
  <si>
    <t>16500-000</t>
  </si>
  <si>
    <t>Cafelândia</t>
  </si>
  <si>
    <t>(14) 3554 2281</t>
  </si>
  <si>
    <t>ag1857@caixa.gov.br</t>
  </si>
  <si>
    <t>CIDADE DAS ESCOLAS</t>
  </si>
  <si>
    <t>Avenida Nicolau Zarvos</t>
  </si>
  <si>
    <t>600</t>
  </si>
  <si>
    <t>Vila Clélia</t>
  </si>
  <si>
    <t>16401-300</t>
  </si>
  <si>
    <t>Lins</t>
  </si>
  <si>
    <t>(14) 3533 1800</t>
  </si>
  <si>
    <t>ag4215sp@caixa.gov.br</t>
  </si>
  <si>
    <t>0305</t>
  </si>
  <si>
    <t>GARÇA</t>
  </si>
  <si>
    <t>163</t>
  </si>
  <si>
    <t>17400-000</t>
  </si>
  <si>
    <t>Garça</t>
  </si>
  <si>
    <t>(14) 3407 5000</t>
  </si>
  <si>
    <t>ag0305@caixa.gov.br</t>
  </si>
  <si>
    <t>0318</t>
  </si>
  <si>
    <t>LINS</t>
  </si>
  <si>
    <t>Rua Vinte e Um de Abril</t>
  </si>
  <si>
    <t>187</t>
  </si>
  <si>
    <t>16400-030</t>
  </si>
  <si>
    <t>(14) 3511 1100</t>
  </si>
  <si>
    <t>ag0318@caixa.gov.br</t>
  </si>
  <si>
    <t>0320</t>
  </si>
  <si>
    <t>Avenida Indústrias</t>
  </si>
  <si>
    <t>17509-051</t>
  </si>
  <si>
    <t>(14) 3311 9700</t>
  </si>
  <si>
    <t>ag0320@caixa.gov.br</t>
  </si>
  <si>
    <t>POMPÉIA</t>
  </si>
  <si>
    <t>Rua Francisco Marques Beato</t>
  </si>
  <si>
    <t>02</t>
  </si>
  <si>
    <t>17580-000</t>
  </si>
  <si>
    <t>Pompéia</t>
  </si>
  <si>
    <t>(14) 3405 8000</t>
  </si>
  <si>
    <t>ag1205@caixa.gov.br</t>
  </si>
  <si>
    <t>JF MARÍLIA</t>
  </si>
  <si>
    <t>Rua Amazonas</t>
  </si>
  <si>
    <t>527</t>
  </si>
  <si>
    <t>17509-120</t>
  </si>
  <si>
    <t>(14) 3303 3700</t>
  </si>
  <si>
    <t>ag3972@caixa.gov.br</t>
  </si>
  <si>
    <t>1920</t>
  </si>
  <si>
    <t>QUATRO DE ABRIL</t>
  </si>
  <si>
    <t>Avenida Rio Branco</t>
  </si>
  <si>
    <t>651</t>
  </si>
  <si>
    <t>17502-000</t>
  </si>
  <si>
    <t>(14) 3413 8707</t>
  </si>
  <si>
    <t>ag1920@caixa.gov.br</t>
  </si>
  <si>
    <t>JT MARÍLIA</t>
  </si>
  <si>
    <t>580</t>
  </si>
  <si>
    <t>17501-330</t>
  </si>
  <si>
    <t>(14) 3413 4606</t>
  </si>
  <si>
    <t>ag3297@caixa.gov.br</t>
  </si>
  <si>
    <t>OURINHOS</t>
  </si>
  <si>
    <t>1837</t>
  </si>
  <si>
    <t>CHAVANTES</t>
  </si>
  <si>
    <t>Rua Azarias Bueno</t>
  </si>
  <si>
    <t>356</t>
  </si>
  <si>
    <t>18970-000</t>
  </si>
  <si>
    <t>Chavantes</t>
  </si>
  <si>
    <t>(14) 3342 3646</t>
  </si>
  <si>
    <t>ag1837@caixa.gov.br</t>
  </si>
  <si>
    <t>EXPEDICIONÁRIOS</t>
  </si>
  <si>
    <t>Rua do Expedicionário</t>
  </si>
  <si>
    <t>655</t>
  </si>
  <si>
    <t>19900-041</t>
  </si>
  <si>
    <t>Ourinhos</t>
  </si>
  <si>
    <t>(14) 3512 1600</t>
  </si>
  <si>
    <t>ag2988@caixa.gov.br</t>
  </si>
  <si>
    <t>FARTURA</t>
  </si>
  <si>
    <t>118</t>
  </si>
  <si>
    <t>18870-000</t>
  </si>
  <si>
    <t>Fartura</t>
  </si>
  <si>
    <t>(14) 3308 9100</t>
  </si>
  <si>
    <t>ag1173@caixa.gov.br</t>
  </si>
  <si>
    <t>1898</t>
  </si>
  <si>
    <t>IPAUSSU</t>
  </si>
  <si>
    <t>18950-000</t>
  </si>
  <si>
    <t>Ipaussu</t>
  </si>
  <si>
    <t>(14) 3344 9200</t>
  </si>
  <si>
    <t>ag1898@caixa.gov.br</t>
  </si>
  <si>
    <t>0327</t>
  </si>
  <si>
    <t>Avenida Doutor Altino Arantes</t>
  </si>
  <si>
    <t>19900-030</t>
  </si>
  <si>
    <t>(14) 3512 1550</t>
  </si>
  <si>
    <t>ag0327sp05@caixa.gov.br</t>
  </si>
  <si>
    <t>0333</t>
  </si>
  <si>
    <t>PIRAJU</t>
  </si>
  <si>
    <t>Rua Major Mariano</t>
  </si>
  <si>
    <t>140</t>
  </si>
  <si>
    <t>18800-000</t>
  </si>
  <si>
    <t>Piraju</t>
  </si>
  <si>
    <t>(14) 3305 9240</t>
  </si>
  <si>
    <t>ag0333@caixa.gov.br</t>
  </si>
  <si>
    <t>0343</t>
  </si>
  <si>
    <t>SANTA CRUZ DO RIO PARDO</t>
  </si>
  <si>
    <t>352</t>
  </si>
  <si>
    <t>18900-000</t>
  </si>
  <si>
    <t>Santa Cruz do Rio Pardo</t>
  </si>
  <si>
    <t>(14) 3332 6000</t>
  </si>
  <si>
    <t>ag0343@caixa.gov.br</t>
  </si>
  <si>
    <t>TAQUARITUBA</t>
  </si>
  <si>
    <t>Rua Dr. Ataliba Leonel</t>
  </si>
  <si>
    <t>503</t>
  </si>
  <si>
    <t>18740-000</t>
  </si>
  <si>
    <t>Taquarituba</t>
  </si>
  <si>
    <t>(14) 3762 9700</t>
  </si>
  <si>
    <t>ag3478@caixa.gov.br</t>
  </si>
  <si>
    <t>JF OURINHOS</t>
  </si>
  <si>
    <t>Avenida Conselheiro Rodrigues Alves</t>
  </si>
  <si>
    <t>365</t>
  </si>
  <si>
    <t>Vila Sá</t>
  </si>
  <si>
    <t>19907-270</t>
  </si>
  <si>
    <t>(14) 3325 2652</t>
  </si>
  <si>
    <t>ag2874@caixa.gov.br</t>
  </si>
  <si>
    <t>JT OURINHOS</t>
  </si>
  <si>
    <t>Rua Paulo Sá</t>
  </si>
  <si>
    <t>565</t>
  </si>
  <si>
    <t>Vila Moraes</t>
  </si>
  <si>
    <t>19900-221</t>
  </si>
  <si>
    <t>(14) 3512 1400</t>
  </si>
  <si>
    <t>ag1408@caixa.gov.br</t>
  </si>
  <si>
    <t>ITAPEVA</t>
  </si>
  <si>
    <t>Rua Pires Fleury</t>
  </si>
  <si>
    <t>18400-430</t>
  </si>
  <si>
    <t>Itapeva</t>
  </si>
  <si>
    <t>(15) 3526 6100</t>
  </si>
  <si>
    <t>ag0596@caixa.gov.br</t>
  </si>
  <si>
    <t>ITARARÉ</t>
  </si>
  <si>
    <t>18460-000</t>
  </si>
  <si>
    <t>Itararé</t>
  </si>
  <si>
    <t>(15) 3531 8200</t>
  </si>
  <si>
    <t>ag0310@caixa.gov.br</t>
  </si>
  <si>
    <t>PEDRA BONITA</t>
  </si>
  <si>
    <t>Rua XV De Novembro</t>
  </si>
  <si>
    <t>18480-000</t>
  </si>
  <si>
    <t>Itaporanga</t>
  </si>
  <si>
    <t>(15) 3565 1848</t>
  </si>
  <si>
    <t>ag1833@caixa.gov.br</t>
  </si>
  <si>
    <t>PRESIDENTE PRUDENTE</t>
  </si>
  <si>
    <t>AV. MANOEL GOULART</t>
  </si>
  <si>
    <t>Avenida Manoel Goulart</t>
  </si>
  <si>
    <t>19010-270</t>
  </si>
  <si>
    <t>Presidente Prudente</t>
  </si>
  <si>
    <t>(18) 2104 3600</t>
  </si>
  <si>
    <t>ag2000@caixa.gov.br</t>
  </si>
  <si>
    <t>4224</t>
  </si>
  <si>
    <t>MARTINÓPOLIS</t>
  </si>
  <si>
    <t>Avenida Padre Jorge Summerer</t>
  </si>
  <si>
    <t>19500-000</t>
  </si>
  <si>
    <t>Martinópolis</t>
  </si>
  <si>
    <t>(18) 3275 9000</t>
  </si>
  <si>
    <t>ag4224@caixa.gov.br</t>
  </si>
  <si>
    <t>OESTE PAULISTA</t>
  </si>
  <si>
    <t>Vila Ocidental</t>
  </si>
  <si>
    <t>19015-240</t>
  </si>
  <si>
    <t>(18) 2104 5700</t>
  </si>
  <si>
    <t>ag4114@caixa.gov.br</t>
  </si>
  <si>
    <t>PARQUE DO POVO</t>
  </si>
  <si>
    <t>Avenida Coronel Marcondes</t>
  </si>
  <si>
    <t>Vila Euclides</t>
  </si>
  <si>
    <t>19013-050</t>
  </si>
  <si>
    <t>(18) 2104 3400</t>
  </si>
  <si>
    <t>ag3127@caixa.gov.br</t>
  </si>
  <si>
    <t>4232</t>
  </si>
  <si>
    <t>PIRAPOZINHO</t>
  </si>
  <si>
    <t>Rua Tiradentes</t>
  </si>
  <si>
    <t>19200-000</t>
  </si>
  <si>
    <t>Pirapozinho</t>
  </si>
  <si>
    <t>(18) 3269 9299</t>
  </si>
  <si>
    <t>ag4232@caixa.gov.br</t>
  </si>
  <si>
    <t>0336</t>
  </si>
  <si>
    <t>PRESIDENTE EPITÁCIO</t>
  </si>
  <si>
    <t>Rua Cuiabá</t>
  </si>
  <si>
    <t>19470-000</t>
  </si>
  <si>
    <t>Presidente Epitácio</t>
  </si>
  <si>
    <t>(18) 3281 3237</t>
  </si>
  <si>
    <t>ag0336@caixa.gov.br</t>
  </si>
  <si>
    <t>0337</t>
  </si>
  <si>
    <t>19010-081</t>
  </si>
  <si>
    <t>(18) 2101 5100</t>
  </si>
  <si>
    <t>ag0337@caixa.gov.br</t>
  </si>
  <si>
    <t>0338</t>
  </si>
  <si>
    <t>PRESIDENTE VENCESLAU</t>
  </si>
  <si>
    <t>Rual Almirante Barroso</t>
  </si>
  <si>
    <t>19400-000</t>
  </si>
  <si>
    <t>Presidente Venceslau</t>
  </si>
  <si>
    <t>(18) 3272 9550</t>
  </si>
  <si>
    <t>ag0338@caixa.gov.br</t>
  </si>
  <si>
    <t>1775</t>
  </si>
  <si>
    <t>REGENTE FEIJÓ</t>
  </si>
  <si>
    <t>Rua Martin Francisco</t>
  </si>
  <si>
    <t>19570-000</t>
  </si>
  <si>
    <t>Regente Feijó</t>
  </si>
  <si>
    <t>(18) 3279 4820</t>
  </si>
  <si>
    <t>ag1775@caixa.gov.br</t>
  </si>
  <si>
    <t>SANTO ANASTÁCIO</t>
  </si>
  <si>
    <t>19360-000</t>
  </si>
  <si>
    <t>Santo Anastácio</t>
  </si>
  <si>
    <t>(18) 3263 9750</t>
  </si>
  <si>
    <t>ag1363@caixa.gov.br</t>
  </si>
  <si>
    <t>4233</t>
  </si>
  <si>
    <t>TEODORO SAMPAIO</t>
  </si>
  <si>
    <t>Avenida Cuiabá</t>
  </si>
  <si>
    <t>19280-000</t>
  </si>
  <si>
    <t>Teodoro Sampaio</t>
  </si>
  <si>
    <t>(18) 3282 9299</t>
  </si>
  <si>
    <t>ag4233@caixa.gov.br</t>
  </si>
  <si>
    <t>3967</t>
  </si>
  <si>
    <t>JF PRESIDENTE PRUDENTE</t>
  </si>
  <si>
    <t>Rua Angelo Rotta</t>
  </si>
  <si>
    <t>Jd. Petrópolis</t>
  </si>
  <si>
    <t>19060-420</t>
  </si>
  <si>
    <t>(18) 3221 6430</t>
  </si>
  <si>
    <t>ag3967@caixa.gov.br</t>
  </si>
  <si>
    <t>2787</t>
  </si>
  <si>
    <t xml:space="preserve">JT PRESIDENTE PRUDENTE </t>
  </si>
  <si>
    <t>Avenida 14 de Setembro</t>
  </si>
  <si>
    <t>Jd. Paulistano</t>
  </si>
  <si>
    <t>19014-000</t>
  </si>
  <si>
    <t>(18) 2101 8150</t>
  </si>
  <si>
    <t>b2787sp@caixa.gov.br</t>
  </si>
  <si>
    <t>fibrocimento</t>
  </si>
  <si>
    <t>concreto</t>
  </si>
  <si>
    <t>pavimentado</t>
  </si>
  <si>
    <t xml:space="preserve">não se aplica </t>
  </si>
  <si>
    <t>metálica/laje</t>
  </si>
  <si>
    <t>494,63/52,00</t>
  </si>
  <si>
    <t xml:space="preserve">metálica </t>
  </si>
  <si>
    <t xml:space="preserve">concreto </t>
  </si>
  <si>
    <t xml:space="preserve">metálica/laje </t>
  </si>
  <si>
    <t>633,64/40,86</t>
  </si>
  <si>
    <t>pavimento</t>
  </si>
  <si>
    <t>1300,00/25,00</t>
  </si>
  <si>
    <t>cerâmica/laje</t>
  </si>
  <si>
    <t>432,49/15,98</t>
  </si>
  <si>
    <t>cerâmica/fibrocimento</t>
  </si>
  <si>
    <t>374,05/146,12</t>
  </si>
  <si>
    <t>523,64/28,40</t>
  </si>
  <si>
    <t>314,15/28,45</t>
  </si>
  <si>
    <t>fibrocimento/metálica</t>
  </si>
  <si>
    <t>madeira/metálica</t>
  </si>
  <si>
    <t>87,72/63,09</t>
  </si>
  <si>
    <t>474,75/67,20</t>
  </si>
  <si>
    <t xml:space="preserve">cerâmica </t>
  </si>
  <si>
    <t xml:space="preserve">fibrocimento/laje </t>
  </si>
  <si>
    <t>363,52/30,50</t>
  </si>
  <si>
    <t>metálica/fibrocimento/laje</t>
  </si>
  <si>
    <t>378,84/59,41/39,47</t>
  </si>
  <si>
    <t xml:space="preserve">pavimento </t>
  </si>
  <si>
    <t>Pavimento</t>
  </si>
  <si>
    <t>Não se aplica</t>
  </si>
  <si>
    <t>606,40/23,63</t>
  </si>
  <si>
    <t>523,27/18,45</t>
  </si>
  <si>
    <t>126,17/268,45/43,89</t>
  </si>
  <si>
    <t>998,77/59,81</t>
  </si>
  <si>
    <t>metálica/laje/vidro</t>
  </si>
  <si>
    <t>591,84/14,45/12,64</t>
  </si>
  <si>
    <t>531,11/18,13</t>
  </si>
  <si>
    <t xml:space="preserve">metálica/fibrocimento </t>
  </si>
  <si>
    <t>189,78/245,99</t>
  </si>
  <si>
    <t>656,75/34,85</t>
  </si>
  <si>
    <t>711,89/43,37</t>
  </si>
  <si>
    <t>318,38/33,82</t>
  </si>
  <si>
    <t xml:space="preserve">fibrocimento/metálica </t>
  </si>
  <si>
    <t>388,97/50,26</t>
  </si>
  <si>
    <t xml:space="preserve"> </t>
  </si>
  <si>
    <t>359,48/18,97</t>
  </si>
  <si>
    <t>402,80/14,53</t>
  </si>
  <si>
    <t>357,68/22,74</t>
  </si>
  <si>
    <t>808,89/24,13</t>
  </si>
  <si>
    <t>1,154,73</t>
  </si>
  <si>
    <t>465,27/48,82</t>
  </si>
  <si>
    <t>não se aplica</t>
  </si>
  <si>
    <t>331,17/64,31</t>
  </si>
  <si>
    <t>metálica/madeira</t>
  </si>
  <si>
    <t>444,71/306,68/45,39</t>
  </si>
  <si>
    <t>393,66/136,50</t>
  </si>
  <si>
    <t>565,90/87,38</t>
  </si>
  <si>
    <t>642,57/33,17</t>
  </si>
  <si>
    <t>693,00/33,32</t>
  </si>
  <si>
    <t>331,63/13,55</t>
  </si>
  <si>
    <t>cerâmica</t>
  </si>
  <si>
    <t>548,26/39,44</t>
  </si>
  <si>
    <t>Sim</t>
  </si>
  <si>
    <t>5</t>
  </si>
  <si>
    <t>4</t>
  </si>
  <si>
    <t>1</t>
  </si>
  <si>
    <t>não</t>
  </si>
  <si>
    <t>8</t>
  </si>
  <si>
    <t>sim</t>
  </si>
  <si>
    <t>7</t>
  </si>
  <si>
    <t>6</t>
  </si>
  <si>
    <t>300 A</t>
  </si>
  <si>
    <t>150A</t>
  </si>
  <si>
    <t>NH 250/Dis 225A</t>
  </si>
  <si>
    <t>Seccionadora 630A</t>
  </si>
  <si>
    <t>40A</t>
  </si>
  <si>
    <t>50A</t>
  </si>
  <si>
    <t>80A</t>
  </si>
  <si>
    <t>NH 400/300A</t>
  </si>
  <si>
    <t>NH 250/125A</t>
  </si>
  <si>
    <t>200 A</t>
  </si>
  <si>
    <t>NH 250/200 A</t>
  </si>
  <si>
    <t>600 A</t>
  </si>
  <si>
    <t>NH 200</t>
  </si>
  <si>
    <t>NH 400 (Fuse 300)</t>
  </si>
  <si>
    <t>NH400</t>
  </si>
  <si>
    <t xml:space="preserve">NH 400 </t>
  </si>
  <si>
    <t>1250A</t>
  </si>
  <si>
    <t>32A</t>
  </si>
  <si>
    <t>DWTT15T2-22i</t>
  </si>
  <si>
    <t>DWTT 20A2</t>
  </si>
  <si>
    <t>220/128</t>
  </si>
  <si>
    <t>DWTT10A2-Plus</t>
  </si>
  <si>
    <t>DWTT20A2 - 22I</t>
  </si>
  <si>
    <t>ATA</t>
  </si>
  <si>
    <t>HPW303H33AF</t>
  </si>
  <si>
    <t>D30KMG33R07120</t>
  </si>
  <si>
    <t>05/06./2011</t>
  </si>
  <si>
    <t>200/127</t>
  </si>
  <si>
    <t>SINUS TRIPHASES DSP - u10000 THTi</t>
  </si>
  <si>
    <t>TBL 5KVA-MI2</t>
  </si>
  <si>
    <t>SINUS TRIPHASES DSP mTF20000 THTHi</t>
  </si>
  <si>
    <t>200/114</t>
  </si>
  <si>
    <t>STP 10000TI</t>
  </si>
  <si>
    <t>0312263</t>
  </si>
  <si>
    <t>0305854</t>
  </si>
  <si>
    <t>0298601</t>
  </si>
  <si>
    <t>SAI 10KVA TRI</t>
  </si>
  <si>
    <t>B08K30234</t>
  </si>
  <si>
    <t xml:space="preserve">SINUS DOUBLE II </t>
  </si>
  <si>
    <t>DWMM6F-E</t>
  </si>
  <si>
    <t>324189</t>
  </si>
  <si>
    <t>4292</t>
  </si>
  <si>
    <t>GOLD 17100</t>
  </si>
  <si>
    <t>DWTT10A2-plus9</t>
  </si>
  <si>
    <t>SINUS TRIPHASES DSP uTF20000 THTHi</t>
  </si>
  <si>
    <t>UPS 6000 TITAN</t>
  </si>
  <si>
    <t>H6KMT111101</t>
  </si>
  <si>
    <t>1/5/20210</t>
  </si>
  <si>
    <t>TBL 8KVA MI2</t>
  </si>
  <si>
    <t>1/4/2012</t>
  </si>
  <si>
    <t>40</t>
  </si>
  <si>
    <t>373651</t>
  </si>
  <si>
    <t>UTF50000</t>
  </si>
  <si>
    <t xml:space="preserve">SAI AF33/30 </t>
  </si>
  <si>
    <t>B08L32776</t>
  </si>
  <si>
    <t>DWTT10A2-221</t>
  </si>
  <si>
    <t>220 / 127</t>
  </si>
  <si>
    <t>SAI 3310AF</t>
  </si>
  <si>
    <t>A09C034836</t>
  </si>
  <si>
    <t>1/52010</t>
  </si>
  <si>
    <t>TBL 5KVA MI-2</t>
  </si>
  <si>
    <t>A09F37105</t>
  </si>
  <si>
    <t>00014658</t>
  </si>
  <si>
    <t>DWTT 20A2-22i</t>
  </si>
  <si>
    <t>SAI ECOPOWER</t>
  </si>
  <si>
    <t>SINUS TRI uTF20000 THTHi</t>
  </si>
  <si>
    <t>DWTT 10A2-22i</t>
  </si>
  <si>
    <t>200/115</t>
  </si>
  <si>
    <t>TOP 24200</t>
  </si>
  <si>
    <t>SAI 33/60</t>
  </si>
  <si>
    <t>SINUS TRIPHASES DSP - TF 40000 THTi</t>
  </si>
  <si>
    <t>DWTT 15 A2</t>
  </si>
  <si>
    <t>01/14/2019</t>
  </si>
  <si>
    <t>DWTT10A2-Plus9</t>
  </si>
  <si>
    <t>208/120</t>
  </si>
  <si>
    <t>CS</t>
  </si>
  <si>
    <t>CGP 1501-TRI</t>
  </si>
  <si>
    <t>10838</t>
  </si>
  <si>
    <t>SELECTION 3000</t>
  </si>
  <si>
    <t>POWER SINUS II</t>
  </si>
  <si>
    <t>SAI AF</t>
  </si>
  <si>
    <t>B09E36550</t>
  </si>
  <si>
    <t>SINUS TRIPHASES</t>
  </si>
  <si>
    <t>TRIPHASES 20KVA</t>
  </si>
  <si>
    <t>SAI 33/20</t>
  </si>
  <si>
    <t>B08G27433</t>
  </si>
  <si>
    <t>SAI F 33/10</t>
  </si>
  <si>
    <t>07F16126</t>
  </si>
  <si>
    <t>DWTT10A-PLUS</t>
  </si>
  <si>
    <t>POWER</t>
  </si>
  <si>
    <t>127/220V</t>
  </si>
  <si>
    <t>SAT ECOPOWER</t>
  </si>
  <si>
    <t>00014802</t>
  </si>
  <si>
    <t>314565</t>
  </si>
  <si>
    <t>TITAN</t>
  </si>
  <si>
    <t>1//11/2011</t>
  </si>
  <si>
    <t>199/115</t>
  </si>
  <si>
    <t>110</t>
  </si>
  <si>
    <t>COND ENERGY 6000</t>
  </si>
  <si>
    <t>A07B13390</t>
  </si>
  <si>
    <t xml:space="preserve">DWTT20A2 </t>
  </si>
  <si>
    <t>TB 5000I</t>
  </si>
  <si>
    <t>06F09004</t>
  </si>
  <si>
    <t>010/05/2020</t>
  </si>
  <si>
    <t>SAI</t>
  </si>
  <si>
    <t>A06H10192</t>
  </si>
  <si>
    <t>B09E36557</t>
  </si>
  <si>
    <t>DELTA Eletronics</t>
  </si>
  <si>
    <t>GES203H</t>
  </si>
  <si>
    <t>EOM14500113WD</t>
  </si>
  <si>
    <t>220/110</t>
  </si>
  <si>
    <t>COND ENERGIA</t>
  </si>
  <si>
    <t>A07C13627</t>
  </si>
  <si>
    <t>33/10KVA</t>
  </si>
  <si>
    <t>A07F15993</t>
  </si>
  <si>
    <t>DWTT15A2-22I</t>
  </si>
  <si>
    <t>DWTT 15A2-22i</t>
  </si>
  <si>
    <t>230/130</t>
  </si>
  <si>
    <t>212/126</t>
  </si>
  <si>
    <t>CMS TI 15000</t>
  </si>
  <si>
    <t>19041B</t>
  </si>
  <si>
    <t>0297668</t>
  </si>
  <si>
    <t>DWTT 10A2-221</t>
  </si>
  <si>
    <t>TETRA1075</t>
  </si>
  <si>
    <t>SINUS DOUBLE II uPS5000Di</t>
  </si>
  <si>
    <t>ONE 90</t>
  </si>
  <si>
    <t>SEM ID</t>
  </si>
  <si>
    <t>Autoatendimento</t>
  </si>
  <si>
    <t>RPI040HP</t>
  </si>
  <si>
    <t xml:space="preserve">  RAA040HS</t>
  </si>
  <si>
    <t>R22</t>
  </si>
  <si>
    <t>Corredor de abastecimento</t>
  </si>
  <si>
    <t>RPC040HP</t>
  </si>
  <si>
    <t>MSWI12CR</t>
  </si>
  <si>
    <t xml:space="preserve"> 38MTCA12MS</t>
  </si>
  <si>
    <t>R410</t>
  </si>
  <si>
    <t>Tesouraria</t>
  </si>
  <si>
    <t>RPC30B3</t>
  </si>
  <si>
    <t>RAP1402 108990</t>
  </si>
  <si>
    <t>Sala Técnica</t>
  </si>
  <si>
    <t>RTC1111 933009</t>
  </si>
  <si>
    <t>RAP1111 930262</t>
  </si>
  <si>
    <t>Sala de máquinas térreo fundo</t>
  </si>
  <si>
    <t>RTC1111 933010</t>
  </si>
  <si>
    <t>RAP1111 927241</t>
  </si>
  <si>
    <t>RTC250CXP</t>
  </si>
  <si>
    <t>RTC1111 931141</t>
  </si>
  <si>
    <t>RAP120D5IV + RAP120D5S</t>
  </si>
  <si>
    <t>RAP1111 927236 + RAP1112 934930</t>
  </si>
  <si>
    <t>Sala de máquinas mezanino</t>
  </si>
  <si>
    <t>RTC1111 933007</t>
  </si>
  <si>
    <t>RAP1111930259</t>
  </si>
  <si>
    <t>Sala de máquinas térreo</t>
  </si>
  <si>
    <t>SRA 150</t>
  </si>
  <si>
    <t>SEM ACESSO</t>
  </si>
  <si>
    <t>Fundo da agência</t>
  </si>
  <si>
    <t>42MTCA07MS</t>
  </si>
  <si>
    <t>C101390380511C06150012</t>
  </si>
  <si>
    <t>38MTCA07M5</t>
  </si>
  <si>
    <t>C101393991711B16120439</t>
  </si>
  <si>
    <t>Sala segura</t>
  </si>
  <si>
    <t>D201482110112907160432</t>
  </si>
  <si>
    <t>4012B29413</t>
  </si>
  <si>
    <t>Salão</t>
  </si>
  <si>
    <t>D201482110112907160430</t>
  </si>
  <si>
    <t>4512B15442</t>
  </si>
  <si>
    <t>C101376880811907130349</t>
  </si>
  <si>
    <t>4512B15501</t>
  </si>
  <si>
    <t>D201482110112907160436</t>
  </si>
  <si>
    <t>4012B29361</t>
  </si>
  <si>
    <t>D201482110112907160027</t>
  </si>
  <si>
    <t>4512B15698</t>
  </si>
  <si>
    <t>42MTCB18MS</t>
  </si>
  <si>
    <t>D211470380212716120440</t>
  </si>
  <si>
    <t>38MTCB18M5</t>
  </si>
  <si>
    <t>D21147038061C713120127</t>
  </si>
  <si>
    <t>CC101390380511C06150086</t>
  </si>
  <si>
    <t>C101390384311C12120168</t>
  </si>
  <si>
    <t>42XQD030515LC</t>
  </si>
  <si>
    <t>0613B17299</t>
  </si>
  <si>
    <t>38KCA030515MC</t>
  </si>
  <si>
    <t>0413B33730</t>
  </si>
  <si>
    <t>0613B17213</t>
  </si>
  <si>
    <t>0613B54640</t>
  </si>
  <si>
    <t>0613B17212</t>
  </si>
  <si>
    <t>0613B54608</t>
  </si>
  <si>
    <t>0613B17318</t>
  </si>
  <si>
    <t>Sala técnica</t>
  </si>
  <si>
    <t>0613B17321</t>
  </si>
  <si>
    <t>4012B15698</t>
  </si>
  <si>
    <t>RPC48A3P</t>
  </si>
  <si>
    <t>RPC60A3P</t>
  </si>
  <si>
    <t>RPC24B3P</t>
  </si>
  <si>
    <t>RPCXXXX 982796</t>
  </si>
  <si>
    <t>Apoio ao atendimento</t>
  </si>
  <si>
    <t>RPC30B3P</t>
  </si>
  <si>
    <t>RPC1312464056</t>
  </si>
  <si>
    <t>RPC1403 982792</t>
  </si>
  <si>
    <t>RPC18B3P</t>
  </si>
  <si>
    <t>RPCXXXX 982271</t>
  </si>
  <si>
    <t>RAP18B3L</t>
  </si>
  <si>
    <t>Sala de treinamento</t>
  </si>
  <si>
    <t>RPCXXXX 982751</t>
  </si>
  <si>
    <t>RPCXXXX 882748</t>
  </si>
  <si>
    <t>RPCXXXX  962159</t>
  </si>
  <si>
    <t>0619B06447326</t>
  </si>
  <si>
    <t>38CCL036535MC</t>
  </si>
  <si>
    <t>2619B15568939</t>
  </si>
  <si>
    <t>0619B06447325</t>
  </si>
  <si>
    <t xml:space="preserve"> 2619B1556893</t>
  </si>
  <si>
    <t>RCI036A3L</t>
  </si>
  <si>
    <t>RAP036AL</t>
  </si>
  <si>
    <t>42XQC030515LC</t>
  </si>
  <si>
    <t>4810B21063</t>
  </si>
  <si>
    <t>38XCD030515MC</t>
  </si>
  <si>
    <t>0611B47759</t>
  </si>
  <si>
    <t>40BZA14226TS</t>
  </si>
  <si>
    <t>4910B25102</t>
  </si>
  <si>
    <t>9CKC06226 + 9CKC08226</t>
  </si>
  <si>
    <t>4710B14431 + 4710B14435</t>
  </si>
  <si>
    <t>Casa de máquinas térreo</t>
  </si>
  <si>
    <t>4910B25101</t>
  </si>
  <si>
    <t>4710B14430 + 4710B14440</t>
  </si>
  <si>
    <t>4810B22333</t>
  </si>
  <si>
    <t>9CKC08226 + 9CKC08226</t>
  </si>
  <si>
    <t>4710B14434 + 4710B14443</t>
  </si>
  <si>
    <t>Casa de máquinas primeiro pavimento</t>
  </si>
  <si>
    <t>4810B22332</t>
  </si>
  <si>
    <t>4710B14435 + 4710B14442</t>
  </si>
  <si>
    <t>CVSD-20-1-BR-3-1</t>
  </si>
  <si>
    <t>T00096/11</t>
  </si>
  <si>
    <t>Laje sanitários</t>
  </si>
  <si>
    <t>42BQA060510HC</t>
  </si>
  <si>
    <t>1512 B 35826</t>
  </si>
  <si>
    <t>38XCD060515MC</t>
  </si>
  <si>
    <t>5011 B 5417</t>
  </si>
  <si>
    <t>4511 B 28414</t>
  </si>
  <si>
    <t>38KCA036515MC</t>
  </si>
  <si>
    <t>1210 B 99364</t>
  </si>
  <si>
    <t>1412 B 30257</t>
  </si>
  <si>
    <t>4911 B 04848</t>
  </si>
  <si>
    <t>1412 B 30258</t>
  </si>
  <si>
    <t>1512 B 31114</t>
  </si>
  <si>
    <t>4511 B 30255</t>
  </si>
  <si>
    <t>1512 B 31115</t>
  </si>
  <si>
    <t>4210 B 50431</t>
  </si>
  <si>
    <t>4511 B 26427</t>
  </si>
  <si>
    <t>4210 B 50443</t>
  </si>
  <si>
    <t>1711 B 18520</t>
  </si>
  <si>
    <t>4210 B 97737</t>
  </si>
  <si>
    <t>42RWCA012515LS</t>
  </si>
  <si>
    <t>38KCB012515MS</t>
  </si>
  <si>
    <t>3911 B 68275</t>
  </si>
  <si>
    <t>4411 B 72741</t>
  </si>
  <si>
    <t>4111 B 02307</t>
  </si>
  <si>
    <t>0613B17317</t>
  </si>
  <si>
    <t xml:space="preserve"> 38KCD030515MC</t>
  </si>
  <si>
    <t xml:space="preserve"> 0613B17216</t>
  </si>
  <si>
    <t xml:space="preserve"> D48211012B071642</t>
  </si>
  <si>
    <t xml:space="preserve"> 38KCD036515MC</t>
  </si>
  <si>
    <t>42MLCA07M5</t>
  </si>
  <si>
    <t>38KCD07C5</t>
  </si>
  <si>
    <t>Sala de segurança</t>
  </si>
  <si>
    <t>0613B17234</t>
  </si>
  <si>
    <t>42MLCA18M5</t>
  </si>
  <si>
    <t>38KCD018C5</t>
  </si>
  <si>
    <t>Telefonista</t>
  </si>
  <si>
    <t>ACF15FS</t>
  </si>
  <si>
    <t>42XQD024515LC</t>
  </si>
  <si>
    <t>38XCD024515MC</t>
  </si>
  <si>
    <t>4311B09291</t>
  </si>
  <si>
    <t>4311B09293</t>
  </si>
  <si>
    <t>40KWCA048535LC</t>
  </si>
  <si>
    <t>2011B34539</t>
  </si>
  <si>
    <t>2011B34541</t>
  </si>
  <si>
    <t>4110B12123</t>
  </si>
  <si>
    <t>38CCD090535MC + 38CCD090535MC</t>
  </si>
  <si>
    <t>R407</t>
  </si>
  <si>
    <t>Casa de máquinas</t>
  </si>
  <si>
    <t>40MSC240236VSV1</t>
  </si>
  <si>
    <t>2212B48282</t>
  </si>
  <si>
    <t>38MSC240226S</t>
  </si>
  <si>
    <t> </t>
  </si>
  <si>
    <t>MCX536E10RMA</t>
  </si>
  <si>
    <t>MCX060E10RBA</t>
  </si>
  <si>
    <t>MCX524E10RNA</t>
  </si>
  <si>
    <t>42LUCA18C5</t>
  </si>
  <si>
    <t>40KWCD48C5  - 48.000BTU/h</t>
  </si>
  <si>
    <t>4615B18336014</t>
  </si>
  <si>
    <t>38CCKU048535MC  - 48.000BTU/h</t>
  </si>
  <si>
    <t>3819B16293971</t>
  </si>
  <si>
    <t>40KWCC48C5  - 48.000BTU/h</t>
  </si>
  <si>
    <t>4219B16546033</t>
  </si>
  <si>
    <t>38CCL036515MC  - 48.000BTU/h</t>
  </si>
  <si>
    <t>3819B11951374</t>
  </si>
  <si>
    <t>42BQA036510HC / 36000 BTU/h</t>
  </si>
  <si>
    <t>0420B00489996</t>
  </si>
  <si>
    <t>0720B17403915</t>
  </si>
  <si>
    <t>0420B00489997</t>
  </si>
  <si>
    <t>0720B17403804</t>
  </si>
  <si>
    <t>RVP110CXP /RPR1105S / 10TR</t>
  </si>
  <si>
    <t>RVP1911052065</t>
  </si>
  <si>
    <t xml:space="preserve">RPR050D3S / 05TR - RPR050D3S / 05TR
</t>
  </si>
  <si>
    <t>RPR2005017418 - RPR2005017419</t>
  </si>
  <si>
    <t>ATENDIMENTO</t>
  </si>
  <si>
    <t>RVP110CXP / RPR1105S / 10TR</t>
  </si>
  <si>
    <t>RVP1911052061</t>
  </si>
  <si>
    <t xml:space="preserve">RPR2005017421
 - RPR2005017422
</t>
  </si>
  <si>
    <t>42MBQA18M5  - 18.000BTU/h</t>
  </si>
  <si>
    <t>0820B1742263</t>
  </si>
  <si>
    <t>38TCA18S5  - 18.000BTU/h</t>
  </si>
  <si>
    <t>419B16457040</t>
  </si>
  <si>
    <t>0915B16069953</t>
  </si>
  <si>
    <t>1020B17570388</t>
  </si>
  <si>
    <t>42MACB12S5  - 12.000BTU/h</t>
  </si>
  <si>
    <t>1120B17595921</t>
  </si>
  <si>
    <t>38KCY12S5  - 12.000BTU/h</t>
  </si>
  <si>
    <t>0820B17476452</t>
  </si>
  <si>
    <t>PORTA DE ENTRADA</t>
  </si>
  <si>
    <t>40BZB16226B</t>
  </si>
  <si>
    <t>42XQC036515LC</t>
  </si>
  <si>
    <t>42BQA030510KC</t>
  </si>
  <si>
    <t>42XQC018515LC</t>
  </si>
  <si>
    <t>SALA SEGURA</t>
  </si>
  <si>
    <t>42XQC048515LC</t>
  </si>
  <si>
    <t>40KWQU48C5</t>
  </si>
  <si>
    <t>3720B18263645</t>
  </si>
  <si>
    <t>38CQU048535MC</t>
  </si>
  <si>
    <t>3120B17976851</t>
  </si>
  <si>
    <t>4517B12112664</t>
  </si>
  <si>
    <t>3520B18164382</t>
  </si>
  <si>
    <t>42ZQA30C5</t>
  </si>
  <si>
    <t>4620B18826511</t>
  </si>
  <si>
    <t>38KCU030515</t>
  </si>
  <si>
    <t>4820B18933831</t>
  </si>
  <si>
    <t>42AGVCB24M5</t>
  </si>
  <si>
    <t>1422B10012354</t>
  </si>
  <si>
    <t>38AGVCB24M5</t>
  </si>
  <si>
    <t>1422B10021370</t>
  </si>
  <si>
    <t>42LSA36226CW</t>
  </si>
  <si>
    <t>0499 B 32012</t>
  </si>
  <si>
    <t>Auditório</t>
  </si>
  <si>
    <t>0499 B 32006</t>
  </si>
  <si>
    <t>RPK025B</t>
  </si>
  <si>
    <t>RPK50054</t>
  </si>
  <si>
    <t>Sala nobreak</t>
  </si>
  <si>
    <t>RPK50048</t>
  </si>
  <si>
    <t>BAX1025S</t>
  </si>
  <si>
    <t>ZBXM234193</t>
  </si>
  <si>
    <t xml:space="preserve">REM05A06S  + REM05A06S </t>
  </si>
  <si>
    <t>ZBXM234189 + ZBXM234191</t>
  </si>
  <si>
    <t>Sala de máquinas 1º pavimento</t>
  </si>
  <si>
    <t>ZBXM234194</t>
  </si>
  <si>
    <t>ZBXM234192 + ZBXM234190</t>
  </si>
  <si>
    <t>BAX1525S</t>
  </si>
  <si>
    <t>ZBXM234195</t>
  </si>
  <si>
    <t>REM07A06S + REM07A06S</t>
  </si>
  <si>
    <t>ZBXM234187 + ZBXM234183</t>
  </si>
  <si>
    <t>ZBXM234196</t>
  </si>
  <si>
    <t>ZBXM234181 + ZBXM234184</t>
  </si>
  <si>
    <t>ZBXM234197</t>
  </si>
  <si>
    <t>ZBXM234182 + ZBXM234186</t>
  </si>
  <si>
    <t>ZBXM234198</t>
  </si>
  <si>
    <t>ZBXM234180 + ZBXM234185</t>
  </si>
  <si>
    <t>BAX0725S</t>
  </si>
  <si>
    <t>ZBXM234199</t>
  </si>
  <si>
    <t>REM07A06S</t>
  </si>
  <si>
    <t>ZBXM234182</t>
  </si>
  <si>
    <t>SICFLUX</t>
  </si>
  <si>
    <t>ARKIT 11</t>
  </si>
  <si>
    <t>Sanitário acessível</t>
  </si>
  <si>
    <t>40KWCC48C5</t>
  </si>
  <si>
    <t>40KWCC24C5</t>
  </si>
  <si>
    <t>38CCD024515MC</t>
  </si>
  <si>
    <t>SEM DI</t>
  </si>
  <si>
    <t>TOSHIBA</t>
  </si>
  <si>
    <t>AP0242H</t>
  </si>
  <si>
    <t xml:space="preserve">MAP1001HT5-E + MAP0801HT5-E </t>
  </si>
  <si>
    <t>Coffee Break</t>
  </si>
  <si>
    <t>AP0182H</t>
  </si>
  <si>
    <t>40KWCD36C5/ 36000 BTU/h</t>
  </si>
  <si>
    <t>0919B15080732</t>
  </si>
  <si>
    <t>38CCKU048535MC / 36000 BTU/h</t>
  </si>
  <si>
    <t>2619B15558744</t>
  </si>
  <si>
    <t>40KWCC36C5 / 36000 BTU/h</t>
  </si>
  <si>
    <t>4219B16546102</t>
  </si>
  <si>
    <t>38CCL036515MC/ 36000 BTU/h</t>
  </si>
  <si>
    <t>2619B15568772</t>
  </si>
  <si>
    <t>2118B13368897</t>
  </si>
  <si>
    <t>4217B11950923</t>
  </si>
  <si>
    <t>3018B00417218</t>
  </si>
  <si>
    <t>38CCL036515MC  - 36000 BTU/h</t>
  </si>
  <si>
    <t>2619B15558742</t>
  </si>
  <si>
    <t>0720B00492550</t>
  </si>
  <si>
    <t>2619B15558428</t>
  </si>
  <si>
    <t>40MSE240236VH</t>
  </si>
  <si>
    <t>1020B00495323</t>
  </si>
  <si>
    <t>CCL060534SC / 05TR 7,5TR 7,5TR</t>
  </si>
  <si>
    <t>3419B16015372 - 4219B1654938 - 4219B1654937</t>
  </si>
  <si>
    <t>3419B16015372 - 0020B17151018 - 0020B17151021</t>
  </si>
  <si>
    <t>42MBCA24M5  / 24.000BTU/h</t>
  </si>
  <si>
    <t>1220B17639083</t>
  </si>
  <si>
    <t>38TCA18S5   / 24.000BTU/h</t>
  </si>
  <si>
    <t>0320B17176049</t>
  </si>
  <si>
    <t>1220B17632153</t>
  </si>
  <si>
    <t>38TCA18S5  / 24.000BTU/h</t>
  </si>
  <si>
    <t>0320B17184545</t>
  </si>
  <si>
    <t>42MACB09M5 / 9.000BTU/h</t>
  </si>
  <si>
    <t>0620B17347389</t>
  </si>
  <si>
    <t>38MBCB09M5  - 12.000BTU/h</t>
  </si>
  <si>
    <t>0620B173377603</t>
  </si>
  <si>
    <t>TESOURARIA</t>
  </si>
  <si>
    <t>VECAIR</t>
  </si>
  <si>
    <t>VEC1400</t>
  </si>
  <si>
    <t>VEC1401</t>
  </si>
  <si>
    <t>ACF12FS</t>
  </si>
  <si>
    <t>BERLINERLUFT</t>
  </si>
  <si>
    <t>Corredor lateral</t>
  </si>
  <si>
    <t>42XQU24S5</t>
  </si>
  <si>
    <t>0820B17469799</t>
  </si>
  <si>
    <t>38KCU024515MS</t>
  </si>
  <si>
    <t>032B17214511</t>
  </si>
  <si>
    <t>0820B17469874</t>
  </si>
  <si>
    <t>032B17214482</t>
  </si>
  <si>
    <t>42XCD030515LC</t>
  </si>
  <si>
    <t>42XCD024515LC</t>
  </si>
  <si>
    <t xml:space="preserve"> 38KCD024515MC</t>
  </si>
  <si>
    <t xml:space="preserve"> 42XCD018515LC</t>
  </si>
  <si>
    <t>42XCD048535LC</t>
  </si>
  <si>
    <t xml:space="preserve"> 38CCD048535MC</t>
  </si>
  <si>
    <t>42XCD060535LC</t>
  </si>
  <si>
    <t>1613B10013615</t>
  </si>
  <si>
    <t>1613B10013616</t>
  </si>
  <si>
    <t>38KCD030515MC</t>
  </si>
  <si>
    <t>42LUCC12C5</t>
  </si>
  <si>
    <t>38KCD012C5</t>
  </si>
  <si>
    <t>Condensadora:/Evaporadora:RCI36A3P</t>
  </si>
  <si>
    <t>Condensadora:/Evaporadora:RPI18A3P</t>
  </si>
  <si>
    <t>Condensadora:/Evaporadora:RVT100CXP</t>
  </si>
  <si>
    <t xml:space="preserve">
RAP1302 868088 - 
RAP1302 868093</t>
  </si>
  <si>
    <t>RAP1302 868085 - 
RAP1302 868097</t>
  </si>
  <si>
    <t>RAP36A3L / 3,0 TR</t>
  </si>
  <si>
    <t>RAP1305 879397</t>
  </si>
  <si>
    <t>RCI36A3P / 3,0 TR</t>
  </si>
  <si>
    <t>RCI1302 862783</t>
  </si>
  <si>
    <t>42LUCC18C5 / 1,5 TR</t>
  </si>
  <si>
    <t>4912B52477</t>
  </si>
  <si>
    <t>38KCH18C5 / 1,5 TR</t>
  </si>
  <si>
    <t>4912B66018</t>
  </si>
  <si>
    <t>RPI18A3P / 1,5 TR</t>
  </si>
  <si>
    <t>RPI1304 875580</t>
  </si>
  <si>
    <t>RAP18A3L / 1,5 TR</t>
  </si>
  <si>
    <t>RAP1305 879264</t>
  </si>
  <si>
    <t>Springer</t>
  </si>
  <si>
    <t>ACA125B / 1,2m</t>
  </si>
  <si>
    <t>RTC150CNP / 15,00 TR</t>
  </si>
  <si>
    <t> 
RTC1206 985510</t>
  </si>
  <si>
    <t xml:space="preserve">
RAP150D5IV / 15,00 TR</t>
  </si>
  <si>
    <t xml:space="preserve">
RAP1205 978749</t>
  </si>
  <si>
    <t xml:space="preserve">
RTC150CNP / 15,00 TR</t>
  </si>
  <si>
    <t> 
RTC1206 985509</t>
  </si>
  <si>
    <t>RAP150D5IV / 15,00 TR</t>
  </si>
  <si>
    <t xml:space="preserve">
RAP1205 978748</t>
  </si>
  <si>
    <t>38KCD024515MS / 2,00 TR</t>
  </si>
  <si>
    <t>1512B71473</t>
  </si>
  <si>
    <t xml:space="preserve">
38KCD018515MS / 1,50 TR</t>
  </si>
  <si>
    <t xml:space="preserve">
0212B54348</t>
  </si>
  <si>
    <t>42BQA030510KC / 2,50 TR</t>
  </si>
  <si>
    <t xml:space="preserve">
1612B36400</t>
  </si>
  <si>
    <t>38KCA030515MC / 2,50 TR</t>
  </si>
  <si>
    <t xml:space="preserve">
1312B88798</t>
  </si>
  <si>
    <t>38CCD048535MC / 4,00 TR</t>
  </si>
  <si>
    <t xml:space="preserve">
0512B05295</t>
  </si>
  <si>
    <t xml:space="preserve">
38CCD048535MC / 4,00 TR</t>
  </si>
  <si>
    <t xml:space="preserve">
0512B05292</t>
  </si>
  <si>
    <t xml:space="preserve">
ACA155B / 210W / 12m/s  </t>
  </si>
  <si>
    <t>RTC100CNK / 10,00 TR</t>
  </si>
  <si>
    <t xml:space="preserve">
RTC1206 985440</t>
  </si>
  <si>
    <t xml:space="preserve">
RAP110D5S / 10,10 TR</t>
  </si>
  <si>
    <t xml:space="preserve">
RAP1206 984675</t>
  </si>
  <si>
    <t xml:space="preserve">
RTC1206 985441</t>
  </si>
  <si>
    <t>RAP110D5S / 10,10 TR</t>
  </si>
  <si>
    <t xml:space="preserve">
RAP1206 984676</t>
  </si>
  <si>
    <t>RTC1206 987071</t>
  </si>
  <si>
    <t>RAP075E5S / 7,5 TR</t>
  </si>
  <si>
    <t xml:space="preserve">
RAP1206 984624 - 
RAP1206 984625</t>
  </si>
  <si>
    <t xml:space="preserve">
RTC1206 987078</t>
  </si>
  <si>
    <t>RAP1206 984629 - 
RAP1206 984622</t>
  </si>
  <si>
    <t xml:space="preserve">
42RWCA018515LS / 1,50 TR</t>
  </si>
  <si>
    <t xml:space="preserve">
38KCB018515MS / 1,50 TR</t>
  </si>
  <si>
    <t xml:space="preserve">
2111B60123</t>
  </si>
  <si>
    <t xml:space="preserve">
2111B60767</t>
  </si>
  <si>
    <t xml:space="preserve">
RTC075CNP / 7,5 TR</t>
  </si>
  <si>
    <t xml:space="preserve">
RTC1205 982890</t>
  </si>
  <si>
    <t xml:space="preserve">
RAP075E5S / 7,5 TR</t>
  </si>
  <si>
    <t xml:space="preserve">
RAP1206 984623</t>
  </si>
  <si>
    <t xml:space="preserve">
EOS</t>
  </si>
  <si>
    <t xml:space="preserve">
EOS-3015-Y-1-S / 12m/s</t>
  </si>
  <si>
    <t>ACF 15S</t>
  </si>
  <si>
    <t>ACF 09S</t>
  </si>
  <si>
    <t>MULTIVAC</t>
  </si>
  <si>
    <t>MURO 100</t>
  </si>
  <si>
    <t>38CCU048535MC</t>
  </si>
  <si>
    <t>42BQA048510HC</t>
  </si>
  <si>
    <t>42AGVCC24M5</t>
  </si>
  <si>
    <t>38AGVCC24M5</t>
  </si>
  <si>
    <t>EBX182A60</t>
  </si>
  <si>
    <t>ZMTM219882</t>
  </si>
  <si>
    <t>HCE182A40S</t>
  </si>
  <si>
    <t>ZMTM220201</t>
  </si>
  <si>
    <t>ZMTM219883</t>
  </si>
  <si>
    <t>ZMTM220202</t>
  </si>
  <si>
    <t>ZMTM219880</t>
  </si>
  <si>
    <t>ZMTM220203</t>
  </si>
  <si>
    <t>Casa de máquinas 1º andar</t>
  </si>
  <si>
    <t>ZMTM219881</t>
  </si>
  <si>
    <t>ZMTM220204</t>
  </si>
  <si>
    <t>45CAD3015002</t>
  </si>
  <si>
    <t>45CAD3009002</t>
  </si>
  <si>
    <t>PTFI48B2IC</t>
  </si>
  <si>
    <t>OUFE48B3NA</t>
  </si>
  <si>
    <t xml:space="preserve">  PTFI36B2ID</t>
  </si>
  <si>
    <t>OUFE36B2NA</t>
  </si>
  <si>
    <t>PTFI24B2ID</t>
  </si>
  <si>
    <t>OUFE24B2CA</t>
  </si>
  <si>
    <t>40MZB300VT</t>
  </si>
  <si>
    <t>0311B26282</t>
  </si>
  <si>
    <t>38ABA300226S</t>
  </si>
  <si>
    <t>0311B26196</t>
  </si>
  <si>
    <t>0311B26283</t>
  </si>
  <si>
    <t>0311B26195</t>
  </si>
  <si>
    <t>42XQU36C5</t>
  </si>
  <si>
    <t>4419B 16693680</t>
  </si>
  <si>
    <t>38CCU036515MC</t>
  </si>
  <si>
    <t>42MBCB12MS</t>
  </si>
  <si>
    <t>38MBCB12MS</t>
  </si>
  <si>
    <t>Caixas</t>
  </si>
  <si>
    <t>ICST12FR4-02</t>
  </si>
  <si>
    <t>ICST12ER4-02</t>
  </si>
  <si>
    <t>Apoio</t>
  </si>
  <si>
    <t>Rejur</t>
  </si>
  <si>
    <t>TTK518E5LA0</t>
  </si>
  <si>
    <t>B1104M0681</t>
  </si>
  <si>
    <t>42MCB12M5</t>
  </si>
  <si>
    <t>38MBCB12M5</t>
  </si>
  <si>
    <t>5119B17090785</t>
  </si>
  <si>
    <t>Sala advogado</t>
  </si>
  <si>
    <t>4419B16693680</t>
  </si>
  <si>
    <t>4119B16683684</t>
  </si>
  <si>
    <t xml:space="preserve">42MBQA33M5 </t>
  </si>
  <si>
    <t>0622B11687366</t>
  </si>
  <si>
    <t>38MBQA33M5</t>
  </si>
  <si>
    <t>1822B10150960</t>
  </si>
  <si>
    <t>0622B11687442</t>
  </si>
  <si>
    <t>1822B10151081</t>
  </si>
  <si>
    <t>42AFVCG12S5</t>
  </si>
  <si>
    <t>3821B10701227</t>
  </si>
  <si>
    <t>38TVCB12S5</t>
  </si>
  <si>
    <t>4021B10819892</t>
  </si>
  <si>
    <t>3821B10731224</t>
  </si>
  <si>
    <t>4021B10819863</t>
  </si>
  <si>
    <t>Backoffice</t>
  </si>
  <si>
    <t>SOLER&amp;PALAU</t>
  </si>
  <si>
    <t>CAB 250N</t>
  </si>
  <si>
    <t>SRA 120</t>
  </si>
  <si>
    <t>Sanitário masculino</t>
  </si>
  <si>
    <t>DJEA12FS-ADK</t>
  </si>
  <si>
    <t>DJDA12FS-ADK-T</t>
  </si>
  <si>
    <t>42XQC024515LS</t>
  </si>
  <si>
    <t>38XCA024515LS</t>
  </si>
  <si>
    <t>0414B12240073</t>
  </si>
  <si>
    <t>0814B12485968</t>
  </si>
  <si>
    <t>RPC18A3P</t>
  </si>
  <si>
    <t>RPC1403 982752</t>
  </si>
  <si>
    <t>RAP18A3Q</t>
  </si>
  <si>
    <t>RAP1502 917585</t>
  </si>
  <si>
    <t>RPC050BP</t>
  </si>
  <si>
    <t>RAP050C5L</t>
  </si>
  <si>
    <t>107140503140700224.</t>
  </si>
  <si>
    <t>RAP048A5L</t>
  </si>
  <si>
    <t>RAP1503 926752</t>
  </si>
  <si>
    <t>RTC100CNP</t>
  </si>
  <si>
    <t>RTC1506 034793</t>
  </si>
  <si>
    <t>RAP050E5S + RAP050E5S</t>
  </si>
  <si>
    <t>RAP1505 033057 + RAP1505 033073</t>
  </si>
  <si>
    <t>Sala de máquinas</t>
  </si>
  <si>
    <t>RTC1505 034071</t>
  </si>
  <si>
    <t>RAP080E5S + RAP080E5S</t>
  </si>
  <si>
    <t>RAP1505 033374 + RAP1505 033375</t>
  </si>
  <si>
    <t>RTC1505 034061</t>
  </si>
  <si>
    <t>RAP1505 033377 + RAP1505 033376</t>
  </si>
  <si>
    <t>RTC1505 034057</t>
  </si>
  <si>
    <t>RAP1505 033371 + RAP1505 033372</t>
  </si>
  <si>
    <t>JCM</t>
  </si>
  <si>
    <t>JCM 150</t>
  </si>
  <si>
    <t>JCM 90</t>
  </si>
  <si>
    <t>42KCD036535MC</t>
  </si>
  <si>
    <t>42XCD036515LC</t>
  </si>
  <si>
    <t>Sala de reunião</t>
  </si>
  <si>
    <t>40VX20HV6G4T</t>
  </si>
  <si>
    <t>4813B0184893</t>
  </si>
  <si>
    <t>38EWZ20226S</t>
  </si>
  <si>
    <t>3712B08916</t>
  </si>
  <si>
    <t>KPFI24B2NA</t>
  </si>
  <si>
    <t>OUFE24B2CB</t>
  </si>
  <si>
    <t>QI18F</t>
  </si>
  <si>
    <t>QE18F</t>
  </si>
  <si>
    <t>RPK22BH</t>
  </si>
  <si>
    <t>RPK1501 907431</t>
  </si>
  <si>
    <t>RAP22D5IV</t>
  </si>
  <si>
    <t>RPK1501 906552</t>
  </si>
  <si>
    <t>RVP100A8V</t>
  </si>
  <si>
    <t>RVP1008 777356</t>
  </si>
  <si>
    <t>RAM100C5S</t>
  </si>
  <si>
    <t xml:space="preserve"> RVP1008 777357</t>
  </si>
  <si>
    <t>ACF09FS</t>
  </si>
  <si>
    <t>40KCWD48C5</t>
  </si>
  <si>
    <t>3319B15987847</t>
  </si>
  <si>
    <t>4519B16726941</t>
  </si>
  <si>
    <t>2020B00500707</t>
  </si>
  <si>
    <t>4119B16470751</t>
  </si>
  <si>
    <t>2020B00500706</t>
  </si>
  <si>
    <t>4119B16470558</t>
  </si>
  <si>
    <t xml:space="preserve">YORK </t>
  </si>
  <si>
    <t>MHC09P16</t>
  </si>
  <si>
    <t>MHC12P16</t>
  </si>
  <si>
    <t>Copa</t>
  </si>
  <si>
    <t>REI18IER54</t>
  </si>
  <si>
    <t xml:space="preserve"> LSA36</t>
  </si>
  <si>
    <t>102B2440</t>
  </si>
  <si>
    <t xml:space="preserve">1498B04411 </t>
  </si>
  <si>
    <t xml:space="preserve"> LSA30</t>
  </si>
  <si>
    <t>04011B11309</t>
  </si>
  <si>
    <t>RPC25</t>
  </si>
  <si>
    <t>RPC1010806156</t>
  </si>
  <si>
    <t>RAA25IH</t>
  </si>
  <si>
    <t>MHC09P17</t>
  </si>
  <si>
    <t>ZCA 215BB</t>
  </si>
  <si>
    <t>ONE150</t>
  </si>
  <si>
    <t>AMNW07GEWA0</t>
  </si>
  <si>
    <t>75N00724MAI</t>
  </si>
  <si>
    <t xml:space="preserve"> RAP30A3L</t>
  </si>
  <si>
    <t>RAP1211 841360</t>
  </si>
  <si>
    <t xml:space="preserve"> RPI30A3P</t>
  </si>
  <si>
    <t>RAP1211 841362</t>
  </si>
  <si>
    <t xml:space="preserve"> RPC060A3P</t>
  </si>
  <si>
    <t>RAP60A5L</t>
  </si>
  <si>
    <t>RAP1211 841406</t>
  </si>
  <si>
    <t>RCI48A3P</t>
  </si>
  <si>
    <t>RAP48A5L</t>
  </si>
  <si>
    <t>RAP1211 642708</t>
  </si>
  <si>
    <t>RTC1211 843471</t>
  </si>
  <si>
    <t xml:space="preserve"> RAP150D5IV</t>
  </si>
  <si>
    <t>RAP1210 827450</t>
  </si>
  <si>
    <t>RTC200CNK</t>
  </si>
  <si>
    <t>RTC1211 840645</t>
  </si>
  <si>
    <t>RAP200D5IV</t>
  </si>
  <si>
    <t>RAP1211 837376</t>
  </si>
  <si>
    <t>Fundo</t>
  </si>
  <si>
    <t>42LSE36</t>
  </si>
  <si>
    <t>1013B18419</t>
  </si>
  <si>
    <t xml:space="preserve"> 1213B 00611</t>
  </si>
  <si>
    <t>42MLCA012515LC</t>
  </si>
  <si>
    <t xml:space="preserve"> 1313B65911</t>
  </si>
  <si>
    <t>38MLCA012515BC</t>
  </si>
  <si>
    <t xml:space="preserve">40KWCB36C5 </t>
  </si>
  <si>
    <t>11313516033C</t>
  </si>
  <si>
    <t>2013B11011311</t>
  </si>
  <si>
    <t>42LSE30</t>
  </si>
  <si>
    <t>1013B17466</t>
  </si>
  <si>
    <t>38CCU030515MC</t>
  </si>
  <si>
    <t>SRA150</t>
  </si>
  <si>
    <t>RPC1306 6894657</t>
  </si>
  <si>
    <t>RPC1307 901028</t>
  </si>
  <si>
    <t>RPC1309 00202</t>
  </si>
  <si>
    <t>RTC300CNP</t>
  </si>
  <si>
    <t>RTC1309 921880</t>
  </si>
  <si>
    <t>RAP200D5S + RAP120D5S</t>
  </si>
  <si>
    <t>RAP1401 971418 + RAP1401 971361</t>
  </si>
  <si>
    <t>KOMECO</t>
  </si>
  <si>
    <t>KOP48FCue220</t>
  </si>
  <si>
    <t>42FVQA18C5</t>
  </si>
  <si>
    <t>38FVQA18C5</t>
  </si>
  <si>
    <t xml:space="preserve"> SILENTIA ZCA185BB</t>
  </si>
  <si>
    <t>3496B49055</t>
  </si>
  <si>
    <t>4410B08558</t>
  </si>
  <si>
    <t xml:space="preserve"> YCB305D</t>
  </si>
  <si>
    <t>1598B08558</t>
  </si>
  <si>
    <t>5102B06583</t>
  </si>
  <si>
    <t>IGX5230B761</t>
  </si>
  <si>
    <t>6ZJ125635</t>
  </si>
  <si>
    <t>YCC215D</t>
  </si>
  <si>
    <t>5002B39677</t>
  </si>
  <si>
    <t>5002B39681</t>
  </si>
  <si>
    <t>5102B06518</t>
  </si>
  <si>
    <t xml:space="preserve"> SILENTIA ZKA215BB</t>
  </si>
  <si>
    <t>5010B38215</t>
  </si>
  <si>
    <t>42MBQA18M5</t>
  </si>
  <si>
    <t>3418B13840451</t>
  </si>
  <si>
    <t>38MBQA18M5</t>
  </si>
  <si>
    <t>3518B13869014</t>
  </si>
  <si>
    <t>2418B13840448</t>
  </si>
  <si>
    <t>3518B13868681</t>
  </si>
  <si>
    <t>RPC36F3P</t>
  </si>
  <si>
    <t>RPC36F3P20070011</t>
  </si>
  <si>
    <t>RAP36F3L</t>
  </si>
  <si>
    <t>RAP20070037</t>
  </si>
  <si>
    <t>RPC36E3P</t>
  </si>
  <si>
    <t>RAP1904 018131</t>
  </si>
  <si>
    <t>TWO 180</t>
  </si>
  <si>
    <t>Corredor interno</t>
  </si>
  <si>
    <t xml:space="preserve">BAX22A25 </t>
  </si>
  <si>
    <t>ZDLM209665</t>
  </si>
  <si>
    <t>REM07 + REM07 + REM07</t>
  </si>
  <si>
    <t>50502K07841 + SEM ID + SEM ID</t>
  </si>
  <si>
    <t>BAX10A25</t>
  </si>
  <si>
    <t>ZEMM028538</t>
  </si>
  <si>
    <t>REM05 + REM05</t>
  </si>
  <si>
    <t xml:space="preserve"> 0208K07830 + 3302K08439</t>
  </si>
  <si>
    <t>RPC48BCP</t>
  </si>
  <si>
    <t>RPC107140503121200048</t>
  </si>
  <si>
    <t>RAP13048737590</t>
  </si>
  <si>
    <t>RPC107140503121200050</t>
  </si>
  <si>
    <t>RAP13048737430</t>
  </si>
  <si>
    <t>GWH18MC</t>
  </si>
  <si>
    <t>CWH18MC</t>
  </si>
  <si>
    <t>RPC1301859672</t>
  </si>
  <si>
    <t>RAP18A3L</t>
  </si>
  <si>
    <t>RAP13033129020</t>
  </si>
  <si>
    <t>RCI1302888481</t>
  </si>
  <si>
    <t>RAP48A3L</t>
  </si>
  <si>
    <t xml:space="preserve"> RAP13033129021</t>
  </si>
  <si>
    <t>RCI1302888482</t>
  </si>
  <si>
    <t>RAM96A5L</t>
  </si>
  <si>
    <t>RAM1302862277</t>
  </si>
  <si>
    <t>RCI1302888438</t>
  </si>
  <si>
    <t>RAM1302362275</t>
  </si>
  <si>
    <t>Salão fundos</t>
  </si>
  <si>
    <t>RCI24A3P</t>
  </si>
  <si>
    <t>RCI1302861649</t>
  </si>
  <si>
    <t>RAP24A3L</t>
  </si>
  <si>
    <t xml:space="preserve"> RAP1305333937</t>
  </si>
  <si>
    <t>RCI1302861650</t>
  </si>
  <si>
    <t>RAP1305884002</t>
  </si>
  <si>
    <t>RCI1302868439</t>
  </si>
  <si>
    <t>RAM1302864371</t>
  </si>
  <si>
    <t>RCI1302868483</t>
  </si>
  <si>
    <t>RPC1003727743</t>
  </si>
  <si>
    <t xml:space="preserve"> RAA1003723570</t>
  </si>
  <si>
    <t>38CCU036515MS</t>
  </si>
  <si>
    <t>1120B17618854</t>
  </si>
  <si>
    <t>42XQU36S</t>
  </si>
  <si>
    <t>1620B17757986</t>
  </si>
  <si>
    <t>0220B17132502</t>
  </si>
  <si>
    <t>1920B17775566</t>
  </si>
  <si>
    <t>VENTISOL</t>
  </si>
  <si>
    <t>EXL200-02</t>
  </si>
  <si>
    <t>Arquivo</t>
  </si>
  <si>
    <t>BAX15A25SE</t>
  </si>
  <si>
    <t>ZMNM080905</t>
  </si>
  <si>
    <t>53104K16785 + 52404K04894</t>
  </si>
  <si>
    <t>BAX22A25SE</t>
  </si>
  <si>
    <t>ZMNM081401</t>
  </si>
  <si>
    <t>REM07A06S + REM07A06S + REM07A6S</t>
  </si>
  <si>
    <t>ZKNM073847 + ZKNM073845 + ZKNM073850</t>
  </si>
  <si>
    <t>38KCU24515MS</t>
  </si>
  <si>
    <t>42XQW24S5</t>
  </si>
  <si>
    <t>0320B 17185933</t>
  </si>
  <si>
    <t>40KWCD48C5</t>
  </si>
  <si>
    <t>4219B 16546535</t>
  </si>
  <si>
    <t>0320B 17185932</t>
  </si>
  <si>
    <t>4219B 16546495</t>
  </si>
  <si>
    <t>38CCL36515MC</t>
  </si>
  <si>
    <t>3519B 16281002</t>
  </si>
  <si>
    <t>42XQL36C5</t>
  </si>
  <si>
    <t>3519B 16087317</t>
  </si>
  <si>
    <t>3819B 16281000</t>
  </si>
  <si>
    <t>2519B 16087314</t>
  </si>
  <si>
    <t>45CAD3012002</t>
  </si>
  <si>
    <t>TD 300/150</t>
  </si>
  <si>
    <t>Salão 1º pavimento</t>
  </si>
  <si>
    <t>RVT300CXP</t>
  </si>
  <si>
    <t>RVT1212847902</t>
  </si>
  <si>
    <t>RAP1211 845325 + RAP1211 845308</t>
  </si>
  <si>
    <t>Casa de máquinas 1º pavimento</t>
  </si>
  <si>
    <t>RVT1208 804760</t>
  </si>
  <si>
    <t>RAP1211 845326 + RAP1211 835350</t>
  </si>
  <si>
    <t>RCI1508 041826</t>
  </si>
  <si>
    <t>RCI30B3P</t>
  </si>
  <si>
    <t>RAP1404 824591</t>
  </si>
  <si>
    <t>REOUV</t>
  </si>
  <si>
    <t>RCI1508 046948</t>
  </si>
  <si>
    <t>RAP1503 918418</t>
  </si>
  <si>
    <t>RCI1508 046946</t>
  </si>
  <si>
    <t>RAP1404 826850</t>
  </si>
  <si>
    <t>RCI1311 922504</t>
  </si>
  <si>
    <t>RAP1405 832686</t>
  </si>
  <si>
    <t>RAP30B3Q</t>
  </si>
  <si>
    <t>RTC100CXP</t>
  </si>
  <si>
    <t>RTC1509 052395</t>
  </si>
  <si>
    <t>RAP1508 045328 + RAP1508 045330</t>
  </si>
  <si>
    <t>Casa de máquinas autoatendimento</t>
  </si>
  <si>
    <t>RTC1509 052396</t>
  </si>
  <si>
    <t>RAP1508 045336 + RAP1508 045326</t>
  </si>
  <si>
    <t>RTC1509 052393</t>
  </si>
  <si>
    <t>RAP1508 045323 + RAP1508 045334</t>
  </si>
  <si>
    <t>RVT250CXP</t>
  </si>
  <si>
    <t>RVT1212847078</t>
  </si>
  <si>
    <t>RAP120D5S + RAP120D5S</t>
  </si>
  <si>
    <t>RAP1211 836800 + RAP1211 845307</t>
  </si>
  <si>
    <t>RVT200CXP</t>
  </si>
  <si>
    <t>RVT1211 845861</t>
  </si>
  <si>
    <t>RAP110D5S + RAP110D5S</t>
  </si>
  <si>
    <t>RAP1211841309 + RAP1211842554</t>
  </si>
  <si>
    <t>RVT1212 847040</t>
  </si>
  <si>
    <t>RAP1211 841304 + RAP1211 845309</t>
  </si>
  <si>
    <t>Casa de máquinas mezanino</t>
  </si>
  <si>
    <t>RVT1211 845860</t>
  </si>
  <si>
    <t>RAP1211 842554 + RAP1211 841309</t>
  </si>
  <si>
    <t>RPC36A3P</t>
  </si>
  <si>
    <t>RPC1508 043588</t>
  </si>
  <si>
    <t>RAP36B3L</t>
  </si>
  <si>
    <t>RAP1502 916450</t>
  </si>
  <si>
    <t>Sala do nobreak</t>
  </si>
  <si>
    <t xml:space="preserve">RPC36A3P </t>
  </si>
  <si>
    <t>RPC1508 915507</t>
  </si>
  <si>
    <t>RAP1502 915507</t>
  </si>
  <si>
    <t xml:space="preserve">RCI36B3P </t>
  </si>
  <si>
    <t>RCI1508 046989</t>
  </si>
  <si>
    <t>RAP36B3P</t>
  </si>
  <si>
    <t>RAP1502 916451</t>
  </si>
  <si>
    <t>RCI1508 046988</t>
  </si>
  <si>
    <t xml:space="preserve">RAP36B3P </t>
  </si>
  <si>
    <t>RAP1502 915546</t>
  </si>
  <si>
    <t>RPC24A3P</t>
  </si>
  <si>
    <t>RPC1508 048178</t>
  </si>
  <si>
    <t>RAP24B3Q</t>
  </si>
  <si>
    <t>RAP1502 917664</t>
  </si>
  <si>
    <t>RPC1508 048175</t>
  </si>
  <si>
    <t xml:space="preserve">RAP24B3Q </t>
  </si>
  <si>
    <t>RAP1502 917683</t>
  </si>
  <si>
    <t>Sala técnica térreo</t>
  </si>
  <si>
    <t>RPC1508 148180</t>
  </si>
  <si>
    <t>RAP1502 917682</t>
  </si>
  <si>
    <t>RPKIV18B</t>
  </si>
  <si>
    <t>RPK1409 858499</t>
  </si>
  <si>
    <t>RAAIV18B</t>
  </si>
  <si>
    <t>RAA1409 857530</t>
  </si>
  <si>
    <t>KOS18FC3HX</t>
  </si>
  <si>
    <t>JAA0GBC1085072005785</t>
  </si>
  <si>
    <t xml:space="preserve"> MCX518G10RAA</t>
  </si>
  <si>
    <t>3T0610110545</t>
  </si>
  <si>
    <t>TTK518P100GA</t>
  </si>
  <si>
    <t>0112B35985</t>
  </si>
  <si>
    <t>Sala técnica 1ºpavimento</t>
  </si>
  <si>
    <t xml:space="preserve">RVT200CXP </t>
  </si>
  <si>
    <t>RVT1110 924179</t>
  </si>
  <si>
    <t>RAP1110 925111</t>
  </si>
  <si>
    <t>RVT1110 919282</t>
  </si>
  <si>
    <t>RAP1110 924456 + RAP1110 924461</t>
  </si>
  <si>
    <t>RPC040H3S</t>
  </si>
  <si>
    <t>RPC1010 815445</t>
  </si>
  <si>
    <t>RAA040J5S</t>
  </si>
  <si>
    <t>RAA1111 926575</t>
  </si>
  <si>
    <t>RPC1110 924251</t>
  </si>
  <si>
    <t>RAA1111 926582</t>
  </si>
  <si>
    <t>RPI025D3M</t>
  </si>
  <si>
    <t>RPI1103 861519</t>
  </si>
  <si>
    <t>RAA025H3S</t>
  </si>
  <si>
    <t>RAA1102 848033</t>
  </si>
  <si>
    <t>RPC1109 907780</t>
  </si>
  <si>
    <t>RAA1102 848066</t>
  </si>
  <si>
    <t>RPC1105 878558</t>
  </si>
  <si>
    <t>RAA1106 880378</t>
  </si>
  <si>
    <t>MURO 280</t>
  </si>
  <si>
    <t>Sanitário feminino</t>
  </si>
  <si>
    <t>MURO 150</t>
  </si>
  <si>
    <t>RPC1206929596</t>
  </si>
  <si>
    <t>RAP30A3L</t>
  </si>
  <si>
    <t>RAP1211843150</t>
  </si>
  <si>
    <t xml:space="preserve"> RPC18A3P</t>
  </si>
  <si>
    <t>RPC1212846703</t>
  </si>
  <si>
    <t>RAP1212847515</t>
  </si>
  <si>
    <t>RPI24A3P</t>
  </si>
  <si>
    <t>RPI1212847701</t>
  </si>
  <si>
    <t xml:space="preserve"> RAP24A3L</t>
  </si>
  <si>
    <t>RAP1211838959</t>
  </si>
  <si>
    <t>RCI36A3P</t>
  </si>
  <si>
    <t>RCI1211842536</t>
  </si>
  <si>
    <t xml:space="preserve"> RAP36A3L</t>
  </si>
  <si>
    <t>RAP1211842652</t>
  </si>
  <si>
    <t>RPC1210833851</t>
  </si>
  <si>
    <t>RAP1011843156</t>
  </si>
  <si>
    <t>RVT1107891481</t>
  </si>
  <si>
    <t>RAP1107891462</t>
  </si>
  <si>
    <t xml:space="preserve">RTC150CNPK </t>
  </si>
  <si>
    <t>RTC1212 849702</t>
  </si>
  <si>
    <t>RAP1210 835070</t>
  </si>
  <si>
    <t>EOS-CER15</t>
  </si>
  <si>
    <t>RVT1111937981</t>
  </si>
  <si>
    <t>RAP1112934547</t>
  </si>
  <si>
    <t>RVT1112936032</t>
  </si>
  <si>
    <t>RAP1111927235 + RAP1110924466</t>
  </si>
  <si>
    <t>RCI5.0FSN3B1</t>
  </si>
  <si>
    <t>RCI1111926370</t>
  </si>
  <si>
    <t>RAS16F5NM5B</t>
  </si>
  <si>
    <t>RAS1110925663</t>
  </si>
  <si>
    <t>RCI1111926372</t>
  </si>
  <si>
    <t>RPC20FSN3B1</t>
  </si>
  <si>
    <t>RPC1007776111</t>
  </si>
  <si>
    <t>RPC030FSN3B1</t>
  </si>
  <si>
    <t>RPC1112931893</t>
  </si>
  <si>
    <t>RPI4,0FSN3B1</t>
  </si>
  <si>
    <t>RPC30B3L</t>
  </si>
  <si>
    <t>RAP030D5S</t>
  </si>
  <si>
    <t>TRAE050C1320A0MA</t>
  </si>
  <si>
    <t>MCX0601T</t>
  </si>
  <si>
    <t>B1010S0898</t>
  </si>
  <si>
    <t>B1010S0903</t>
  </si>
  <si>
    <t>RAS200IVX26XPP</t>
  </si>
  <si>
    <t>RAS001173403</t>
  </si>
  <si>
    <t>RAS001173404</t>
  </si>
  <si>
    <t>42BQA024510HC</t>
  </si>
  <si>
    <t>5218B17080006</t>
  </si>
  <si>
    <t>38KCU024515MC</t>
  </si>
  <si>
    <t>5019B17057097</t>
  </si>
  <si>
    <t>5117B17030334</t>
  </si>
  <si>
    <t>5019B17057105</t>
  </si>
  <si>
    <t>RPC60F3P</t>
  </si>
  <si>
    <t>RPC60F3P2007007Y</t>
  </si>
  <si>
    <t>RAP60F5L</t>
  </si>
  <si>
    <t>RAP60F5L2003001L</t>
  </si>
  <si>
    <t>RPC60F3P2007007F</t>
  </si>
  <si>
    <t>RAP60F5L2003000Y</t>
  </si>
  <si>
    <t>RPC48C3P</t>
  </si>
  <si>
    <t>RAP48C5L</t>
  </si>
  <si>
    <t>GWC12QC-D3DNB8M/I</t>
  </si>
  <si>
    <t>GWC12QC-D3DNB8M/O</t>
  </si>
  <si>
    <t>DUGOLD</t>
  </si>
  <si>
    <t>DG 1500 STY</t>
  </si>
  <si>
    <t>DG 0900 STY</t>
  </si>
  <si>
    <t>RTC1012828056</t>
  </si>
  <si>
    <t>RAP1010811606</t>
  </si>
  <si>
    <t>RTC1012828066</t>
  </si>
  <si>
    <t>RAP1010811607</t>
  </si>
  <si>
    <t>RPK12IV</t>
  </si>
  <si>
    <t>RAAIV12BH</t>
  </si>
  <si>
    <t>RAA1312 769028</t>
  </si>
  <si>
    <t>42MBCA18M5</t>
  </si>
  <si>
    <t>0320B17157586</t>
  </si>
  <si>
    <t>38MBCA18M5</t>
  </si>
  <si>
    <t>0320B17160148</t>
  </si>
  <si>
    <t>4218B14340812</t>
  </si>
  <si>
    <t>2319B15423252</t>
  </si>
  <si>
    <t>42MBCB12M5</t>
  </si>
  <si>
    <t>5119B17082351</t>
  </si>
  <si>
    <t>5119B17089694</t>
  </si>
  <si>
    <t>5119B17082343</t>
  </si>
  <si>
    <t>5119B17088694</t>
  </si>
  <si>
    <t>42XQU24C5</t>
  </si>
  <si>
    <t>5119B17109754</t>
  </si>
  <si>
    <t>38KCU24515MC</t>
  </si>
  <si>
    <t>5019B17034731</t>
  </si>
  <si>
    <t>5119B17109719</t>
  </si>
  <si>
    <t>4419B16646953</t>
  </si>
  <si>
    <t>4419B17343845</t>
  </si>
  <si>
    <t>38CCU36515MC</t>
  </si>
  <si>
    <t>0620B17343855</t>
  </si>
  <si>
    <t>42XQU48C5</t>
  </si>
  <si>
    <t>3119B15805680</t>
  </si>
  <si>
    <t>38CCU48535MC</t>
  </si>
  <si>
    <t>2519B15518715</t>
  </si>
  <si>
    <t>RKP025B</t>
  </si>
  <si>
    <t>RAA025B</t>
  </si>
  <si>
    <t>RAA1108988188</t>
  </si>
  <si>
    <t>RKP18A</t>
  </si>
  <si>
    <t>RKP1009677721</t>
  </si>
  <si>
    <t>RAA18A</t>
  </si>
  <si>
    <t>RAA1006664591</t>
  </si>
  <si>
    <t>RPC020A3P</t>
  </si>
  <si>
    <t>RPC1105879219</t>
  </si>
  <si>
    <t xml:space="preserve"> RAA020</t>
  </si>
  <si>
    <t>RAA1106664603</t>
  </si>
  <si>
    <t>RPC1108897900</t>
  </si>
  <si>
    <t>RAA050</t>
  </si>
  <si>
    <t>RAA1108665471</t>
  </si>
  <si>
    <t>RPC1108897902</t>
  </si>
  <si>
    <t xml:space="preserve"> RAA1108665478</t>
  </si>
  <si>
    <t>SPC60F5L</t>
  </si>
  <si>
    <t>RAM48A3L</t>
  </si>
  <si>
    <t xml:space="preserve">4519B16692095 </t>
  </si>
  <si>
    <t xml:space="preserve">42XQU36S5 </t>
  </si>
  <si>
    <t>4020B18442751</t>
  </si>
  <si>
    <t>4120B18478833</t>
  </si>
  <si>
    <t>4020B18442652</t>
  </si>
  <si>
    <t>RTC1211845835</t>
  </si>
  <si>
    <t>RAP1212847119</t>
  </si>
  <si>
    <t>RTC1212849702</t>
  </si>
  <si>
    <t>RAP1210835070</t>
  </si>
  <si>
    <t>RCI36F3P</t>
  </si>
  <si>
    <t>RCI36F3P20050010</t>
  </si>
  <si>
    <t>RAP36F3L20050093</t>
  </si>
  <si>
    <t>RCI48F3P</t>
  </si>
  <si>
    <t>RCI48F3P1912002U</t>
  </si>
  <si>
    <t>RAP48F5L</t>
  </si>
  <si>
    <t>RAP48F5L2001006L</t>
  </si>
  <si>
    <t>42MKCB18AA6</t>
  </si>
  <si>
    <t>4814B 15317013</t>
  </si>
  <si>
    <t>Fundos</t>
  </si>
  <si>
    <t>RPK2,5FSNM3</t>
  </si>
  <si>
    <t>UAG01945</t>
  </si>
  <si>
    <t>RAS18FSNM5B</t>
  </si>
  <si>
    <t>RAS1403 983207</t>
  </si>
  <si>
    <t>RPK1,0FSNM3</t>
  </si>
  <si>
    <t>UAJ34987</t>
  </si>
  <si>
    <t>RCI2,5FSN3B2</t>
  </si>
  <si>
    <t xml:space="preserve">Salão </t>
  </si>
  <si>
    <t>RPC2,0FSN3B2</t>
  </si>
  <si>
    <t>RCI5,0FSN3B2</t>
  </si>
  <si>
    <t>RAP1403 820269</t>
  </si>
  <si>
    <t>RAP1403 816598</t>
  </si>
  <si>
    <t>TD 200/100</t>
  </si>
  <si>
    <t>EXB 100</t>
  </si>
  <si>
    <t>GWC30QED3N/I</t>
  </si>
  <si>
    <t>3EO59908005579</t>
  </si>
  <si>
    <t>GWC30QED3N/O</t>
  </si>
  <si>
    <t>3EO6008008454</t>
  </si>
  <si>
    <t>38AGCA24M5</t>
  </si>
  <si>
    <t>1821B198765599</t>
  </si>
  <si>
    <t>42AGCA24M5</t>
  </si>
  <si>
    <t>1921B19893813</t>
  </si>
  <si>
    <t>38AGCA12M5</t>
  </si>
  <si>
    <t>0721B19409648</t>
  </si>
  <si>
    <t>42AGCA12M5</t>
  </si>
  <si>
    <t>0219B19122175</t>
  </si>
  <si>
    <t>Mezanino</t>
  </si>
  <si>
    <t>0621B19365509</t>
  </si>
  <si>
    <t>0721B19416238</t>
  </si>
  <si>
    <t>4009B55554</t>
  </si>
  <si>
    <t>4009B55551</t>
  </si>
  <si>
    <t>4707B12017</t>
  </si>
  <si>
    <t>5109B08596</t>
  </si>
  <si>
    <t>42XQA060515LC</t>
  </si>
  <si>
    <t>38CCD060515MC</t>
  </si>
  <si>
    <t>5109B08602</t>
  </si>
  <si>
    <t>PEFI30B2NA</t>
  </si>
  <si>
    <t>PEFE30B2NB</t>
  </si>
  <si>
    <t>1010B25265</t>
  </si>
  <si>
    <t>9CKC08226</t>
  </si>
  <si>
    <t>1210B32784
1210B32785</t>
  </si>
  <si>
    <t>40BZA25226TS</t>
  </si>
  <si>
    <t>1010B23267</t>
  </si>
  <si>
    <t>1101B28855
1101B28856
1101B28857</t>
  </si>
  <si>
    <t>RCI-36-E3P</t>
  </si>
  <si>
    <t>RCI-0000201476180500410</t>
  </si>
  <si>
    <t>RAP36E3P</t>
  </si>
  <si>
    <t>RAP-1811-052793</t>
  </si>
  <si>
    <t>RCI-0000201476180500344</t>
  </si>
  <si>
    <t>RAP-1811-050321</t>
  </si>
  <si>
    <t>RCI-0000201476180500409</t>
  </si>
  <si>
    <t>RAP-1811-052784</t>
  </si>
  <si>
    <t>RPC24-E3P</t>
  </si>
  <si>
    <t>RPC00005011548171000136</t>
  </si>
  <si>
    <t>RAP24-E3L</t>
  </si>
  <si>
    <t>RAP1809-040163</t>
  </si>
  <si>
    <t>RPC1802-007668</t>
  </si>
  <si>
    <t>RAP1804-016936</t>
  </si>
  <si>
    <t>GWC12-QC</t>
  </si>
  <si>
    <t>3E22888019294</t>
  </si>
  <si>
    <t>3R2229888011678</t>
  </si>
  <si>
    <t>GWC18-QD</t>
  </si>
  <si>
    <t>3E22088001531</t>
  </si>
  <si>
    <t>3E22188003062</t>
  </si>
  <si>
    <t>3E22088001524</t>
  </si>
  <si>
    <t>3E22188003162</t>
  </si>
  <si>
    <t>RVT100CXP + RTC100CNP</t>
  </si>
  <si>
    <t>RVT1812-056562 e RTC1812-058381</t>
  </si>
  <si>
    <t>RAP050F5S + RAP050F5S</t>
  </si>
  <si>
    <t>RAP1811-049599/ RAP1811-050176</t>
  </si>
  <si>
    <t>RVT1812-056563 e 1RTC812-058379</t>
  </si>
  <si>
    <t>RAP1811-055297/ RAP1812-055299</t>
  </si>
  <si>
    <t>42KCD048535MC</t>
  </si>
  <si>
    <t>1713B0100595</t>
  </si>
  <si>
    <t>0813D07848</t>
  </si>
  <si>
    <t>38MSC120226S</t>
  </si>
  <si>
    <t>0611B48686</t>
  </si>
  <si>
    <t>0513B16754</t>
  </si>
  <si>
    <t>4910B25158</t>
  </si>
  <si>
    <t>RPC025GP</t>
  </si>
  <si>
    <t>RAA025HS</t>
  </si>
  <si>
    <t>RPI040BS</t>
  </si>
  <si>
    <t>RAM080BS</t>
  </si>
  <si>
    <t>RPC050BS</t>
  </si>
  <si>
    <t>RAM100BS</t>
  </si>
  <si>
    <t>RPR1002 717191</t>
  </si>
  <si>
    <t>RAM100C5S + RAM100C5S</t>
  </si>
  <si>
    <t>RPR1002 716985</t>
  </si>
  <si>
    <t>RAM080C5S + RAM080C5S</t>
  </si>
  <si>
    <t>RPR1002 717192</t>
  </si>
  <si>
    <t>RPR1002 716984</t>
  </si>
  <si>
    <t>Sala de máquinas primeiro pavimento</t>
  </si>
  <si>
    <t>RPR1002 716983</t>
  </si>
  <si>
    <t>Banheiro acessível</t>
  </si>
  <si>
    <t>42LUCC09515LC</t>
  </si>
  <si>
    <t>38KCA009515MC</t>
  </si>
  <si>
    <t>42LUCA12515LC</t>
  </si>
  <si>
    <t>38KCA012515MC</t>
  </si>
  <si>
    <t>RPC030A5L</t>
  </si>
  <si>
    <t>RAP1211 841389</t>
  </si>
  <si>
    <t>RCI48A5L</t>
  </si>
  <si>
    <t xml:space="preserve"> RAP1211 842687</t>
  </si>
  <si>
    <t>KBFI 36000-2</t>
  </si>
  <si>
    <t>KHFE 36000-2</t>
  </si>
  <si>
    <t>RCI050H3P</t>
  </si>
  <si>
    <t>RCI1101 823070</t>
  </si>
  <si>
    <t xml:space="preserve"> RAP050D5Y</t>
  </si>
  <si>
    <t xml:space="preserve"> RAP1010 817525</t>
  </si>
  <si>
    <t xml:space="preserve"> RAA025H3S</t>
  </si>
  <si>
    <t>RAA1010 816691</t>
  </si>
  <si>
    <t>RAA1009 793604</t>
  </si>
  <si>
    <t>RPR1101 843043</t>
  </si>
  <si>
    <t xml:space="preserve"> RRA075B3S + RRA075B3S</t>
  </si>
  <si>
    <t>RRA1012 835398 + RRA1012 835399</t>
  </si>
  <si>
    <t>RPR1101 843840</t>
  </si>
  <si>
    <t>RRA1012 835396 + RRA1012 835397</t>
  </si>
  <si>
    <t>TD 150/100</t>
  </si>
  <si>
    <t>GWC12-QC/I</t>
  </si>
  <si>
    <t>GWC12-QC/O</t>
  </si>
  <si>
    <t>SEM</t>
  </si>
  <si>
    <t>24XQD024515LC</t>
  </si>
  <si>
    <t>38KLD024515ML</t>
  </si>
  <si>
    <t>2914B13011433</t>
  </si>
  <si>
    <t>40KWCB18C5</t>
  </si>
  <si>
    <t>D202079670113613180188</t>
  </si>
  <si>
    <t>2114B13090377</t>
  </si>
  <si>
    <t xml:space="preserve">40KWCA036515LC </t>
  </si>
  <si>
    <t>38CCD036515ML</t>
  </si>
  <si>
    <t>3214B26071200</t>
  </si>
  <si>
    <t>3214B26071354</t>
  </si>
  <si>
    <t>40MXA15TFR</t>
  </si>
  <si>
    <t>2415B00290400</t>
  </si>
  <si>
    <t xml:space="preserve">38EXC15226S </t>
  </si>
  <si>
    <t>1915B00285919</t>
  </si>
  <si>
    <t>40MXA20TFR</t>
  </si>
  <si>
    <t>2415B00290404</t>
  </si>
  <si>
    <t>38EXC10226S + 38EXC10226S</t>
  </si>
  <si>
    <t>2415B00291138 + 2415B00291137</t>
  </si>
  <si>
    <t>0820B17469659</t>
  </si>
  <si>
    <t>0320B17214522</t>
  </si>
  <si>
    <t>0820B17469908</t>
  </si>
  <si>
    <t>0320B17214510</t>
  </si>
  <si>
    <t>5019B1705228</t>
  </si>
  <si>
    <t>0320B17216981</t>
  </si>
  <si>
    <t>1020B17393043</t>
  </si>
  <si>
    <t xml:space="preserve">38MBCA18M5 </t>
  </si>
  <si>
    <t>1120B17619909</t>
  </si>
  <si>
    <t>CONFEE</t>
  </si>
  <si>
    <t>42AFCD18F5</t>
  </si>
  <si>
    <t>38KCW18F5</t>
  </si>
  <si>
    <t>YCB305D</t>
  </si>
  <si>
    <t>4197B22960</t>
  </si>
  <si>
    <t>4197B23040</t>
  </si>
  <si>
    <t>4197B23039</t>
  </si>
  <si>
    <t>RPK15H3P</t>
  </si>
  <si>
    <t>YCB105D</t>
  </si>
  <si>
    <t>3895B06624</t>
  </si>
  <si>
    <t>CONSUL</t>
  </si>
  <si>
    <t>30C BBNA</t>
  </si>
  <si>
    <t>MF 3230524</t>
  </si>
  <si>
    <t>4197B23041</t>
  </si>
  <si>
    <t>GOLD</t>
  </si>
  <si>
    <t xml:space="preserve"> KOS12FC-G2B </t>
  </si>
  <si>
    <t>C101014711707C24130218</t>
  </si>
  <si>
    <t>RAP18B3P</t>
  </si>
  <si>
    <t>RAP24B3P</t>
  </si>
  <si>
    <t>RAA15IH</t>
  </si>
  <si>
    <t xml:space="preserve"> KOS24FC-G2B</t>
  </si>
  <si>
    <t xml:space="preserve"> C101014711707C24130134</t>
  </si>
  <si>
    <t>JOHNSON CONTROLS</t>
  </si>
  <si>
    <t xml:space="preserve"> EBX242BMT</t>
  </si>
  <si>
    <t>ZDVM226424</t>
  </si>
  <si>
    <t>ZDVM226420</t>
  </si>
  <si>
    <t>RPC1105 879334</t>
  </si>
  <si>
    <t>RAA15H3L</t>
  </si>
  <si>
    <t>RAA1109 969552</t>
  </si>
  <si>
    <t xml:space="preserve">GWC12QE-D3NNB4B/I </t>
  </si>
  <si>
    <t>GWC12QE-D3NNB4B/O</t>
  </si>
  <si>
    <t>38CCL24515MS</t>
  </si>
  <si>
    <t>RCI40C3P</t>
  </si>
  <si>
    <t>RAM08C5S</t>
  </si>
  <si>
    <t>RPC040H3P</t>
  </si>
  <si>
    <t>RVT1110 919288</t>
  </si>
  <si>
    <t>RVT1110 919283</t>
  </si>
  <si>
    <t>RTC1308909633</t>
  </si>
  <si>
    <t xml:space="preserve"> RAP110DS + RAP110D5S</t>
  </si>
  <si>
    <t>RAP1307899052 + RAP1306888526</t>
  </si>
  <si>
    <t>RTC1308912175</t>
  </si>
  <si>
    <t>RAP080DS + RAP080D5S</t>
  </si>
  <si>
    <t>RAP1308909928 + RAP1308909922</t>
  </si>
  <si>
    <t>RCI48B3L</t>
  </si>
  <si>
    <t>RCI1308909301</t>
  </si>
  <si>
    <t>RAP48D5S</t>
  </si>
  <si>
    <t>RAP1308910868</t>
  </si>
  <si>
    <t>RCI1308909304</t>
  </si>
  <si>
    <t>RAP1308910869</t>
  </si>
  <si>
    <t>RPI30B3L</t>
  </si>
  <si>
    <t>RPI1308908002</t>
  </si>
  <si>
    <t>RAP1308902875</t>
  </si>
  <si>
    <t>RPC1308910713</t>
  </si>
  <si>
    <t>RAP1308912873</t>
  </si>
  <si>
    <t>RPI483AP</t>
  </si>
  <si>
    <t>RPI1403981638</t>
  </si>
  <si>
    <t>RAP1402808637</t>
  </si>
  <si>
    <t>RCI36B3P</t>
  </si>
  <si>
    <t>RCI1403988365</t>
  </si>
  <si>
    <t>RAP1403822543</t>
  </si>
  <si>
    <t>RCI1403988368</t>
  </si>
  <si>
    <t>RAP1403822500</t>
  </si>
  <si>
    <t>RCI140988345</t>
  </si>
  <si>
    <t>RAP1403822544</t>
  </si>
  <si>
    <t>RPC1312955689</t>
  </si>
  <si>
    <t>RAP36A3P</t>
  </si>
  <si>
    <t>RAP1403822538</t>
  </si>
  <si>
    <t>RTC1405 994585</t>
  </si>
  <si>
    <t>RAP140 3984949 + RAP1103 984948</t>
  </si>
  <si>
    <t>RTC1405 996293</t>
  </si>
  <si>
    <t>RAP1404 991987 + RAP1404 991986</t>
  </si>
  <si>
    <t>RTC1405 996294</t>
  </si>
  <si>
    <t>RAP1404 991985 + RAP1404 991991</t>
  </si>
  <si>
    <t>AOBR30LFT</t>
  </si>
  <si>
    <t xml:space="preserve"> ASBA30LFC</t>
  </si>
  <si>
    <t>HVF130B21B</t>
  </si>
  <si>
    <t>HVFE30B2NB</t>
  </si>
  <si>
    <t>RCI36BP</t>
  </si>
  <si>
    <t>RAP1405 921636</t>
  </si>
  <si>
    <t>RAP1405 831838</t>
  </si>
  <si>
    <t>RAP1405 831267</t>
  </si>
  <si>
    <t>RPI36BP</t>
  </si>
  <si>
    <t>RAP1605 029143</t>
  </si>
  <si>
    <t>RAP1405 023146</t>
  </si>
  <si>
    <t>5007B36854</t>
  </si>
  <si>
    <t>9BXD16236 
9ABB08226</t>
  </si>
  <si>
    <t>5007B41231
5007B41226</t>
  </si>
  <si>
    <t xml:space="preserve">Casa de máquinas </t>
  </si>
  <si>
    <t>5007B36853</t>
  </si>
  <si>
    <t>9BXD16236
9ABB08226</t>
  </si>
  <si>
    <t>5007B41232
5007B41227</t>
  </si>
  <si>
    <t>40BZA08226TS</t>
  </si>
  <si>
    <t>4907B36816</t>
  </si>
  <si>
    <t>9BXD08236</t>
  </si>
  <si>
    <t>42ZQA36S5</t>
  </si>
  <si>
    <t>2222B10269850</t>
  </si>
  <si>
    <t>2522B10354287</t>
  </si>
  <si>
    <t>RVT150CXP</t>
  </si>
  <si>
    <t>RVT1204970004</t>
  </si>
  <si>
    <t>RAP1204967046</t>
  </si>
  <si>
    <t>RVT1204967915</t>
  </si>
  <si>
    <t>RAP1204967049</t>
  </si>
  <si>
    <t>RPC1208981025</t>
  </si>
  <si>
    <t>RAA015H3P</t>
  </si>
  <si>
    <t>RAA1204967343</t>
  </si>
  <si>
    <t>RPC1208961402</t>
  </si>
  <si>
    <t>RAA020H3P</t>
  </si>
  <si>
    <t>RAA1204967397</t>
  </si>
  <si>
    <t>RPC1208954028</t>
  </si>
  <si>
    <t>RAA025H3P</t>
  </si>
  <si>
    <t>RAA1108898805</t>
  </si>
  <si>
    <t>RPC1202953977</t>
  </si>
  <si>
    <t>RAM1204967343</t>
  </si>
  <si>
    <t>RPC1203963090</t>
  </si>
  <si>
    <t xml:space="preserve">GWH12-QC </t>
  </si>
  <si>
    <t xml:space="preserve"> 4L02578001675</t>
  </si>
  <si>
    <t xml:space="preserve"> 4L02478001708</t>
  </si>
  <si>
    <t>1212B23631</t>
  </si>
  <si>
    <t>4212B18160</t>
  </si>
  <si>
    <t>1212BXX248</t>
  </si>
  <si>
    <t>4212B13675</t>
  </si>
  <si>
    <t>42XQD036515LC</t>
  </si>
  <si>
    <t>4612B03199</t>
  </si>
  <si>
    <t>3412B45094</t>
  </si>
  <si>
    <t>CXSA/2530A24AB1AR</t>
  </si>
  <si>
    <t>B0113S0282</t>
  </si>
  <si>
    <t>TRAE250F234AA005</t>
  </si>
  <si>
    <t>B0113S0309</t>
  </si>
  <si>
    <t>VENTITEC</t>
  </si>
  <si>
    <t>RCI036AP</t>
  </si>
  <si>
    <t>RCI1306890852</t>
  </si>
  <si>
    <t>RAP36A3L</t>
  </si>
  <si>
    <t>RAP1305887689</t>
  </si>
  <si>
    <t>RCI030AP</t>
  </si>
  <si>
    <t>RCI1305883276</t>
  </si>
  <si>
    <t>RAP1306894213</t>
  </si>
  <si>
    <t>RAP1306894217</t>
  </si>
  <si>
    <t>RAP1306894222</t>
  </si>
  <si>
    <t>RAP1306894223</t>
  </si>
  <si>
    <t>RAP1306894218</t>
  </si>
  <si>
    <t>RAP1306894216</t>
  </si>
  <si>
    <t>RAP1306894219</t>
  </si>
  <si>
    <t>RPC1306894222</t>
  </si>
  <si>
    <t>RAP1306894175</t>
  </si>
  <si>
    <t>RPC1306894216</t>
  </si>
  <si>
    <t>RAP1306894176</t>
  </si>
  <si>
    <t>RPC1304575768</t>
  </si>
  <si>
    <t>RAP1305883019</t>
  </si>
  <si>
    <t>RPK09AS</t>
  </si>
  <si>
    <t>RAA09AH</t>
  </si>
  <si>
    <t>RAA1102700625</t>
  </si>
  <si>
    <t>RPK07AS</t>
  </si>
  <si>
    <t>RAA07AH</t>
  </si>
  <si>
    <t>RAA1008671703</t>
  </si>
  <si>
    <t>GWH12MB-01NNAC/I</t>
  </si>
  <si>
    <t>GWH12MB-01NNAC/O</t>
  </si>
  <si>
    <t>RVT1112936017</t>
  </si>
  <si>
    <t>RAP1201947947 + RAP1202955333</t>
  </si>
  <si>
    <t>RVT1203965285</t>
  </si>
  <si>
    <t>RAP1202955334 + RAP1111930260</t>
  </si>
  <si>
    <t>RPC1110924261</t>
  </si>
  <si>
    <t>RAP1106884475</t>
  </si>
  <si>
    <t>RPK18AHS</t>
  </si>
  <si>
    <t>RPK1102693786</t>
  </si>
  <si>
    <t>RAA18AH</t>
  </si>
  <si>
    <t>RAA1102694156</t>
  </si>
  <si>
    <t>RPI025H3S</t>
  </si>
  <si>
    <t>RPI1009799474</t>
  </si>
  <si>
    <t>RAA1201948817</t>
  </si>
  <si>
    <t>RPK25AHS</t>
  </si>
  <si>
    <t>SNC1012330201106101.30105</t>
  </si>
  <si>
    <t>RAA1109410126</t>
  </si>
  <si>
    <t>Air Master</t>
  </si>
  <si>
    <t>YCF305D</t>
  </si>
  <si>
    <t>3202B4580</t>
  </si>
  <si>
    <t>INNOVARE</t>
  </si>
  <si>
    <t>0820B 17469259</t>
  </si>
  <si>
    <t>0720B 17426927</t>
  </si>
  <si>
    <t>0820B 17468642</t>
  </si>
  <si>
    <t>0320B 17214651</t>
  </si>
  <si>
    <t>45PEF36BN2NC</t>
  </si>
  <si>
    <t>45OUFE36B2NA</t>
  </si>
  <si>
    <t>38KCW22F5</t>
  </si>
  <si>
    <t>1719B 15263493</t>
  </si>
  <si>
    <t>SILENTIA ZCA185BB</t>
  </si>
  <si>
    <t>4304B54979</t>
  </si>
  <si>
    <t>3984B31433
3984B31432</t>
  </si>
  <si>
    <t>SM120S3VA</t>
  </si>
  <si>
    <t>4303B55235</t>
  </si>
  <si>
    <t>4304B55234</t>
  </si>
  <si>
    <t>42TFCA22S5</t>
  </si>
  <si>
    <t>38TFCA22S5</t>
  </si>
  <si>
    <t>AUBF18LAL</t>
  </si>
  <si>
    <t>R004067</t>
  </si>
  <si>
    <t>AOBA18LALL</t>
  </si>
  <si>
    <t>R006930</t>
  </si>
  <si>
    <t>ASBG12JMCA</t>
  </si>
  <si>
    <t>B012640</t>
  </si>
  <si>
    <t>AOBG12JMCA</t>
  </si>
  <si>
    <t>E030257</t>
  </si>
  <si>
    <t>AG18F</t>
  </si>
  <si>
    <t>GJC18BM-D1MND2A</t>
  </si>
  <si>
    <t>1061840001-10</t>
  </si>
  <si>
    <t xml:space="preserve">HITACHI </t>
  </si>
  <si>
    <t>RPC030B3L</t>
  </si>
  <si>
    <t xml:space="preserve">RCI048EP </t>
  </si>
  <si>
    <t>RAP048E5L</t>
  </si>
  <si>
    <t>RAP1709 044896</t>
  </si>
  <si>
    <t>RAP1709 044900</t>
  </si>
  <si>
    <t>RAP1811 050202</t>
  </si>
  <si>
    <t>Autotatendimento</t>
  </si>
  <si>
    <t>RPC024EP</t>
  </si>
  <si>
    <t>RAP024E5L</t>
  </si>
  <si>
    <t>RAP1811 052716</t>
  </si>
  <si>
    <t>RPC048EP</t>
  </si>
  <si>
    <t>RAP1801 002424</t>
  </si>
  <si>
    <t>38KCW12F5</t>
  </si>
  <si>
    <t>4518B14494196</t>
  </si>
  <si>
    <t>42AFCD12F5</t>
  </si>
  <si>
    <t>4718B14648695</t>
  </si>
  <si>
    <t>40MSB080236V8</t>
  </si>
  <si>
    <t>2000B34662</t>
  </si>
  <si>
    <t>38MSB080226</t>
  </si>
  <si>
    <t>2000B34883</t>
  </si>
  <si>
    <t>40MTA25226S</t>
  </si>
  <si>
    <t>2700B34969</t>
  </si>
  <si>
    <t>38MSA180226SFR
38MSA090226SFR</t>
  </si>
  <si>
    <t>2700B34920
2700B34966</t>
  </si>
  <si>
    <t>2700B34970</t>
  </si>
  <si>
    <t>2700B34921
2700B34967</t>
  </si>
  <si>
    <t>40KWCD36C5 / 3 TR</t>
  </si>
  <si>
    <t>3516B19322375</t>
  </si>
  <si>
    <t>38CCK36515MC / 3 TR</t>
  </si>
  <si>
    <t>4016B19658951</t>
  </si>
  <si>
    <t>40KWCD48C5 / 4 TR</t>
  </si>
  <si>
    <t>3916B19584586</t>
  </si>
  <si>
    <t>38CCK48535MC / 4 TR</t>
  </si>
  <si>
    <t>4316B19828252</t>
  </si>
  <si>
    <t>3916B19584584</t>
  </si>
  <si>
    <t>4316B198248</t>
  </si>
  <si>
    <t>42XQM536C5 / 3 TR</t>
  </si>
  <si>
    <t>3416B19287103</t>
  </si>
  <si>
    <t>38CCK036515MC / 3TR</t>
  </si>
  <si>
    <t>3416B19286595</t>
  </si>
  <si>
    <t>3416B19287120</t>
  </si>
  <si>
    <t>3416B19286596</t>
  </si>
  <si>
    <t>1620B17758252</t>
  </si>
  <si>
    <t>2620B17798868</t>
  </si>
  <si>
    <t>1620B17758289</t>
  </si>
  <si>
    <t>2620B17798894</t>
  </si>
  <si>
    <t>1620B17758267</t>
  </si>
  <si>
    <t>2620B17798893</t>
  </si>
  <si>
    <t>1620B17758243</t>
  </si>
  <si>
    <t>2620B17798844</t>
  </si>
  <si>
    <t>40KWQD36C</t>
  </si>
  <si>
    <t>5215B18667674</t>
  </si>
  <si>
    <t>38KCK036515M</t>
  </si>
  <si>
    <t>4716B14598656</t>
  </si>
  <si>
    <t>RTC2201002104</t>
  </si>
  <si>
    <t>RAP120D5H + RAP120D5H</t>
  </si>
  <si>
    <t>RAP2111000896 + RAP2111000901</t>
  </si>
  <si>
    <t>1311B04836</t>
  </si>
  <si>
    <t>1412B59100</t>
  </si>
  <si>
    <t>1911B28378</t>
  </si>
  <si>
    <t>5010B71463</t>
  </si>
  <si>
    <t>0510B47842</t>
  </si>
  <si>
    <t>38KCD048535MC</t>
  </si>
  <si>
    <t>5111B24075</t>
  </si>
  <si>
    <t>4409B11689</t>
  </si>
  <si>
    <t>5111B24128</t>
  </si>
  <si>
    <t>RVT1207803500</t>
  </si>
  <si>
    <t>RAP1207999975</t>
  </si>
  <si>
    <t>RVT1207803513</t>
  </si>
  <si>
    <t>RAP1207999978</t>
  </si>
  <si>
    <t>MONITRON</t>
  </si>
  <si>
    <t>RCI1306890240</t>
  </si>
  <si>
    <t>RAP1305884899</t>
  </si>
  <si>
    <t>RCI1306890238</t>
  </si>
  <si>
    <t>RAP1305885471</t>
  </si>
  <si>
    <t>RCI1306890242</t>
  </si>
  <si>
    <t>RAP1305887681</t>
  </si>
  <si>
    <t>RCI1306890239</t>
  </si>
  <si>
    <t>RAP1305887684</t>
  </si>
  <si>
    <t>RCI1306890212</t>
  </si>
  <si>
    <t>RAP1305884936</t>
  </si>
  <si>
    <t>GWH09MADINN3C/I</t>
  </si>
  <si>
    <t>GWH09MADINN3C/O</t>
  </si>
  <si>
    <t>RPC18A3L</t>
  </si>
  <si>
    <t>RPC130885522</t>
  </si>
  <si>
    <t>RAP1306888675</t>
  </si>
  <si>
    <t>RPC130885523</t>
  </si>
  <si>
    <t>RAP1306888668</t>
  </si>
  <si>
    <t>RPC130885524</t>
  </si>
  <si>
    <t>RAP1306888672</t>
  </si>
  <si>
    <t>RPC130885520</t>
  </si>
  <si>
    <t>RAP1306886727</t>
  </si>
  <si>
    <t>GW12MBD1NNA3C/I</t>
  </si>
  <si>
    <t>GW12MBD1NNA3C/O</t>
  </si>
  <si>
    <t>42MACB12S5</t>
  </si>
  <si>
    <t>3320B18037093</t>
  </si>
  <si>
    <t>38KCY12S5</t>
  </si>
  <si>
    <t>3220B17978506</t>
  </si>
  <si>
    <t>RCI48B3P</t>
  </si>
  <si>
    <t>RCI1411031270</t>
  </si>
  <si>
    <t>RAP1402806969</t>
  </si>
  <si>
    <t>RCI1310934048</t>
  </si>
  <si>
    <t>RAP1402804119</t>
  </si>
  <si>
    <t>RCI1312960170</t>
  </si>
  <si>
    <t>RAP1406842374</t>
  </si>
  <si>
    <t>RCI1311948577</t>
  </si>
  <si>
    <t>RAP1406841864</t>
  </si>
  <si>
    <t>RCI1402978214</t>
  </si>
  <si>
    <t>RAP1403813251</t>
  </si>
  <si>
    <t>RPK12BH</t>
  </si>
  <si>
    <t>RPK1404923235</t>
  </si>
  <si>
    <t>RAA12BH</t>
  </si>
  <si>
    <t>RAA1405837935</t>
  </si>
  <si>
    <t>RCI1411031271</t>
  </si>
  <si>
    <t>RAP48B3Q</t>
  </si>
  <si>
    <t>RAP1312796701</t>
  </si>
  <si>
    <t>RCI1311948575</t>
  </si>
  <si>
    <t>RAP1403813163</t>
  </si>
  <si>
    <t>RPK1408728384</t>
  </si>
  <si>
    <t>RAA1403813163</t>
  </si>
  <si>
    <t>RPK1403814254</t>
  </si>
  <si>
    <t>RAA22BH</t>
  </si>
  <si>
    <t>RAA1403817816</t>
  </si>
  <si>
    <t>RPK1403814255</t>
  </si>
  <si>
    <t>RAA1403817838</t>
  </si>
  <si>
    <t xml:space="preserve"> 0319B 00444060</t>
  </si>
  <si>
    <t>38CCL048535MC</t>
  </si>
  <si>
    <t>1819B 15287210</t>
  </si>
  <si>
    <t xml:space="preserve"> 0419B 00445351</t>
  </si>
  <si>
    <t xml:space="preserve"> 1819B 15287279</t>
  </si>
  <si>
    <t xml:space="preserve">  RPC048EP</t>
  </si>
  <si>
    <t>RAP048AL</t>
  </si>
  <si>
    <t xml:space="preserve"> RAP1710 052906</t>
  </si>
  <si>
    <t xml:space="preserve">   RAP1801 003327</t>
  </si>
  <si>
    <t xml:space="preserve"> RPC1703 014823</t>
  </si>
  <si>
    <t>RAP024AQ</t>
  </si>
  <si>
    <t xml:space="preserve"> RAP1804 016939</t>
  </si>
  <si>
    <t xml:space="preserve">RPC30C3P </t>
  </si>
  <si>
    <t>RPC1607 039847</t>
  </si>
  <si>
    <t xml:space="preserve"> RAP1607 087310</t>
  </si>
  <si>
    <t>42MLCC12M5</t>
  </si>
  <si>
    <t>38KCJ12M5</t>
  </si>
  <si>
    <t>5213B12077183</t>
  </si>
  <si>
    <t>BAX22B25S</t>
  </si>
  <si>
    <t>ZKSM188379</t>
  </si>
  <si>
    <t>ZKSM188768 + ZKSM188769 + ZKSM188770</t>
  </si>
  <si>
    <t>ZKSM188380</t>
  </si>
  <si>
    <t>ZKSM188771 + ZKSM188772 + ZKSM188773</t>
  </si>
  <si>
    <t>BAX15B25S</t>
  </si>
  <si>
    <t>ZKSM188378</t>
  </si>
  <si>
    <t>REM07 + REM07</t>
  </si>
  <si>
    <t>ZKSM188766 + ZKSM188767</t>
  </si>
  <si>
    <t>ZKSM188377</t>
  </si>
  <si>
    <t>ZKSM188769 + ZKSM188762</t>
  </si>
  <si>
    <t>1407B29290</t>
  </si>
  <si>
    <t>9ABB08226</t>
  </si>
  <si>
    <t>1507B29915
1507B29916
1507B29917</t>
  </si>
  <si>
    <t>1407B29291</t>
  </si>
  <si>
    <t>1407B29291
1507B29918
1507B29919</t>
  </si>
  <si>
    <t>RPC30C3P</t>
  </si>
  <si>
    <t>RPC1607 039848</t>
  </si>
  <si>
    <t xml:space="preserve"> RAP30B3L</t>
  </si>
  <si>
    <t>RAP1607 037312</t>
  </si>
  <si>
    <t>RAP1607 037301</t>
  </si>
  <si>
    <t>RCI1308904717</t>
  </si>
  <si>
    <t>RAP1301857332</t>
  </si>
  <si>
    <t>RCI1307899303</t>
  </si>
  <si>
    <t>RAP1301857331</t>
  </si>
  <si>
    <t>RCI1307899304</t>
  </si>
  <si>
    <t>RAP1301857333</t>
  </si>
  <si>
    <t>RCI1308904655</t>
  </si>
  <si>
    <t>RAP1301857334</t>
  </si>
  <si>
    <t>RCI1307899306</t>
  </si>
  <si>
    <t>RAP1306888770</t>
  </si>
  <si>
    <t>GWH09MAD1NNA3C/1</t>
  </si>
  <si>
    <t>GWH09MAD1NNA3C/0</t>
  </si>
  <si>
    <t>RCI1307899353</t>
  </si>
  <si>
    <t>RAP1306888769</t>
  </si>
  <si>
    <t>RPC1308900239</t>
  </si>
  <si>
    <t>RAP1307902123</t>
  </si>
  <si>
    <t>RPC1308900238</t>
  </si>
  <si>
    <t>RAP1307902124</t>
  </si>
  <si>
    <t>RPC1308900237</t>
  </si>
  <si>
    <t>RAP1307902155</t>
  </si>
  <si>
    <t>GWH18MA-C1</t>
  </si>
  <si>
    <t>GWH18MA-C0</t>
  </si>
  <si>
    <t xml:space="preserve"> GWC22MC-D3DNC1F/I</t>
  </si>
  <si>
    <t xml:space="preserve"> GWC22MC-D3DNC1F/O</t>
  </si>
  <si>
    <t>RTC1807 027515</t>
  </si>
  <si>
    <t>RAP110E5S/RAP110E5S</t>
  </si>
  <si>
    <t>RAP1808 032413/RAP1808 032414</t>
  </si>
  <si>
    <t>RTC1805 021998</t>
  </si>
  <si>
    <t>RAP0120E5S/RAP0120E5S</t>
  </si>
  <si>
    <t>RAP1808 032298/RAP1808 032299</t>
  </si>
  <si>
    <t>RCI48E3P</t>
  </si>
  <si>
    <t>RAP48E3L</t>
  </si>
  <si>
    <t>RAP1709 044904</t>
  </si>
  <si>
    <t xml:space="preserve"> 42BQA036510HC</t>
  </si>
  <si>
    <t>1818B00409078</t>
  </si>
  <si>
    <t xml:space="preserve">  3517B11394736 </t>
  </si>
  <si>
    <t xml:space="preserve"> 42XQL24C5</t>
  </si>
  <si>
    <t xml:space="preserve"> 1818B13274522 </t>
  </si>
  <si>
    <t>38KCK024515MC</t>
  </si>
  <si>
    <t xml:space="preserve"> 0718B12892795</t>
  </si>
  <si>
    <t xml:space="preserve"> 1818B13274524</t>
  </si>
  <si>
    <t>0118B12641534</t>
  </si>
  <si>
    <t>1218B13083123</t>
  </si>
  <si>
    <t>RPC30ASP</t>
  </si>
  <si>
    <t>RPC1308910213</t>
  </si>
  <si>
    <t>RPI30A3P</t>
  </si>
  <si>
    <t>RPI1308908602</t>
  </si>
  <si>
    <t>RAP1308912875</t>
  </si>
  <si>
    <t>RAP1307898052
RAP1306888526</t>
  </si>
  <si>
    <t>RAP080D5S</t>
  </si>
  <si>
    <t>RAP1308909928
RAP1308909922</t>
  </si>
  <si>
    <t>2MCW0524E1000BA</t>
  </si>
  <si>
    <t>2MCW0518E1000BA</t>
  </si>
  <si>
    <t>1061112275503-120051</t>
  </si>
  <si>
    <t>MCC542B10RAC</t>
  </si>
  <si>
    <t xml:space="preserve"> 0519B00445797</t>
  </si>
  <si>
    <t>38CQI036515MC</t>
  </si>
  <si>
    <t xml:space="preserve"> 2619B15558001</t>
  </si>
  <si>
    <t xml:space="preserve"> 0519B00446432</t>
  </si>
  <si>
    <t>2619B15557998</t>
  </si>
  <si>
    <t>2319B15419707</t>
  </si>
  <si>
    <t>2319B15457194</t>
  </si>
  <si>
    <t>1719B15236413</t>
  </si>
  <si>
    <t>2219B15393186</t>
  </si>
  <si>
    <t>42XQL48C5</t>
  </si>
  <si>
    <t xml:space="preserve"> 2519B15511838</t>
  </si>
  <si>
    <t>38CQL048535MC</t>
  </si>
  <si>
    <t xml:space="preserve"> 2519B15518435</t>
  </si>
  <si>
    <t>2419B15514882</t>
  </si>
  <si>
    <t>2519B15518434</t>
  </si>
  <si>
    <t>SIVE200S</t>
  </si>
  <si>
    <t>B0211S0593</t>
  </si>
  <si>
    <t>CRCE1003AALA</t>
  </si>
  <si>
    <t>B0211S0585
B0211S0676</t>
  </si>
  <si>
    <t>B021150592</t>
  </si>
  <si>
    <t>B0211S0677
B0211S0675</t>
  </si>
  <si>
    <t>RCI1308 904744</t>
  </si>
  <si>
    <t>RAP48B5</t>
  </si>
  <si>
    <t>RAP1308 904282</t>
  </si>
  <si>
    <t>RPI30A3M</t>
  </si>
  <si>
    <t>RPI1306 890025</t>
  </si>
  <si>
    <t>RAP1307 903088</t>
  </si>
  <si>
    <t>RPC1307 903255</t>
  </si>
  <si>
    <t>RAP1307 903087</t>
  </si>
  <si>
    <t>RTC1308 904929</t>
  </si>
  <si>
    <t>RAP120D5S</t>
  </si>
  <si>
    <t>RAP1308 904038
RAP1307 898796</t>
  </si>
  <si>
    <t>RTC1307 901184</t>
  </si>
  <si>
    <t>RAP1307 897100
RAP1307 897099</t>
  </si>
  <si>
    <t>50BZE25226S</t>
  </si>
  <si>
    <t>4899B16385</t>
  </si>
  <si>
    <t>9BXD12236 + 9BXD12236</t>
  </si>
  <si>
    <t>4999B32134 + 4899B17632</t>
  </si>
  <si>
    <t>50BZE12226S</t>
  </si>
  <si>
    <t>4999B32474</t>
  </si>
  <si>
    <t>9BXD12236</t>
  </si>
  <si>
    <t>4999B32159</t>
  </si>
  <si>
    <t>50BZE16226S</t>
  </si>
  <si>
    <t>4999B34140</t>
  </si>
  <si>
    <t>9BXD16236</t>
  </si>
  <si>
    <t>4999B32132</t>
  </si>
  <si>
    <t>4999B32472</t>
  </si>
  <si>
    <t>4999B32168</t>
  </si>
  <si>
    <t>42XQA030515LS</t>
  </si>
  <si>
    <t>1006B10706</t>
  </si>
  <si>
    <t>0606B29135</t>
  </si>
  <si>
    <t>MPE160CRV2</t>
  </si>
  <si>
    <t>C101267060510A231302.89</t>
  </si>
  <si>
    <t>MPC1-60CRV2</t>
  </si>
  <si>
    <t>42LUQA030515LC</t>
  </si>
  <si>
    <t>S3910Y02386</t>
  </si>
  <si>
    <t>MCX524G10RCA</t>
  </si>
  <si>
    <t>3T610 112757</t>
  </si>
  <si>
    <t>MCX512G10RCA</t>
  </si>
  <si>
    <t>3T039904934</t>
  </si>
  <si>
    <t>1614B12857880</t>
  </si>
  <si>
    <t>Pav. superior</t>
  </si>
  <si>
    <t>1614B12857887</t>
  </si>
  <si>
    <t>1614B12857877</t>
  </si>
  <si>
    <t>4713B11746674</t>
  </si>
  <si>
    <t>38KCA018515MC</t>
  </si>
  <si>
    <t>38KCA024515MC</t>
  </si>
  <si>
    <t>1314B12732874</t>
  </si>
  <si>
    <t>1314B12732919</t>
  </si>
  <si>
    <t>5013B00190460</t>
  </si>
  <si>
    <t>38EWB20226S</t>
  </si>
  <si>
    <t>5013B00190465</t>
  </si>
  <si>
    <t>4711B33001</t>
  </si>
  <si>
    <t>38MCC180226S</t>
  </si>
  <si>
    <t>3112B23269</t>
  </si>
  <si>
    <t>RTC1307 898535</t>
  </si>
  <si>
    <t>RAP1302 864899 + RAP1306 888548</t>
  </si>
  <si>
    <t>RTC1307 898555</t>
  </si>
  <si>
    <t>RAP1305 881962 + RAP1306 888553</t>
  </si>
  <si>
    <t>RPC60B3P</t>
  </si>
  <si>
    <t>RPC1306 894658</t>
  </si>
  <si>
    <t>RAP1307 898861</t>
  </si>
  <si>
    <t>SAMSUNG</t>
  </si>
  <si>
    <t>ASV18PSBTNAZ</t>
  </si>
  <si>
    <t>0186PXAD801060B</t>
  </si>
  <si>
    <t>ASV18PSBTXXA2</t>
  </si>
  <si>
    <t>DB9833671H</t>
  </si>
  <si>
    <t>RPC1203963626</t>
  </si>
  <si>
    <t>RAA1202956968</t>
  </si>
  <si>
    <t>RPC1109907737</t>
  </si>
  <si>
    <t>RAA1201948787</t>
  </si>
  <si>
    <t>RPC1103861541</t>
  </si>
  <si>
    <t>RAA1201948797</t>
  </si>
  <si>
    <t>RPC1109907783</t>
  </si>
  <si>
    <t>RAA1202953723</t>
  </si>
  <si>
    <t>RCI030F3P</t>
  </si>
  <si>
    <t>RCI1202957309</t>
  </si>
  <si>
    <t>RAP1203964671</t>
  </si>
  <si>
    <t>RCI1102957311</t>
  </si>
  <si>
    <t>RAP1203964673</t>
  </si>
  <si>
    <t>RCI015F3P</t>
  </si>
  <si>
    <t>RCI1202954901</t>
  </si>
  <si>
    <t>RAA1203964540</t>
  </si>
  <si>
    <t xml:space="preserve">RTC1202 955177 </t>
  </si>
  <si>
    <t>RAP150D7IV</t>
  </si>
  <si>
    <t>RAP1206 989131</t>
  </si>
  <si>
    <t>RTC1202 955178</t>
  </si>
  <si>
    <t>RAP1206 989130</t>
  </si>
  <si>
    <t>RAP30A3P</t>
  </si>
  <si>
    <t>RAP1406 838766</t>
  </si>
  <si>
    <t>RPC60C3P</t>
  </si>
  <si>
    <t>RPC1508 045187</t>
  </si>
  <si>
    <t>3318B13791017</t>
  </si>
  <si>
    <t>3718B00424593</t>
  </si>
  <si>
    <t>38CKC024515MC</t>
  </si>
  <si>
    <t>4518B14528259</t>
  </si>
  <si>
    <t>42XQL24C5</t>
  </si>
  <si>
    <t>4618B14414613</t>
  </si>
  <si>
    <t>4518B14528258</t>
  </si>
  <si>
    <t>4618B14414661</t>
  </si>
  <si>
    <t xml:space="preserve"> RAP36B3L</t>
  </si>
  <si>
    <t xml:space="preserve"> RAP1502 916451</t>
  </si>
  <si>
    <t>RHEEM</t>
  </si>
  <si>
    <t>RB1HW124C2BE</t>
  </si>
  <si>
    <t>RB1HW124C2BC</t>
  </si>
  <si>
    <t>H12ABC029100803669</t>
  </si>
  <si>
    <t>RTC 200 TNK</t>
  </si>
  <si>
    <t>RTC1107 888482</t>
  </si>
  <si>
    <t>RAP 200 D5IV</t>
  </si>
  <si>
    <t>RAP 1105 877845</t>
  </si>
  <si>
    <t>RTC 150CNP</t>
  </si>
  <si>
    <t>RTC1107 890310</t>
  </si>
  <si>
    <t>RAP 150 D5IV</t>
  </si>
  <si>
    <t>RAP1106 881428</t>
  </si>
  <si>
    <t xml:space="preserve">RTC250CNP </t>
  </si>
  <si>
    <t>RTC1409 022500</t>
  </si>
  <si>
    <t>RAP120D7S</t>
  </si>
  <si>
    <t>RAP1410 027394
RAP1410 027392</t>
  </si>
  <si>
    <t>RTC1412 041032</t>
  </si>
  <si>
    <t>RAP110D7S</t>
  </si>
  <si>
    <t>RAP1411 032716
RAP1411 032714</t>
  </si>
  <si>
    <t>RTC1411 037944</t>
  </si>
  <si>
    <t>RAP050E7S</t>
  </si>
  <si>
    <t>RAP1411 034025
RAP1411 034022</t>
  </si>
  <si>
    <t>RTC1412 040958</t>
  </si>
  <si>
    <t>RAP1411 034023
RAP1411 034024</t>
  </si>
  <si>
    <t>RAP48B7L</t>
  </si>
  <si>
    <t>RAP1410 875357</t>
  </si>
  <si>
    <t xml:space="preserve">RCI48B3P </t>
  </si>
  <si>
    <t>RCI1412 040668</t>
  </si>
  <si>
    <t>RAP1410 875420</t>
  </si>
  <si>
    <t>RCI1411 038278</t>
  </si>
  <si>
    <t>RAP1410 875354</t>
  </si>
  <si>
    <t>RPI48B3P</t>
  </si>
  <si>
    <t>RPI1411 037185</t>
  </si>
  <si>
    <t>RAP1411 886338</t>
  </si>
  <si>
    <t>CS441600651</t>
  </si>
  <si>
    <t>CAR12-02</t>
  </si>
  <si>
    <t xml:space="preserve">40KWCD48C5 </t>
  </si>
  <si>
    <t>0618B12874344</t>
  </si>
  <si>
    <t>3018B13647560</t>
  </si>
  <si>
    <t>2118B13368429</t>
  </si>
  <si>
    <t>3018B13647567</t>
  </si>
  <si>
    <t>0618B12874346</t>
  </si>
  <si>
    <t>3018B13647566</t>
  </si>
  <si>
    <t>AR12NFPCWKNAZ</t>
  </si>
  <si>
    <t>02NFPXCM400944J</t>
  </si>
  <si>
    <t>AR12NVFPCNKXAZ</t>
  </si>
  <si>
    <t>02NCPXDM301076R</t>
  </si>
  <si>
    <t>3917B00384569</t>
  </si>
  <si>
    <t>38CCL036515MS</t>
  </si>
  <si>
    <t>2118B13356148</t>
  </si>
  <si>
    <t>3817B00383800</t>
  </si>
  <si>
    <t>3318B13790073</t>
  </si>
  <si>
    <t>42XQO36S5</t>
  </si>
  <si>
    <t>2518B13489816</t>
  </si>
  <si>
    <t>3318B13790079</t>
  </si>
  <si>
    <t>2518B13489828</t>
  </si>
  <si>
    <t>3118B13721360</t>
  </si>
  <si>
    <t>RTC1811 053294</t>
  </si>
  <si>
    <t>RAP1812 055343 + RAP1812 055340</t>
  </si>
  <si>
    <t>RTC1811 053295</t>
  </si>
  <si>
    <t>RAP1812 055342 + RAP1812 055341</t>
  </si>
  <si>
    <t>RTC1812 056466</t>
  </si>
  <si>
    <t>RAP1810 047102 + RAP1810 047101</t>
  </si>
  <si>
    <t>RTC1811 053293</t>
  </si>
  <si>
    <t>RAP1812 055339 + RAP1812 055338</t>
  </si>
  <si>
    <t>0420B00490115</t>
  </si>
  <si>
    <t>38CQC036515MC</t>
  </si>
  <si>
    <t>4519B16708630</t>
  </si>
  <si>
    <t>0420B00490114</t>
  </si>
  <si>
    <t>4519B16708584</t>
  </si>
  <si>
    <t>RPC30CP</t>
  </si>
  <si>
    <t>RAP30BL</t>
  </si>
  <si>
    <t>42XQS36C5</t>
  </si>
  <si>
    <t>ZHWM231413</t>
  </si>
  <si>
    <t>ZHWM231293 + ZHWM231291 + ZHWM231290</t>
  </si>
  <si>
    <t>ZHWM231412</t>
  </si>
  <si>
    <t>ZHWM231295 + ZHWM231294 + ZHWM231292</t>
  </si>
  <si>
    <t>RPC24CP</t>
  </si>
  <si>
    <t>RAP24BL</t>
  </si>
  <si>
    <t xml:space="preserve"> GWC22MC-D3DNC1F/i</t>
  </si>
  <si>
    <t xml:space="preserve"> GWC22MC-D3DNC1F</t>
  </si>
  <si>
    <t>42MACT12S5</t>
  </si>
  <si>
    <t>4919B 16980814</t>
  </si>
  <si>
    <t>38MTCA12S5</t>
  </si>
  <si>
    <t>4919B 16946564</t>
  </si>
  <si>
    <t>RCI1307 897258</t>
  </si>
  <si>
    <t>RAP1305 879424</t>
  </si>
  <si>
    <t>RPC048B3P</t>
  </si>
  <si>
    <t>RAP1305 879446</t>
  </si>
  <si>
    <t>RPI36A3P</t>
  </si>
  <si>
    <t>RPI1307 898320</t>
  </si>
  <si>
    <t>RAP1306 890897</t>
  </si>
  <si>
    <t>RPC1306 894659</t>
  </si>
  <si>
    <t>RAP1307 898860</t>
  </si>
  <si>
    <t>RTC1307 898554</t>
  </si>
  <si>
    <t>RAP1305 881963 + RAP1302 864895</t>
  </si>
  <si>
    <t>RTC1307 898536</t>
  </si>
  <si>
    <t>RAP1306 888554 + RAP1306 888547</t>
  </si>
  <si>
    <t>RPC1608 045447</t>
  </si>
  <si>
    <t>RAP36B7Q</t>
  </si>
  <si>
    <t>GWH24MD-D3DNC1F/I</t>
  </si>
  <si>
    <t>3E06058000011</t>
  </si>
  <si>
    <t>GWH24MD-D3DNC1F/O</t>
  </si>
  <si>
    <t>4E6168000290</t>
  </si>
  <si>
    <t>RCI36EP</t>
  </si>
  <si>
    <t>RCI1708 034663</t>
  </si>
  <si>
    <t>RAP36E5L</t>
  </si>
  <si>
    <t>RAP1903 013255</t>
  </si>
  <si>
    <t>RCI1711 056915</t>
  </si>
  <si>
    <t>RAP1904 014940</t>
  </si>
  <si>
    <t>RCI1307900333</t>
  </si>
  <si>
    <t>RAM72A3L</t>
  </si>
  <si>
    <t>RAM1307898036</t>
  </si>
  <si>
    <t>RCI1307900337</t>
  </si>
  <si>
    <t>RCI1307900331</t>
  </si>
  <si>
    <t>RAM1307898037</t>
  </si>
  <si>
    <t>RCI1307900360</t>
  </si>
  <si>
    <t>RAP1307899901</t>
  </si>
  <si>
    <t>RAP1307899893</t>
  </si>
  <si>
    <t>RAP1306894068</t>
  </si>
  <si>
    <t>RAP1306894114</t>
  </si>
  <si>
    <t>RPK09AHS</t>
  </si>
  <si>
    <t>RAA1102700638</t>
  </si>
  <si>
    <t>40BZA16226TP</t>
  </si>
  <si>
    <t>5304B63987</t>
  </si>
  <si>
    <t>40BVA16236VS</t>
  </si>
  <si>
    <t>5204B67768</t>
  </si>
  <si>
    <t>40BZA25226TP</t>
  </si>
  <si>
    <t>5004B62363</t>
  </si>
  <si>
    <t>40BVA25236VS</t>
  </si>
  <si>
    <t>5304B63990</t>
  </si>
  <si>
    <t>YCH3050</t>
  </si>
  <si>
    <t>RCI048E5P</t>
  </si>
  <si>
    <t>RAP1811 054200</t>
  </si>
  <si>
    <t xml:space="preserve"> RAP1811 054199</t>
  </si>
  <si>
    <t>2319B 15419708</t>
  </si>
  <si>
    <t>2319B 15457169</t>
  </si>
  <si>
    <t>2319B 15419349</t>
  </si>
  <si>
    <t>2319B 15457193</t>
  </si>
  <si>
    <t>42AFCD22F5</t>
  </si>
  <si>
    <t xml:space="preserve"> 5018B 14810950</t>
  </si>
  <si>
    <t>1619B 15233039</t>
  </si>
  <si>
    <t xml:space="preserve"> 5018B 14811326</t>
  </si>
  <si>
    <t xml:space="preserve">  1919B 15289948</t>
  </si>
  <si>
    <t>3609B17330</t>
  </si>
  <si>
    <t>9CKC08226 + 9CKC08226 + 9CKC08226</t>
  </si>
  <si>
    <t>2809B33190 + 2809B33192 + 2809B33193</t>
  </si>
  <si>
    <t>3609B17329</t>
  </si>
  <si>
    <t>2809B33191 + 2809B19391</t>
  </si>
  <si>
    <t>Laje técnica</t>
  </si>
  <si>
    <t>RCI1307899278</t>
  </si>
  <si>
    <t>RAP1305884042</t>
  </si>
  <si>
    <t>RCI1307899206</t>
  </si>
  <si>
    <t>RAP1307899022</t>
  </si>
  <si>
    <t>RCI1307899277</t>
  </si>
  <si>
    <t>RAP1306884040</t>
  </si>
  <si>
    <t>RCI1307899294</t>
  </si>
  <si>
    <t>RAP1305884035</t>
  </si>
  <si>
    <t>RCI1307899288</t>
  </si>
  <si>
    <t>RPC1306896869</t>
  </si>
  <si>
    <t>RAP1307898252</t>
  </si>
  <si>
    <t>RPC1306894583</t>
  </si>
  <si>
    <t>RAP1306896276</t>
  </si>
  <si>
    <t>RPC1306893286</t>
  </si>
  <si>
    <t>RAP1307698253</t>
  </si>
  <si>
    <t>RPC1306896863</t>
  </si>
  <si>
    <t>RAP1307808251</t>
  </si>
  <si>
    <t>RPK1102697630</t>
  </si>
  <si>
    <t xml:space="preserve"> RAA09AH</t>
  </si>
  <si>
    <t>RAA1102700642</t>
  </si>
  <si>
    <t>RCI1307899275</t>
  </si>
  <si>
    <t>RAP1305808844</t>
  </si>
  <si>
    <t>50 BZD 16226 S3</t>
  </si>
  <si>
    <t>3798B57674</t>
  </si>
  <si>
    <t>PY7726AFII</t>
  </si>
  <si>
    <t>CSB373H6B</t>
  </si>
  <si>
    <t>42 LSA 36226 QL</t>
  </si>
  <si>
    <t>4798 B 25837/SEM ID</t>
  </si>
  <si>
    <t>38MSA090226SFR</t>
  </si>
  <si>
    <t>0299 B 07330</t>
  </si>
  <si>
    <t>RPC030 H3P</t>
  </si>
  <si>
    <t>RPC1101 844509</t>
  </si>
  <si>
    <t>RAA030 H3S</t>
  </si>
  <si>
    <t>YOEA48FSAEHY</t>
  </si>
  <si>
    <t xml:space="preserve">59690101101000.41 </t>
  </si>
  <si>
    <t>YAU48CRD</t>
  </si>
  <si>
    <t>5668020111010001.90</t>
  </si>
  <si>
    <t>RTC1209819788</t>
  </si>
  <si>
    <t>RAP1209818223</t>
  </si>
  <si>
    <t>RTC1209819787</t>
  </si>
  <si>
    <t>RAP1209818224</t>
  </si>
  <si>
    <t>RPC60B3L</t>
  </si>
  <si>
    <t>107170502140010 0</t>
  </si>
  <si>
    <t>RAP1209823842</t>
  </si>
  <si>
    <t>3119B15819871</t>
  </si>
  <si>
    <t>42BQA036515HC</t>
  </si>
  <si>
    <t>4118B00428841</t>
  </si>
  <si>
    <t>3119B15819875</t>
  </si>
  <si>
    <t>4118B00428819</t>
  </si>
  <si>
    <t>3319B15923977</t>
  </si>
  <si>
    <t>3419B15999895</t>
  </si>
  <si>
    <t>3319B15923980</t>
  </si>
  <si>
    <t>3419B15999811</t>
  </si>
  <si>
    <t>RPC050HP</t>
  </si>
  <si>
    <t>RAA050HS</t>
  </si>
  <si>
    <t>RAA040HS</t>
  </si>
  <si>
    <t>GWC24MAD1NNA3CI</t>
  </si>
  <si>
    <t>GWC24MAD1NNA3CO</t>
  </si>
  <si>
    <t>RTC 100CNP</t>
  </si>
  <si>
    <t>RTC1208 805933</t>
  </si>
  <si>
    <t>RAP 120 D5IV</t>
  </si>
  <si>
    <t>RAP1206 988406</t>
  </si>
  <si>
    <t>RTC1208 805931</t>
  </si>
  <si>
    <t>RAP1207 998534</t>
  </si>
  <si>
    <t>RTC1208 805932</t>
  </si>
  <si>
    <t>RAP1207 998530</t>
  </si>
  <si>
    <t>RTC 075CNP</t>
  </si>
  <si>
    <t>RAP 075 D5IV</t>
  </si>
  <si>
    <t>RAP1207 802415
RAP1208 868892</t>
  </si>
  <si>
    <t>RPR150B5SZ</t>
  </si>
  <si>
    <t>RPR1103 864873</t>
  </si>
  <si>
    <t>RRP075B3S</t>
  </si>
  <si>
    <t>RRP1102 851509
RRP1101 846609</t>
  </si>
  <si>
    <t>RPR1103 864874</t>
  </si>
  <si>
    <t>RRP1101 846613
RRP1101 846610</t>
  </si>
  <si>
    <t>KTFI48B2NC</t>
  </si>
  <si>
    <t>RETFI36B2NC</t>
  </si>
  <si>
    <t>RPC 015 H3P</t>
  </si>
  <si>
    <t>RPC 1102 850368</t>
  </si>
  <si>
    <t>RAA 015 H3S</t>
  </si>
  <si>
    <t>RAA 1012 836265</t>
  </si>
  <si>
    <t>RPC 020 H3P</t>
  </si>
  <si>
    <t>RPC 1012 828451</t>
  </si>
  <si>
    <t>RAA 020 H3S</t>
  </si>
  <si>
    <t>RAA 1101 841782</t>
  </si>
  <si>
    <t>CCF07BBBNA</t>
  </si>
  <si>
    <t>MJ0274705</t>
  </si>
  <si>
    <t>YCC2730</t>
  </si>
  <si>
    <t>73YCC2373030</t>
  </si>
  <si>
    <t>SILENTIA</t>
  </si>
  <si>
    <t>38CXA036515MC</t>
  </si>
  <si>
    <t>04076B01892</t>
  </si>
  <si>
    <t>38CXA018515MC</t>
  </si>
  <si>
    <t>4906B09993</t>
  </si>
  <si>
    <t>38CXA24515MC+42XQB024515LC</t>
  </si>
  <si>
    <t>RAP36B3L+RPC36B3P</t>
  </si>
  <si>
    <t>38CXB036515MC+42XQB024515LC</t>
  </si>
  <si>
    <t>RAP48B5L+RCI48B3L</t>
  </si>
  <si>
    <t>+40BXA16226P</t>
  </si>
  <si>
    <t>+GJC10BLA1</t>
  </si>
  <si>
    <t>38KQF22S5+42RNQA22S5</t>
  </si>
  <si>
    <t>38CCK060535MC+42XQS060C5</t>
  </si>
  <si>
    <t>38FVCA12C5+42FVCA12C5</t>
  </si>
  <si>
    <t>38FVCA18C5+42FVCA18C5</t>
  </si>
  <si>
    <t>39FVCA12C5+42FVCA12C5</t>
  </si>
  <si>
    <t>CRCB10031AOLA+SIVE200D3BAYOLA</t>
  </si>
  <si>
    <t>900 mm</t>
  </si>
  <si>
    <t>38CCD060535MC+40KWCA048515LC</t>
  </si>
  <si>
    <t>38CCD048515LC+40KWCA048515LC</t>
  </si>
  <si>
    <t>38KCE22S5+42LCCE22S5</t>
  </si>
  <si>
    <t>38CCE036515MC+40KWCA036515LC</t>
  </si>
  <si>
    <t>SEIM ID.+43LVCC22C5</t>
  </si>
  <si>
    <t>38KCE18S5+42LUCE18S5</t>
  </si>
  <si>
    <t>38KCE09S5+42LCCE09S5</t>
  </si>
  <si>
    <t>RCI0000301308170800655</t>
  </si>
  <si>
    <t>RAP48E5L</t>
  </si>
  <si>
    <t>RAP4217 119473</t>
  </si>
  <si>
    <t>RCI36E3P</t>
  </si>
  <si>
    <t>RCI0000201308170800075</t>
  </si>
  <si>
    <t>RAP36E3L</t>
  </si>
  <si>
    <t>RAP1710 047327</t>
  </si>
  <si>
    <t>RCI0000201308170800070</t>
  </si>
  <si>
    <t>RAP1710 047324</t>
  </si>
  <si>
    <t>RPI36A3M</t>
  </si>
  <si>
    <t>RPI1710 048863</t>
  </si>
  <si>
    <t>RAP1710 047358</t>
  </si>
  <si>
    <t>RPI1709 00971</t>
  </si>
  <si>
    <t>RAP1710 047370</t>
  </si>
  <si>
    <t>GWC18MD</t>
  </si>
  <si>
    <t xml:space="preserve"> 4313B11383645</t>
  </si>
  <si>
    <t>GWC18D3DNC1F</t>
  </si>
  <si>
    <t>4313B10401500</t>
  </si>
  <si>
    <t>DXSA1530B32P0000B</t>
  </si>
  <si>
    <t>B0211S0203</t>
  </si>
  <si>
    <t>TRAE150D2320A000</t>
  </si>
  <si>
    <t>B0211S0054</t>
  </si>
  <si>
    <t>B0211S0204</t>
  </si>
  <si>
    <t>B0211S0053</t>
  </si>
  <si>
    <t>DXSA2030B32P0000B</t>
  </si>
  <si>
    <t>B0211S0205</t>
  </si>
  <si>
    <t>TRAE200E2320A000</t>
  </si>
  <si>
    <t>B0211S0058</t>
  </si>
  <si>
    <t>B0211S0206</t>
  </si>
  <si>
    <t>B0211S0059</t>
  </si>
  <si>
    <t>EOS-CER09</t>
  </si>
  <si>
    <t>5121B00568444</t>
  </si>
  <si>
    <t>2121B19978473</t>
  </si>
  <si>
    <t>5121B00568456</t>
  </si>
  <si>
    <t>2121B19978471</t>
  </si>
  <si>
    <t>42ZQA24T5</t>
  </si>
  <si>
    <t>4521B11147542</t>
  </si>
  <si>
    <t>38TFCA24515MT</t>
  </si>
  <si>
    <t>4621B11215318</t>
  </si>
  <si>
    <t>4521B11147544</t>
  </si>
  <si>
    <t>4621B11215316</t>
  </si>
  <si>
    <t>RTC1112 937882</t>
  </si>
  <si>
    <t>RAP200D5IV + RAP120D5S</t>
  </si>
  <si>
    <t>42ZQA60C5</t>
  </si>
  <si>
    <t>38CCU060535MC</t>
  </si>
  <si>
    <t>2721B10140196</t>
  </si>
  <si>
    <t>2721B10140296</t>
  </si>
  <si>
    <t>S130R</t>
  </si>
  <si>
    <t>5930IRBA242</t>
  </si>
  <si>
    <t>SE30R</t>
  </si>
  <si>
    <t>Sala arquivo</t>
  </si>
  <si>
    <t>HTRA060S25A</t>
  </si>
  <si>
    <t xml:space="preserve"> WHHP302788</t>
  </si>
  <si>
    <t>CRC 150</t>
  </si>
  <si>
    <t>BR1199S0439</t>
  </si>
  <si>
    <t>CRC 100</t>
  </si>
  <si>
    <t>BR1199S0438</t>
  </si>
  <si>
    <t>38CCL48535MC</t>
  </si>
  <si>
    <t>4916B0300304</t>
  </si>
  <si>
    <t>3317B11271325</t>
  </si>
  <si>
    <t>42XQL30C5</t>
  </si>
  <si>
    <t>38CCL30515MC</t>
  </si>
  <si>
    <t>4217B11914890</t>
  </si>
  <si>
    <t>K42B5CL</t>
  </si>
  <si>
    <t>3017B11146552</t>
  </si>
  <si>
    <t>3017B11146652</t>
  </si>
  <si>
    <t>RPR0508 348738</t>
  </si>
  <si>
    <t>RRC 075B5S + RRC 075B5S</t>
  </si>
  <si>
    <t>RRC 0508 348631 + RRC 0508 348632</t>
  </si>
  <si>
    <t>RPR0508 348737</t>
  </si>
  <si>
    <t>RRC 0508 348635 + RRC 0508 348633</t>
  </si>
  <si>
    <t>RPR0508 348736</t>
  </si>
  <si>
    <t>RRC 0508 348634 + RRC 0508 348636</t>
  </si>
  <si>
    <t xml:space="preserve">RPC050HP </t>
  </si>
  <si>
    <t>RAP050DY</t>
  </si>
  <si>
    <t>RPC030HP</t>
  </si>
  <si>
    <t>RAP030DY</t>
  </si>
  <si>
    <t>RVT1205-985485</t>
  </si>
  <si>
    <t>RVT1205-982884</t>
  </si>
  <si>
    <t>RAP1101B28855</t>
  </si>
  <si>
    <t>1191B00451595</t>
  </si>
  <si>
    <t>2919B15701253</t>
  </si>
  <si>
    <t>1191B00451596</t>
  </si>
  <si>
    <t>2719B15569364</t>
  </si>
  <si>
    <t>5018B1481142</t>
  </si>
  <si>
    <t>11819B15281099</t>
  </si>
  <si>
    <t>5018B14810623</t>
  </si>
  <si>
    <t>11819B15281091</t>
  </si>
  <si>
    <t>RCI48C3P</t>
  </si>
  <si>
    <t>RCI1707034236</t>
  </si>
  <si>
    <t>RAP048C5Q</t>
  </si>
  <si>
    <t>RPC036 E3P</t>
  </si>
  <si>
    <t>RAP036 E3L</t>
  </si>
  <si>
    <t xml:space="preserve"> BAX22B25S</t>
  </si>
  <si>
    <t>ZMWM232715</t>
  </si>
  <si>
    <t>ZMWM232714</t>
  </si>
  <si>
    <t>YJEA24FS-ADA</t>
  </si>
  <si>
    <t>Sala de arquivos</t>
  </si>
  <si>
    <t xml:space="preserve">LSE30 </t>
  </si>
  <si>
    <t>3302B43947</t>
  </si>
  <si>
    <t>RPR150B5S</t>
  </si>
  <si>
    <t>RPR1009-790831</t>
  </si>
  <si>
    <t>RRP075B3S + RRP075B3S</t>
  </si>
  <si>
    <t>RRP1008-784429 + RRP1008-784436</t>
  </si>
  <si>
    <t>Casa de máquinas fundo</t>
  </si>
  <si>
    <t>RPR100B5S</t>
  </si>
  <si>
    <t>RPR1009-790832</t>
  </si>
  <si>
    <t xml:space="preserve"> RRP100B3S</t>
  </si>
  <si>
    <t>RRP1008-794887</t>
  </si>
  <si>
    <t>RTC250BP</t>
  </si>
  <si>
    <t>RTC-1009-791728</t>
  </si>
  <si>
    <t>RAP102CS +  RAP102CS</t>
  </si>
  <si>
    <t>RAP1009-791087 + RAP1009-791086</t>
  </si>
  <si>
    <t>Casa de máquinas interno</t>
  </si>
  <si>
    <t>RRP100BS</t>
  </si>
  <si>
    <t>RRP0880-574421</t>
  </si>
  <si>
    <t>ACOPLADO</t>
  </si>
  <si>
    <t>Casa de máquinas frente</t>
  </si>
  <si>
    <t>MSE24CR</t>
  </si>
  <si>
    <t>MSE30CR</t>
  </si>
  <si>
    <t>RVT200B8P</t>
  </si>
  <si>
    <t>Parede Lateral</t>
  </si>
  <si>
    <t>RPK07BH</t>
  </si>
  <si>
    <t>RAA07B3L</t>
  </si>
  <si>
    <t xml:space="preserve">GWC18QE-D3NNB4B/I </t>
  </si>
  <si>
    <t>GWC18QE-D3NNB4B/O</t>
  </si>
  <si>
    <t>RPK1100695788</t>
  </si>
  <si>
    <t xml:space="preserve"> RCI30A3P</t>
  </si>
  <si>
    <t>RCI13066846506</t>
  </si>
  <si>
    <t>RCI130778995</t>
  </si>
  <si>
    <t>RCI1306689468</t>
  </si>
  <si>
    <t xml:space="preserve"> RCI11122694540</t>
  </si>
  <si>
    <t>RCI13066846505</t>
  </si>
  <si>
    <t>RPC1306894686653</t>
  </si>
  <si>
    <t>RPC1306894684</t>
  </si>
  <si>
    <t xml:space="preserve"> RPC1306844682</t>
  </si>
  <si>
    <t>RPC130684653</t>
  </si>
  <si>
    <t>SRA90</t>
  </si>
  <si>
    <t>42FVQA09C5</t>
  </si>
  <si>
    <t>38FVQA09C5</t>
  </si>
  <si>
    <t>42XQU30C5</t>
  </si>
  <si>
    <t>42XQU60C5</t>
  </si>
  <si>
    <t>KOP60QCG2</t>
  </si>
  <si>
    <t>RPCXX12 975648</t>
  </si>
  <si>
    <t>RAA040D3L</t>
  </si>
  <si>
    <t xml:space="preserve"> RPI040D3P</t>
  </si>
  <si>
    <t>RPIXX12 988745</t>
  </si>
  <si>
    <t>RCI60C3L</t>
  </si>
  <si>
    <t>RAA050D5L</t>
  </si>
  <si>
    <t>RAPXX12 991101</t>
  </si>
  <si>
    <t>RVT100CXP</t>
  </si>
  <si>
    <t>RAP XX12 992615</t>
  </si>
  <si>
    <t>RAP XX12 991572</t>
  </si>
  <si>
    <t>RCI1310 934050</t>
  </si>
  <si>
    <t>RAP1312 794216</t>
  </si>
  <si>
    <t>VEN  TWO 180 / 220W</t>
  </si>
  <si>
    <t>VEN  TWO 90 / 220W</t>
  </si>
  <si>
    <t>BU 200 964</t>
  </si>
  <si>
    <t>ENGETAX</t>
  </si>
  <si>
    <t>DELTA RIO</t>
  </si>
  <si>
    <t xml:space="preserve"> HIDRAULICO</t>
  </si>
  <si>
    <t>BU 200 985</t>
  </si>
  <si>
    <t>ARAELEV</t>
  </si>
  <si>
    <t>BU 200 986</t>
  </si>
  <si>
    <t>BU 200 984</t>
  </si>
  <si>
    <t>Plataforma Elevatória</t>
  </si>
  <si>
    <t>BU302595</t>
  </si>
  <si>
    <t>Araelev</t>
  </si>
  <si>
    <t>Elevador</t>
  </si>
  <si>
    <t>Atlas Schindler</t>
  </si>
  <si>
    <t>DAIKEN</t>
  </si>
  <si>
    <t>AC08</t>
  </si>
  <si>
    <t>GMV</t>
  </si>
  <si>
    <t>SETRONIK</t>
  </si>
  <si>
    <t>Otis</t>
  </si>
  <si>
    <t>GEN 2 PLUS</t>
  </si>
  <si>
    <t>BU 200 987</t>
  </si>
  <si>
    <t>MULTIELEVE MASTERELEVADOR</t>
  </si>
  <si>
    <t>BU303092</t>
  </si>
  <si>
    <t>BU303195</t>
  </si>
  <si>
    <t>Ortobras</t>
  </si>
  <si>
    <t>BU303096</t>
  </si>
  <si>
    <t>Montele</t>
  </si>
  <si>
    <t>BU303095</t>
  </si>
  <si>
    <t>PL-02237/8929</t>
  </si>
  <si>
    <t>BU303357</t>
  </si>
  <si>
    <t>Daikin</t>
  </si>
  <si>
    <t>lins</t>
  </si>
  <si>
    <t>Elevatri</t>
  </si>
  <si>
    <t>Hidráulico</t>
  </si>
  <si>
    <t>BU 200 983</t>
  </si>
  <si>
    <t>OTIS</t>
  </si>
  <si>
    <t>37 NM 7223</t>
  </si>
  <si>
    <t>ARAÇATUBA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</si>
</sst>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 * #,##0.00_ ;_ * \-#,##0.00_ ;_ * &quot;-&quot;??_ ;_ @_ "/>
    <numFmt numFmtId="166" formatCode="[&lt;=9999999]###\-####;\(###\)\ ###\-####"/>
    <numFmt numFmtId="167" formatCode="#,##0.0"/>
    <numFmt numFmtId="168" formatCode="_ * #,##0.00_ ;_ * \-#,##0.00_ ;_ * \-??_ ;_ @_ "/>
    <numFmt numFmtId="169" formatCode="0.0"/>
    <numFmt numFmtId="170" formatCode="_ * #,##0_ ;_ * \-#,##0_ ;_ * &quot;-&quot;??_ ;_ @_ "/>
    <numFmt numFmtId="171" formatCode="00000\-000"/>
    <numFmt numFmtId="172" formatCode="dd/mm/yy;@"/>
    <numFmt numFmtId="173" formatCode="[$-416]mmm\-yy;@"/>
    <numFmt numFmtId="174" formatCode="0.0%"/>
    <numFmt numFmtId="175" formatCode="#,##0;[Red]#,##0"/>
  </numFmts>
  <fonts count="43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1"/>
      <color indexed="9"/>
      <name val="Calibri"/>
      <family val="2"/>
    </font>
    <font>
      <b/>
      <vertAlign val="subscript"/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sz val="18"/>
      <color theme="3"/>
      <name val="Cambria"/>
      <family val="2"/>
      <scheme val="major"/>
    </font>
    <font>
      <sz val="10"/>
      <name val="Arial"/>
      <family val="2"/>
    </font>
    <font>
      <sz val="12"/>
      <name val="Times New Roman"/>
      <family val="1"/>
    </font>
    <font>
      <b/>
      <sz val="10"/>
      <color indexed="8"/>
      <name val="Arial"/>
      <family val="2"/>
    </font>
    <font>
      <sz val="11"/>
      <color rgb="FFFF0000"/>
      <name val="Arial"/>
      <family val="2"/>
    </font>
    <font>
      <b/>
      <sz val="8"/>
      <color indexed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4"/>
      <color indexed="8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color indexed="8"/>
      <name val="Arial"/>
      <family val="2"/>
    </font>
    <font>
      <sz val="9"/>
      <color indexed="81"/>
      <name val="Segoe U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mediumGray">
        <fgColor indexed="22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6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3" borderId="0" applyNumberFormat="0" applyBorder="0" applyAlignment="0" applyProtection="0"/>
    <xf numFmtId="0" fontId="14" fillId="8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30" borderId="0" applyNumberFormat="0" applyBorder="0" applyAlignment="0" applyProtection="0"/>
    <xf numFmtId="0" fontId="16" fillId="31" borderId="19" applyNumberFormat="0" applyAlignment="0" applyProtection="0"/>
    <xf numFmtId="0" fontId="2" fillId="0" borderId="0"/>
    <xf numFmtId="0" fontId="17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9" fillId="0" borderId="21" applyNumberFormat="0" applyFill="0" applyAlignment="0" applyProtection="0"/>
    <xf numFmtId="0" fontId="20" fillId="0" borderId="22" applyNumberFormat="0" applyFill="0" applyAlignment="0" applyProtection="0"/>
    <xf numFmtId="0" fontId="20" fillId="0" borderId="0" applyNumberFormat="0" applyFill="0" applyBorder="0" applyAlignment="0" applyProtection="0"/>
    <xf numFmtId="164" fontId="2" fillId="0" borderId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" fillId="32" borderId="23" applyNumberFormat="0" applyFont="0" applyAlignment="0" applyProtection="0"/>
    <xf numFmtId="0" fontId="2" fillId="9" borderId="1" applyNumberFormat="0" applyFont="0" applyAlignment="0" applyProtection="0"/>
    <xf numFmtId="0" fontId="21" fillId="31" borderId="24" applyNumberFormat="0" applyAlignment="0" applyProtection="0"/>
    <xf numFmtId="9" fontId="2" fillId="0" borderId="0" applyFill="0" applyBorder="0" applyAlignment="0" applyProtection="0"/>
    <xf numFmtId="0" fontId="2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9" fillId="0" borderId="21" applyNumberFormat="0" applyFill="0" applyAlignment="0" applyProtection="0"/>
    <xf numFmtId="0" fontId="20" fillId="0" borderId="22" applyNumberFormat="0" applyFill="0" applyAlignment="0" applyProtection="0"/>
    <xf numFmtId="0" fontId="20" fillId="0" borderId="0" applyNumberFormat="0" applyFill="0" applyBorder="0" applyAlignment="0" applyProtection="0"/>
    <xf numFmtId="0" fontId="15" fillId="30" borderId="0" applyNumberFormat="0" applyBorder="0" applyAlignment="0" applyProtection="0"/>
    <xf numFmtId="0" fontId="21" fillId="31" borderId="24" applyNumberFormat="0" applyAlignment="0" applyProtection="0"/>
    <xf numFmtId="0" fontId="16" fillId="31" borderId="19" applyNumberFormat="0" applyAlignment="0" applyProtection="0"/>
    <xf numFmtId="0" fontId="24" fillId="32" borderId="23" applyNumberFormat="0" applyFont="0" applyAlignment="0" applyProtection="0"/>
    <xf numFmtId="0" fontId="17" fillId="0" borderId="0" applyNumberFormat="0" applyFill="0" applyBorder="0" applyAlignment="0" applyProtection="0"/>
    <xf numFmtId="0" fontId="14" fillId="24" borderId="0" applyNumberFormat="0" applyBorder="0" applyAlignment="0" applyProtection="0"/>
    <xf numFmtId="0" fontId="13" fillId="38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4" fillId="25" borderId="0" applyNumberFormat="0" applyBorder="0" applyAlignment="0" applyProtection="0"/>
    <xf numFmtId="0" fontId="13" fillId="39" borderId="0" applyNumberFormat="0" applyBorder="0" applyAlignment="0" applyProtection="0"/>
    <xf numFmtId="0" fontId="13" fillId="17" borderId="0" applyNumberFormat="0" applyBorder="0" applyAlignment="0" applyProtection="0"/>
    <xf numFmtId="0" fontId="13" fillId="22" borderId="0" applyNumberFormat="0" applyBorder="0" applyAlignment="0" applyProtection="0"/>
    <xf numFmtId="0" fontId="14" fillId="26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4" fillId="27" borderId="0" applyNumberFormat="0" applyBorder="0" applyAlignment="0" applyProtection="0"/>
    <xf numFmtId="0" fontId="13" fillId="43" borderId="0" applyNumberFormat="0" applyBorder="0" applyAlignment="0" applyProtection="0"/>
    <xf numFmtId="0" fontId="13" fillId="18" borderId="0" applyNumberFormat="0" applyBorder="0" applyAlignment="0" applyProtection="0"/>
    <xf numFmtId="0" fontId="13" fillId="44" borderId="0" applyNumberFormat="0" applyBorder="0" applyAlignment="0" applyProtection="0"/>
    <xf numFmtId="0" fontId="14" fillId="28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4" fillId="29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3" fillId="45" borderId="0" applyNumberFormat="0" applyBorder="0" applyAlignment="0" applyProtection="0"/>
    <xf numFmtId="0" fontId="2" fillId="0" borderId="0"/>
    <xf numFmtId="9" fontId="32" fillId="0" borderId="0" applyFont="0" applyFill="0" applyBorder="0" applyAlignment="0" applyProtection="0"/>
  </cellStyleXfs>
  <cellXfs count="752">
    <xf numFmtId="0" fontId="0" fillId="0" borderId="0" xfId="0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3" fillId="10" borderId="3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horizontal="left" vertical="center" wrapText="1"/>
    </xf>
    <xf numFmtId="171" fontId="4" fillId="0" borderId="0" xfId="0" applyNumberFormat="1" applyFont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left" vertical="center"/>
    </xf>
    <xf numFmtId="3" fontId="3" fillId="10" borderId="3" xfId="0" applyNumberFormat="1" applyFont="1" applyFill="1" applyBorder="1" applyAlignment="1" applyProtection="1">
      <alignment horizontal="center" vertical="center"/>
    </xf>
    <xf numFmtId="3" fontId="4" fillId="0" borderId="0" xfId="0" applyNumberFormat="1" applyFont="1" applyAlignment="1" applyProtection="1">
      <alignment horizontal="center" vertical="center"/>
    </xf>
    <xf numFmtId="167" fontId="3" fillId="10" borderId="3" xfId="0" applyNumberFormat="1" applyFont="1" applyFill="1" applyBorder="1" applyAlignment="1" applyProtection="1">
      <alignment horizontal="center" vertical="center"/>
    </xf>
    <xf numFmtId="167" fontId="4" fillId="0" borderId="0" xfId="0" applyNumberFormat="1" applyFont="1" applyAlignment="1" applyProtection="1">
      <alignment horizontal="center" vertical="center"/>
    </xf>
    <xf numFmtId="0" fontId="3" fillId="10" borderId="3" xfId="0" applyFont="1" applyFill="1" applyBorder="1" applyAlignment="1" applyProtection="1">
      <alignment horizontal="right"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33" borderId="0" xfId="0" applyFont="1" applyFill="1" applyAlignment="1" applyProtection="1">
      <alignment horizontal="center" vertical="center"/>
    </xf>
    <xf numFmtId="0" fontId="3" fillId="0" borderId="0" xfId="0" applyFont="1" applyAlignment="1">
      <alignment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3" fillId="34" borderId="0" xfId="0" applyFont="1" applyFill="1" applyAlignment="1" applyProtection="1">
      <alignment horizontal="center" vertical="center"/>
    </xf>
    <xf numFmtId="0" fontId="3" fillId="35" borderId="0" xfId="0" applyFont="1" applyFill="1" applyAlignment="1" applyProtection="1">
      <alignment horizontal="center" vertical="center"/>
    </xf>
    <xf numFmtId="0" fontId="3" fillId="36" borderId="0" xfId="0" applyFont="1" applyFill="1" applyAlignment="1" applyProtection="1">
      <alignment horizontal="center" vertical="center"/>
    </xf>
    <xf numFmtId="3" fontId="3" fillId="0" borderId="3" xfId="0" applyNumberFormat="1" applyFont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left" vertical="center"/>
    </xf>
    <xf numFmtId="49" fontId="3" fillId="0" borderId="0" xfId="0" applyNumberFormat="1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12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4" fillId="0" borderId="10" xfId="0" applyFont="1" applyFill="1" applyBorder="1" applyAlignment="1" applyProtection="1">
      <alignment horizontal="center" vertical="center"/>
    </xf>
    <xf numFmtId="172" fontId="3" fillId="10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35" applyFont="1" applyFill="1" applyBorder="1" applyAlignment="1" applyProtection="1">
      <alignment horizontal="center" vertical="center"/>
    </xf>
    <xf numFmtId="0" fontId="4" fillId="0" borderId="0" xfId="0" applyFont="1" applyFill="1"/>
    <xf numFmtId="0" fontId="10" fillId="0" borderId="0" xfId="0" applyFont="1" applyFill="1"/>
    <xf numFmtId="0" fontId="10" fillId="37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5" fillId="0" borderId="3" xfId="0" applyFont="1" applyFill="1" applyBorder="1"/>
    <xf numFmtId="0" fontId="6" fillId="0" borderId="3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18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26" fillId="37" borderId="3" xfId="35" applyFont="1" applyFill="1" applyBorder="1" applyAlignment="1" applyProtection="1">
      <alignment horizontal="center" vertical="center" wrapText="1"/>
    </xf>
    <xf numFmtId="3" fontId="3" fillId="37" borderId="5" xfId="0" applyNumberFormat="1" applyFont="1" applyFill="1" applyBorder="1" applyAlignment="1" applyProtection="1">
      <alignment horizontal="center" vertical="center"/>
    </xf>
    <xf numFmtId="0" fontId="4" fillId="0" borderId="27" xfId="0" applyFont="1" applyFill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 wrapText="1"/>
    </xf>
    <xf numFmtId="0" fontId="3" fillId="47" borderId="0" xfId="0" applyFont="1" applyFill="1" applyAlignment="1" applyProtection="1">
      <alignment horizontal="center" vertical="center"/>
    </xf>
    <xf numFmtId="0" fontId="3" fillId="48" borderId="25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10" borderId="3" xfId="0" applyFont="1" applyFill="1" applyBorder="1" applyAlignment="1" applyProtection="1">
      <alignment horizontal="center" vertical="center"/>
    </xf>
    <xf numFmtId="0" fontId="6" fillId="0" borderId="0" xfId="0" applyFont="1" applyProtection="1"/>
    <xf numFmtId="0" fontId="28" fillId="11" borderId="3" xfId="0" applyFont="1" applyFill="1" applyBorder="1" applyAlignment="1" applyProtection="1">
      <alignment horizontal="center" vertical="center" wrapText="1"/>
    </xf>
    <xf numFmtId="0" fontId="10" fillId="0" borderId="0" xfId="0" applyFont="1" applyProtection="1"/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/>
    <xf numFmtId="0" fontId="6" fillId="0" borderId="0" xfId="0" applyFont="1" applyBorder="1" applyAlignment="1" applyProtection="1">
      <alignment horizontal="left"/>
    </xf>
    <xf numFmtId="0" fontId="28" fillId="11" borderId="3" xfId="0" applyFont="1" applyFill="1" applyBorder="1" applyAlignment="1" applyProtection="1">
      <alignment horizontal="center" vertical="center" wrapText="1"/>
    </xf>
    <xf numFmtId="1" fontId="6" fillId="0" borderId="0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167" fontId="4" fillId="0" borderId="3" xfId="0" applyNumberFormat="1" applyFont="1" applyFill="1" applyBorder="1" applyAlignment="1" applyProtection="1">
      <alignment horizontal="center" vertical="center"/>
      <protection locked="0"/>
    </xf>
    <xf numFmtId="169" fontId="4" fillId="0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3" xfId="45" applyNumberFormat="1" applyFont="1" applyFill="1" applyBorder="1" applyAlignment="1" applyProtection="1">
      <alignment horizontal="center" vertical="center"/>
      <protection locked="0"/>
    </xf>
    <xf numFmtId="0" fontId="4" fillId="0" borderId="31" xfId="0" applyFont="1" applyFill="1" applyBorder="1" applyAlignment="1" applyProtection="1">
      <alignment horizontal="center" vertical="center"/>
    </xf>
    <xf numFmtId="0" fontId="4" fillId="0" borderId="31" xfId="35" applyFont="1" applyBorder="1" applyAlignment="1" applyProtection="1">
      <alignment vertical="center"/>
    </xf>
    <xf numFmtId="0" fontId="4" fillId="0" borderId="0" xfId="35" applyFont="1" applyBorder="1" applyAlignment="1" applyProtection="1">
      <alignment vertical="center"/>
    </xf>
    <xf numFmtId="0" fontId="4" fillId="0" borderId="17" xfId="35" applyFont="1" applyBorder="1" applyAlignment="1" applyProtection="1">
      <alignment horizontal="center" vertical="center"/>
    </xf>
    <xf numFmtId="0" fontId="4" fillId="0" borderId="0" xfId="35" applyFont="1" applyBorder="1" applyAlignment="1" applyProtection="1">
      <alignment horizontal="center" vertical="center"/>
    </xf>
    <xf numFmtId="0" fontId="4" fillId="0" borderId="0" xfId="35" applyFont="1" applyBorder="1" applyAlignment="1" applyProtection="1">
      <alignment horizontal="left" vertical="center"/>
    </xf>
    <xf numFmtId="172" fontId="4" fillId="0" borderId="0" xfId="35" applyNumberFormat="1" applyFont="1" applyBorder="1" applyAlignment="1" applyProtection="1">
      <alignment horizontal="center" vertical="center"/>
    </xf>
    <xf numFmtId="0" fontId="3" fillId="0" borderId="43" xfId="0" applyFont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0" fontId="3" fillId="37" borderId="46" xfId="0" applyFont="1" applyFill="1" applyBorder="1" applyAlignment="1" applyProtection="1">
      <alignment horizontal="center" vertical="center"/>
    </xf>
    <xf numFmtId="0" fontId="3" fillId="10" borderId="37" xfId="0" applyFont="1" applyFill="1" applyBorder="1" applyAlignment="1" applyProtection="1">
      <alignment horizontal="center" vertical="center"/>
    </xf>
    <xf numFmtId="0" fontId="5" fillId="10" borderId="32" xfId="0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 applyProtection="1">
      <alignment horizontal="left" vertical="center"/>
    </xf>
    <xf numFmtId="0" fontId="3" fillId="11" borderId="32" xfId="0" applyFont="1" applyFill="1" applyBorder="1" applyAlignment="1" applyProtection="1">
      <alignment horizontal="center" vertical="center" wrapText="1"/>
    </xf>
    <xf numFmtId="167" fontId="3" fillId="11" borderId="32" xfId="0" applyNumberFormat="1" applyFont="1" applyFill="1" applyBorder="1" applyAlignment="1" applyProtection="1">
      <alignment horizontal="center" vertical="center" wrapText="1"/>
    </xf>
    <xf numFmtId="0" fontId="5" fillId="11" borderId="32" xfId="0" applyFont="1" applyFill="1" applyBorder="1" applyAlignment="1" applyProtection="1">
      <alignment horizontal="center" vertical="center" wrapText="1"/>
    </xf>
    <xf numFmtId="3" fontId="5" fillId="11" borderId="32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49" fontId="3" fillId="0" borderId="51" xfId="0" applyNumberFormat="1" applyFont="1" applyBorder="1" applyAlignment="1" applyProtection="1">
      <alignment horizontal="center" vertical="center"/>
    </xf>
    <xf numFmtId="0" fontId="4" fillId="0" borderId="48" xfId="0" applyFont="1" applyFill="1" applyBorder="1" applyAlignment="1" applyProtection="1">
      <alignment horizontal="center" vertical="center"/>
    </xf>
    <xf numFmtId="0" fontId="4" fillId="0" borderId="49" xfId="0" applyFont="1" applyFill="1" applyBorder="1" applyAlignment="1" applyProtection="1">
      <alignment horizontal="center" vertical="center"/>
    </xf>
    <xf numFmtId="49" fontId="2" fillId="12" borderId="17" xfId="0" applyNumberFormat="1" applyFont="1" applyFill="1" applyBorder="1" applyAlignment="1">
      <alignment horizontal="center" vertical="center"/>
    </xf>
    <xf numFmtId="0" fontId="4" fillId="0" borderId="38" xfId="0" applyFont="1" applyFill="1" applyBorder="1" applyAlignment="1" applyProtection="1">
      <alignment horizontal="center" vertical="center"/>
    </xf>
    <xf numFmtId="0" fontId="4" fillId="0" borderId="39" xfId="0" applyFont="1" applyFill="1" applyBorder="1" applyAlignment="1" applyProtection="1">
      <alignment horizontal="center" vertical="center"/>
    </xf>
    <xf numFmtId="4" fontId="3" fillId="13" borderId="32" xfId="0" applyNumberFormat="1" applyFont="1" applyFill="1" applyBorder="1" applyAlignment="1">
      <alignment horizontal="center" vertical="center"/>
    </xf>
    <xf numFmtId="0" fontId="4" fillId="0" borderId="53" xfId="0" applyFont="1" applyFill="1" applyBorder="1" applyAlignment="1" applyProtection="1">
      <alignment horizontal="center" vertical="center"/>
    </xf>
    <xf numFmtId="0" fontId="4" fillId="0" borderId="53" xfId="0" applyFont="1" applyFill="1" applyBorder="1" applyAlignment="1" applyProtection="1">
      <alignment horizontal="left" vertical="center"/>
      <protection locked="0"/>
    </xf>
    <xf numFmtId="4" fontId="4" fillId="0" borderId="53" xfId="0" applyNumberFormat="1" applyFont="1" applyFill="1" applyBorder="1" applyAlignment="1" applyProtection="1">
      <alignment horizontal="center" vertical="center"/>
      <protection locked="0"/>
    </xf>
    <xf numFmtId="14" fontId="4" fillId="0" borderId="53" xfId="0" applyNumberFormat="1" applyFont="1" applyFill="1" applyBorder="1" applyAlignment="1" applyProtection="1">
      <alignment horizontal="center" vertical="center"/>
      <protection locked="0"/>
    </xf>
    <xf numFmtId="0" fontId="4" fillId="0" borderId="53" xfId="0" applyFont="1" applyFill="1" applyBorder="1" applyAlignment="1" applyProtection="1">
      <alignment horizontal="center" vertical="center"/>
      <protection locked="0"/>
    </xf>
    <xf numFmtId="4" fontId="4" fillId="0" borderId="35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</xf>
    <xf numFmtId="0" fontId="3" fillId="10" borderId="3" xfId="0" applyFont="1" applyFill="1" applyBorder="1" applyAlignment="1" applyProtection="1">
      <alignment horizontal="center" vertical="center"/>
    </xf>
    <xf numFmtId="0" fontId="3" fillId="11" borderId="32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3" fillId="0" borderId="34" xfId="0" applyFont="1" applyBorder="1" applyAlignment="1" applyProtection="1">
      <alignment vertical="center" wrapText="1"/>
    </xf>
    <xf numFmtId="0" fontId="3" fillId="0" borderId="35" xfId="0" applyFont="1" applyBorder="1" applyAlignment="1" applyProtection="1">
      <alignment horizontal="center" vertical="center" wrapText="1"/>
    </xf>
    <xf numFmtId="0" fontId="3" fillId="0" borderId="38" xfId="0" applyFont="1" applyBorder="1" applyAlignment="1" applyProtection="1">
      <alignment vertical="center" wrapText="1"/>
    </xf>
    <xf numFmtId="0" fontId="3" fillId="0" borderId="39" xfId="0" applyFont="1" applyBorder="1" applyAlignment="1" applyProtection="1">
      <alignment horizontal="center" vertical="center" wrapText="1"/>
    </xf>
    <xf numFmtId="0" fontId="3" fillId="37" borderId="54" xfId="0" applyFont="1" applyFill="1" applyBorder="1" applyAlignment="1" applyProtection="1">
      <alignment vertical="center" wrapText="1"/>
    </xf>
    <xf numFmtId="0" fontId="3" fillId="37" borderId="54" xfId="0" applyFont="1" applyFill="1" applyBorder="1" applyAlignment="1" applyProtection="1">
      <alignment horizontal="center" vertical="center" wrapText="1"/>
    </xf>
    <xf numFmtId="0" fontId="3" fillId="37" borderId="55" xfId="0" applyFont="1" applyFill="1" applyBorder="1" applyAlignment="1" applyProtection="1">
      <alignment horizontal="center" vertical="center" wrapText="1"/>
    </xf>
    <xf numFmtId="0" fontId="3" fillId="0" borderId="47" xfId="0" applyFont="1" applyBorder="1" applyAlignment="1" applyProtection="1">
      <alignment horizontal="center" vertical="center" wrapText="1"/>
    </xf>
    <xf numFmtId="0" fontId="3" fillId="0" borderId="49" xfId="0" applyFont="1" applyBorder="1" applyAlignment="1" applyProtection="1">
      <alignment horizontal="center" vertical="center" wrapText="1"/>
    </xf>
    <xf numFmtId="49" fontId="3" fillId="50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53" xfId="0" applyFont="1" applyFill="1" applyBorder="1" applyAlignment="1" applyProtection="1">
      <alignment horizontal="center" vertical="center"/>
      <protection locked="0"/>
    </xf>
    <xf numFmtId="165" fontId="3" fillId="0" borderId="45" xfId="45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" fontId="3" fillId="50" borderId="7" xfId="0" applyNumberFormat="1" applyFont="1" applyFill="1" applyBorder="1" applyAlignment="1" applyProtection="1">
      <alignment horizontal="center" vertical="center"/>
    </xf>
    <xf numFmtId="0" fontId="3" fillId="37" borderId="32" xfId="0" applyFont="1" applyFill="1" applyBorder="1" applyAlignment="1" applyProtection="1">
      <alignment horizontal="center" vertical="center"/>
    </xf>
    <xf numFmtId="0" fontId="3" fillId="37" borderId="32" xfId="0" applyFont="1" applyFill="1" applyBorder="1" applyAlignment="1" applyProtection="1">
      <alignment vertical="center"/>
    </xf>
    <xf numFmtId="0" fontId="4" fillId="0" borderId="45" xfId="0" applyFont="1" applyFill="1" applyBorder="1" applyAlignment="1" applyProtection="1">
      <alignment horizontal="center" vertical="center"/>
    </xf>
    <xf numFmtId="1" fontId="4" fillId="0" borderId="45" xfId="0" applyNumberFormat="1" applyFont="1" applyFill="1" applyBorder="1" applyAlignment="1" applyProtection="1">
      <alignment horizontal="center" vertical="center"/>
    </xf>
    <xf numFmtId="1" fontId="4" fillId="0" borderId="45" xfId="0" applyNumberFormat="1" applyFont="1" applyFill="1" applyBorder="1" applyAlignment="1" applyProtection="1">
      <alignment horizontal="left" vertical="center"/>
    </xf>
    <xf numFmtId="167" fontId="4" fillId="0" borderId="53" xfId="0" applyNumberFormat="1" applyFont="1" applyFill="1" applyBorder="1" applyAlignment="1" applyProtection="1">
      <alignment horizontal="center" vertical="center"/>
      <protection locked="0"/>
    </xf>
    <xf numFmtId="169" fontId="4" fillId="0" borderId="53" xfId="0" applyNumberFormat="1" applyFont="1" applyFill="1" applyBorder="1" applyAlignment="1" applyProtection="1">
      <alignment horizontal="center" vertical="center"/>
      <protection locked="0"/>
    </xf>
    <xf numFmtId="49" fontId="4" fillId="0" borderId="53" xfId="45" applyNumberFormat="1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left" vertical="center"/>
    </xf>
    <xf numFmtId="1" fontId="3" fillId="50" borderId="7" xfId="0" applyNumberFormat="1" applyFont="1" applyFill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39" xfId="0" applyFont="1" applyBorder="1" applyAlignment="1" applyProtection="1">
      <alignment horizontal="center" vertical="center"/>
    </xf>
    <xf numFmtId="0" fontId="3" fillId="0" borderId="37" xfId="0" applyFont="1" applyBorder="1" applyAlignment="1" applyProtection="1">
      <alignment horizontal="center" vertical="center"/>
    </xf>
    <xf numFmtId="0" fontId="3" fillId="37" borderId="42" xfId="0" applyFont="1" applyFill="1" applyBorder="1" applyAlignment="1" applyProtection="1">
      <alignment horizontal="center" vertical="center"/>
    </xf>
    <xf numFmtId="0" fontId="3" fillId="37" borderId="41" xfId="0" applyFont="1" applyFill="1" applyBorder="1" applyAlignment="1" applyProtection="1">
      <alignment horizontal="center" vertical="center"/>
    </xf>
    <xf numFmtId="1" fontId="4" fillId="0" borderId="53" xfId="0" applyNumberFormat="1" applyFont="1" applyFill="1" applyBorder="1" applyAlignment="1" applyProtection="1">
      <alignment horizontal="center" vertical="center" wrapText="1"/>
    </xf>
    <xf numFmtId="49" fontId="3" fillId="0" borderId="53" xfId="0" applyNumberFormat="1" applyFont="1" applyFill="1" applyBorder="1" applyAlignment="1" applyProtection="1">
      <alignment horizontal="center" vertical="center"/>
      <protection locked="0"/>
    </xf>
    <xf numFmtId="49" fontId="3" fillId="0" borderId="53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53" xfId="0" applyNumberFormat="1" applyFont="1" applyFill="1" applyBorder="1" applyAlignment="1" applyProtection="1">
      <alignment horizontal="center" vertical="center" wrapText="1"/>
      <protection locked="0"/>
    </xf>
    <xf numFmtId="49" fontId="3" fillId="50" borderId="53" xfId="0" applyNumberFormat="1" applyFont="1" applyFill="1" applyBorder="1" applyAlignment="1" applyProtection="1">
      <alignment horizontal="center" vertical="center"/>
      <protection locked="0"/>
    </xf>
    <xf numFmtId="3" fontId="3" fillId="50" borderId="53" xfId="0" applyNumberFormat="1" applyFont="1" applyFill="1" applyBorder="1" applyAlignment="1" applyProtection="1">
      <alignment horizontal="center" vertical="center" wrapText="1"/>
      <protection locked="0"/>
    </xf>
    <xf numFmtId="0" fontId="4" fillId="37" borderId="0" xfId="0" applyFont="1" applyFill="1" applyAlignment="1" applyProtection="1">
      <alignment horizontal="center" vertical="center"/>
    </xf>
    <xf numFmtId="0" fontId="3" fillId="0" borderId="50" xfId="0" applyFont="1" applyBorder="1" applyAlignment="1" applyProtection="1">
      <alignment horizontal="center" vertical="center"/>
    </xf>
    <xf numFmtId="1" fontId="3" fillId="0" borderId="47" xfId="0" applyNumberFormat="1" applyFont="1" applyFill="1" applyBorder="1" applyAlignment="1" applyProtection="1">
      <alignment horizontal="center" vertical="center"/>
    </xf>
    <xf numFmtId="0" fontId="3" fillId="0" borderId="47" xfId="0" applyFont="1" applyBorder="1" applyAlignment="1" applyProtection="1">
      <alignment horizontal="center" vertical="center"/>
    </xf>
    <xf numFmtId="0" fontId="3" fillId="0" borderId="49" xfId="0" applyFont="1" applyBorder="1" applyAlignment="1" applyProtection="1">
      <alignment horizontal="center" vertical="center"/>
    </xf>
    <xf numFmtId="0" fontId="2" fillId="0" borderId="0" xfId="0" applyFont="1"/>
    <xf numFmtId="0" fontId="3" fillId="37" borderId="59" xfId="0" applyFont="1" applyFill="1" applyBorder="1" applyAlignment="1" applyProtection="1">
      <alignment horizontal="center" vertical="center"/>
    </xf>
    <xf numFmtId="0" fontId="4" fillId="0" borderId="60" xfId="81" applyFont="1" applyBorder="1" applyAlignment="1">
      <alignment horizontal="left" vertical="center" wrapText="1"/>
    </xf>
    <xf numFmtId="0" fontId="4" fillId="0" borderId="61" xfId="81" applyFont="1" applyBorder="1" applyAlignment="1">
      <alignment horizontal="left" vertical="center" wrapText="1"/>
    </xf>
    <xf numFmtId="49" fontId="4" fillId="0" borderId="61" xfId="0" applyNumberFormat="1" applyFont="1" applyBorder="1" applyAlignment="1">
      <alignment horizontal="left" vertical="center"/>
    </xf>
    <xf numFmtId="0" fontId="4" fillId="0" borderId="61" xfId="0" applyFont="1" applyFill="1" applyBorder="1" applyAlignment="1" applyProtection="1">
      <alignment horizontal="center" vertical="center"/>
    </xf>
    <xf numFmtId="0" fontId="4" fillId="0" borderId="56" xfId="0" applyFont="1" applyFill="1" applyBorder="1" applyAlignment="1" applyProtection="1">
      <alignment horizontal="center" vertical="center"/>
    </xf>
    <xf numFmtId="0" fontId="3" fillId="37" borderId="62" xfId="0" applyFont="1" applyFill="1" applyBorder="1" applyAlignment="1" applyProtection="1">
      <alignment horizontal="center" vertical="center"/>
    </xf>
    <xf numFmtId="0" fontId="3" fillId="0" borderId="47" xfId="81" applyFont="1" applyBorder="1" applyAlignment="1">
      <alignment horizontal="center" vertical="center" wrapText="1"/>
    </xf>
    <xf numFmtId="0" fontId="3" fillId="0" borderId="48" xfId="81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0" xfId="8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37" borderId="47" xfId="0" applyFont="1" applyFill="1" applyBorder="1" applyAlignment="1" applyProtection="1">
      <alignment horizontal="center" vertical="center"/>
    </xf>
    <xf numFmtId="2" fontId="3" fillId="0" borderId="48" xfId="81" applyNumberFormat="1" applyFont="1" applyBorder="1" applyAlignment="1">
      <alignment horizontal="center" vertical="center" wrapText="1"/>
    </xf>
    <xf numFmtId="0" fontId="3" fillId="0" borderId="49" xfId="81" applyFont="1" applyBorder="1" applyAlignment="1">
      <alignment horizontal="center" vertical="center" wrapText="1"/>
    </xf>
    <xf numFmtId="2" fontId="3" fillId="0" borderId="49" xfId="81" applyNumberFormat="1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49" fontId="3" fillId="0" borderId="48" xfId="0" applyNumberFormat="1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59" xfId="81" applyFont="1" applyBorder="1" applyAlignment="1">
      <alignment horizontal="center" vertical="center" wrapText="1"/>
    </xf>
    <xf numFmtId="49" fontId="3" fillId="10" borderId="12" xfId="0" applyNumberFormat="1" applyFont="1" applyFill="1" applyBorder="1" applyAlignment="1">
      <alignment horizontal="center" vertical="center"/>
    </xf>
    <xf numFmtId="4" fontId="3" fillId="13" borderId="18" xfId="0" applyNumberFormat="1" applyFont="1" applyFill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1" xfId="35" applyFont="1" applyBorder="1" applyAlignment="1" applyProtection="1">
      <alignment horizontal="left" vertical="center"/>
    </xf>
    <xf numFmtId="1" fontId="3" fillId="0" borderId="47" xfId="0" applyNumberFormat="1" applyFont="1" applyFill="1" applyBorder="1" applyAlignment="1" applyProtection="1">
      <alignment horizontal="left" vertical="center"/>
    </xf>
    <xf numFmtId="1" fontId="3" fillId="0" borderId="64" xfId="0" applyNumberFormat="1" applyFont="1" applyFill="1" applyBorder="1" applyAlignment="1" applyProtection="1">
      <alignment horizontal="left" vertical="center"/>
    </xf>
    <xf numFmtId="0" fontId="29" fillId="37" borderId="66" xfId="35" applyFont="1" applyFill="1" applyBorder="1" applyAlignment="1">
      <alignment horizontal="center" vertical="center" wrapText="1"/>
    </xf>
    <xf numFmtId="0" fontId="29" fillId="37" borderId="67" xfId="35" applyFont="1" applyFill="1" applyBorder="1" applyAlignment="1">
      <alignment horizontal="center" vertical="center" wrapText="1"/>
    </xf>
    <xf numFmtId="0" fontId="29" fillId="0" borderId="38" xfId="35" applyFont="1" applyBorder="1" applyAlignment="1">
      <alignment horizontal="center" vertical="center" wrapText="1"/>
    </xf>
    <xf numFmtId="0" fontId="29" fillId="0" borderId="39" xfId="35" applyFont="1" applyBorder="1" applyAlignment="1">
      <alignment horizontal="center" vertical="center" wrapText="1"/>
    </xf>
    <xf numFmtId="0" fontId="29" fillId="0" borderId="36" xfId="35" applyFont="1" applyBorder="1" applyAlignment="1">
      <alignment horizontal="center" vertical="center" wrapText="1"/>
    </xf>
    <xf numFmtId="0" fontId="29" fillId="0" borderId="37" xfId="35" applyFont="1" applyBorder="1" applyAlignment="1">
      <alignment horizontal="center" vertical="center" wrapText="1"/>
    </xf>
    <xf numFmtId="0" fontId="0" fillId="0" borderId="65" xfId="81" applyFont="1" applyBorder="1" applyAlignment="1">
      <alignment horizontal="center" vertical="center" wrapText="1"/>
    </xf>
    <xf numFmtId="0" fontId="2" fillId="0" borderId="65" xfId="35" applyBorder="1" applyAlignment="1">
      <alignment horizontal="center" vertical="center"/>
    </xf>
    <xf numFmtId="0" fontId="29" fillId="0" borderId="65" xfId="81" applyFont="1" applyBorder="1" applyAlignment="1">
      <alignment horizontal="left" vertical="center" wrapText="1"/>
    </xf>
    <xf numFmtId="0" fontId="29" fillId="0" borderId="65" xfId="35" applyFont="1" applyBorder="1" applyAlignment="1">
      <alignment horizontal="left" vertical="center"/>
    </xf>
    <xf numFmtId="0" fontId="10" fillId="37" borderId="32" xfId="0" applyFont="1" applyFill="1" applyBorder="1" applyAlignment="1" applyProtection="1">
      <alignment horizontal="center" vertical="center"/>
    </xf>
    <xf numFmtId="1" fontId="10" fillId="0" borderId="47" xfId="0" applyNumberFormat="1" applyFont="1" applyFill="1" applyBorder="1" applyAlignment="1" applyProtection="1">
      <alignment horizontal="left" vertical="center" wrapText="1"/>
    </xf>
    <xf numFmtId="1" fontId="10" fillId="0" borderId="48" xfId="0" applyNumberFormat="1" applyFont="1" applyFill="1" applyBorder="1" applyAlignment="1" applyProtection="1">
      <alignment horizontal="left" vertical="center" wrapText="1"/>
    </xf>
    <xf numFmtId="0" fontId="6" fillId="0" borderId="0" xfId="0" applyFont="1" applyAlignment="1" applyProtection="1">
      <alignment vertical="center"/>
    </xf>
    <xf numFmtId="0" fontId="10" fillId="0" borderId="47" xfId="0" applyFont="1" applyBorder="1" applyAlignment="1" applyProtection="1">
      <alignment horizontal="center" vertical="center"/>
    </xf>
    <xf numFmtId="0" fontId="29" fillId="37" borderId="32" xfId="0" applyFont="1" applyFill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29" fillId="0" borderId="49" xfId="0" applyFont="1" applyBorder="1" applyAlignment="1">
      <alignment horizontal="center" vertical="center"/>
    </xf>
    <xf numFmtId="0" fontId="29" fillId="0" borderId="68" xfId="0" applyFont="1" applyBorder="1" applyAlignment="1">
      <alignment horizontal="center" vertical="center"/>
    </xf>
    <xf numFmtId="0" fontId="2" fillId="0" borderId="69" xfId="0" applyFont="1" applyBorder="1" applyAlignment="1">
      <alignment vertical="center"/>
    </xf>
    <xf numFmtId="0" fontId="6" fillId="0" borderId="3" xfId="0" applyFont="1" applyFill="1" applyBorder="1" applyAlignment="1" applyProtection="1">
      <alignment horizontal="center" vertical="center"/>
    </xf>
    <xf numFmtId="4" fontId="4" fillId="0" borderId="0" xfId="0" applyNumberFormat="1" applyFont="1" applyFill="1" applyBorder="1" applyAlignment="1" applyProtection="1">
      <alignment horizontal="center" vertical="center"/>
      <protection locked="0"/>
    </xf>
    <xf numFmtId="4" fontId="3" fillId="0" borderId="7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 applyProtection="1">
      <alignment horizontal="center" vertical="center"/>
      <protection locked="0"/>
    </xf>
    <xf numFmtId="14" fontId="3" fillId="0" borderId="0" xfId="0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Fill="1" applyBorder="1" applyAlignment="1">
      <alignment horizontal="center" vertical="center"/>
    </xf>
    <xf numFmtId="0" fontId="3" fillId="10" borderId="11" xfId="0" applyFont="1" applyFill="1" applyBorder="1" applyAlignment="1" applyProtection="1">
      <alignment horizontal="center" vertical="center" wrapText="1"/>
    </xf>
    <xf numFmtId="0" fontId="3" fillId="10" borderId="46" xfId="0" applyFont="1" applyFill="1" applyBorder="1" applyAlignment="1" applyProtection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10" borderId="3" xfId="0" applyFont="1" applyFill="1" applyBorder="1" applyAlignment="1" applyProtection="1">
      <alignment horizontal="center" vertical="center"/>
    </xf>
    <xf numFmtId="4" fontId="4" fillId="0" borderId="77" xfId="0" applyNumberFormat="1" applyFont="1" applyFill="1" applyBorder="1" applyAlignment="1" applyProtection="1">
      <alignment horizontal="center" vertical="center"/>
      <protection locked="0"/>
    </xf>
    <xf numFmtId="1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center"/>
    </xf>
    <xf numFmtId="0" fontId="6" fillId="0" borderId="0" xfId="0" applyFont="1" applyFill="1" applyProtection="1"/>
    <xf numFmtId="0" fontId="6" fillId="0" borderId="0" xfId="0" applyFont="1" applyFill="1" applyAlignment="1" applyProtection="1">
      <alignment vertical="center"/>
    </xf>
    <xf numFmtId="0" fontId="28" fillId="11" borderId="18" xfId="0" applyFont="1" applyFill="1" applyBorder="1" applyAlignment="1" applyProtection="1">
      <alignment horizontal="center" vertical="center" wrapText="1"/>
    </xf>
    <xf numFmtId="1" fontId="10" fillId="50" borderId="87" xfId="0" applyNumberFormat="1" applyFont="1" applyFill="1" applyBorder="1" applyAlignment="1" applyProtection="1">
      <alignment horizontal="left" vertical="center" wrapText="1"/>
      <protection locked="0"/>
    </xf>
    <xf numFmtId="1" fontId="10" fillId="50" borderId="71" xfId="0" applyNumberFormat="1" applyFont="1" applyFill="1" applyBorder="1" applyAlignment="1" applyProtection="1">
      <alignment horizontal="left" vertical="center" wrapText="1"/>
      <protection locked="0"/>
    </xf>
    <xf numFmtId="0" fontId="10" fillId="50" borderId="87" xfId="0" applyFont="1" applyFill="1" applyBorder="1" applyAlignment="1" applyProtection="1">
      <alignment horizontal="center" vertical="center"/>
    </xf>
    <xf numFmtId="0" fontId="10" fillId="50" borderId="71" xfId="0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0" fillId="10" borderId="83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/>
    </xf>
    <xf numFmtId="0" fontId="10" fillId="0" borderId="89" xfId="0" applyFont="1" applyBorder="1" applyAlignment="1" applyProtection="1">
      <alignment horizontal="center" vertical="center"/>
    </xf>
    <xf numFmtId="4" fontId="4" fillId="0" borderId="17" xfId="0" applyNumberFormat="1" applyFont="1" applyFill="1" applyBorder="1" applyAlignment="1" applyProtection="1">
      <alignment horizontal="center" vertical="center"/>
      <protection locked="0"/>
    </xf>
    <xf numFmtId="4" fontId="3" fillId="0" borderId="90" xfId="0" applyNumberFormat="1" applyFont="1" applyFill="1" applyBorder="1" applyAlignment="1">
      <alignment horizontal="center" vertical="center"/>
    </xf>
    <xf numFmtId="4" fontId="3" fillId="0" borderId="17" xfId="0" applyNumberFormat="1" applyFont="1" applyFill="1" applyBorder="1" applyAlignment="1" applyProtection="1">
      <alignment horizontal="center" vertical="center"/>
      <protection locked="0"/>
    </xf>
    <xf numFmtId="14" fontId="3" fillId="0" borderId="17" xfId="0" applyNumberFormat="1" applyFont="1" applyFill="1" applyBorder="1" applyAlignment="1" applyProtection="1">
      <alignment horizontal="center" vertical="center"/>
      <protection locked="0"/>
    </xf>
    <xf numFmtId="4" fontId="3" fillId="50" borderId="11" xfId="0" applyNumberFormat="1" applyFont="1" applyFill="1" applyBorder="1" applyAlignment="1" applyProtection="1">
      <alignment horizontal="left" vertical="center"/>
      <protection locked="0"/>
    </xf>
    <xf numFmtId="4" fontId="3" fillId="50" borderId="71" xfId="0" applyNumberFormat="1" applyFont="1" applyFill="1" applyBorder="1" applyAlignment="1" applyProtection="1">
      <alignment horizontal="left" vertical="center"/>
      <protection locked="0"/>
    </xf>
    <xf numFmtId="4" fontId="4" fillId="0" borderId="77" xfId="0" applyNumberFormat="1" applyFont="1" applyFill="1" applyBorder="1" applyAlignment="1" applyProtection="1">
      <alignment horizontal="left" vertical="center"/>
      <protection locked="0"/>
    </xf>
    <xf numFmtId="4" fontId="4" fillId="0" borderId="0" xfId="0" applyNumberFormat="1" applyFont="1" applyAlignment="1">
      <alignment horizontal="left" vertical="center"/>
    </xf>
    <xf numFmtId="4" fontId="3" fillId="51" borderId="11" xfId="0" applyNumberFormat="1" applyFont="1" applyFill="1" applyBorder="1" applyAlignment="1" applyProtection="1">
      <alignment horizontal="center" vertical="center"/>
      <protection locked="0"/>
    </xf>
    <xf numFmtId="4" fontId="3" fillId="51" borderId="71" xfId="0" applyNumberFormat="1" applyFont="1" applyFill="1" applyBorder="1" applyAlignment="1" applyProtection="1">
      <alignment horizontal="center" vertical="center"/>
      <protection locked="0"/>
    </xf>
    <xf numFmtId="49" fontId="3" fillId="50" borderId="91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7" xfId="0" applyNumberFormat="1" applyFont="1" applyFill="1" applyBorder="1" applyAlignment="1" applyProtection="1">
      <alignment vertical="center"/>
    </xf>
    <xf numFmtId="0" fontId="3" fillId="0" borderId="8" xfId="0" applyFont="1" applyFill="1" applyBorder="1" applyAlignment="1" applyProtection="1">
      <alignment horizontal="center" vertical="center"/>
      <protection locked="0"/>
    </xf>
    <xf numFmtId="1" fontId="3" fillId="0" borderId="3" xfId="0" applyNumberFormat="1" applyFont="1" applyFill="1" applyBorder="1" applyAlignment="1" applyProtection="1">
      <alignment horizontal="center" vertical="center"/>
      <protection locked="0"/>
    </xf>
    <xf numFmtId="1" fontId="3" fillId="50" borderId="94" xfId="0" applyNumberFormat="1" applyFont="1" applyFill="1" applyBorder="1" applyAlignment="1" applyProtection="1">
      <alignment horizontal="center" vertical="center"/>
    </xf>
    <xf numFmtId="1" fontId="3" fillId="50" borderId="94" xfId="0" applyNumberFormat="1" applyFont="1" applyFill="1" applyBorder="1" applyAlignment="1" applyProtection="1">
      <alignment horizontal="left" vertical="center"/>
    </xf>
    <xf numFmtId="167" fontId="3" fillId="0" borderId="53" xfId="0" applyNumberFormat="1" applyFont="1" applyFill="1" applyBorder="1" applyAlignment="1" applyProtection="1">
      <alignment horizontal="center" vertical="center"/>
      <protection locked="0"/>
    </xf>
    <xf numFmtId="169" fontId="3" fillId="0" borderId="53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49" fontId="3" fillId="0" borderId="53" xfId="45" applyNumberFormat="1" applyFont="1" applyFill="1" applyBorder="1" applyAlignment="1" applyProtection="1">
      <alignment horizontal="center" vertical="center"/>
      <protection locked="0"/>
    </xf>
    <xf numFmtId="0" fontId="4" fillId="37" borderId="98" xfId="0" applyFont="1" applyFill="1" applyBorder="1" applyAlignment="1" applyProtection="1">
      <alignment horizontal="center" vertical="center"/>
    </xf>
    <xf numFmtId="0" fontId="4" fillId="37" borderId="99" xfId="0" applyFont="1" applyFill="1" applyBorder="1" applyAlignment="1" applyProtection="1">
      <alignment horizontal="center" vertical="center"/>
    </xf>
    <xf numFmtId="0" fontId="33" fillId="50" borderId="96" xfId="0" applyFont="1" applyFill="1" applyBorder="1" applyAlignment="1" applyProtection="1">
      <alignment horizontal="center" vertical="center"/>
    </xf>
    <xf numFmtId="1" fontId="33" fillId="50" borderId="91" xfId="0" applyNumberFormat="1" applyFont="1" applyFill="1" applyBorder="1" applyAlignment="1" applyProtection="1">
      <alignment horizontal="center" vertical="center"/>
    </xf>
    <xf numFmtId="0" fontId="34" fillId="0" borderId="0" xfId="0" applyFont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3" fillId="50" borderId="95" xfId="0" applyFont="1" applyFill="1" applyBorder="1" applyAlignment="1">
      <alignment horizontal="center" vertical="center"/>
    </xf>
    <xf numFmtId="4" fontId="33" fillId="50" borderId="95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37" borderId="97" xfId="0" applyFont="1" applyFill="1" applyBorder="1" applyAlignment="1">
      <alignment horizontal="center" vertical="center"/>
    </xf>
    <xf numFmtId="4" fontId="34" fillId="37" borderId="98" xfId="0" applyNumberFormat="1" applyFont="1" applyFill="1" applyBorder="1" applyAlignment="1">
      <alignment horizontal="center" vertical="center"/>
    </xf>
    <xf numFmtId="0" fontId="34" fillId="37" borderId="99" xfId="0" applyFont="1" applyFill="1" applyBorder="1" applyAlignment="1">
      <alignment horizontal="center" vertical="center"/>
    </xf>
    <xf numFmtId="3" fontId="34" fillId="50" borderId="96" xfId="0" applyNumberFormat="1" applyFont="1" applyFill="1" applyBorder="1" applyAlignment="1">
      <alignment horizontal="center" vertical="center"/>
    </xf>
    <xf numFmtId="0" fontId="4" fillId="0" borderId="94" xfId="0" applyFont="1" applyFill="1" applyBorder="1" applyAlignment="1" applyProtection="1">
      <alignment horizontal="center" vertical="center"/>
    </xf>
    <xf numFmtId="49" fontId="3" fillId="50" borderId="91" xfId="0" applyNumberFormat="1" applyFont="1" applyFill="1" applyBorder="1" applyAlignment="1" applyProtection="1">
      <alignment horizontal="center" vertical="center"/>
      <protection locked="0"/>
    </xf>
    <xf numFmtId="3" fontId="3" fillId="50" borderId="9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91" xfId="0" applyNumberFormat="1" applyFont="1" applyFill="1" applyBorder="1" applyAlignment="1" applyProtection="1">
      <alignment horizontal="center" vertical="center" wrapText="1"/>
    </xf>
    <xf numFmtId="0" fontId="33" fillId="10" borderId="3" xfId="0" applyFont="1" applyFill="1" applyBorder="1" applyAlignment="1" applyProtection="1">
      <alignment horizontal="center" vertical="center"/>
    </xf>
    <xf numFmtId="1" fontId="34" fillId="0" borderId="3" xfId="0" applyNumberFormat="1" applyFont="1" applyFill="1" applyBorder="1" applyAlignment="1" applyProtection="1">
      <alignment horizontal="center" vertical="center" wrapText="1"/>
    </xf>
    <xf numFmtId="0" fontId="33" fillId="50" borderId="3" xfId="0" applyFont="1" applyFill="1" applyBorder="1" applyAlignment="1" applyProtection="1">
      <alignment horizontal="center" vertical="center"/>
    </xf>
    <xf numFmtId="3" fontId="33" fillId="50" borderId="3" xfId="0" applyNumberFormat="1" applyFont="1" applyFill="1" applyBorder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" vertical="center"/>
    </xf>
    <xf numFmtId="0" fontId="30" fillId="10" borderId="3" xfId="0" applyFont="1" applyFill="1" applyBorder="1" applyAlignment="1" applyProtection="1">
      <alignment horizontal="right" vertical="center"/>
    </xf>
    <xf numFmtId="0" fontId="30" fillId="10" borderId="3" xfId="0" applyFont="1" applyFill="1" applyBorder="1" applyAlignment="1">
      <alignment horizontal="center" vertical="center" wrapText="1"/>
    </xf>
    <xf numFmtId="0" fontId="30" fillId="10" borderId="2" xfId="0" applyFont="1" applyFill="1" applyBorder="1" applyAlignment="1">
      <alignment horizontal="center" vertical="center" wrapText="1"/>
    </xf>
    <xf numFmtId="0" fontId="30" fillId="10" borderId="4" xfId="0" applyFont="1" applyFill="1" applyBorder="1" applyAlignment="1">
      <alignment horizontal="center" vertical="center" wrapText="1"/>
    </xf>
    <xf numFmtId="4" fontId="30" fillId="10" borderId="5" xfId="0" applyNumberFormat="1" applyFont="1" applyFill="1" applyBorder="1" applyAlignment="1">
      <alignment horizontal="center" vertical="center" wrapText="1"/>
    </xf>
    <xf numFmtId="4" fontId="30" fillId="10" borderId="3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3" fontId="33" fillId="50" borderId="25" xfId="0" applyNumberFormat="1" applyFont="1" applyFill="1" applyBorder="1" applyAlignment="1" applyProtection="1">
      <alignment horizontal="center" vertical="center" wrapText="1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Border="1" applyAlignment="1" applyProtection="1">
      <alignment horizontal="center" vertical="center"/>
    </xf>
    <xf numFmtId="0" fontId="34" fillId="0" borderId="32" xfId="0" applyFont="1" applyFill="1" applyBorder="1" applyAlignment="1" applyProtection="1">
      <alignment horizontal="left" vertical="center"/>
    </xf>
    <xf numFmtId="49" fontId="34" fillId="0" borderId="0" xfId="0" applyNumberFormat="1" applyFont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" vertical="center"/>
    </xf>
    <xf numFmtId="1" fontId="34" fillId="0" borderId="0" xfId="0" applyNumberFormat="1" applyFont="1" applyFill="1" applyBorder="1" applyAlignment="1" applyProtection="1">
      <alignment horizontal="center" vertical="center"/>
    </xf>
    <xf numFmtId="0" fontId="33" fillId="37" borderId="52" xfId="0" applyFont="1" applyFill="1" applyBorder="1" applyAlignment="1" applyProtection="1">
      <alignment horizontal="left" vertical="center"/>
    </xf>
    <xf numFmtId="0" fontId="33" fillId="37" borderId="32" xfId="0" applyFont="1" applyFill="1" applyBorder="1" applyAlignment="1" applyProtection="1">
      <alignment horizontal="left" vertical="center"/>
    </xf>
    <xf numFmtId="0" fontId="33" fillId="37" borderId="32" xfId="0" applyFont="1" applyFill="1" applyBorder="1" applyAlignment="1" applyProtection="1">
      <alignment horizontal="center" vertical="center"/>
    </xf>
    <xf numFmtId="0" fontId="33" fillId="50" borderId="10" xfId="0" applyFont="1" applyFill="1" applyBorder="1" applyAlignment="1" applyProtection="1">
      <alignment horizontal="center" vertical="center"/>
    </xf>
    <xf numFmtId="0" fontId="33" fillId="50" borderId="33" xfId="0" applyFont="1" applyFill="1" applyBorder="1" applyAlignment="1" applyProtection="1">
      <alignment horizontal="center" vertical="center"/>
    </xf>
    <xf numFmtId="0" fontId="33" fillId="50" borderId="34" xfId="0" applyFont="1" applyFill="1" applyBorder="1" applyAlignment="1" applyProtection="1">
      <alignment horizontal="center" vertical="center"/>
    </xf>
    <xf numFmtId="0" fontId="33" fillId="50" borderId="35" xfId="0" applyFont="1" applyFill="1" applyBorder="1" applyAlignment="1" applyProtection="1">
      <alignment horizontal="center" vertical="center"/>
    </xf>
    <xf numFmtId="0" fontId="33" fillId="50" borderId="36" xfId="0" applyFont="1" applyFill="1" applyBorder="1" applyAlignment="1" applyProtection="1">
      <alignment horizontal="center" vertical="center"/>
    </xf>
    <xf numFmtId="0" fontId="33" fillId="50" borderId="37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3" fillId="0" borderId="3" xfId="0" applyFont="1" applyFill="1" applyBorder="1" applyAlignment="1" applyProtection="1">
      <alignment horizontal="center" vertical="center"/>
    </xf>
    <xf numFmtId="169" fontId="3" fillId="0" borderId="3" xfId="0" applyNumberFormat="1" applyFont="1" applyFill="1" applyBorder="1" applyAlignment="1" applyProtection="1">
      <alignment horizontal="center" vertical="center"/>
      <protection locked="0"/>
    </xf>
    <xf numFmtId="49" fontId="3" fillId="0" borderId="3" xfId="0" applyNumberFormat="1" applyFont="1" applyFill="1" applyBorder="1" applyAlignment="1" applyProtection="1">
      <alignment horizontal="center" vertical="center"/>
      <protection locked="0"/>
    </xf>
    <xf numFmtId="14" fontId="3" fillId="0" borderId="3" xfId="0" applyNumberFormat="1" applyFont="1" applyFill="1" applyBorder="1" applyAlignment="1" applyProtection="1">
      <alignment horizontal="center" vertical="center"/>
      <protection locked="0"/>
    </xf>
    <xf numFmtId="14" fontId="3" fillId="0" borderId="3" xfId="0" applyNumberFormat="1" applyFont="1" applyFill="1" applyBorder="1" applyAlignment="1" applyProtection="1">
      <alignment horizontal="center" vertical="center"/>
    </xf>
    <xf numFmtId="0" fontId="33" fillId="37" borderId="0" xfId="0" applyFont="1" applyFill="1" applyAlignment="1" applyProtection="1">
      <alignment horizontal="center" vertical="center"/>
    </xf>
    <xf numFmtId="0" fontId="33" fillId="50" borderId="40" xfId="0" applyFont="1" applyFill="1" applyBorder="1" applyAlignment="1" applyProtection="1">
      <alignment horizontal="center" vertical="center"/>
    </xf>
    <xf numFmtId="0" fontId="33" fillId="50" borderId="41" xfId="0" applyFont="1" applyFill="1" applyBorder="1" applyAlignment="1" applyProtection="1">
      <alignment horizontal="center" vertical="center"/>
    </xf>
    <xf numFmtId="4" fontId="3" fillId="51" borderId="91" xfId="0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4" fontId="38" fillId="10" borderId="37" xfId="0" applyNumberFormat="1" applyFont="1" applyFill="1" applyBorder="1" applyAlignment="1">
      <alignment horizontal="center" vertical="center"/>
    </xf>
    <xf numFmtId="4" fontId="38" fillId="0" borderId="17" xfId="0" applyNumberFormat="1" applyFont="1" applyFill="1" applyBorder="1" applyAlignment="1">
      <alignment horizontal="center" vertical="center"/>
    </xf>
    <xf numFmtId="4" fontId="38" fillId="10" borderId="78" xfId="0" applyNumberFormat="1" applyFont="1" applyFill="1" applyBorder="1" applyAlignment="1">
      <alignment horizontal="left" vertical="center"/>
    </xf>
    <xf numFmtId="4" fontId="38" fillId="0" borderId="0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left" vertical="center"/>
    </xf>
    <xf numFmtId="4" fontId="38" fillId="50" borderId="46" xfId="0" applyNumberFormat="1" applyFont="1" applyFill="1" applyBorder="1" applyAlignment="1">
      <alignment horizontal="center" vertical="center"/>
    </xf>
    <xf numFmtId="4" fontId="33" fillId="50" borderId="46" xfId="0" applyNumberFormat="1" applyFont="1" applyFill="1" applyBorder="1" applyAlignment="1">
      <alignment horizontal="center" vertical="center"/>
    </xf>
    <xf numFmtId="4" fontId="3" fillId="50" borderId="91" xfId="0" applyNumberFormat="1" applyFont="1" applyFill="1" applyBorder="1" applyAlignment="1" applyProtection="1">
      <alignment horizontal="left" vertical="center"/>
      <protection locked="0"/>
    </xf>
    <xf numFmtId="1" fontId="3" fillId="0" borderId="104" xfId="0" applyNumberFormat="1" applyFont="1" applyFill="1" applyBorder="1" applyAlignment="1" applyProtection="1">
      <alignment horizontal="left" vertical="center"/>
    </xf>
    <xf numFmtId="1" fontId="3" fillId="0" borderId="104" xfId="0" applyNumberFormat="1" applyFont="1" applyFill="1" applyBorder="1" applyAlignment="1" applyProtection="1">
      <alignment horizontal="center" vertical="center"/>
    </xf>
    <xf numFmtId="1" fontId="3" fillId="0" borderId="105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10" fillId="0" borderId="104" xfId="0" applyNumberFormat="1" applyFont="1" applyFill="1" applyBorder="1" applyAlignment="1" applyProtection="1">
      <alignment horizontal="left" vertical="center" wrapText="1"/>
    </xf>
    <xf numFmtId="0" fontId="31" fillId="0" borderId="0" xfId="0" applyFont="1" applyProtection="1"/>
    <xf numFmtId="0" fontId="31" fillId="0" borderId="0" xfId="0" applyFont="1" applyAlignment="1" applyProtection="1">
      <alignment horizontal="center" vertical="center"/>
    </xf>
    <xf numFmtId="0" fontId="31" fillId="0" borderId="0" xfId="0" applyFont="1" applyAlignment="1" applyProtection="1">
      <alignment horizontal="center"/>
    </xf>
    <xf numFmtId="0" fontId="31" fillId="0" borderId="0" xfId="0" applyFont="1" applyAlignment="1" applyProtection="1"/>
    <xf numFmtId="0" fontId="30" fillId="37" borderId="3" xfId="0" applyFont="1" applyFill="1" applyBorder="1" applyAlignment="1" applyProtection="1">
      <alignment horizontal="center" vertical="center"/>
    </xf>
    <xf numFmtId="0" fontId="31" fillId="0" borderId="0" xfId="0" applyFont="1" applyFill="1" applyAlignment="1" applyProtection="1">
      <alignment horizontal="center"/>
    </xf>
    <xf numFmtId="0" fontId="31" fillId="0" borderId="0" xfId="0" applyFont="1" applyFill="1" applyProtection="1"/>
    <xf numFmtId="1" fontId="31" fillId="0" borderId="0" xfId="0" applyNumberFormat="1" applyFont="1" applyFill="1" applyBorder="1" applyAlignment="1" applyProtection="1">
      <alignment horizontal="center" vertical="center" wrapText="1"/>
    </xf>
    <xf numFmtId="0" fontId="31" fillId="0" borderId="0" xfId="0" applyFont="1" applyBorder="1" applyProtection="1"/>
    <xf numFmtId="0" fontId="39" fillId="11" borderId="3" xfId="0" applyFont="1" applyFill="1" applyBorder="1" applyAlignment="1" applyProtection="1">
      <alignment horizontal="center" vertical="center" wrapText="1"/>
    </xf>
    <xf numFmtId="0" fontId="30" fillId="37" borderId="3" xfId="0" applyFont="1" applyFill="1" applyBorder="1" applyAlignment="1" applyProtection="1">
      <alignment horizontal="center" vertical="center" wrapText="1"/>
    </xf>
    <xf numFmtId="0" fontId="31" fillId="0" borderId="3" xfId="0" applyFont="1" applyBorder="1" applyAlignment="1" applyProtection="1">
      <alignment horizontal="center" vertical="center"/>
    </xf>
    <xf numFmtId="4" fontId="31" fillId="0" borderId="3" xfId="0" applyNumberFormat="1" applyFont="1" applyBorder="1" applyAlignment="1" applyProtection="1">
      <alignment horizontal="center" vertical="center"/>
    </xf>
    <xf numFmtId="0" fontId="31" fillId="0" borderId="0" xfId="0" applyFont="1" applyFill="1" applyAlignment="1" applyProtection="1">
      <alignment horizontal="center" vertical="center"/>
    </xf>
    <xf numFmtId="0" fontId="31" fillId="0" borderId="0" xfId="0" applyFont="1" applyBorder="1" applyAlignment="1" applyProtection="1">
      <alignment horizontal="center" vertical="center"/>
    </xf>
    <xf numFmtId="1" fontId="30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Alignment="1" applyProtection="1">
      <alignment vertical="center"/>
    </xf>
    <xf numFmtId="1" fontId="31" fillId="0" borderId="51" xfId="0" applyNumberFormat="1" applyFont="1" applyFill="1" applyBorder="1" applyAlignment="1" applyProtection="1">
      <alignment horizontal="center" vertical="center" wrapText="1"/>
    </xf>
    <xf numFmtId="0" fontId="31" fillId="50" borderId="3" xfId="0" applyFont="1" applyFill="1" applyBorder="1" applyAlignment="1" applyProtection="1">
      <alignment horizontal="center" vertical="center"/>
    </xf>
    <xf numFmtId="0" fontId="3" fillId="37" borderId="3" xfId="0" applyFont="1" applyFill="1" applyBorder="1" applyAlignment="1" applyProtection="1">
      <alignment horizontal="center" vertical="center"/>
    </xf>
    <xf numFmtId="43" fontId="4" fillId="0" borderId="0" xfId="0" applyNumberFormat="1" applyFont="1" applyFill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0" borderId="32" xfId="0" applyFont="1" applyBorder="1" applyAlignment="1" applyProtection="1">
      <alignment horizontal="center" vertical="center"/>
    </xf>
    <xf numFmtId="0" fontId="3" fillId="0" borderId="105" xfId="0" applyFont="1" applyBorder="1" applyAlignment="1" applyProtection="1">
      <alignment horizontal="center" vertical="center" wrapText="1"/>
    </xf>
    <xf numFmtId="0" fontId="3" fillId="47" borderId="25" xfId="0" applyFont="1" applyFill="1" applyBorder="1" applyAlignment="1" applyProtection="1">
      <alignment horizontal="center" vertical="center" wrapText="1"/>
    </xf>
    <xf numFmtId="3" fontId="3" fillId="0" borderId="25" xfId="0" applyNumberFormat="1" applyFont="1" applyBorder="1" applyAlignment="1" applyProtection="1">
      <alignment horizontal="center" vertical="center" wrapText="1"/>
    </xf>
    <xf numFmtId="0" fontId="3" fillId="0" borderId="25" xfId="0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3" fillId="49" borderId="33" xfId="0" applyFont="1" applyFill="1" applyBorder="1" applyAlignment="1">
      <alignment horizontal="center" vertical="center"/>
    </xf>
    <xf numFmtId="0" fontId="3" fillId="0" borderId="34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1" fontId="3" fillId="0" borderId="60" xfId="0" applyNumberFormat="1" applyFont="1" applyFill="1" applyBorder="1" applyAlignment="1" applyProtection="1">
      <alignment horizontal="center" vertical="center"/>
    </xf>
    <xf numFmtId="0" fontId="4" fillId="0" borderId="109" xfId="35" applyFont="1" applyBorder="1"/>
    <xf numFmtId="0" fontId="3" fillId="0" borderId="109" xfId="35" applyFont="1" applyBorder="1" applyAlignment="1">
      <alignment horizontal="center"/>
    </xf>
    <xf numFmtId="0" fontId="3" fillId="0" borderId="0" xfId="0" applyFont="1" applyFill="1" applyBorder="1" applyAlignment="1" applyProtection="1">
      <alignment horizontal="center" vertical="center"/>
    </xf>
    <xf numFmtId="4" fontId="3" fillId="13" borderId="32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 applyProtection="1">
      <alignment horizontal="center" vertical="center"/>
      <protection locked="0"/>
    </xf>
    <xf numFmtId="0" fontId="3" fillId="0" borderId="34" xfId="0" applyFont="1" applyFill="1" applyBorder="1" applyAlignment="1" applyProtection="1">
      <alignment vertical="center" wrapText="1"/>
    </xf>
    <xf numFmtId="0" fontId="3" fillId="0" borderId="35" xfId="0" applyFont="1" applyFill="1" applyBorder="1" applyAlignment="1" applyProtection="1">
      <alignment horizontal="center" vertical="center" wrapText="1"/>
    </xf>
    <xf numFmtId="0" fontId="3" fillId="0" borderId="36" xfId="0" applyFont="1" applyFill="1" applyBorder="1" applyAlignment="1" applyProtection="1">
      <alignment vertical="center" wrapText="1"/>
    </xf>
    <xf numFmtId="0" fontId="3" fillId="0" borderId="37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171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0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71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166" fontId="4" fillId="0" borderId="0" xfId="0" applyNumberFormat="1" applyFont="1" applyFill="1" applyBorder="1" applyAlignment="1" applyProtection="1">
      <alignment horizontal="left" vertical="center"/>
      <protection locked="0"/>
    </xf>
    <xf numFmtId="9" fontId="3" fillId="0" borderId="0" xfId="82" applyFont="1" applyFill="1" applyBorder="1" applyAlignment="1" applyProtection="1">
      <alignment horizontal="center" vertical="center"/>
      <protection locked="0"/>
    </xf>
    <xf numFmtId="0" fontId="3" fillId="0" borderId="110" xfId="0" applyFont="1" applyFill="1" applyBorder="1" applyAlignment="1" applyProtection="1">
      <alignment horizontal="center" vertical="center" wrapText="1"/>
    </xf>
    <xf numFmtId="0" fontId="4" fillId="0" borderId="110" xfId="0" applyFont="1" applyFill="1" applyBorder="1" applyAlignment="1" applyProtection="1">
      <alignment horizontal="center"/>
    </xf>
    <xf numFmtId="0" fontId="4" fillId="0" borderId="110" xfId="0" applyNumberFormat="1" applyFont="1" applyFill="1" applyBorder="1" applyAlignment="1" applyProtection="1">
      <alignment horizontal="center"/>
    </xf>
    <xf numFmtId="0" fontId="4" fillId="0" borderId="109" xfId="0" applyFont="1" applyFill="1" applyBorder="1" applyAlignment="1">
      <alignment horizontal="center" vertical="center"/>
    </xf>
    <xf numFmtId="0" fontId="2" fillId="0" borderId="65" xfId="35" applyFont="1" applyBorder="1" applyAlignment="1">
      <alignment horizontal="center" vertical="center"/>
    </xf>
    <xf numFmtId="0" fontId="35" fillId="10" borderId="32" xfId="0" applyFont="1" applyFill="1" applyBorder="1" applyAlignment="1" applyProtection="1">
      <alignment horizontal="center" vertical="center" wrapText="1"/>
    </xf>
    <xf numFmtId="0" fontId="3" fillId="10" borderId="110" xfId="0" applyFont="1" applyFill="1" applyBorder="1" applyAlignment="1">
      <alignment horizontal="center" vertical="center" wrapText="1"/>
    </xf>
    <xf numFmtId="0" fontId="5" fillId="10" borderId="110" xfId="0" applyFont="1" applyFill="1" applyBorder="1" applyAlignment="1">
      <alignment horizontal="center" vertical="center" wrapText="1"/>
    </xf>
    <xf numFmtId="0" fontId="3" fillId="0" borderId="111" xfId="0" applyFont="1" applyFill="1" applyBorder="1" applyAlignment="1" applyProtection="1">
      <alignment horizontal="center" vertical="center"/>
    </xf>
    <xf numFmtId="0" fontId="3" fillId="0" borderId="112" xfId="0" applyFont="1" applyFill="1" applyBorder="1" applyAlignment="1" applyProtection="1">
      <alignment horizontal="center" vertical="center"/>
    </xf>
    <xf numFmtId="0" fontId="3" fillId="0" borderId="69" xfId="0" applyFont="1" applyFill="1" applyBorder="1" applyAlignment="1" applyProtection="1">
      <alignment horizontal="center" vertical="center"/>
    </xf>
    <xf numFmtId="0" fontId="3" fillId="0" borderId="110" xfId="0" applyFont="1" applyFill="1" applyBorder="1" applyAlignment="1" applyProtection="1">
      <alignment vertical="center"/>
    </xf>
    <xf numFmtId="0" fontId="3" fillId="10" borderId="110" xfId="0" applyFont="1" applyFill="1" applyBorder="1" applyAlignment="1">
      <alignment horizontal="right" vertical="center"/>
    </xf>
    <xf numFmtId="1" fontId="3" fillId="10" borderId="110" xfId="0" applyNumberFormat="1" applyFont="1" applyFill="1" applyBorder="1" applyAlignment="1">
      <alignment horizontal="center" vertical="center"/>
    </xf>
    <xf numFmtId="1" fontId="3" fillId="0" borderId="110" xfId="0" applyNumberFormat="1" applyFont="1" applyFill="1" applyBorder="1" applyAlignment="1" applyProtection="1">
      <alignment horizontal="center" vertical="center"/>
    </xf>
    <xf numFmtId="1" fontId="3" fillId="0" borderId="110" xfId="0" applyNumberFormat="1" applyFont="1" applyFill="1" applyBorder="1" applyAlignment="1" applyProtection="1">
      <alignment horizontal="center" vertical="center" wrapText="1"/>
    </xf>
    <xf numFmtId="1" fontId="3" fillId="0" borderId="110" xfId="0" applyNumberFormat="1" applyFont="1" applyFill="1" applyBorder="1" applyAlignment="1" applyProtection="1">
      <alignment vertical="center" wrapText="1"/>
    </xf>
    <xf numFmtId="0" fontId="4" fillId="0" borderId="110" xfId="0" applyFont="1" applyFill="1" applyBorder="1" applyAlignment="1" applyProtection="1">
      <alignment horizontal="center" vertical="center" wrapText="1"/>
      <protection locked="0"/>
    </xf>
    <xf numFmtId="0" fontId="3" fillId="0" borderId="110" xfId="0" applyFont="1" applyFill="1" applyBorder="1" applyAlignment="1" applyProtection="1">
      <alignment horizontal="center" vertical="center" wrapText="1"/>
      <protection locked="0"/>
    </xf>
    <xf numFmtId="1" fontId="3" fillId="0" borderId="110" xfId="0" applyNumberFormat="1" applyFont="1" applyFill="1" applyBorder="1" applyAlignment="1" applyProtection="1">
      <alignment vertical="center"/>
    </xf>
    <xf numFmtId="0" fontId="3" fillId="0" borderId="110" xfId="0" applyFont="1" applyFill="1" applyBorder="1" applyAlignment="1" applyProtection="1">
      <alignment horizontal="center" vertical="center"/>
      <protection locked="0"/>
    </xf>
    <xf numFmtId="2" fontId="3" fillId="0" borderId="110" xfId="0" applyNumberFormat="1" applyFont="1" applyFill="1" applyBorder="1" applyAlignment="1" applyProtection="1">
      <alignment horizontal="center" vertical="center" wrapText="1"/>
      <protection locked="0"/>
    </xf>
    <xf numFmtId="0" fontId="3" fillId="10" borderId="62" xfId="0" applyFont="1" applyFill="1" applyBorder="1" applyAlignment="1" applyProtection="1">
      <alignment horizontal="center" vertical="center" wrapText="1"/>
    </xf>
    <xf numFmtId="0" fontId="3" fillId="0" borderId="44" xfId="0" applyFont="1" applyFill="1" applyBorder="1" applyAlignment="1" applyProtection="1">
      <alignment horizontal="center" vertical="center"/>
      <protection locked="0"/>
    </xf>
    <xf numFmtId="1" fontId="3" fillId="0" borderId="110" xfId="0" applyNumberFormat="1" applyFont="1" applyFill="1" applyBorder="1" applyAlignment="1" applyProtection="1">
      <alignment horizontal="left" vertical="center"/>
    </xf>
    <xf numFmtId="49" fontId="3" fillId="0" borderId="110" xfId="0" applyNumberFormat="1" applyFont="1" applyFill="1" applyBorder="1" applyAlignment="1" applyProtection="1">
      <alignment horizontal="center" vertical="center"/>
      <protection locked="0"/>
    </xf>
    <xf numFmtId="49" fontId="3" fillId="0" borderId="110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11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09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left"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left" vertical="center"/>
    </xf>
    <xf numFmtId="1" fontId="3" fillId="0" borderId="94" xfId="0" applyNumberFormat="1" applyFont="1" applyFill="1" applyBorder="1" applyAlignment="1">
      <alignment horizontal="center" vertical="center"/>
    </xf>
    <xf numFmtId="1" fontId="3" fillId="0" borderId="94" xfId="0" applyNumberFormat="1" applyFont="1" applyFill="1" applyBorder="1" applyAlignment="1">
      <alignment horizontal="left" vertical="center"/>
    </xf>
    <xf numFmtId="0" fontId="4" fillId="0" borderId="7" xfId="0" applyFont="1" applyFill="1" applyBorder="1" applyAlignment="1" applyProtection="1">
      <alignment horizontal="center" vertical="center"/>
      <protection locked="0"/>
    </xf>
    <xf numFmtId="165" fontId="4" fillId="0" borderId="45" xfId="45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91" xfId="0" applyFont="1" applyFill="1" applyBorder="1" applyAlignment="1" applyProtection="1">
      <alignment horizontal="left" vertical="center" wrapText="1"/>
      <protection locked="0"/>
    </xf>
    <xf numFmtId="0" fontId="3" fillId="0" borderId="91" xfId="0" applyFont="1" applyFill="1" applyBorder="1" applyAlignment="1" applyProtection="1">
      <alignment horizontal="center" vertical="center" wrapText="1"/>
      <protection locked="0"/>
    </xf>
    <xf numFmtId="171" fontId="3" fillId="0" borderId="9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91" xfId="0" applyFont="1" applyFill="1" applyBorder="1" applyAlignment="1" applyProtection="1">
      <alignment horizontal="center" vertical="center"/>
      <protection locked="0"/>
    </xf>
    <xf numFmtId="9" fontId="3" fillId="0" borderId="91" xfId="82" applyFont="1" applyFill="1" applyBorder="1" applyAlignment="1" applyProtection="1">
      <alignment horizontal="center" vertical="center"/>
      <protection locked="0"/>
    </xf>
    <xf numFmtId="0" fontId="3" fillId="0" borderId="91" xfId="0" applyFont="1" applyFill="1" applyBorder="1" applyAlignment="1" applyProtection="1">
      <alignment horizontal="center" vertical="center" wrapText="1"/>
    </xf>
    <xf numFmtId="0" fontId="3" fillId="0" borderId="91" xfId="0" applyFont="1" applyFill="1" applyBorder="1" applyAlignment="1" applyProtection="1">
      <alignment vertical="center" wrapText="1"/>
    </xf>
    <xf numFmtId="0" fontId="3" fillId="0" borderId="110" xfId="0" applyFont="1" applyFill="1" applyBorder="1" applyAlignment="1" applyProtection="1">
      <alignment horizontal="left" vertical="center" wrapText="1"/>
      <protection locked="0"/>
    </xf>
    <xf numFmtId="171" fontId="3" fillId="0" borderId="110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110" xfId="82" applyFont="1" applyFill="1" applyBorder="1" applyAlignment="1" applyProtection="1">
      <alignment horizontal="center" vertical="center"/>
      <protection locked="0"/>
    </xf>
    <xf numFmtId="0" fontId="3" fillId="0" borderId="110" xfId="0" applyFont="1" applyFill="1" applyBorder="1" applyAlignment="1" applyProtection="1">
      <alignment vertical="center" wrapText="1"/>
    </xf>
    <xf numFmtId="0" fontId="38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horizontal="left" vertical="center"/>
    </xf>
    <xf numFmtId="165" fontId="37" fillId="0" borderId="0" xfId="0" applyNumberFormat="1" applyFont="1" applyFill="1" applyAlignment="1" applyProtection="1">
      <alignment horizontal="center" vertical="center"/>
    </xf>
    <xf numFmtId="0" fontId="35" fillId="10" borderId="58" xfId="0" applyFont="1" applyFill="1" applyBorder="1" applyAlignment="1" applyProtection="1">
      <alignment horizontal="center" vertical="center" wrapText="1"/>
    </xf>
    <xf numFmtId="165" fontId="38" fillId="50" borderId="43" xfId="45" applyFont="1" applyFill="1" applyBorder="1" applyAlignment="1" applyProtection="1">
      <alignment horizontal="center" vertical="center"/>
    </xf>
    <xf numFmtId="170" fontId="38" fillId="50" borderId="43" xfId="45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" fontId="4" fillId="0" borderId="7" xfId="0" applyNumberFormat="1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left" vertical="center"/>
    </xf>
    <xf numFmtId="1" fontId="4" fillId="0" borderId="110" xfId="0" applyNumberFormat="1" applyFont="1" applyFill="1" applyBorder="1" applyAlignment="1" applyProtection="1">
      <alignment horizontal="center" vertical="center"/>
    </xf>
    <xf numFmtId="1" fontId="4" fillId="0" borderId="110" xfId="0" applyNumberFormat="1" applyFont="1" applyFill="1" applyBorder="1" applyAlignment="1" applyProtection="1">
      <alignment vertical="center"/>
    </xf>
    <xf numFmtId="0" fontId="4" fillId="0" borderId="110" xfId="0" applyFont="1" applyFill="1" applyBorder="1" applyAlignment="1" applyProtection="1">
      <alignment horizontal="center" vertical="center"/>
      <protection locked="0"/>
    </xf>
    <xf numFmtId="0" fontId="4" fillId="0" borderId="110" xfId="0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vertical="center"/>
    </xf>
    <xf numFmtId="0" fontId="4" fillId="0" borderId="44" xfId="0" applyFont="1" applyFill="1" applyBorder="1" applyAlignment="1" applyProtection="1">
      <alignment horizontal="center" vertical="center"/>
      <protection locked="0"/>
    </xf>
    <xf numFmtId="1" fontId="4" fillId="0" borderId="94" xfId="0" applyNumberFormat="1" applyFont="1" applyFill="1" applyBorder="1" applyAlignment="1">
      <alignment horizontal="center" vertical="center"/>
    </xf>
    <xf numFmtId="1" fontId="4" fillId="0" borderId="94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14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4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53" xfId="0" applyNumberFormat="1" applyFont="1" applyFill="1" applyBorder="1" applyAlignment="1" applyProtection="1">
      <alignment horizontal="center" vertical="center"/>
      <protection locked="0"/>
    </xf>
    <xf numFmtId="49" fontId="4" fillId="0" borderId="53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53" xfId="0" applyNumberFormat="1" applyFont="1" applyFill="1" applyBorder="1" applyAlignment="1" applyProtection="1">
      <alignment horizontal="center" vertical="center" wrapText="1"/>
      <protection locked="0"/>
    </xf>
    <xf numFmtId="14" fontId="4" fillId="0" borderId="109" xfId="0" applyNumberFormat="1" applyFont="1" applyFill="1" applyBorder="1" applyAlignment="1">
      <alignment horizontal="center" vertical="center"/>
    </xf>
    <xf numFmtId="14" fontId="4" fillId="0" borderId="109" xfId="0" applyNumberFormat="1" applyFont="1" applyFill="1" applyBorder="1" applyAlignment="1" applyProtection="1">
      <alignment horizontal="center" vertical="center"/>
      <protection locked="0"/>
    </xf>
    <xf numFmtId="0" fontId="4" fillId="0" borderId="109" xfId="0" applyFont="1" applyFill="1" applyBorder="1" applyAlignment="1" applyProtection="1">
      <alignment horizontal="center" vertical="center"/>
      <protection locked="0"/>
    </xf>
    <xf numFmtId="0" fontId="4" fillId="0" borderId="110" xfId="0" applyFont="1" applyBorder="1" applyAlignment="1">
      <alignment horizontal="center" vertical="center"/>
    </xf>
    <xf numFmtId="0" fontId="4" fillId="0" borderId="110" xfId="0" applyFont="1" applyBorder="1" applyAlignment="1">
      <alignment horizontal="center"/>
    </xf>
    <xf numFmtId="0" fontId="4" fillId="0" borderId="110" xfId="0" applyFont="1" applyFill="1" applyBorder="1" applyAlignment="1">
      <alignment horizontal="center" vertical="center"/>
    </xf>
    <xf numFmtId="0" fontId="3" fillId="37" borderId="110" xfId="0" applyFont="1" applyFill="1" applyBorder="1" applyAlignment="1" applyProtection="1">
      <alignment horizontal="center" vertical="center"/>
    </xf>
    <xf numFmtId="1" fontId="34" fillId="46" borderId="110" xfId="0" applyNumberFormat="1" applyFont="1" applyFill="1" applyBorder="1" applyAlignment="1" applyProtection="1">
      <alignment horizontal="center" vertical="center"/>
    </xf>
    <xf numFmtId="1" fontId="34" fillId="0" borderId="110" xfId="0" applyNumberFormat="1" applyFont="1" applyFill="1" applyBorder="1" applyAlignment="1" applyProtection="1">
      <alignment horizontal="center" vertical="center"/>
    </xf>
    <xf numFmtId="0" fontId="3" fillId="0" borderId="109" xfId="0" applyFont="1" applyFill="1" applyBorder="1" applyAlignment="1" applyProtection="1">
      <alignment horizontal="center" vertical="center"/>
    </xf>
    <xf numFmtId="4" fontId="4" fillId="0" borderId="76" xfId="0" applyNumberFormat="1" applyFont="1" applyFill="1" applyBorder="1" applyAlignment="1" applyProtection="1">
      <alignment horizontal="center" vertical="center"/>
      <protection locked="0"/>
    </xf>
    <xf numFmtId="4" fontId="4" fillId="0" borderId="109" xfId="0" applyNumberFormat="1" applyFont="1" applyFill="1" applyBorder="1" applyAlignment="1" applyProtection="1">
      <alignment horizontal="center" vertical="center"/>
      <protection locked="0"/>
    </xf>
    <xf numFmtId="0" fontId="4" fillId="0" borderId="109" xfId="0" applyFont="1" applyFill="1" applyBorder="1" applyAlignment="1" applyProtection="1">
      <alignment horizontal="left" vertical="center"/>
      <protection locked="0"/>
    </xf>
    <xf numFmtId="0" fontId="3" fillId="0" borderId="96" xfId="0" applyFont="1" applyFill="1" applyBorder="1" applyAlignment="1" applyProtection="1">
      <alignment horizontal="center" vertical="center"/>
      <protection locked="0"/>
    </xf>
    <xf numFmtId="4" fontId="4" fillId="0" borderId="3" xfId="0" applyNumberFormat="1" applyFont="1" applyFill="1" applyBorder="1" applyAlignment="1" applyProtection="1">
      <alignment horizontal="center" vertical="center"/>
      <protection locked="0"/>
    </xf>
    <xf numFmtId="4" fontId="4" fillId="0" borderId="3" xfId="0" applyNumberFormat="1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left" vertical="center"/>
    </xf>
    <xf numFmtId="49" fontId="6" fillId="0" borderId="53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53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left" vertical="center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1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71" xfId="0" applyFont="1" applyFill="1" applyBorder="1" applyAlignment="1" applyProtection="1">
      <alignment horizontal="center" vertical="center"/>
    </xf>
    <xf numFmtId="1" fontId="4" fillId="0" borderId="0" xfId="0" applyNumberFormat="1" applyFont="1" applyAlignment="1" applyProtection="1">
      <alignment horizontal="center" vertical="center"/>
    </xf>
    <xf numFmtId="0" fontId="3" fillId="0" borderId="108" xfId="0" applyFont="1" applyFill="1" applyBorder="1" applyAlignment="1" applyProtection="1">
      <alignment horizontal="center" vertical="center" wrapText="1"/>
    </xf>
    <xf numFmtId="0" fontId="3" fillId="10" borderId="0" xfId="0" applyFont="1" applyFill="1" applyBorder="1" applyAlignment="1" applyProtection="1">
      <alignment horizontal="left" vertical="center"/>
    </xf>
    <xf numFmtId="0" fontId="3" fillId="10" borderId="110" xfId="0" applyFont="1" applyFill="1" applyBorder="1" applyAlignment="1" applyProtection="1">
      <alignment horizontal="center" vertical="center" wrapText="1"/>
    </xf>
    <xf numFmtId="171" fontId="3" fillId="10" borderId="110" xfId="0" applyNumberFormat="1" applyFont="1" applyFill="1" applyBorder="1" applyAlignment="1" applyProtection="1">
      <alignment horizontal="center" vertical="center" wrapText="1"/>
    </xf>
    <xf numFmtId="0" fontId="3" fillId="10" borderId="110" xfId="0" applyFont="1" applyFill="1" applyBorder="1" applyAlignment="1" applyProtection="1">
      <alignment horizontal="center" vertical="center"/>
    </xf>
    <xf numFmtId="0" fontId="4" fillId="0" borderId="45" xfId="45" applyNumberFormat="1" applyFont="1" applyFill="1" applyBorder="1" applyAlignment="1" applyProtection="1">
      <alignment horizontal="center" vertical="center"/>
    </xf>
    <xf numFmtId="0" fontId="4" fillId="0" borderId="110" xfId="0" applyNumberFormat="1" applyFont="1" applyFill="1" applyBorder="1" applyAlignment="1" applyProtection="1">
      <alignment horizontal="center" vertical="center"/>
      <protection locked="0"/>
    </xf>
    <xf numFmtId="2" fontId="4" fillId="0" borderId="113" xfId="0" applyNumberFormat="1" applyFont="1" applyBorder="1" applyAlignment="1">
      <alignment horizontal="center" wrapText="1"/>
    </xf>
    <xf numFmtId="0" fontId="4" fillId="0" borderId="113" xfId="0" applyNumberFormat="1" applyFont="1" applyBorder="1" applyAlignment="1">
      <alignment horizontal="center" wrapText="1"/>
    </xf>
    <xf numFmtId="0" fontId="4" fillId="0" borderId="7" xfId="0" applyFont="1" applyFill="1" applyBorder="1" applyAlignment="1" applyProtection="1">
      <alignment horizontal="left" vertical="center"/>
    </xf>
    <xf numFmtId="1" fontId="4" fillId="0" borderId="47" xfId="0" applyNumberFormat="1" applyFont="1" applyFill="1" applyBorder="1" applyAlignment="1" applyProtection="1">
      <alignment horizontal="center" vertical="center"/>
    </xf>
    <xf numFmtId="1" fontId="4" fillId="0" borderId="63" xfId="0" applyNumberFormat="1" applyFont="1" applyFill="1" applyBorder="1" applyAlignment="1" applyProtection="1">
      <alignment horizontal="center" vertical="center"/>
    </xf>
    <xf numFmtId="14" fontId="4" fillId="0" borderId="3" xfId="0" applyNumberFormat="1" applyFont="1" applyFill="1" applyBorder="1" applyAlignment="1" applyProtection="1">
      <alignment horizontal="center" vertical="center"/>
      <protection locked="0"/>
    </xf>
    <xf numFmtId="14" fontId="4" fillId="0" borderId="3" xfId="0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4" fontId="4" fillId="0" borderId="11" xfId="0" applyNumberFormat="1" applyFont="1" applyFill="1" applyBorder="1" applyAlignment="1" applyProtection="1">
      <alignment horizontal="center" vertical="center"/>
      <protection locked="0"/>
    </xf>
    <xf numFmtId="4" fontId="4" fillId="0" borderId="33" xfId="0" applyNumberFormat="1" applyFont="1" applyFill="1" applyBorder="1" applyAlignment="1" applyProtection="1">
      <alignment horizontal="center" vertical="center"/>
      <protection locked="0"/>
    </xf>
    <xf numFmtId="0" fontId="4" fillId="0" borderId="109" xfId="0" applyFont="1" applyFill="1" applyBorder="1" applyAlignment="1" applyProtection="1">
      <alignment horizontal="center" vertical="center"/>
    </xf>
    <xf numFmtId="14" fontId="4" fillId="0" borderId="76" xfId="0" applyNumberFormat="1" applyFont="1" applyFill="1" applyBorder="1" applyAlignment="1" applyProtection="1">
      <alignment horizontal="center" vertical="center"/>
      <protection locked="0"/>
    </xf>
    <xf numFmtId="4" fontId="2" fillId="0" borderId="109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left" vertical="center"/>
    </xf>
    <xf numFmtId="0" fontId="4" fillId="0" borderId="109" xfId="0" applyFont="1" applyFill="1" applyBorder="1" applyAlignment="1" applyProtection="1">
      <alignment horizontal="left" vertical="center"/>
    </xf>
    <xf numFmtId="4" fontId="4" fillId="50" borderId="11" xfId="0" applyNumberFormat="1" applyFont="1" applyFill="1" applyBorder="1" applyAlignment="1" applyProtection="1">
      <alignment horizontal="left" vertical="center"/>
      <protection locked="0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09" xfId="0" applyFont="1" applyFill="1" applyBorder="1" applyAlignment="1" applyProtection="1">
      <alignment horizontal="center" vertical="center" wrapText="1"/>
    </xf>
    <xf numFmtId="0" fontId="5" fillId="10" borderId="62" xfId="0" applyFont="1" applyFill="1" applyBorder="1" applyAlignment="1" applyProtection="1">
      <alignment horizontal="center" vertical="center" wrapText="1"/>
    </xf>
    <xf numFmtId="0" fontId="4" fillId="0" borderId="113" xfId="0" applyFont="1" applyFill="1" applyBorder="1" applyAlignment="1" applyProtection="1">
      <alignment horizontal="center" vertical="center"/>
    </xf>
    <xf numFmtId="0" fontId="4" fillId="0" borderId="113" xfId="0" applyFont="1" applyFill="1" applyBorder="1" applyAlignment="1" applyProtection="1">
      <alignment horizontal="left" vertical="center"/>
    </xf>
    <xf numFmtId="165" fontId="4" fillId="0" borderId="113" xfId="45" applyFont="1" applyFill="1" applyBorder="1" applyAlignment="1" applyProtection="1">
      <alignment horizontal="center" vertical="center"/>
    </xf>
    <xf numFmtId="4" fontId="4" fillId="0" borderId="113" xfId="0" applyNumberFormat="1" applyFont="1" applyFill="1" applyBorder="1" applyAlignment="1">
      <alignment horizontal="center" vertical="center"/>
    </xf>
    <xf numFmtId="4" fontId="3" fillId="0" borderId="113" xfId="0" applyNumberFormat="1" applyFont="1" applyFill="1" applyBorder="1" applyAlignment="1">
      <alignment horizontal="center" vertical="center"/>
    </xf>
    <xf numFmtId="0" fontId="3" fillId="0" borderId="113" xfId="0" applyFont="1" applyFill="1" applyBorder="1" applyAlignment="1" applyProtection="1">
      <alignment horizontal="center" vertical="center"/>
    </xf>
    <xf numFmtId="0" fontId="3" fillId="0" borderId="113" xfId="0" applyFont="1" applyFill="1" applyBorder="1" applyAlignment="1" applyProtection="1">
      <alignment horizontal="left" vertical="center"/>
    </xf>
    <xf numFmtId="4" fontId="4" fillId="0" borderId="113" xfId="0" applyNumberFormat="1" applyFont="1" applyBorder="1" applyAlignment="1">
      <alignment horizontal="center" vertical="center"/>
    </xf>
    <xf numFmtId="165" fontId="38" fillId="10" borderId="113" xfId="45" applyFont="1" applyFill="1" applyBorder="1" applyAlignment="1" applyProtection="1">
      <alignment horizontal="center" vertical="center"/>
    </xf>
    <xf numFmtId="170" fontId="38" fillId="10" borderId="113" xfId="45" applyNumberFormat="1" applyFont="1" applyFill="1" applyBorder="1" applyAlignment="1" applyProtection="1">
      <alignment horizontal="center" vertical="center"/>
    </xf>
    <xf numFmtId="175" fontId="4" fillId="0" borderId="113" xfId="45" applyNumberFormat="1" applyFont="1" applyFill="1" applyBorder="1" applyAlignment="1" applyProtection="1">
      <alignment horizontal="center" vertical="center"/>
    </xf>
    <xf numFmtId="165" fontId="4" fillId="0" borderId="113" xfId="45" applyFont="1" applyFill="1" applyBorder="1" applyAlignment="1" applyProtection="1">
      <alignment horizontal="center" vertical="center"/>
      <protection locked="0"/>
    </xf>
    <xf numFmtId="0" fontId="4" fillId="0" borderId="113" xfId="0" applyFont="1" applyFill="1" applyBorder="1" applyAlignment="1" applyProtection="1">
      <alignment horizontal="center" vertical="center"/>
      <protection locked="0"/>
    </xf>
    <xf numFmtId="0" fontId="4" fillId="0" borderId="113" xfId="0" applyFont="1" applyFill="1" applyBorder="1" applyAlignment="1" applyProtection="1">
      <alignment horizontal="center" vertical="center" wrapText="1"/>
      <protection locked="0"/>
    </xf>
    <xf numFmtId="0" fontId="4" fillId="0" borderId="115" xfId="0" applyFont="1" applyFill="1" applyBorder="1" applyAlignment="1" applyProtection="1">
      <alignment horizontal="center" vertical="center"/>
      <protection locked="0"/>
    </xf>
    <xf numFmtId="0" fontId="4" fillId="0" borderId="115" xfId="0" applyFont="1" applyFill="1" applyBorder="1" applyAlignment="1" applyProtection="1">
      <alignment horizontal="center" vertical="center" wrapText="1"/>
      <protection locked="0"/>
    </xf>
    <xf numFmtId="4" fontId="30" fillId="0" borderId="3" xfId="0" applyNumberFormat="1" applyFont="1" applyFill="1" applyBorder="1" applyAlignment="1" applyProtection="1">
      <alignment horizontal="center" vertical="center"/>
    </xf>
    <xf numFmtId="0" fontId="30" fillId="0" borderId="3" xfId="0" applyFont="1" applyFill="1" applyBorder="1" applyAlignment="1" applyProtection="1">
      <alignment horizontal="center" vertical="center"/>
    </xf>
    <xf numFmtId="1" fontId="30" fillId="0" borderId="3" xfId="0" applyNumberFormat="1" applyFont="1" applyFill="1" applyBorder="1" applyAlignment="1" applyProtection="1">
      <alignment horizontal="center" vertical="center"/>
    </xf>
    <xf numFmtId="0" fontId="4" fillId="0" borderId="115" xfId="0" applyFont="1" applyFill="1" applyBorder="1" applyAlignment="1" applyProtection="1">
      <alignment horizontal="center" vertical="center"/>
    </xf>
    <xf numFmtId="0" fontId="4" fillId="0" borderId="115" xfId="0" applyFont="1" applyFill="1" applyBorder="1" applyAlignment="1" applyProtection="1">
      <alignment horizontal="left" vertical="center"/>
      <protection locked="0"/>
    </xf>
    <xf numFmtId="0" fontId="4" fillId="0" borderId="115" xfId="0" applyFont="1" applyFill="1" applyBorder="1" applyAlignment="1" applyProtection="1">
      <alignment vertical="center"/>
      <protection locked="0"/>
    </xf>
    <xf numFmtId="10" fontId="4" fillId="0" borderId="115" xfId="82" applyNumberFormat="1" applyFont="1" applyFill="1" applyBorder="1" applyAlignment="1" applyProtection="1">
      <alignment horizontal="center" vertical="center"/>
      <protection locked="0"/>
    </xf>
    <xf numFmtId="0" fontId="4" fillId="0" borderId="115" xfId="0" applyFont="1" applyFill="1" applyBorder="1" applyAlignment="1" applyProtection="1">
      <alignment horizontal="center" vertical="center" wrapText="1"/>
    </xf>
    <xf numFmtId="174" fontId="4" fillId="0" borderId="115" xfId="0" applyNumberFormat="1" applyFont="1" applyFill="1" applyBorder="1" applyAlignment="1" applyProtection="1">
      <alignment horizontal="center" vertical="center"/>
      <protection locked="0"/>
    </xf>
    <xf numFmtId="1" fontId="4" fillId="0" borderId="110" xfId="0" applyNumberFormat="1" applyFont="1" applyFill="1" applyBorder="1" applyAlignment="1" applyProtection="1">
      <alignment horizontal="left" vertical="center"/>
    </xf>
    <xf numFmtId="0" fontId="3" fillId="0" borderId="3" xfId="35" applyFont="1" applyFill="1" applyBorder="1" applyAlignment="1" applyProtection="1">
      <alignment horizontal="center" vertical="center"/>
    </xf>
    <xf numFmtId="4" fontId="3" fillId="0" borderId="3" xfId="0" applyNumberFormat="1" applyFont="1" applyFill="1" applyBorder="1" applyAlignment="1" applyProtection="1">
      <alignment horizontal="center" vertical="center"/>
      <protection locked="0"/>
    </xf>
    <xf numFmtId="4" fontId="3" fillId="0" borderId="3" xfId="0" applyNumberFormat="1" applyFont="1" applyFill="1" applyBorder="1" applyAlignment="1" applyProtection="1">
      <alignment horizontal="center" vertical="center"/>
    </xf>
    <xf numFmtId="173" fontId="3" fillId="0" borderId="3" xfId="0" applyNumberFormat="1" applyFont="1" applyFill="1" applyBorder="1" applyAlignment="1" applyProtection="1">
      <alignment horizontal="center" vertical="center"/>
      <protection locked="0"/>
    </xf>
    <xf numFmtId="1" fontId="3" fillId="0" borderId="65" xfId="0" applyNumberFormat="1" applyFont="1" applyFill="1" applyBorder="1" applyAlignment="1">
      <alignment horizontal="left" vertical="center"/>
    </xf>
    <xf numFmtId="0" fontId="29" fillId="0" borderId="3" xfId="35" applyNumberFormat="1" applyFont="1" applyFill="1" applyBorder="1" applyAlignment="1" applyProtection="1">
      <alignment horizontal="center" vertical="center" wrapText="1"/>
    </xf>
    <xf numFmtId="3" fontId="29" fillId="0" borderId="3" xfId="35" applyNumberFormat="1" applyFont="1" applyFill="1" applyBorder="1" applyAlignment="1" applyProtection="1">
      <alignment horizontal="center" vertical="center" wrapText="1"/>
      <protection locked="0"/>
    </xf>
    <xf numFmtId="3" fontId="3" fillId="0" borderId="3" xfId="0" applyNumberFormat="1" applyFont="1" applyFill="1" applyBorder="1" applyAlignment="1" applyProtection="1">
      <alignment horizontal="center" vertical="center"/>
      <protection locked="0"/>
    </xf>
    <xf numFmtId="167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10" borderId="3" xfId="0" applyFont="1" applyFill="1" applyBorder="1" applyAlignment="1" applyProtection="1">
      <alignment horizontal="center" vertical="center" wrapText="1"/>
    </xf>
    <xf numFmtId="0" fontId="3" fillId="10" borderId="110" xfId="0" applyFont="1" applyFill="1" applyBorder="1" applyAlignment="1" applyProtection="1">
      <alignment horizontal="left" vertical="center" wrapText="1"/>
    </xf>
    <xf numFmtId="0" fontId="3" fillId="10" borderId="110" xfId="0" applyFont="1" applyFill="1" applyBorder="1" applyAlignment="1" applyProtection="1">
      <alignment horizontal="center" vertical="center" wrapText="1"/>
    </xf>
    <xf numFmtId="0" fontId="3" fillId="10" borderId="59" xfId="0" applyFont="1" applyFill="1" applyBorder="1" applyAlignment="1" applyProtection="1">
      <alignment horizontal="center" vertical="center" wrapText="1"/>
    </xf>
    <xf numFmtId="0" fontId="3" fillId="10" borderId="51" xfId="0" applyFont="1" applyFill="1" applyBorder="1" applyAlignment="1" applyProtection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3" fillId="10" borderId="73" xfId="0" applyFont="1" applyFill="1" applyBorder="1" applyAlignment="1" applyProtection="1">
      <alignment horizontal="center" vertical="center" wrapText="1"/>
    </xf>
    <xf numFmtId="0" fontId="3" fillId="10" borderId="74" xfId="0" applyFont="1" applyFill="1" applyBorder="1" applyAlignment="1" applyProtection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5" fillId="10" borderId="32" xfId="0" applyFont="1" applyFill="1" applyBorder="1" applyAlignment="1" applyProtection="1">
      <alignment horizontal="center" vertical="center" wrapText="1"/>
    </xf>
    <xf numFmtId="0" fontId="5" fillId="10" borderId="62" xfId="0" applyFont="1" applyFill="1" applyBorder="1" applyAlignment="1" applyProtection="1">
      <alignment horizontal="center" vertical="center" wrapText="1"/>
    </xf>
    <xf numFmtId="0" fontId="3" fillId="10" borderId="32" xfId="0" applyFont="1" applyFill="1" applyBorder="1" applyAlignment="1" applyProtection="1">
      <alignment horizontal="left" vertical="center" wrapText="1"/>
    </xf>
    <xf numFmtId="0" fontId="5" fillId="10" borderId="52" xfId="0" applyFont="1" applyFill="1" applyBorder="1" applyAlignment="1" applyProtection="1">
      <alignment horizontal="center" vertical="center" wrapText="1"/>
    </xf>
    <xf numFmtId="0" fontId="35" fillId="10" borderId="32" xfId="0" applyFont="1" applyFill="1" applyBorder="1" applyAlignment="1" applyProtection="1">
      <alignment horizontal="center" vertical="center" wrapText="1"/>
    </xf>
    <xf numFmtId="0" fontId="38" fillId="10" borderId="113" xfId="0" applyFont="1" applyFill="1" applyBorder="1" applyAlignment="1" applyProtection="1">
      <alignment horizontal="right" vertical="center"/>
    </xf>
    <xf numFmtId="0" fontId="37" fillId="0" borderId="113" xfId="0" applyFont="1" applyBorder="1" applyAlignment="1">
      <alignment horizontal="right" vertical="center"/>
    </xf>
    <xf numFmtId="0" fontId="38" fillId="37" borderId="59" xfId="0" applyFont="1" applyFill="1" applyBorder="1" applyAlignment="1" applyProtection="1">
      <alignment horizontal="center" vertical="center"/>
    </xf>
    <xf numFmtId="0" fontId="38" fillId="37" borderId="51" xfId="0" applyFont="1" applyFill="1" applyBorder="1" applyAlignment="1">
      <alignment vertical="center"/>
    </xf>
    <xf numFmtId="0" fontId="38" fillId="37" borderId="72" xfId="0" applyFont="1" applyFill="1" applyBorder="1" applyAlignment="1">
      <alignment vertical="center"/>
    </xf>
    <xf numFmtId="0" fontId="38" fillId="37" borderId="70" xfId="0" applyFont="1" applyFill="1" applyBorder="1" applyAlignment="1">
      <alignment vertical="center"/>
    </xf>
    <xf numFmtId="0" fontId="38" fillId="37" borderId="0" xfId="0" applyFont="1" applyFill="1" applyBorder="1" applyAlignment="1">
      <alignment vertical="center"/>
    </xf>
    <xf numFmtId="0" fontId="38" fillId="37" borderId="103" xfId="0" applyFont="1" applyFill="1" applyBorder="1" applyAlignment="1">
      <alignment vertical="center"/>
    </xf>
    <xf numFmtId="0" fontId="38" fillId="37" borderId="73" xfId="0" applyFont="1" applyFill="1" applyBorder="1" applyAlignment="1">
      <alignment vertical="center"/>
    </xf>
    <xf numFmtId="0" fontId="38" fillId="37" borderId="74" xfId="0" applyFont="1" applyFill="1" applyBorder="1" applyAlignment="1">
      <alignment vertical="center"/>
    </xf>
    <xf numFmtId="0" fontId="38" fillId="37" borderId="75" xfId="0" applyFont="1" applyFill="1" applyBorder="1" applyAlignment="1">
      <alignment vertical="center"/>
    </xf>
    <xf numFmtId="0" fontId="35" fillId="10" borderId="58" xfId="0" applyFont="1" applyFill="1" applyBorder="1" applyAlignment="1" applyProtection="1">
      <alignment horizontal="center" vertical="center" wrapText="1"/>
    </xf>
    <xf numFmtId="0" fontId="3" fillId="10" borderId="32" xfId="0" applyFont="1" applyFill="1" applyBorder="1" applyAlignment="1">
      <alignment horizontal="center" vertical="center" wrapText="1"/>
    </xf>
    <xf numFmtId="0" fontId="3" fillId="10" borderId="32" xfId="0" applyFont="1" applyFill="1" applyBorder="1" applyAlignment="1">
      <alignment horizontal="left" vertical="center" wrapText="1"/>
    </xf>
    <xf numFmtId="0" fontId="5" fillId="10" borderId="32" xfId="0" applyFont="1" applyFill="1" applyBorder="1" applyAlignment="1">
      <alignment horizontal="center" vertical="center" wrapText="1"/>
    </xf>
    <xf numFmtId="4" fontId="30" fillId="50" borderId="91" xfId="0" applyNumberFormat="1" applyFont="1" applyFill="1" applyBorder="1" applyAlignment="1">
      <alignment horizontal="center" vertical="center" wrapText="1"/>
    </xf>
    <xf numFmtId="0" fontId="30" fillId="10" borderId="92" xfId="0" applyFont="1" applyFill="1" applyBorder="1" applyAlignment="1">
      <alignment horizontal="right" vertical="center" wrapText="1"/>
    </xf>
    <xf numFmtId="0" fontId="31" fillId="0" borderId="93" xfId="0" applyFont="1" applyBorder="1" applyAlignment="1">
      <alignment horizontal="right" vertical="center" wrapText="1"/>
    </xf>
    <xf numFmtId="0" fontId="3" fillId="10" borderId="110" xfId="0" applyFont="1" applyFill="1" applyBorder="1" applyAlignment="1">
      <alignment horizontal="center" vertical="center" wrapText="1"/>
    </xf>
    <xf numFmtId="0" fontId="3" fillId="10" borderId="110" xfId="0" applyFont="1" applyFill="1" applyBorder="1" applyAlignment="1">
      <alignment horizontal="left" vertical="center" wrapText="1"/>
    </xf>
    <xf numFmtId="0" fontId="3" fillId="10" borderId="115" xfId="0" applyFont="1" applyFill="1" applyBorder="1" applyAlignment="1">
      <alignment horizontal="center" vertical="center" wrapText="1"/>
    </xf>
    <xf numFmtId="0" fontId="3" fillId="10" borderId="113" xfId="0" applyFont="1" applyFill="1" applyBorder="1" applyAlignment="1">
      <alignment horizontal="center" vertical="center" wrapText="1"/>
    </xf>
    <xf numFmtId="0" fontId="5" fillId="10" borderId="116" xfId="0" applyFont="1" applyFill="1" applyBorder="1" applyAlignment="1">
      <alignment horizontal="center" vertical="center" wrapText="1"/>
    </xf>
    <xf numFmtId="0" fontId="5" fillId="10" borderId="117" xfId="0" applyFont="1" applyFill="1" applyBorder="1" applyAlignment="1">
      <alignment horizontal="center" vertical="center" wrapText="1"/>
    </xf>
    <xf numFmtId="0" fontId="5" fillId="10" borderId="114" xfId="0" applyFont="1" applyFill="1" applyBorder="1" applyAlignment="1">
      <alignment horizontal="center" vertical="center" wrapText="1"/>
    </xf>
    <xf numFmtId="0" fontId="33" fillId="37" borderId="92" xfId="0" applyFont="1" applyFill="1" applyBorder="1" applyAlignment="1" applyProtection="1">
      <alignment horizontal="right" vertical="center"/>
    </xf>
    <xf numFmtId="0" fontId="34" fillId="0" borderId="98" xfId="0" applyFont="1" applyBorder="1" applyAlignment="1">
      <alignment horizontal="right" vertical="center"/>
    </xf>
    <xf numFmtId="0" fontId="34" fillId="0" borderId="93" xfId="0" applyFont="1" applyBorder="1" applyAlignment="1">
      <alignment horizontal="right" vertical="center"/>
    </xf>
    <xf numFmtId="0" fontId="33" fillId="37" borderId="100" xfId="0" applyFont="1" applyFill="1" applyBorder="1" applyAlignment="1" applyProtection="1">
      <alignment horizontal="right" vertical="center"/>
    </xf>
    <xf numFmtId="0" fontId="34" fillId="0" borderId="101" xfId="0" applyFont="1" applyBorder="1" applyAlignment="1">
      <alignment horizontal="right" vertical="center"/>
    </xf>
    <xf numFmtId="0" fontId="34" fillId="0" borderId="102" xfId="0" applyFont="1" applyBorder="1" applyAlignment="1">
      <alignment horizontal="right" vertical="center"/>
    </xf>
    <xf numFmtId="0" fontId="3" fillId="10" borderId="106" xfId="0" applyFont="1" applyFill="1" applyBorder="1" applyAlignment="1">
      <alignment horizontal="center" vertical="center"/>
    </xf>
    <xf numFmtId="0" fontId="3" fillId="10" borderId="108" xfId="0" applyFont="1" applyFill="1" applyBorder="1" applyAlignment="1">
      <alignment horizontal="center" vertical="center"/>
    </xf>
    <xf numFmtId="1" fontId="33" fillId="50" borderId="115" xfId="0" applyNumberFormat="1" applyFont="1" applyFill="1" applyBorder="1" applyAlignment="1" applyProtection="1">
      <alignment horizontal="center" vertical="center"/>
    </xf>
    <xf numFmtId="1" fontId="33" fillId="37" borderId="116" xfId="0" applyNumberFormat="1" applyFont="1" applyFill="1" applyBorder="1" applyAlignment="1" applyProtection="1">
      <alignment horizontal="center" vertical="center"/>
    </xf>
    <xf numFmtId="1" fontId="33" fillId="37" borderId="117" xfId="0" applyNumberFormat="1" applyFont="1" applyFill="1" applyBorder="1" applyAlignment="1" applyProtection="1">
      <alignment horizontal="center" vertical="center"/>
    </xf>
    <xf numFmtId="1" fontId="33" fillId="37" borderId="114" xfId="0" applyNumberFormat="1" applyFont="1" applyFill="1" applyBorder="1" applyAlignment="1" applyProtection="1">
      <alignment horizontal="center" vertical="center"/>
    </xf>
    <xf numFmtId="0" fontId="38" fillId="37" borderId="97" xfId="0" applyFont="1" applyFill="1" applyBorder="1" applyAlignment="1" applyProtection="1">
      <alignment horizontal="right" vertical="center" wrapText="1"/>
    </xf>
    <xf numFmtId="0" fontId="38" fillId="37" borderId="98" xfId="0" applyFont="1" applyFill="1" applyBorder="1" applyAlignment="1">
      <alignment horizontal="right" vertical="center" wrapText="1"/>
    </xf>
    <xf numFmtId="0" fontId="38" fillId="37" borderId="99" xfId="0" applyFont="1" applyFill="1" applyBorder="1" applyAlignment="1">
      <alignment horizontal="right" vertical="center" wrapText="1"/>
    </xf>
    <xf numFmtId="0" fontId="33" fillId="50" borderId="97" xfId="0" applyFont="1" applyFill="1" applyBorder="1" applyAlignment="1" applyProtection="1">
      <alignment horizontal="center" vertical="center" wrapText="1"/>
    </xf>
    <xf numFmtId="0" fontId="33" fillId="50" borderId="98" xfId="0" applyFont="1" applyFill="1" applyBorder="1" applyAlignment="1">
      <alignment horizontal="center" vertical="center" wrapText="1"/>
    </xf>
    <xf numFmtId="0" fontId="33" fillId="50" borderId="99" xfId="0" applyFont="1" applyFill="1" applyBorder="1" applyAlignment="1">
      <alignment horizontal="center" vertical="center" wrapText="1"/>
    </xf>
    <xf numFmtId="0" fontId="3" fillId="10" borderId="32" xfId="0" applyFont="1" applyFill="1" applyBorder="1" applyAlignment="1" applyProtection="1">
      <alignment horizontal="center" vertical="center" wrapText="1"/>
    </xf>
    <xf numFmtId="0" fontId="3" fillId="10" borderId="62" xfId="0" applyFont="1" applyFill="1" applyBorder="1" applyAlignment="1" applyProtection="1">
      <alignment horizontal="center" vertical="center" wrapText="1"/>
    </xf>
    <xf numFmtId="0" fontId="3" fillId="10" borderId="32" xfId="0" applyFont="1" applyFill="1" applyBorder="1" applyAlignment="1" applyProtection="1">
      <alignment horizontal="center" vertical="center"/>
    </xf>
    <xf numFmtId="0" fontId="3" fillId="10" borderId="32" xfId="0" applyFont="1" applyFill="1" applyBorder="1" applyAlignment="1" applyProtection="1">
      <alignment horizontal="left" vertical="center"/>
    </xf>
    <xf numFmtId="0" fontId="3" fillId="10" borderId="11" xfId="0" applyFont="1" applyFill="1" applyBorder="1" applyAlignment="1" applyProtection="1">
      <alignment horizontal="center" vertical="center" wrapText="1"/>
    </xf>
    <xf numFmtId="0" fontId="3" fillId="37" borderId="11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 applyProtection="1">
      <alignment horizontal="center" vertical="center"/>
    </xf>
    <xf numFmtId="0" fontId="3" fillId="10" borderId="36" xfId="0" applyFont="1" applyFill="1" applyBorder="1" applyAlignment="1" applyProtection="1">
      <alignment horizontal="center" vertical="center"/>
    </xf>
    <xf numFmtId="0" fontId="3" fillId="10" borderId="11" xfId="0" applyFont="1" applyFill="1" applyBorder="1" applyAlignment="1" applyProtection="1">
      <alignment horizontal="center" vertical="center"/>
    </xf>
    <xf numFmtId="0" fontId="3" fillId="10" borderId="46" xfId="0" applyFont="1" applyFill="1" applyBorder="1" applyAlignment="1" applyProtection="1">
      <alignment horizontal="center" vertical="center"/>
    </xf>
    <xf numFmtId="0" fontId="3" fillId="10" borderId="33" xfId="0" applyFont="1" applyFill="1" applyBorder="1" applyAlignment="1" applyProtection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33" fillId="37" borderId="92" xfId="0" applyFont="1" applyFill="1" applyBorder="1" applyAlignment="1">
      <alignment horizontal="right" vertical="center" wrapText="1"/>
    </xf>
    <xf numFmtId="0" fontId="33" fillId="37" borderId="98" xfId="0" applyFont="1" applyFill="1" applyBorder="1" applyAlignment="1">
      <alignment horizontal="right" vertical="center" wrapText="1"/>
    </xf>
    <xf numFmtId="0" fontId="34" fillId="37" borderId="93" xfId="0" applyFont="1" applyFill="1" applyBorder="1" applyAlignment="1">
      <alignment horizontal="right" vertical="center" wrapText="1"/>
    </xf>
    <xf numFmtId="0" fontId="4" fillId="0" borderId="0" xfId="0" applyFont="1" applyAlignment="1" applyProtection="1">
      <alignment horizontal="left" vertical="center"/>
    </xf>
    <xf numFmtId="0" fontId="4" fillId="0" borderId="13" xfId="0" applyFont="1" applyBorder="1" applyAlignment="1" applyProtection="1">
      <alignment horizontal="left" vertical="center"/>
    </xf>
    <xf numFmtId="167" fontId="3" fillId="10" borderId="32" xfId="0" applyNumberFormat="1" applyFont="1" applyFill="1" applyBorder="1" applyAlignment="1" applyProtection="1">
      <alignment horizontal="center" vertical="center"/>
    </xf>
    <xf numFmtId="0" fontId="33" fillId="37" borderId="95" xfId="0" applyFont="1" applyFill="1" applyBorder="1" applyAlignment="1">
      <alignment horizontal="right" vertical="center"/>
    </xf>
    <xf numFmtId="0" fontId="33" fillId="37" borderId="96" xfId="0" applyFont="1" applyFill="1" applyBorder="1" applyAlignment="1">
      <alignment horizontal="right" vertical="center"/>
    </xf>
    <xf numFmtId="0" fontId="33" fillId="10" borderId="3" xfId="0" applyFont="1" applyFill="1" applyBorder="1" applyAlignment="1" applyProtection="1">
      <alignment horizontal="center" vertical="center"/>
    </xf>
    <xf numFmtId="0" fontId="3" fillId="11" borderId="32" xfId="0" applyFont="1" applyFill="1" applyBorder="1" applyAlignment="1" applyProtection="1">
      <alignment horizontal="center" vertical="center" wrapText="1"/>
    </xf>
    <xf numFmtId="0" fontId="3" fillId="10" borderId="59" xfId="0" applyFont="1" applyFill="1" applyBorder="1" applyAlignment="1" applyProtection="1">
      <alignment horizontal="center" vertical="center"/>
    </xf>
    <xf numFmtId="0" fontId="3" fillId="10" borderId="51" xfId="0" applyFont="1" applyFill="1" applyBorder="1" applyAlignment="1" applyProtection="1">
      <alignment horizontal="center" vertical="center"/>
    </xf>
    <xf numFmtId="0" fontId="3" fillId="10" borderId="72" xfId="0" applyFont="1" applyFill="1" applyBorder="1" applyAlignment="1" applyProtection="1">
      <alignment horizontal="center" vertical="center"/>
    </xf>
    <xf numFmtId="0" fontId="3" fillId="10" borderId="73" xfId="0" applyFont="1" applyFill="1" applyBorder="1" applyAlignment="1" applyProtection="1">
      <alignment horizontal="center" vertical="center"/>
    </xf>
    <xf numFmtId="0" fontId="3" fillId="10" borderId="74" xfId="0" applyFont="1" applyFill="1" applyBorder="1" applyAlignment="1" applyProtection="1">
      <alignment horizontal="center" vertical="center"/>
    </xf>
    <xf numFmtId="0" fontId="3" fillId="10" borderId="75" xfId="0" applyFont="1" applyFill="1" applyBorder="1" applyAlignment="1" applyProtection="1">
      <alignment horizontal="center" vertical="center"/>
    </xf>
    <xf numFmtId="49" fontId="3" fillId="11" borderId="32" xfId="0" applyNumberFormat="1" applyFont="1" applyFill="1" applyBorder="1" applyAlignment="1" applyProtection="1">
      <alignment horizontal="center" vertical="center" wrapText="1"/>
    </xf>
    <xf numFmtId="4" fontId="3" fillId="10" borderId="59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vertical="center" wrapText="1"/>
    </xf>
    <xf numFmtId="0" fontId="0" fillId="0" borderId="72" xfId="0" applyBorder="1" applyAlignment="1">
      <alignment vertical="center" wrapText="1"/>
    </xf>
    <xf numFmtId="0" fontId="0" fillId="0" borderId="73" xfId="0" applyBorder="1" applyAlignment="1">
      <alignment vertical="center" wrapText="1"/>
    </xf>
    <xf numFmtId="0" fontId="0" fillId="0" borderId="74" xfId="0" applyBorder="1" applyAlignment="1">
      <alignment vertical="center" wrapText="1"/>
    </xf>
    <xf numFmtId="0" fontId="0" fillId="0" borderId="75" xfId="0" applyBorder="1" applyAlignment="1">
      <alignment vertical="center" wrapText="1"/>
    </xf>
    <xf numFmtId="4" fontId="30" fillId="10" borderId="90" xfId="0" applyNumberFormat="1" applyFont="1" applyFill="1" applyBorder="1" applyAlignment="1">
      <alignment horizontal="center" vertical="center" wrapText="1"/>
    </xf>
    <xf numFmtId="0" fontId="31" fillId="0" borderId="52" xfId="0" applyFont="1" applyBorder="1" applyAlignment="1">
      <alignment horizontal="center" vertical="center" wrapText="1"/>
    </xf>
    <xf numFmtId="4" fontId="30" fillId="10" borderId="62" xfId="0" applyNumberFormat="1" applyFont="1" applyFill="1" applyBorder="1" applyAlignment="1">
      <alignment horizontal="center" vertical="center"/>
    </xf>
    <xf numFmtId="0" fontId="31" fillId="0" borderId="52" xfId="0" applyFont="1" applyBorder="1" applyAlignment="1">
      <alignment horizontal="center" vertical="center"/>
    </xf>
    <xf numFmtId="0" fontId="3" fillId="10" borderId="32" xfId="0" applyFont="1" applyFill="1" applyBorder="1" applyAlignment="1">
      <alignment horizontal="center" vertical="center"/>
    </xf>
    <xf numFmtId="49" fontId="3" fillId="10" borderId="32" xfId="0" applyNumberFormat="1" applyFont="1" applyFill="1" applyBorder="1" applyAlignment="1">
      <alignment horizontal="center" vertical="center"/>
    </xf>
    <xf numFmtId="4" fontId="3" fillId="10" borderId="32" xfId="0" applyNumberFormat="1" applyFont="1" applyFill="1" applyBorder="1" applyAlignment="1">
      <alignment horizontal="center" vertical="center"/>
    </xf>
    <xf numFmtId="4" fontId="3" fillId="10" borderId="59" xfId="0" applyNumberFormat="1" applyFont="1" applyFill="1" applyBorder="1" applyAlignment="1">
      <alignment horizontal="center" vertical="center"/>
    </xf>
    <xf numFmtId="4" fontId="3" fillId="10" borderId="51" xfId="0" applyNumberFormat="1" applyFont="1" applyFill="1" applyBorder="1" applyAlignment="1">
      <alignment horizontal="center" vertical="center"/>
    </xf>
    <xf numFmtId="4" fontId="3" fillId="10" borderId="72" xfId="0" applyNumberFormat="1" applyFont="1" applyFill="1" applyBorder="1" applyAlignment="1">
      <alignment horizontal="center" vertical="center"/>
    </xf>
    <xf numFmtId="4" fontId="3" fillId="10" borderId="73" xfId="0" applyNumberFormat="1" applyFont="1" applyFill="1" applyBorder="1" applyAlignment="1">
      <alignment horizontal="center" vertical="center"/>
    </xf>
    <xf numFmtId="4" fontId="3" fillId="10" borderId="74" xfId="0" applyNumberFormat="1" applyFont="1" applyFill="1" applyBorder="1" applyAlignment="1">
      <alignment horizontal="center" vertical="center"/>
    </xf>
    <xf numFmtId="4" fontId="3" fillId="10" borderId="75" xfId="0" applyNumberFormat="1" applyFont="1" applyFill="1" applyBorder="1" applyAlignment="1">
      <alignment horizontal="center" vertical="center"/>
    </xf>
    <xf numFmtId="0" fontId="36" fillId="37" borderId="56" xfId="0" applyFont="1" applyFill="1" applyBorder="1" applyAlignment="1">
      <alignment horizontal="right" vertical="center" wrapText="1"/>
    </xf>
    <xf numFmtId="0" fontId="36" fillId="37" borderId="57" xfId="0" applyFont="1" applyFill="1" applyBorder="1" applyAlignment="1">
      <alignment horizontal="right" vertical="center" wrapText="1"/>
    </xf>
    <xf numFmtId="0" fontId="36" fillId="37" borderId="43" xfId="0" applyFont="1" applyFill="1" applyBorder="1" applyAlignment="1">
      <alignment horizontal="right" vertical="center" wrapText="1"/>
    </xf>
    <xf numFmtId="49" fontId="3" fillId="10" borderId="40" xfId="0" applyNumberFormat="1" applyFont="1" applyFill="1" applyBorder="1" applyAlignment="1">
      <alignment horizontal="center" vertical="center"/>
    </xf>
    <xf numFmtId="49" fontId="3" fillId="10" borderId="41" xfId="0" applyNumberFormat="1" applyFont="1" applyFill="1" applyBorder="1" applyAlignment="1">
      <alignment horizontal="center" vertical="center"/>
    </xf>
    <xf numFmtId="0" fontId="3" fillId="10" borderId="32" xfId="0" applyFont="1" applyFill="1" applyBorder="1" applyAlignment="1">
      <alignment horizontal="left" vertical="center"/>
    </xf>
    <xf numFmtId="14" fontId="3" fillId="10" borderId="32" xfId="0" applyNumberFormat="1" applyFont="1" applyFill="1" applyBorder="1" applyAlignment="1">
      <alignment horizontal="center" vertical="center"/>
    </xf>
    <xf numFmtId="4" fontId="3" fillId="10" borderId="52" xfId="0" applyNumberFormat="1" applyFont="1" applyFill="1" applyBorder="1" applyAlignment="1">
      <alignment horizontal="center" vertical="center" wrapText="1"/>
    </xf>
    <xf numFmtId="4" fontId="3" fillId="10" borderId="32" xfId="0" applyNumberFormat="1" applyFont="1" applyFill="1" applyBorder="1" applyAlignment="1">
      <alignment horizontal="center" vertical="center" wrapText="1"/>
    </xf>
    <xf numFmtId="0" fontId="3" fillId="10" borderId="3" xfId="35" applyFont="1" applyFill="1" applyBorder="1" applyAlignment="1" applyProtection="1">
      <alignment horizontal="left" vertical="center"/>
    </xf>
    <xf numFmtId="0" fontId="3" fillId="10" borderId="3" xfId="35" applyFont="1" applyFill="1" applyBorder="1" applyAlignment="1" applyProtection="1">
      <alignment horizontal="center" vertical="center"/>
    </xf>
    <xf numFmtId="0" fontId="30" fillId="0" borderId="106" xfId="0" applyFont="1" applyFill="1" applyBorder="1" applyAlignment="1" applyProtection="1">
      <alignment horizontal="right" vertical="center" wrapText="1"/>
    </xf>
    <xf numFmtId="0" fontId="31" fillId="0" borderId="107" xfId="0" applyFont="1" applyFill="1" applyBorder="1" applyAlignment="1">
      <alignment horizontal="right" vertical="center" wrapText="1"/>
    </xf>
    <xf numFmtId="0" fontId="31" fillId="0" borderId="108" xfId="0" applyFont="1" applyFill="1" applyBorder="1" applyAlignment="1">
      <alignment horizontal="right" vertical="center" wrapText="1"/>
    </xf>
    <xf numFmtId="0" fontId="10" fillId="37" borderId="88" xfId="0" applyFont="1" applyFill="1" applyBorder="1" applyAlignment="1" applyProtection="1">
      <alignment horizontal="center" vertical="center" wrapText="1"/>
    </xf>
    <xf numFmtId="0" fontId="0" fillId="37" borderId="84" xfId="0" applyFill="1" applyBorder="1" applyAlignment="1">
      <alignment horizontal="center" vertical="center" wrapText="1"/>
    </xf>
    <xf numFmtId="0" fontId="0" fillId="37" borderId="85" xfId="0" applyFill="1" applyBorder="1" applyAlignment="1">
      <alignment horizontal="center" vertical="center" wrapText="1"/>
    </xf>
    <xf numFmtId="0" fontId="0" fillId="37" borderId="86" xfId="0" applyFill="1" applyBorder="1" applyAlignment="1">
      <alignment horizontal="center" vertical="center" wrapText="1"/>
    </xf>
    <xf numFmtId="0" fontId="10" fillId="10" borderId="80" xfId="0" applyFont="1" applyFill="1" applyBorder="1" applyAlignment="1" applyProtection="1">
      <alignment horizontal="center" vertical="center"/>
    </xf>
    <xf numFmtId="0" fontId="0" fillId="0" borderId="80" xfId="0" applyBorder="1" applyAlignment="1"/>
    <xf numFmtId="0" fontId="0" fillId="0" borderId="81" xfId="0" applyBorder="1" applyAlignment="1"/>
    <xf numFmtId="0" fontId="0" fillId="0" borderId="16" xfId="0" applyBorder="1" applyAlignment="1"/>
    <xf numFmtId="0" fontId="0" fillId="0" borderId="83" xfId="0" applyBorder="1" applyAlignment="1"/>
    <xf numFmtId="0" fontId="31" fillId="0" borderId="0" xfId="0" applyFont="1" applyAlignment="1" applyProtection="1">
      <alignment horizontal="left"/>
    </xf>
    <xf numFmtId="0" fontId="30" fillId="52" borderId="2" xfId="0" applyFont="1" applyFill="1" applyBorder="1" applyAlignment="1" applyProtection="1">
      <alignment horizontal="center" vertical="center"/>
    </xf>
    <xf numFmtId="0" fontId="30" fillId="52" borderId="4" xfId="0" applyFont="1" applyFill="1" applyBorder="1" applyAlignment="1" applyProtection="1">
      <alignment horizontal="center" vertical="center"/>
    </xf>
    <xf numFmtId="0" fontId="29" fillId="37" borderId="26" xfId="0" applyFont="1" applyFill="1" applyBorder="1" applyAlignment="1" applyProtection="1">
      <alignment horizontal="center" vertical="center" wrapText="1"/>
    </xf>
    <xf numFmtId="0" fontId="29" fillId="37" borderId="7" xfId="0" applyFont="1" applyFill="1" applyBorder="1" applyAlignment="1" applyProtection="1">
      <alignment horizontal="center" vertical="center" wrapText="1"/>
    </xf>
    <xf numFmtId="0" fontId="29" fillId="37" borderId="2" xfId="0" applyFont="1" applyFill="1" applyBorder="1" applyAlignment="1" applyProtection="1">
      <alignment horizontal="center" vertical="center" wrapText="1"/>
    </xf>
    <xf numFmtId="0" fontId="29" fillId="37" borderId="4" xfId="0" applyFont="1" applyFill="1" applyBorder="1" applyAlignment="1" applyProtection="1">
      <alignment horizontal="center" vertical="center" wrapText="1"/>
    </xf>
    <xf numFmtId="0" fontId="3" fillId="37" borderId="26" xfId="0" applyFont="1" applyFill="1" applyBorder="1" applyAlignment="1" applyProtection="1">
      <alignment horizontal="center" vertical="center" wrapText="1"/>
    </xf>
    <xf numFmtId="0" fontId="3" fillId="37" borderId="7" xfId="0" applyFont="1" applyFill="1" applyBorder="1" applyAlignment="1" applyProtection="1">
      <alignment horizontal="center" vertical="center" wrapText="1"/>
    </xf>
    <xf numFmtId="0" fontId="10" fillId="37" borderId="26" xfId="0" applyFont="1" applyFill="1" applyBorder="1" applyAlignment="1" applyProtection="1">
      <alignment horizontal="center" vertical="center" wrapText="1"/>
    </xf>
    <xf numFmtId="0" fontId="10" fillId="37" borderId="7" xfId="0" applyFont="1" applyFill="1" applyBorder="1" applyAlignment="1" applyProtection="1">
      <alignment horizontal="center" vertical="center" wrapText="1"/>
    </xf>
    <xf numFmtId="0" fontId="10" fillId="10" borderId="18" xfId="0" applyFont="1" applyFill="1" applyBorder="1" applyAlignment="1" applyProtection="1">
      <alignment horizontal="center" vertical="center"/>
    </xf>
    <xf numFmtId="0" fontId="10" fillId="10" borderId="7" xfId="0" applyFont="1" applyFill="1" applyBorder="1" applyAlignment="1" applyProtection="1">
      <alignment horizontal="center" vertical="center"/>
    </xf>
    <xf numFmtId="0" fontId="28" fillId="11" borderId="18" xfId="0" applyFont="1" applyFill="1" applyBorder="1" applyAlignment="1" applyProtection="1">
      <alignment horizontal="center" vertical="center" wrapText="1"/>
    </xf>
    <xf numFmtId="0" fontId="28" fillId="11" borderId="7" xfId="0" applyFont="1" applyFill="1" applyBorder="1" applyAlignment="1" applyProtection="1">
      <alignment horizontal="center" vertical="center" wrapText="1"/>
    </xf>
    <xf numFmtId="0" fontId="10" fillId="10" borderId="82" xfId="0" applyFont="1" applyFill="1" applyBorder="1" applyAlignment="1" applyProtection="1">
      <alignment horizontal="center" vertical="center" wrapText="1"/>
    </xf>
    <xf numFmtId="0" fontId="10" fillId="10" borderId="83" xfId="0" applyFont="1" applyFill="1" applyBorder="1" applyAlignment="1" applyProtection="1">
      <alignment horizontal="center" vertical="center" wrapText="1"/>
    </xf>
    <xf numFmtId="0" fontId="10" fillId="10" borderId="79" xfId="0" applyFont="1" applyFill="1" applyBorder="1" applyAlignment="1" applyProtection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0" fillId="10" borderId="2" xfId="0" applyFont="1" applyFill="1" applyBorder="1" applyAlignment="1" applyProtection="1">
      <alignment horizontal="center" wrapText="1"/>
    </xf>
    <xf numFmtId="0" fontId="10" fillId="10" borderId="6" xfId="0" applyFont="1" applyFill="1" applyBorder="1" applyAlignment="1" applyProtection="1">
      <alignment horizontal="center" wrapText="1"/>
    </xf>
    <xf numFmtId="0" fontId="10" fillId="10" borderId="4" xfId="0" applyFont="1" applyFill="1" applyBorder="1" applyAlignment="1" applyProtection="1">
      <alignment horizontal="center" wrapText="1"/>
    </xf>
    <xf numFmtId="0" fontId="10" fillId="10" borderId="26" xfId="0" applyFont="1" applyFill="1" applyBorder="1" applyAlignment="1" applyProtection="1">
      <alignment horizontal="center" vertical="center"/>
    </xf>
    <xf numFmtId="0" fontId="10" fillId="10" borderId="28" xfId="0" applyFont="1" applyFill="1" applyBorder="1" applyAlignment="1" applyProtection="1">
      <alignment horizontal="center" vertical="center" wrapText="1"/>
    </xf>
    <xf numFmtId="0" fontId="10" fillId="10" borderId="29" xfId="0" applyFont="1" applyFill="1" applyBorder="1" applyAlignment="1" applyProtection="1">
      <alignment horizontal="center" vertical="center" wrapText="1"/>
    </xf>
    <xf numFmtId="0" fontId="10" fillId="10" borderId="30" xfId="0" applyFont="1" applyFill="1" applyBorder="1" applyAlignment="1" applyProtection="1">
      <alignment horizontal="center" vertical="center" wrapText="1"/>
    </xf>
    <xf numFmtId="0" fontId="10" fillId="10" borderId="15" xfId="0" applyFont="1" applyFill="1" applyBorder="1" applyAlignment="1" applyProtection="1">
      <alignment horizontal="center" vertical="center" wrapText="1"/>
    </xf>
    <xf numFmtId="0" fontId="10" fillId="10" borderId="16" xfId="0" applyFont="1" applyFill="1" applyBorder="1" applyAlignment="1" applyProtection="1">
      <alignment horizontal="center" vertical="center" wrapText="1"/>
    </xf>
    <xf numFmtId="0" fontId="10" fillId="10" borderId="9" xfId="0" applyFont="1" applyFill="1" applyBorder="1" applyAlignment="1" applyProtection="1">
      <alignment horizontal="center" vertical="center" wrapText="1"/>
    </xf>
    <xf numFmtId="0" fontId="30" fillId="10" borderId="2" xfId="0" applyFont="1" applyFill="1" applyBorder="1" applyAlignment="1" applyProtection="1">
      <alignment horizontal="center" vertical="center"/>
    </xf>
    <xf numFmtId="0" fontId="30" fillId="10" borderId="4" xfId="0" applyFont="1" applyFill="1" applyBorder="1" applyAlignment="1" applyProtection="1">
      <alignment horizontal="center" vertical="center"/>
    </xf>
    <xf numFmtId="0" fontId="39" fillId="11" borderId="3" xfId="0" applyFont="1" applyFill="1" applyBorder="1" applyAlignment="1" applyProtection="1">
      <alignment horizontal="center" vertical="center" wrapText="1"/>
    </xf>
    <xf numFmtId="0" fontId="10" fillId="10" borderId="2" xfId="0" applyFont="1" applyFill="1" applyBorder="1" applyAlignment="1" applyProtection="1">
      <alignment horizontal="center" vertical="center"/>
    </xf>
    <xf numFmtId="0" fontId="10" fillId="10" borderId="4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37" borderId="3" xfId="0" applyFont="1" applyFill="1" applyBorder="1" applyAlignment="1">
      <alignment horizontal="left" wrapText="1"/>
    </xf>
    <xf numFmtId="0" fontId="3" fillId="37" borderId="12" xfId="0" applyFont="1" applyFill="1" applyBorder="1" applyAlignment="1">
      <alignment horizontal="center" vertical="center"/>
    </xf>
    <xf numFmtId="0" fontId="3" fillId="37" borderId="13" xfId="0" applyFont="1" applyFill="1" applyBorder="1" applyAlignment="1">
      <alignment horizontal="center" vertical="center"/>
    </xf>
    <xf numFmtId="0" fontId="3" fillId="37" borderId="14" xfId="0" applyFont="1" applyFill="1" applyBorder="1" applyAlignment="1">
      <alignment horizontal="center" vertical="center"/>
    </xf>
    <xf numFmtId="0" fontId="3" fillId="37" borderId="15" xfId="0" applyFont="1" applyFill="1" applyBorder="1" applyAlignment="1">
      <alignment horizontal="center" vertical="center"/>
    </xf>
    <xf numFmtId="0" fontId="3" fillId="37" borderId="16" xfId="0" applyFont="1" applyFill="1" applyBorder="1" applyAlignment="1">
      <alignment horizontal="center" vertical="center"/>
    </xf>
    <xf numFmtId="0" fontId="3" fillId="37" borderId="9" xfId="0" applyFont="1" applyFill="1" applyBorder="1" applyAlignment="1">
      <alignment horizontal="center" vertical="center"/>
    </xf>
    <xf numFmtId="0" fontId="10" fillId="37" borderId="3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 wrapText="1"/>
    </xf>
  </cellXfs>
  <cellStyles count="83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Ênfase1" xfId="58" builtinId="30" hidden="1"/>
    <cellStyle name="20% - Ênfase2" xfId="62" builtinId="34" hidden="1"/>
    <cellStyle name="20% - Ênfase3" xfId="66" builtinId="38" hidden="1"/>
    <cellStyle name="20% - Ênfase4" xfId="70" builtinId="42" hidden="1"/>
    <cellStyle name="20% - Ênfase5" xfId="74" builtinId="46" hidden="1"/>
    <cellStyle name="20% - Ênfase6" xfId="78" builtinId="50" hidden="1"/>
    <cellStyle name="40% - Accent1" xfId="7" xr:uid="{00000000-0005-0000-0000-00000C000000}"/>
    <cellStyle name="40% - Accent2" xfId="8" xr:uid="{00000000-0005-0000-0000-00000D000000}"/>
    <cellStyle name="40% - Accent3" xfId="9" xr:uid="{00000000-0005-0000-0000-00000E000000}"/>
    <cellStyle name="40% - Accent4" xfId="10" xr:uid="{00000000-0005-0000-0000-00000F000000}"/>
    <cellStyle name="40% - Accent5" xfId="11" xr:uid="{00000000-0005-0000-0000-000010000000}"/>
    <cellStyle name="40% - Accent6" xfId="12" xr:uid="{00000000-0005-0000-0000-000011000000}"/>
    <cellStyle name="40% - Ênfase1" xfId="59" builtinId="31" hidden="1"/>
    <cellStyle name="40% - Ênfase2" xfId="63" builtinId="35" hidden="1"/>
    <cellStyle name="40% - Ênfase3" xfId="67" builtinId="39" hidden="1"/>
    <cellStyle name="40% - Ênfase4" xfId="71" builtinId="43" hidden="1"/>
    <cellStyle name="40% - Ênfase5" xfId="75" builtinId="47" hidden="1"/>
    <cellStyle name="40% - Ênfase6" xfId="79" builtinId="51" hidden="1"/>
    <cellStyle name="60% - Accent1" xfId="13" xr:uid="{00000000-0005-0000-0000-000018000000}"/>
    <cellStyle name="60% - Accent2" xfId="14" xr:uid="{00000000-0005-0000-0000-000019000000}"/>
    <cellStyle name="60% - Accent3" xfId="15" xr:uid="{00000000-0005-0000-0000-00001A000000}"/>
    <cellStyle name="60% - Accent4" xfId="16" xr:uid="{00000000-0005-0000-0000-00001B000000}"/>
    <cellStyle name="60% - Accent5" xfId="17" xr:uid="{00000000-0005-0000-0000-00001C000000}"/>
    <cellStyle name="60% - Accent6" xfId="18" xr:uid="{00000000-0005-0000-0000-00001D000000}"/>
    <cellStyle name="60% - Ênfase1" xfId="60" builtinId="32" hidden="1"/>
    <cellStyle name="60% - Ênfase2" xfId="64" builtinId="36" hidden="1"/>
    <cellStyle name="60% - Ênfase3" xfId="68" builtinId="40" hidden="1"/>
    <cellStyle name="60% - Ênfase4" xfId="72" builtinId="44" hidden="1"/>
    <cellStyle name="60% - Ênfase5" xfId="76" builtinId="48" hidden="1"/>
    <cellStyle name="60% - Ênfase6" xfId="80" builtinId="52" hidden="1"/>
    <cellStyle name="Accent1" xfId="19" xr:uid="{00000000-0005-0000-0000-000024000000}"/>
    <cellStyle name="Accent2" xfId="20" xr:uid="{00000000-0005-0000-0000-000025000000}"/>
    <cellStyle name="Accent3" xfId="21" xr:uid="{00000000-0005-0000-0000-000026000000}"/>
    <cellStyle name="Accent4" xfId="22" xr:uid="{00000000-0005-0000-0000-000027000000}"/>
    <cellStyle name="Accent5" xfId="23" xr:uid="{00000000-0005-0000-0000-000028000000}"/>
    <cellStyle name="Accent6" xfId="24" xr:uid="{00000000-0005-0000-0000-000029000000}"/>
    <cellStyle name="Bad" xfId="25" xr:uid="{00000000-0005-0000-0000-00002A000000}"/>
    <cellStyle name="Calculation" xfId="26" xr:uid="{00000000-0005-0000-0000-00002B000000}"/>
    <cellStyle name="Cálculo" xfId="54" builtinId="22" hidden="1"/>
    <cellStyle name="Ênfase1" xfId="57" builtinId="29" hidden="1"/>
    <cellStyle name="Ênfase2" xfId="61" builtinId="33" hidden="1"/>
    <cellStyle name="Ênfase3" xfId="65" builtinId="37" hidden="1"/>
    <cellStyle name="Ênfase4" xfId="69" builtinId="41" hidden="1"/>
    <cellStyle name="Ênfase5" xfId="73" builtinId="45" hidden="1"/>
    <cellStyle name="Ênfase6" xfId="77" builtinId="49" hidden="1"/>
    <cellStyle name="Excel Built-in Normal" xfId="27" xr:uid="{00000000-0005-0000-0000-000033000000}"/>
    <cellStyle name="Explanatory Text" xfId="28" xr:uid="{00000000-0005-0000-0000-000034000000}"/>
    <cellStyle name="Heading 1" xfId="29" xr:uid="{00000000-0005-0000-0000-000035000000}"/>
    <cellStyle name="Heading 2" xfId="30" xr:uid="{00000000-0005-0000-0000-000036000000}"/>
    <cellStyle name="Heading 3" xfId="31" xr:uid="{00000000-0005-0000-0000-000037000000}"/>
    <cellStyle name="Heading 4" xfId="32" xr:uid="{00000000-0005-0000-0000-000038000000}"/>
    <cellStyle name="Moeda 2" xfId="33" xr:uid="{00000000-0005-0000-0000-000039000000}"/>
    <cellStyle name="Normal" xfId="0" builtinId="0"/>
    <cellStyle name="Normal 2" xfId="34" xr:uid="{00000000-0005-0000-0000-00003B000000}"/>
    <cellStyle name="Normal 2 2" xfId="35" xr:uid="{00000000-0005-0000-0000-00003C000000}"/>
    <cellStyle name="Normal 2 2 2" xfId="36" xr:uid="{00000000-0005-0000-0000-00003D000000}"/>
    <cellStyle name="Normal 2_ANEXO III_Instalações_Relação de Unidades_NOVO v10_1" xfId="37" xr:uid="{00000000-0005-0000-0000-00003E000000}"/>
    <cellStyle name="Normal 3" xfId="38" xr:uid="{00000000-0005-0000-0000-00003F000000}"/>
    <cellStyle name="Normal 4" xfId="39" xr:uid="{00000000-0005-0000-0000-000040000000}"/>
    <cellStyle name="Normal_Estimativa climatização 2" xfId="81" xr:uid="{A64868B8-D56D-451C-93D6-10D95E70CFAA}"/>
    <cellStyle name="Nota" xfId="55" builtinId="10" hidden="1"/>
    <cellStyle name="Nota 2" xfId="40" xr:uid="{00000000-0005-0000-0000-000043000000}"/>
    <cellStyle name="Note" xfId="41" xr:uid="{00000000-0005-0000-0000-000044000000}"/>
    <cellStyle name="Output" xfId="42" xr:uid="{00000000-0005-0000-0000-000045000000}"/>
    <cellStyle name="Porcentagem" xfId="82" builtinId="5"/>
    <cellStyle name="Porcentagem 2" xfId="43" xr:uid="{00000000-0005-0000-0000-000046000000}"/>
    <cellStyle name="Ruim" xfId="52" builtinId="27" hidden="1"/>
    <cellStyle name="Saída" xfId="53" builtinId="21" hidden="1"/>
    <cellStyle name="Texto Explicativo" xfId="56" builtinId="53" hidden="1"/>
    <cellStyle name="Title" xfId="44" xr:uid="{00000000-0005-0000-0000-00004A000000}"/>
    <cellStyle name="Título" xfId="47" builtinId="15" hidden="1"/>
    <cellStyle name="Título 1" xfId="48" builtinId="16" hidden="1"/>
    <cellStyle name="Título 2" xfId="49" builtinId="17" hidden="1"/>
    <cellStyle name="Título 3" xfId="50" builtinId="18" hidden="1"/>
    <cellStyle name="Título 4" xfId="51" builtinId="19" hidden="1"/>
    <cellStyle name="Vírgula" xfId="45" builtinId="3"/>
    <cellStyle name="Vírgula 2" xfId="46" xr:uid="{00000000-0005-0000-0000-000051000000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fill>
        <patternFill patternType="none">
          <fgColor rgb="FF000000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rgb="FF000000"/>
          <bgColor rgb="FFFFFFFF"/>
        </patternFill>
      </fill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</dxfs>
  <tableStyles count="0" defaultTableStyle="TableStyleMedium9" defaultPivotStyle="PivotStyleLight16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A9C766-0417-44BA-9723-13F1C4135AF6}" name="Lista163" displayName="Lista163" ref="AB2:AC24" totalsRowCount="1" headerRowDxfId="6" dataDxfId="5" totalsRowDxfId="4">
  <autoFilter ref="AB2:AC23" xr:uid="{CCA9C766-0417-44BA-9723-13F1C4135AF6}"/>
  <sortState xmlns:xlrd2="http://schemas.microsoft.com/office/spreadsheetml/2017/richdata2" ref="AB3:AC23">
    <sortCondition ref="AB3:AB23"/>
  </sortState>
  <tableColumns count="2">
    <tableColumn id="1" xr3:uid="{FF2D3F42-A7DC-4600-BFC4-A1D22D1D97D0}" name="Colunas1" dataDxfId="3" totalsRowDxfId="2"/>
    <tableColumn id="2" xr3:uid="{ED227618-42F4-4D84-83AB-E08EC98FE5BC}" name="Colunas2" totalsRowFunction="sum" dataDxfId="1" totalsRowDxfId="0">
      <calculatedColumnFormula>SUMIF($P$5:$P$956,AB3,$O$5:$O$956)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T714"/>
  <sheetViews>
    <sheetView showGridLines="0" topLeftCell="B4" zoomScale="85" zoomScaleNormal="85" workbookViewId="0">
      <selection activeCell="F15" sqref="F15"/>
    </sheetView>
  </sheetViews>
  <sheetFormatPr defaultColWidth="16.140625" defaultRowHeight="15" x14ac:dyDescent="0.2"/>
  <cols>
    <col min="1" max="1" width="31.28515625" style="20" hidden="1" customWidth="1"/>
    <col min="2" max="2" width="4.7109375" style="125" bestFit="1" customWidth="1"/>
    <col min="3" max="3" width="28" style="16" bestFit="1" customWidth="1"/>
    <col min="4" max="4" width="6.7109375" style="10" bestFit="1" customWidth="1"/>
    <col min="5" max="5" width="7.140625" style="10" bestFit="1" customWidth="1"/>
    <col min="6" max="6" width="31.85546875" style="27" bestFit="1" customWidth="1"/>
    <col min="7" max="7" width="38.5703125" style="27" bestFit="1" customWidth="1"/>
    <col min="8" max="8" width="7.7109375" style="10" bestFit="1" customWidth="1"/>
    <col min="9" max="9" width="29.7109375" style="10" bestFit="1" customWidth="1"/>
    <col min="10" max="10" width="11.28515625" style="28" bestFit="1" customWidth="1"/>
    <col min="11" max="11" width="24.7109375" style="10" bestFit="1" customWidth="1"/>
    <col min="12" max="12" width="16" style="27" bestFit="1" customWidth="1"/>
    <col min="13" max="13" width="27.7109375" style="10" bestFit="1" customWidth="1"/>
    <col min="14" max="14" width="15" style="8" bestFit="1" customWidth="1"/>
    <col min="15" max="15" width="16.140625" style="39"/>
    <col min="16" max="16" width="16.140625" style="8"/>
    <col min="17" max="17" width="13.85546875" style="8" bestFit="1" customWidth="1"/>
    <col min="18" max="18" width="16.140625" style="8"/>
    <col min="19" max="19" width="18" style="8" bestFit="1" customWidth="1"/>
    <col min="20" max="20" width="6" style="10" bestFit="1" customWidth="1"/>
    <col min="21" max="16384" width="16.140625" style="8"/>
  </cols>
  <sheetData>
    <row r="1" spans="1:20" ht="16.5" thickTop="1" thickBot="1" x14ac:dyDescent="0.25">
      <c r="A1" s="27"/>
      <c r="B1" s="572" t="s">
        <v>10</v>
      </c>
      <c r="C1" s="572"/>
      <c r="D1" s="572"/>
      <c r="E1" s="572"/>
      <c r="F1" s="572"/>
      <c r="G1" s="572"/>
      <c r="H1" s="572"/>
      <c r="I1" s="572"/>
      <c r="J1" s="572"/>
      <c r="K1" s="573" t="s">
        <v>710</v>
      </c>
      <c r="L1" s="573"/>
      <c r="M1" s="573"/>
      <c r="N1" s="573"/>
      <c r="Q1" s="133" t="s">
        <v>108</v>
      </c>
      <c r="S1" s="131" t="s">
        <v>283</v>
      </c>
      <c r="T1" s="132" t="s">
        <v>112</v>
      </c>
    </row>
    <row r="2" spans="1:20" ht="15.75" thickTop="1" x14ac:dyDescent="0.2">
      <c r="A2" s="27"/>
      <c r="B2" s="572" t="s">
        <v>24</v>
      </c>
      <c r="C2" s="572"/>
      <c r="D2" s="572"/>
      <c r="E2" s="572"/>
      <c r="F2" s="572"/>
      <c r="G2" s="572"/>
      <c r="H2" s="511" t="s">
        <v>147</v>
      </c>
      <c r="I2" s="511">
        <f>COUNTA(F4:F714)</f>
        <v>119</v>
      </c>
      <c r="J2" s="512"/>
      <c r="K2" s="573"/>
      <c r="L2" s="573"/>
      <c r="M2" s="573"/>
      <c r="N2" s="573"/>
      <c r="Q2" s="134" t="s">
        <v>346</v>
      </c>
      <c r="S2" s="129" t="s">
        <v>113</v>
      </c>
      <c r="T2" s="130" t="s">
        <v>323</v>
      </c>
    </row>
    <row r="3" spans="1:20" s="9" customFormat="1" ht="30.75" thickBot="1" x14ac:dyDescent="0.25">
      <c r="A3" s="510"/>
      <c r="B3" s="511" t="s">
        <v>17</v>
      </c>
      <c r="C3" s="513" t="s">
        <v>382</v>
      </c>
      <c r="D3" s="511" t="s">
        <v>145</v>
      </c>
      <c r="E3" s="511" t="s">
        <v>22</v>
      </c>
      <c r="F3" s="511" t="s">
        <v>18</v>
      </c>
      <c r="G3" s="511" t="s">
        <v>19</v>
      </c>
      <c r="H3" s="511" t="s">
        <v>185</v>
      </c>
      <c r="I3" s="511" t="s">
        <v>26</v>
      </c>
      <c r="J3" s="512" t="s">
        <v>25</v>
      </c>
      <c r="K3" s="511" t="s">
        <v>23</v>
      </c>
      <c r="L3" s="511" t="s">
        <v>20</v>
      </c>
      <c r="M3" s="511" t="s">
        <v>207</v>
      </c>
      <c r="N3" s="511" t="s">
        <v>111</v>
      </c>
      <c r="O3" s="364"/>
      <c r="Q3" s="135" t="s">
        <v>345</v>
      </c>
      <c r="S3" s="127" t="s">
        <v>284</v>
      </c>
      <c r="T3" s="128" t="s">
        <v>347</v>
      </c>
    </row>
    <row r="4" spans="1:20" s="364" customFormat="1" x14ac:dyDescent="0.2">
      <c r="A4" s="385" t="str">
        <f>F4</f>
        <v xml:space="preserve">ANDRADINA </v>
      </c>
      <c r="B4" s="555">
        <f>IF(F4&lt;&gt;0,1,"")</f>
        <v>1</v>
      </c>
      <c r="C4" s="556" t="s">
        <v>499</v>
      </c>
      <c r="D4" s="557" t="s">
        <v>500</v>
      </c>
      <c r="E4" s="550" t="s">
        <v>323</v>
      </c>
      <c r="F4" s="556" t="s">
        <v>499</v>
      </c>
      <c r="G4" s="556" t="s">
        <v>390</v>
      </c>
      <c r="H4" s="550">
        <v>1225</v>
      </c>
      <c r="I4" s="550" t="s">
        <v>352</v>
      </c>
      <c r="J4" s="550" t="s">
        <v>501</v>
      </c>
      <c r="K4" s="550" t="s">
        <v>502</v>
      </c>
      <c r="L4" s="558" t="s">
        <v>503</v>
      </c>
      <c r="M4" s="550" t="s">
        <v>504</v>
      </c>
      <c r="N4" s="550" t="s">
        <v>505</v>
      </c>
      <c r="S4" s="380" t="s">
        <v>109</v>
      </c>
      <c r="T4" s="381" t="s">
        <v>282</v>
      </c>
    </row>
    <row r="5" spans="1:20" s="364" customFormat="1" x14ac:dyDescent="0.2">
      <c r="A5" s="385" t="str">
        <f t="shared" ref="A5:A49" si="0">F5</f>
        <v>CASTILHO</v>
      </c>
      <c r="B5" s="555">
        <f t="shared" ref="B5:B56" si="1">IF(F5&lt;&gt;0,B4+1,"")</f>
        <v>2</v>
      </c>
      <c r="C5" s="556" t="s">
        <v>499</v>
      </c>
      <c r="D5" s="557">
        <v>2019</v>
      </c>
      <c r="E5" s="550" t="s">
        <v>323</v>
      </c>
      <c r="F5" s="556" t="s">
        <v>506</v>
      </c>
      <c r="G5" s="556" t="s">
        <v>507</v>
      </c>
      <c r="H5" s="550">
        <v>553</v>
      </c>
      <c r="I5" s="550" t="s">
        <v>352</v>
      </c>
      <c r="J5" s="550" t="s">
        <v>508</v>
      </c>
      <c r="K5" s="550" t="s">
        <v>509</v>
      </c>
      <c r="L5" s="558" t="s">
        <v>510</v>
      </c>
      <c r="M5" s="550" t="s">
        <v>511</v>
      </c>
      <c r="N5" s="550" t="s">
        <v>512</v>
      </c>
      <c r="S5" s="380" t="s">
        <v>115</v>
      </c>
      <c r="T5" s="381" t="s">
        <v>115</v>
      </c>
    </row>
    <row r="6" spans="1:20" s="364" customFormat="1" x14ac:dyDescent="0.2">
      <c r="A6" s="385" t="str">
        <f t="shared" si="0"/>
        <v xml:space="preserve">CIDADE DE MIRANDÓPOLIS </v>
      </c>
      <c r="B6" s="555">
        <f t="shared" si="1"/>
        <v>3</v>
      </c>
      <c r="C6" s="556" t="s">
        <v>499</v>
      </c>
      <c r="D6" s="557">
        <v>1354</v>
      </c>
      <c r="E6" s="550" t="s">
        <v>323</v>
      </c>
      <c r="F6" s="556" t="s">
        <v>513</v>
      </c>
      <c r="G6" s="556" t="s">
        <v>514</v>
      </c>
      <c r="H6" s="550">
        <v>104</v>
      </c>
      <c r="I6" s="550" t="s">
        <v>352</v>
      </c>
      <c r="J6" s="550" t="s">
        <v>515</v>
      </c>
      <c r="K6" s="550" t="s">
        <v>516</v>
      </c>
      <c r="L6" s="558" t="s">
        <v>517</v>
      </c>
      <c r="M6" s="550" t="s">
        <v>518</v>
      </c>
      <c r="N6" s="550" t="s">
        <v>512</v>
      </c>
      <c r="S6" s="380" t="s">
        <v>116</v>
      </c>
      <c r="T6" s="381" t="s">
        <v>117</v>
      </c>
    </row>
    <row r="7" spans="1:20" s="364" customFormat="1" ht="15.75" thickBot="1" x14ac:dyDescent="0.25">
      <c r="A7" s="385" t="str">
        <f t="shared" si="0"/>
        <v xml:space="preserve">DRACENA </v>
      </c>
      <c r="B7" s="555">
        <f t="shared" si="1"/>
        <v>4</v>
      </c>
      <c r="C7" s="556" t="s">
        <v>499</v>
      </c>
      <c r="D7" s="557" t="s">
        <v>519</v>
      </c>
      <c r="E7" s="550" t="s">
        <v>323</v>
      </c>
      <c r="F7" s="556" t="s">
        <v>520</v>
      </c>
      <c r="G7" s="556" t="s">
        <v>521</v>
      </c>
      <c r="H7" s="550">
        <v>200</v>
      </c>
      <c r="I7" s="550" t="s">
        <v>352</v>
      </c>
      <c r="J7" s="550" t="s">
        <v>522</v>
      </c>
      <c r="K7" s="550" t="s">
        <v>523</v>
      </c>
      <c r="L7" s="558" t="s">
        <v>524</v>
      </c>
      <c r="M7" s="550" t="s">
        <v>525</v>
      </c>
      <c r="N7" s="550" t="s">
        <v>512</v>
      </c>
      <c r="S7" s="382" t="s">
        <v>114</v>
      </c>
      <c r="T7" s="383" t="s">
        <v>110</v>
      </c>
    </row>
    <row r="8" spans="1:20" s="364" customFormat="1" ht="15.75" thickBot="1" x14ac:dyDescent="0.25">
      <c r="A8" s="385" t="str">
        <f t="shared" si="0"/>
        <v>JUNQUEIRÓPOLIS</v>
      </c>
      <c r="B8" s="555">
        <f t="shared" si="1"/>
        <v>5</v>
      </c>
      <c r="C8" s="556" t="s">
        <v>499</v>
      </c>
      <c r="D8" s="557" t="s">
        <v>526</v>
      </c>
      <c r="E8" s="550" t="s">
        <v>323</v>
      </c>
      <c r="F8" s="556" t="s">
        <v>527</v>
      </c>
      <c r="G8" s="556" t="s">
        <v>528</v>
      </c>
      <c r="H8" s="550">
        <v>1000</v>
      </c>
      <c r="I8" s="550" t="s">
        <v>352</v>
      </c>
      <c r="J8" s="550" t="s">
        <v>529</v>
      </c>
      <c r="K8" s="550" t="s">
        <v>530</v>
      </c>
      <c r="L8" s="558" t="s">
        <v>531</v>
      </c>
      <c r="M8" s="550" t="s">
        <v>532</v>
      </c>
      <c r="N8" s="550" t="s">
        <v>512</v>
      </c>
      <c r="S8" s="382" t="s">
        <v>391</v>
      </c>
      <c r="T8" s="383" t="s">
        <v>392</v>
      </c>
    </row>
    <row r="9" spans="1:20" s="364" customFormat="1" x14ac:dyDescent="0.2">
      <c r="A9" s="385" t="str">
        <f t="shared" si="0"/>
        <v>PANORAMA</v>
      </c>
      <c r="B9" s="555">
        <f t="shared" si="1"/>
        <v>6</v>
      </c>
      <c r="C9" s="556" t="s">
        <v>499</v>
      </c>
      <c r="D9" s="557" t="s">
        <v>533</v>
      </c>
      <c r="E9" s="550" t="s">
        <v>323</v>
      </c>
      <c r="F9" s="556" t="s">
        <v>534</v>
      </c>
      <c r="G9" s="556" t="s">
        <v>535</v>
      </c>
      <c r="H9" s="550">
        <v>1835</v>
      </c>
      <c r="I9" s="550" t="s">
        <v>352</v>
      </c>
      <c r="J9" s="550" t="s">
        <v>536</v>
      </c>
      <c r="K9" s="550" t="s">
        <v>537</v>
      </c>
      <c r="L9" s="558" t="s">
        <v>538</v>
      </c>
      <c r="M9" s="550" t="s">
        <v>539</v>
      </c>
      <c r="N9" s="550" t="s">
        <v>512</v>
      </c>
      <c r="T9" s="384"/>
    </row>
    <row r="10" spans="1:20" s="39" customFormat="1" ht="14.25" x14ac:dyDescent="0.2">
      <c r="A10" s="385" t="str">
        <f t="shared" si="0"/>
        <v>CIDADE DE VALPARAÍSO</v>
      </c>
      <c r="B10" s="555">
        <f t="shared" si="1"/>
        <v>7</v>
      </c>
      <c r="C10" s="556" t="s">
        <v>499</v>
      </c>
      <c r="D10" s="557" t="s">
        <v>540</v>
      </c>
      <c r="E10" s="550" t="s">
        <v>323</v>
      </c>
      <c r="F10" s="556" t="s">
        <v>541</v>
      </c>
      <c r="G10" s="556" t="s">
        <v>542</v>
      </c>
      <c r="H10" s="550">
        <v>150</v>
      </c>
      <c r="I10" s="550" t="s">
        <v>352</v>
      </c>
      <c r="J10" s="550" t="s">
        <v>543</v>
      </c>
      <c r="K10" s="550" t="s">
        <v>544</v>
      </c>
      <c r="L10" s="558" t="s">
        <v>545</v>
      </c>
      <c r="M10" s="550" t="s">
        <v>546</v>
      </c>
      <c r="N10" s="550" t="s">
        <v>512</v>
      </c>
      <c r="T10" s="126"/>
    </row>
    <row r="11" spans="1:20" s="39" customFormat="1" ht="14.25" x14ac:dyDescent="0.2">
      <c r="A11" s="385" t="str">
        <f t="shared" si="0"/>
        <v>PEREIRA BARRETO</v>
      </c>
      <c r="B11" s="555">
        <f t="shared" si="1"/>
        <v>8</v>
      </c>
      <c r="C11" s="556" t="s">
        <v>499</v>
      </c>
      <c r="D11" s="557">
        <v>599</v>
      </c>
      <c r="E11" s="550" t="s">
        <v>323</v>
      </c>
      <c r="F11" s="556" t="s">
        <v>547</v>
      </c>
      <c r="G11" s="556" t="s">
        <v>548</v>
      </c>
      <c r="H11" s="550" t="s">
        <v>549</v>
      </c>
      <c r="I11" s="550" t="s">
        <v>352</v>
      </c>
      <c r="J11" s="550" t="s">
        <v>550</v>
      </c>
      <c r="K11" s="550" t="s">
        <v>551</v>
      </c>
      <c r="L11" s="558" t="s">
        <v>552</v>
      </c>
      <c r="M11" s="550" t="s">
        <v>553</v>
      </c>
      <c r="N11" s="550" t="s">
        <v>512</v>
      </c>
      <c r="T11" s="126"/>
    </row>
    <row r="12" spans="1:20" s="39" customFormat="1" ht="14.25" x14ac:dyDescent="0.2">
      <c r="A12" s="385" t="str">
        <f t="shared" si="0"/>
        <v>SANTA FE DO SUL</v>
      </c>
      <c r="B12" s="555">
        <f t="shared" si="1"/>
        <v>9</v>
      </c>
      <c r="C12" s="556" t="s">
        <v>499</v>
      </c>
      <c r="D12" s="557">
        <v>799</v>
      </c>
      <c r="E12" s="550" t="s">
        <v>323</v>
      </c>
      <c r="F12" s="556" t="s">
        <v>554</v>
      </c>
      <c r="G12" s="556" t="s">
        <v>555</v>
      </c>
      <c r="H12" s="550">
        <v>900</v>
      </c>
      <c r="I12" s="550" t="s">
        <v>352</v>
      </c>
      <c r="J12" s="550" t="s">
        <v>556</v>
      </c>
      <c r="K12" s="550" t="s">
        <v>557</v>
      </c>
      <c r="L12" s="558" t="s">
        <v>558</v>
      </c>
      <c r="M12" s="550" t="s">
        <v>559</v>
      </c>
      <c r="N12" s="550" t="s">
        <v>512</v>
      </c>
      <c r="T12" s="126"/>
    </row>
    <row r="13" spans="1:20" s="39" customFormat="1" ht="14.25" x14ac:dyDescent="0.2">
      <c r="A13" s="385" t="str">
        <f t="shared" si="0"/>
        <v>ILHA SOLTEIRA</v>
      </c>
      <c r="B13" s="555">
        <f t="shared" si="1"/>
        <v>10</v>
      </c>
      <c r="C13" s="556" t="s">
        <v>499</v>
      </c>
      <c r="D13" s="557">
        <v>3473</v>
      </c>
      <c r="E13" s="550" t="s">
        <v>323</v>
      </c>
      <c r="F13" s="556" t="s">
        <v>560</v>
      </c>
      <c r="G13" s="556" t="s">
        <v>561</v>
      </c>
      <c r="H13" s="550" t="s">
        <v>562</v>
      </c>
      <c r="I13" s="550" t="s">
        <v>352</v>
      </c>
      <c r="J13" s="550" t="s">
        <v>563</v>
      </c>
      <c r="K13" s="550" t="s">
        <v>564</v>
      </c>
      <c r="L13" s="558" t="s">
        <v>565</v>
      </c>
      <c r="M13" s="550" t="s">
        <v>566</v>
      </c>
      <c r="N13" s="550" t="s">
        <v>512</v>
      </c>
      <c r="T13" s="126"/>
    </row>
    <row r="14" spans="1:20" s="39" customFormat="1" ht="14.25" x14ac:dyDescent="0.2">
      <c r="A14" s="385" t="str">
        <f t="shared" si="0"/>
        <v>JT ANDRADINA</v>
      </c>
      <c r="B14" s="555">
        <f t="shared" si="1"/>
        <v>11</v>
      </c>
      <c r="C14" s="556" t="s">
        <v>499</v>
      </c>
      <c r="D14" s="557" t="s">
        <v>500</v>
      </c>
      <c r="E14" s="550" t="s">
        <v>323</v>
      </c>
      <c r="F14" s="556" t="s">
        <v>567</v>
      </c>
      <c r="G14" s="556" t="s">
        <v>568</v>
      </c>
      <c r="H14" s="550">
        <v>901</v>
      </c>
      <c r="I14" s="550" t="s">
        <v>569</v>
      </c>
      <c r="J14" s="550" t="s">
        <v>570</v>
      </c>
      <c r="K14" s="550" t="s">
        <v>502</v>
      </c>
      <c r="L14" s="558" t="s">
        <v>571</v>
      </c>
      <c r="M14" s="550" t="s">
        <v>504</v>
      </c>
      <c r="N14" s="550" t="s">
        <v>512</v>
      </c>
      <c r="T14" s="126"/>
    </row>
    <row r="15" spans="1:20" s="39" customFormat="1" ht="14.25" x14ac:dyDescent="0.2">
      <c r="A15" s="385" t="str">
        <f t="shared" si="0"/>
        <v>ARAÇATUBA</v>
      </c>
      <c r="B15" s="555">
        <f t="shared" si="1"/>
        <v>12</v>
      </c>
      <c r="C15" s="556" t="s">
        <v>572</v>
      </c>
      <c r="D15" s="557" t="s">
        <v>573</v>
      </c>
      <c r="E15" s="550" t="s">
        <v>323</v>
      </c>
      <c r="F15" s="556" t="s">
        <v>3516</v>
      </c>
      <c r="G15" s="556" t="s">
        <v>574</v>
      </c>
      <c r="H15" s="550">
        <v>300</v>
      </c>
      <c r="I15" s="550" t="s">
        <v>352</v>
      </c>
      <c r="J15" s="550" t="s">
        <v>575</v>
      </c>
      <c r="K15" s="550" t="s">
        <v>576</v>
      </c>
      <c r="L15" s="558" t="s">
        <v>577</v>
      </c>
      <c r="M15" s="550" t="s">
        <v>578</v>
      </c>
      <c r="N15" s="550" t="s">
        <v>505</v>
      </c>
      <c r="O15" s="385"/>
      <c r="T15" s="126"/>
    </row>
    <row r="16" spans="1:20" s="39" customFormat="1" ht="14.25" x14ac:dyDescent="0.2">
      <c r="A16" s="385" t="str">
        <f t="shared" si="0"/>
        <v>CIDADE DOS ARAÇÁS</v>
      </c>
      <c r="B16" s="555">
        <f t="shared" si="1"/>
        <v>13</v>
      </c>
      <c r="C16" s="556" t="s">
        <v>572</v>
      </c>
      <c r="D16" s="557" t="s">
        <v>579</v>
      </c>
      <c r="E16" s="550" t="s">
        <v>323</v>
      </c>
      <c r="F16" s="556" t="s">
        <v>580</v>
      </c>
      <c r="G16" s="556" t="s">
        <v>581</v>
      </c>
      <c r="H16" s="550">
        <v>285</v>
      </c>
      <c r="I16" s="550" t="s">
        <v>352</v>
      </c>
      <c r="J16" s="550" t="s">
        <v>582</v>
      </c>
      <c r="K16" s="550" t="s">
        <v>576</v>
      </c>
      <c r="L16" s="558" t="s">
        <v>583</v>
      </c>
      <c r="M16" s="550" t="s">
        <v>584</v>
      </c>
      <c r="N16" s="550" t="s">
        <v>512</v>
      </c>
      <c r="T16" s="126"/>
    </row>
    <row r="17" spans="1:20" s="39" customFormat="1" ht="14.25" x14ac:dyDescent="0.2">
      <c r="A17" s="385" t="str">
        <f t="shared" si="0"/>
        <v>JALES</v>
      </c>
      <c r="B17" s="555">
        <f t="shared" si="1"/>
        <v>14</v>
      </c>
      <c r="C17" s="556" t="s">
        <v>572</v>
      </c>
      <c r="D17" s="557">
        <v>597</v>
      </c>
      <c r="E17" s="550" t="s">
        <v>323</v>
      </c>
      <c r="F17" s="556" t="s">
        <v>585</v>
      </c>
      <c r="G17" s="556" t="s">
        <v>586</v>
      </c>
      <c r="H17" s="550">
        <v>2742</v>
      </c>
      <c r="I17" s="550" t="s">
        <v>352</v>
      </c>
      <c r="J17" s="550" t="s">
        <v>587</v>
      </c>
      <c r="K17" s="550" t="s">
        <v>588</v>
      </c>
      <c r="L17" s="558" t="s">
        <v>589</v>
      </c>
      <c r="M17" s="550" t="s">
        <v>590</v>
      </c>
      <c r="N17" s="550" t="s">
        <v>512</v>
      </c>
      <c r="T17" s="126"/>
    </row>
    <row r="18" spans="1:20" s="39" customFormat="1" ht="14.25" x14ac:dyDescent="0.2">
      <c r="A18" s="385" t="str">
        <f t="shared" si="0"/>
        <v xml:space="preserve">GUARARAPES </v>
      </c>
      <c r="B18" s="555">
        <f t="shared" si="1"/>
        <v>15</v>
      </c>
      <c r="C18" s="556" t="s">
        <v>572</v>
      </c>
      <c r="D18" s="557">
        <v>1210</v>
      </c>
      <c r="E18" s="550" t="s">
        <v>323</v>
      </c>
      <c r="F18" s="556" t="s">
        <v>591</v>
      </c>
      <c r="G18" s="556" t="s">
        <v>592</v>
      </c>
      <c r="H18" s="550">
        <v>675</v>
      </c>
      <c r="I18" s="550" t="s">
        <v>352</v>
      </c>
      <c r="J18" s="550" t="s">
        <v>593</v>
      </c>
      <c r="K18" s="550" t="s">
        <v>594</v>
      </c>
      <c r="L18" s="558" t="s">
        <v>595</v>
      </c>
      <c r="M18" s="550" t="s">
        <v>596</v>
      </c>
      <c r="N18" s="550" t="s">
        <v>512</v>
      </c>
      <c r="T18" s="126"/>
    </row>
    <row r="19" spans="1:20" s="39" customFormat="1" ht="14.25" x14ac:dyDescent="0.2">
      <c r="A19" s="385" t="str">
        <f t="shared" si="0"/>
        <v>OUROESTE</v>
      </c>
      <c r="B19" s="555">
        <f t="shared" si="1"/>
        <v>16</v>
      </c>
      <c r="C19" s="556" t="s">
        <v>572</v>
      </c>
      <c r="D19" s="557">
        <v>1288</v>
      </c>
      <c r="E19" s="550" t="s">
        <v>323</v>
      </c>
      <c r="F19" s="556" t="s">
        <v>597</v>
      </c>
      <c r="G19" s="556" t="s">
        <v>598</v>
      </c>
      <c r="H19" s="550" t="s">
        <v>599</v>
      </c>
      <c r="I19" s="550" t="s">
        <v>352</v>
      </c>
      <c r="J19" s="550" t="s">
        <v>600</v>
      </c>
      <c r="K19" s="550" t="s">
        <v>601</v>
      </c>
      <c r="L19" s="558" t="s">
        <v>602</v>
      </c>
      <c r="M19" s="550" t="s">
        <v>603</v>
      </c>
      <c r="N19" s="550" t="s">
        <v>512</v>
      </c>
      <c r="T19" s="126"/>
    </row>
    <row r="20" spans="1:20" s="39" customFormat="1" ht="14.25" x14ac:dyDescent="0.2">
      <c r="A20" s="385" t="str">
        <f t="shared" si="0"/>
        <v>ESTRELA DO OESTE</v>
      </c>
      <c r="B20" s="555">
        <f t="shared" si="1"/>
        <v>17</v>
      </c>
      <c r="C20" s="556" t="s">
        <v>572</v>
      </c>
      <c r="D20" s="557">
        <v>1303</v>
      </c>
      <c r="E20" s="550" t="s">
        <v>323</v>
      </c>
      <c r="F20" s="556" t="s">
        <v>604</v>
      </c>
      <c r="G20" s="556" t="s">
        <v>605</v>
      </c>
      <c r="H20" s="550">
        <v>555</v>
      </c>
      <c r="I20" s="550" t="s">
        <v>352</v>
      </c>
      <c r="J20" s="550" t="s">
        <v>606</v>
      </c>
      <c r="K20" s="550" t="s">
        <v>607</v>
      </c>
      <c r="L20" s="558" t="s">
        <v>608</v>
      </c>
      <c r="M20" s="550" t="s">
        <v>609</v>
      </c>
      <c r="N20" s="550" t="s">
        <v>512</v>
      </c>
      <c r="T20" s="126"/>
    </row>
    <row r="21" spans="1:20" s="39" customFormat="1" ht="14.25" x14ac:dyDescent="0.2">
      <c r="A21" s="385" t="str">
        <f t="shared" si="0"/>
        <v>GENERAL SALGADO</v>
      </c>
      <c r="B21" s="555">
        <f t="shared" si="1"/>
        <v>18</v>
      </c>
      <c r="C21" s="556" t="s">
        <v>572</v>
      </c>
      <c r="D21" s="557">
        <v>4208</v>
      </c>
      <c r="E21" s="550" t="s">
        <v>323</v>
      </c>
      <c r="F21" s="556" t="s">
        <v>610</v>
      </c>
      <c r="G21" s="556" t="s">
        <v>611</v>
      </c>
      <c r="H21" s="550" t="s">
        <v>612</v>
      </c>
      <c r="I21" s="550" t="s">
        <v>352</v>
      </c>
      <c r="J21" s="550" t="s">
        <v>613</v>
      </c>
      <c r="K21" s="550" t="s">
        <v>614</v>
      </c>
      <c r="L21" s="558" t="s">
        <v>615</v>
      </c>
      <c r="M21" s="550" t="s">
        <v>616</v>
      </c>
      <c r="N21" s="550" t="s">
        <v>512</v>
      </c>
      <c r="T21" s="126"/>
    </row>
    <row r="22" spans="1:20" s="39" customFormat="1" ht="14.25" x14ac:dyDescent="0.2">
      <c r="A22" s="385" t="str">
        <f t="shared" si="0"/>
        <v>AURIFLAMA</v>
      </c>
      <c r="B22" s="555">
        <f t="shared" si="1"/>
        <v>19</v>
      </c>
      <c r="C22" s="556" t="s">
        <v>572</v>
      </c>
      <c r="D22" s="557">
        <v>4209</v>
      </c>
      <c r="E22" s="550" t="s">
        <v>323</v>
      </c>
      <c r="F22" s="556" t="s">
        <v>617</v>
      </c>
      <c r="G22" s="556" t="s">
        <v>618</v>
      </c>
      <c r="H22" s="550" t="s">
        <v>619</v>
      </c>
      <c r="I22" s="550" t="s">
        <v>352</v>
      </c>
      <c r="J22" s="550" t="s">
        <v>620</v>
      </c>
      <c r="K22" s="550" t="s">
        <v>621</v>
      </c>
      <c r="L22" s="558" t="s">
        <v>622</v>
      </c>
      <c r="M22" s="550" t="s">
        <v>623</v>
      </c>
      <c r="N22" s="550" t="s">
        <v>512</v>
      </c>
      <c r="T22" s="126"/>
    </row>
    <row r="23" spans="1:20" s="39" customFormat="1" ht="14.25" x14ac:dyDescent="0.2">
      <c r="A23" s="385" t="str">
        <f t="shared" si="0"/>
        <v>RUA BRASIL</v>
      </c>
      <c r="B23" s="555">
        <f t="shared" si="1"/>
        <v>20</v>
      </c>
      <c r="C23" s="556" t="s">
        <v>572</v>
      </c>
      <c r="D23" s="557">
        <v>4122</v>
      </c>
      <c r="E23" s="550" t="s">
        <v>323</v>
      </c>
      <c r="F23" s="556" t="s">
        <v>624</v>
      </c>
      <c r="G23" s="556" t="s">
        <v>625</v>
      </c>
      <c r="H23" s="550">
        <v>239</v>
      </c>
      <c r="I23" s="550" t="s">
        <v>369</v>
      </c>
      <c r="J23" s="550" t="s">
        <v>626</v>
      </c>
      <c r="K23" s="550" t="s">
        <v>576</v>
      </c>
      <c r="L23" s="558" t="s">
        <v>627</v>
      </c>
      <c r="M23" s="550" t="s">
        <v>628</v>
      </c>
      <c r="N23" s="550" t="s">
        <v>512</v>
      </c>
      <c r="T23" s="126"/>
    </row>
    <row r="24" spans="1:20" s="39" customFormat="1" ht="14.25" x14ac:dyDescent="0.2">
      <c r="A24" s="385" t="str">
        <f t="shared" si="0"/>
        <v>RUA DO FICO</v>
      </c>
      <c r="B24" s="555">
        <f t="shared" si="1"/>
        <v>21</v>
      </c>
      <c r="C24" s="556" t="s">
        <v>572</v>
      </c>
      <c r="D24" s="557" t="s">
        <v>629</v>
      </c>
      <c r="E24" s="550" t="s">
        <v>323</v>
      </c>
      <c r="F24" s="556" t="s">
        <v>630</v>
      </c>
      <c r="G24" s="556" t="s">
        <v>631</v>
      </c>
      <c r="H24" s="550">
        <v>410</v>
      </c>
      <c r="I24" s="550" t="s">
        <v>632</v>
      </c>
      <c r="J24" s="550" t="s">
        <v>633</v>
      </c>
      <c r="K24" s="550" t="s">
        <v>576</v>
      </c>
      <c r="L24" s="558" t="s">
        <v>634</v>
      </c>
      <c r="M24" s="550" t="s">
        <v>635</v>
      </c>
      <c r="N24" s="550" t="s">
        <v>512</v>
      </c>
      <c r="T24" s="126"/>
    </row>
    <row r="25" spans="1:20" s="39" customFormat="1" ht="14.25" x14ac:dyDescent="0.2">
      <c r="A25" s="385" t="str">
        <f t="shared" si="0"/>
        <v xml:space="preserve">JF ARAÇATUBA </v>
      </c>
      <c r="B25" s="555">
        <f t="shared" si="1"/>
        <v>22</v>
      </c>
      <c r="C25" s="556" t="s">
        <v>572</v>
      </c>
      <c r="D25" s="557">
        <v>3971</v>
      </c>
      <c r="E25" s="550" t="s">
        <v>109</v>
      </c>
      <c r="F25" s="556" t="s">
        <v>636</v>
      </c>
      <c r="G25" s="556" t="s">
        <v>637</v>
      </c>
      <c r="H25" s="550">
        <v>1534</v>
      </c>
      <c r="I25" s="550" t="s">
        <v>638</v>
      </c>
      <c r="J25" s="550" t="s">
        <v>639</v>
      </c>
      <c r="K25" s="550" t="s">
        <v>576</v>
      </c>
      <c r="L25" s="558" t="s">
        <v>640</v>
      </c>
      <c r="M25" s="550" t="s">
        <v>641</v>
      </c>
      <c r="N25" s="550" t="s">
        <v>512</v>
      </c>
      <c r="T25" s="126"/>
    </row>
    <row r="26" spans="1:20" s="39" customFormat="1" ht="14.25" x14ac:dyDescent="0.2">
      <c r="A26" s="385" t="str">
        <f t="shared" si="0"/>
        <v>JT ARAÇATUBA</v>
      </c>
      <c r="B26" s="555">
        <f t="shared" si="1"/>
        <v>23</v>
      </c>
      <c r="C26" s="556" t="s">
        <v>572</v>
      </c>
      <c r="D26" s="557" t="s">
        <v>642</v>
      </c>
      <c r="E26" s="550" t="s">
        <v>109</v>
      </c>
      <c r="F26" s="556" t="s">
        <v>643</v>
      </c>
      <c r="G26" s="556" t="s">
        <v>644</v>
      </c>
      <c r="H26" s="550">
        <v>2130</v>
      </c>
      <c r="I26" s="550" t="s">
        <v>645</v>
      </c>
      <c r="J26" s="550" t="s">
        <v>646</v>
      </c>
      <c r="K26" s="550" t="s">
        <v>576</v>
      </c>
      <c r="L26" s="558" t="s">
        <v>647</v>
      </c>
      <c r="M26" s="550" t="s">
        <v>648</v>
      </c>
      <c r="N26" s="550" t="s">
        <v>512</v>
      </c>
      <c r="T26" s="126"/>
    </row>
    <row r="27" spans="1:20" s="39" customFormat="1" ht="14.25" x14ac:dyDescent="0.2">
      <c r="A27" s="385" t="str">
        <f t="shared" si="0"/>
        <v>PA AGRO ARAÇATUBA</v>
      </c>
      <c r="B27" s="555">
        <f t="shared" si="1"/>
        <v>24</v>
      </c>
      <c r="C27" s="556" t="s">
        <v>572</v>
      </c>
      <c r="D27" s="557">
        <v>4485</v>
      </c>
      <c r="E27" s="550" t="s">
        <v>649</v>
      </c>
      <c r="F27" s="556" t="s">
        <v>650</v>
      </c>
      <c r="G27" s="556" t="s">
        <v>651</v>
      </c>
      <c r="H27" s="550">
        <v>1867</v>
      </c>
      <c r="I27" s="550" t="s">
        <v>652</v>
      </c>
      <c r="J27" s="550" t="s">
        <v>653</v>
      </c>
      <c r="K27" s="550" t="s">
        <v>576</v>
      </c>
      <c r="L27" s="558" t="s">
        <v>583</v>
      </c>
      <c r="M27" s="550" t="s">
        <v>654</v>
      </c>
      <c r="N27" s="550" t="s">
        <v>512</v>
      </c>
      <c r="T27" s="126"/>
    </row>
    <row r="28" spans="1:20" s="39" customFormat="1" ht="14.25" x14ac:dyDescent="0.2">
      <c r="A28" s="385" t="str">
        <f t="shared" si="0"/>
        <v xml:space="preserve">ASSIS </v>
      </c>
      <c r="B28" s="555">
        <f t="shared" si="1"/>
        <v>25</v>
      </c>
      <c r="C28" s="556" t="s">
        <v>655</v>
      </c>
      <c r="D28" s="557" t="s">
        <v>656</v>
      </c>
      <c r="E28" s="550" t="s">
        <v>323</v>
      </c>
      <c r="F28" s="556" t="s">
        <v>655</v>
      </c>
      <c r="G28" s="556" t="s">
        <v>657</v>
      </c>
      <c r="H28" s="550">
        <v>575</v>
      </c>
      <c r="I28" s="550" t="s">
        <v>352</v>
      </c>
      <c r="J28" s="550" t="s">
        <v>658</v>
      </c>
      <c r="K28" s="550" t="s">
        <v>659</v>
      </c>
      <c r="L28" s="558" t="s">
        <v>660</v>
      </c>
      <c r="M28" s="550" t="s">
        <v>661</v>
      </c>
      <c r="N28" s="550" t="s">
        <v>505</v>
      </c>
      <c r="T28" s="126"/>
    </row>
    <row r="29" spans="1:20" s="39" customFormat="1" ht="14.25" x14ac:dyDescent="0.2">
      <c r="A29" s="385" t="str">
        <f t="shared" si="0"/>
        <v xml:space="preserve">CANDIDO MOTA </v>
      </c>
      <c r="B29" s="555">
        <f t="shared" si="1"/>
        <v>26</v>
      </c>
      <c r="C29" s="556" t="s">
        <v>655</v>
      </c>
      <c r="D29" s="557">
        <v>1190</v>
      </c>
      <c r="E29" s="550" t="s">
        <v>323</v>
      </c>
      <c r="F29" s="556" t="s">
        <v>662</v>
      </c>
      <c r="G29" s="556" t="s">
        <v>663</v>
      </c>
      <c r="H29" s="550">
        <v>158</v>
      </c>
      <c r="I29" s="550" t="s">
        <v>352</v>
      </c>
      <c r="J29" s="550" t="s">
        <v>664</v>
      </c>
      <c r="K29" s="550" t="s">
        <v>665</v>
      </c>
      <c r="L29" s="558" t="s">
        <v>666</v>
      </c>
      <c r="M29" s="550" t="s">
        <v>667</v>
      </c>
      <c r="N29" s="550" t="s">
        <v>512</v>
      </c>
      <c r="T29" s="126"/>
    </row>
    <row r="30" spans="1:20" s="39" customFormat="1" ht="14.25" x14ac:dyDescent="0.2">
      <c r="A30" s="385" t="str">
        <f t="shared" si="0"/>
        <v>PALMITAL</v>
      </c>
      <c r="B30" s="555">
        <f t="shared" si="1"/>
        <v>27</v>
      </c>
      <c r="C30" s="556" t="s">
        <v>655</v>
      </c>
      <c r="D30" s="557">
        <v>1197</v>
      </c>
      <c r="E30" s="550" t="s">
        <v>323</v>
      </c>
      <c r="F30" s="556" t="s">
        <v>668</v>
      </c>
      <c r="G30" s="556" t="s">
        <v>669</v>
      </c>
      <c r="H30" s="550">
        <v>448</v>
      </c>
      <c r="I30" s="550" t="s">
        <v>352</v>
      </c>
      <c r="J30" s="550" t="s">
        <v>670</v>
      </c>
      <c r="K30" s="550" t="s">
        <v>671</v>
      </c>
      <c r="L30" s="558" t="s">
        <v>672</v>
      </c>
      <c r="M30" s="550" t="s">
        <v>673</v>
      </c>
      <c r="N30" s="550" t="s">
        <v>512</v>
      </c>
      <c r="T30" s="126"/>
    </row>
    <row r="31" spans="1:20" s="39" customFormat="1" ht="14.25" x14ac:dyDescent="0.2">
      <c r="A31" s="385" t="str">
        <f t="shared" si="0"/>
        <v>PARAGUAÇU PAULISTA</v>
      </c>
      <c r="B31" s="555">
        <f t="shared" si="1"/>
        <v>28</v>
      </c>
      <c r="C31" s="556" t="s">
        <v>655</v>
      </c>
      <c r="D31" s="557" t="s">
        <v>674</v>
      </c>
      <c r="E31" s="550" t="s">
        <v>323</v>
      </c>
      <c r="F31" s="556" t="s">
        <v>675</v>
      </c>
      <c r="G31" s="556" t="s">
        <v>542</v>
      </c>
      <c r="H31" s="550">
        <v>430</v>
      </c>
      <c r="I31" s="550" t="s">
        <v>352</v>
      </c>
      <c r="J31" s="550" t="s">
        <v>676</v>
      </c>
      <c r="K31" s="550" t="s">
        <v>677</v>
      </c>
      <c r="L31" s="558" t="s">
        <v>678</v>
      </c>
      <c r="M31" s="550" t="s">
        <v>679</v>
      </c>
      <c r="N31" s="550" t="s">
        <v>512</v>
      </c>
      <c r="T31" s="126"/>
    </row>
    <row r="32" spans="1:20" s="39" customFormat="1" ht="14.25" x14ac:dyDescent="0.2">
      <c r="A32" s="385" t="str">
        <f t="shared" si="0"/>
        <v>PORTAL DO PARANAPANEMA</v>
      </c>
      <c r="B32" s="555">
        <f t="shared" si="1"/>
        <v>29</v>
      </c>
      <c r="C32" s="556" t="s">
        <v>655</v>
      </c>
      <c r="D32" s="557" t="s">
        <v>680</v>
      </c>
      <c r="E32" s="550" t="s">
        <v>323</v>
      </c>
      <c r="F32" s="556" t="s">
        <v>681</v>
      </c>
      <c r="G32" s="556" t="s">
        <v>389</v>
      </c>
      <c r="H32" s="550">
        <v>1506</v>
      </c>
      <c r="I32" s="550" t="s">
        <v>352</v>
      </c>
      <c r="J32" s="550" t="s">
        <v>682</v>
      </c>
      <c r="K32" s="550" t="s">
        <v>659</v>
      </c>
      <c r="L32" s="558" t="s">
        <v>683</v>
      </c>
      <c r="M32" s="550" t="s">
        <v>684</v>
      </c>
      <c r="N32" s="550" t="s">
        <v>512</v>
      </c>
      <c r="T32" s="126"/>
    </row>
    <row r="33" spans="1:20" s="39" customFormat="1" ht="14.25" x14ac:dyDescent="0.2">
      <c r="A33" s="385" t="str">
        <f t="shared" si="0"/>
        <v>QUATA</v>
      </c>
      <c r="B33" s="555">
        <f t="shared" si="1"/>
        <v>30</v>
      </c>
      <c r="C33" s="556" t="s">
        <v>655</v>
      </c>
      <c r="D33" s="557" t="s">
        <v>685</v>
      </c>
      <c r="E33" s="550" t="s">
        <v>323</v>
      </c>
      <c r="F33" s="556" t="s">
        <v>686</v>
      </c>
      <c r="G33" s="556" t="s">
        <v>687</v>
      </c>
      <c r="H33" s="550">
        <v>137</v>
      </c>
      <c r="I33" s="550" t="s">
        <v>352</v>
      </c>
      <c r="J33" s="550" t="s">
        <v>688</v>
      </c>
      <c r="K33" s="550" t="s">
        <v>689</v>
      </c>
      <c r="L33" s="558" t="s">
        <v>690</v>
      </c>
      <c r="M33" s="550" t="s">
        <v>691</v>
      </c>
      <c r="N33" s="550" t="s">
        <v>512</v>
      </c>
      <c r="T33" s="126"/>
    </row>
    <row r="34" spans="1:20" s="39" customFormat="1" ht="14.25" x14ac:dyDescent="0.2">
      <c r="A34" s="385" t="str">
        <f t="shared" si="0"/>
        <v>RANCHARIA</v>
      </c>
      <c r="B34" s="555">
        <f t="shared" si="1"/>
        <v>31</v>
      </c>
      <c r="C34" s="556" t="s">
        <v>655</v>
      </c>
      <c r="D34" s="557" t="s">
        <v>692</v>
      </c>
      <c r="E34" s="550" t="s">
        <v>323</v>
      </c>
      <c r="F34" s="556" t="s">
        <v>693</v>
      </c>
      <c r="G34" s="556" t="s">
        <v>694</v>
      </c>
      <c r="H34" s="550">
        <v>906</v>
      </c>
      <c r="I34" s="550" t="s">
        <v>352</v>
      </c>
      <c r="J34" s="550" t="s">
        <v>695</v>
      </c>
      <c r="K34" s="550" t="s">
        <v>696</v>
      </c>
      <c r="L34" s="558" t="s">
        <v>697</v>
      </c>
      <c r="M34" s="550" t="s">
        <v>698</v>
      </c>
      <c r="N34" s="550" t="s">
        <v>512</v>
      </c>
      <c r="T34" s="126"/>
    </row>
    <row r="35" spans="1:20" s="39" customFormat="1" ht="14.25" x14ac:dyDescent="0.2">
      <c r="A35" s="385" t="str">
        <f t="shared" si="0"/>
        <v xml:space="preserve">JF ASSIS </v>
      </c>
      <c r="B35" s="555">
        <f t="shared" si="1"/>
        <v>32</v>
      </c>
      <c r="C35" s="556" t="s">
        <v>655</v>
      </c>
      <c r="D35" s="557">
        <v>4101</v>
      </c>
      <c r="E35" s="550" t="s">
        <v>109</v>
      </c>
      <c r="F35" s="556" t="s">
        <v>699</v>
      </c>
      <c r="G35" s="556" t="s">
        <v>687</v>
      </c>
      <c r="H35" s="550">
        <v>1945</v>
      </c>
      <c r="I35" s="550" t="s">
        <v>700</v>
      </c>
      <c r="J35" s="550" t="s">
        <v>701</v>
      </c>
      <c r="K35" s="550" t="s">
        <v>659</v>
      </c>
      <c r="L35" s="558" t="s">
        <v>702</v>
      </c>
      <c r="M35" s="550" t="s">
        <v>703</v>
      </c>
      <c r="N35" s="550" t="s">
        <v>512</v>
      </c>
      <c r="T35" s="126"/>
    </row>
    <row r="36" spans="1:20" s="39" customFormat="1" ht="14.25" x14ac:dyDescent="0.2">
      <c r="A36" s="385" t="str">
        <f t="shared" si="0"/>
        <v xml:space="preserve">JT ASSIS </v>
      </c>
      <c r="B36" s="555">
        <f t="shared" si="1"/>
        <v>33</v>
      </c>
      <c r="C36" s="556" t="s">
        <v>655</v>
      </c>
      <c r="D36" s="557">
        <v>2790</v>
      </c>
      <c r="E36" s="550" t="s">
        <v>109</v>
      </c>
      <c r="F36" s="556" t="s">
        <v>704</v>
      </c>
      <c r="G36" s="556" t="s">
        <v>705</v>
      </c>
      <c r="H36" s="550">
        <v>625</v>
      </c>
      <c r="I36" s="550" t="s">
        <v>706</v>
      </c>
      <c r="J36" s="550" t="s">
        <v>707</v>
      </c>
      <c r="K36" s="550" t="s">
        <v>659</v>
      </c>
      <c r="L36" s="558" t="s">
        <v>708</v>
      </c>
      <c r="M36" s="550" t="s">
        <v>709</v>
      </c>
      <c r="N36" s="550" t="s">
        <v>512</v>
      </c>
      <c r="T36" s="126"/>
    </row>
    <row r="37" spans="1:20" s="39" customFormat="1" ht="14.25" x14ac:dyDescent="0.2">
      <c r="A37" s="385" t="str">
        <f t="shared" si="0"/>
        <v>AGUDOS</v>
      </c>
      <c r="B37" s="555">
        <f t="shared" si="1"/>
        <v>34</v>
      </c>
      <c r="C37" s="556" t="s">
        <v>710</v>
      </c>
      <c r="D37" s="557">
        <v>1153</v>
      </c>
      <c r="E37" s="550" t="s">
        <v>323</v>
      </c>
      <c r="F37" s="556" t="s">
        <v>711</v>
      </c>
      <c r="G37" s="556" t="s">
        <v>712</v>
      </c>
      <c r="H37" s="550">
        <v>320</v>
      </c>
      <c r="I37" s="550" t="s">
        <v>352</v>
      </c>
      <c r="J37" s="550" t="s">
        <v>713</v>
      </c>
      <c r="K37" s="550" t="s">
        <v>714</v>
      </c>
      <c r="L37" s="558" t="s">
        <v>715</v>
      </c>
      <c r="M37" s="550" t="s">
        <v>716</v>
      </c>
      <c r="N37" s="550" t="s">
        <v>512</v>
      </c>
      <c r="T37" s="126"/>
    </row>
    <row r="38" spans="1:20" s="39" customFormat="1" ht="14.25" x14ac:dyDescent="0.2">
      <c r="A38" s="385" t="str">
        <f t="shared" si="0"/>
        <v>ALTOS DA CIDADE</v>
      </c>
      <c r="B38" s="555">
        <f t="shared" si="1"/>
        <v>35</v>
      </c>
      <c r="C38" s="556" t="s">
        <v>710</v>
      </c>
      <c r="D38" s="557">
        <v>2141</v>
      </c>
      <c r="E38" s="550" t="s">
        <v>323</v>
      </c>
      <c r="F38" s="556" t="s">
        <v>717</v>
      </c>
      <c r="G38" s="556" t="s">
        <v>718</v>
      </c>
      <c r="H38" s="550" t="s">
        <v>719</v>
      </c>
      <c r="I38" s="550" t="s">
        <v>720</v>
      </c>
      <c r="J38" s="550" t="s">
        <v>721</v>
      </c>
      <c r="K38" s="550" t="s">
        <v>722</v>
      </c>
      <c r="L38" s="558" t="s">
        <v>723</v>
      </c>
      <c r="M38" s="550" t="s">
        <v>724</v>
      </c>
      <c r="N38" s="550" t="s">
        <v>512</v>
      </c>
      <c r="T38" s="126"/>
    </row>
    <row r="39" spans="1:20" s="39" customFormat="1" ht="14.25" x14ac:dyDescent="0.2">
      <c r="A39" s="385" t="str">
        <f t="shared" si="0"/>
        <v>AV. DUQUE</v>
      </c>
      <c r="B39" s="555">
        <f t="shared" si="1"/>
        <v>36</v>
      </c>
      <c r="C39" s="556" t="s">
        <v>710</v>
      </c>
      <c r="D39" s="557">
        <v>2989</v>
      </c>
      <c r="E39" s="550" t="s">
        <v>323</v>
      </c>
      <c r="F39" s="556" t="s">
        <v>725</v>
      </c>
      <c r="G39" s="556" t="s">
        <v>726</v>
      </c>
      <c r="H39" s="550" t="s">
        <v>727</v>
      </c>
      <c r="I39" s="550" t="s">
        <v>728</v>
      </c>
      <c r="J39" s="550" t="s">
        <v>729</v>
      </c>
      <c r="K39" s="550" t="s">
        <v>722</v>
      </c>
      <c r="L39" s="558" t="s">
        <v>730</v>
      </c>
      <c r="M39" s="550" t="s">
        <v>731</v>
      </c>
      <c r="N39" s="550" t="s">
        <v>512</v>
      </c>
      <c r="T39" s="126"/>
    </row>
    <row r="40" spans="1:20" s="39" customFormat="1" ht="14.25" x14ac:dyDescent="0.2">
      <c r="A40" s="385" t="str">
        <f t="shared" si="0"/>
        <v>BAURU</v>
      </c>
      <c r="B40" s="555">
        <f t="shared" si="1"/>
        <v>37</v>
      </c>
      <c r="C40" s="556" t="s">
        <v>710</v>
      </c>
      <c r="D40" s="557" t="s">
        <v>732</v>
      </c>
      <c r="E40" s="550" t="s">
        <v>323</v>
      </c>
      <c r="F40" s="556" t="s">
        <v>710</v>
      </c>
      <c r="G40" s="556" t="s">
        <v>733</v>
      </c>
      <c r="H40" s="550" t="s">
        <v>734</v>
      </c>
      <c r="I40" s="550" t="s">
        <v>352</v>
      </c>
      <c r="J40" s="550" t="s">
        <v>735</v>
      </c>
      <c r="K40" s="550" t="s">
        <v>722</v>
      </c>
      <c r="L40" s="558" t="s">
        <v>736</v>
      </c>
      <c r="M40" s="550" t="s">
        <v>737</v>
      </c>
      <c r="N40" s="550" t="s">
        <v>512</v>
      </c>
      <c r="T40" s="126"/>
    </row>
    <row r="41" spans="1:20" s="39" customFormat="1" ht="14.25" x14ac:dyDescent="0.2">
      <c r="A41" s="385" t="str">
        <f t="shared" si="0"/>
        <v>CENTENÁRIO</v>
      </c>
      <c r="B41" s="555">
        <f t="shared" si="1"/>
        <v>38</v>
      </c>
      <c r="C41" s="556" t="s">
        <v>710</v>
      </c>
      <c r="D41" s="557">
        <v>1996</v>
      </c>
      <c r="E41" s="550" t="s">
        <v>323</v>
      </c>
      <c r="F41" s="556" t="s">
        <v>738</v>
      </c>
      <c r="G41" s="556" t="s">
        <v>739</v>
      </c>
      <c r="H41" s="550" t="s">
        <v>740</v>
      </c>
      <c r="I41" s="550" t="s">
        <v>352</v>
      </c>
      <c r="J41" s="550" t="s">
        <v>741</v>
      </c>
      <c r="K41" s="550" t="s">
        <v>722</v>
      </c>
      <c r="L41" s="558" t="s">
        <v>742</v>
      </c>
      <c r="M41" s="550" t="s">
        <v>743</v>
      </c>
      <c r="N41" s="550" t="s">
        <v>512</v>
      </c>
      <c r="T41" s="126"/>
    </row>
    <row r="42" spans="1:20" s="39" customFormat="1" ht="14.25" x14ac:dyDescent="0.2">
      <c r="A42" s="385" t="str">
        <f t="shared" si="0"/>
        <v>GETÚLIO VARGAS</v>
      </c>
      <c r="B42" s="555">
        <f t="shared" si="1"/>
        <v>39</v>
      </c>
      <c r="C42" s="556" t="s">
        <v>710</v>
      </c>
      <c r="D42" s="557">
        <v>4184</v>
      </c>
      <c r="E42" s="550" t="s">
        <v>323</v>
      </c>
      <c r="F42" s="556" t="s">
        <v>744</v>
      </c>
      <c r="G42" s="556" t="s">
        <v>745</v>
      </c>
      <c r="H42" s="550" t="s">
        <v>746</v>
      </c>
      <c r="I42" s="550" t="s">
        <v>747</v>
      </c>
      <c r="J42" s="550" t="s">
        <v>748</v>
      </c>
      <c r="K42" s="550" t="s">
        <v>722</v>
      </c>
      <c r="L42" s="558" t="s">
        <v>749</v>
      </c>
      <c r="M42" s="550" t="s">
        <v>750</v>
      </c>
      <c r="N42" s="550" t="s">
        <v>512</v>
      </c>
      <c r="T42" s="126"/>
    </row>
    <row r="43" spans="1:20" s="39" customFormat="1" ht="14.25" x14ac:dyDescent="0.2">
      <c r="A43" s="385" t="str">
        <f t="shared" si="0"/>
        <v>JARDIM REDENTOR</v>
      </c>
      <c r="B43" s="555">
        <f t="shared" si="1"/>
        <v>40</v>
      </c>
      <c r="C43" s="556" t="s">
        <v>710</v>
      </c>
      <c r="D43" s="557">
        <v>4210</v>
      </c>
      <c r="E43" s="550" t="s">
        <v>323</v>
      </c>
      <c r="F43" s="556" t="s">
        <v>751</v>
      </c>
      <c r="G43" s="556" t="s">
        <v>752</v>
      </c>
      <c r="H43" s="550" t="s">
        <v>753</v>
      </c>
      <c r="I43" s="550" t="s">
        <v>754</v>
      </c>
      <c r="J43" s="550" t="s">
        <v>755</v>
      </c>
      <c r="K43" s="550" t="s">
        <v>722</v>
      </c>
      <c r="L43" s="558" t="s">
        <v>756</v>
      </c>
      <c r="M43" s="550" t="s">
        <v>757</v>
      </c>
      <c r="N43" s="550" t="s">
        <v>512</v>
      </c>
      <c r="T43" s="126"/>
    </row>
    <row r="44" spans="1:20" s="39" customFormat="1" ht="14.25" x14ac:dyDescent="0.2">
      <c r="A44" s="385" t="str">
        <f t="shared" si="0"/>
        <v>NAÇÕES UNIDAS</v>
      </c>
      <c r="B44" s="555">
        <f t="shared" si="1"/>
        <v>41</v>
      </c>
      <c r="C44" s="556" t="s">
        <v>710</v>
      </c>
      <c r="D44" s="557">
        <v>4078</v>
      </c>
      <c r="E44" s="550" t="s">
        <v>323</v>
      </c>
      <c r="F44" s="556" t="s">
        <v>758</v>
      </c>
      <c r="G44" s="556" t="s">
        <v>759</v>
      </c>
      <c r="H44" s="550" t="s">
        <v>760</v>
      </c>
      <c r="I44" s="550" t="s">
        <v>761</v>
      </c>
      <c r="J44" s="550" t="s">
        <v>762</v>
      </c>
      <c r="K44" s="550" t="s">
        <v>722</v>
      </c>
      <c r="L44" s="558" t="s">
        <v>763</v>
      </c>
      <c r="M44" s="550" t="s">
        <v>764</v>
      </c>
      <c r="N44" s="550" t="s">
        <v>512</v>
      </c>
      <c r="T44" s="126"/>
    </row>
    <row r="45" spans="1:20" s="39" customFormat="1" ht="14.25" x14ac:dyDescent="0.2">
      <c r="A45" s="385" t="str">
        <f t="shared" si="0"/>
        <v>PIRAJUÍ</v>
      </c>
      <c r="B45" s="555">
        <f t="shared" si="1"/>
        <v>42</v>
      </c>
      <c r="C45" s="556" t="s">
        <v>710</v>
      </c>
      <c r="D45" s="557">
        <v>3477</v>
      </c>
      <c r="E45" s="550" t="s">
        <v>323</v>
      </c>
      <c r="F45" s="556" t="s">
        <v>765</v>
      </c>
      <c r="G45" s="556" t="s">
        <v>383</v>
      </c>
      <c r="H45" s="550" t="s">
        <v>766</v>
      </c>
      <c r="I45" s="550" t="s">
        <v>352</v>
      </c>
      <c r="J45" s="550" t="s">
        <v>767</v>
      </c>
      <c r="K45" s="550" t="s">
        <v>768</v>
      </c>
      <c r="L45" s="558" t="s">
        <v>769</v>
      </c>
      <c r="M45" s="550" t="s">
        <v>770</v>
      </c>
      <c r="N45" s="550" t="s">
        <v>512</v>
      </c>
      <c r="T45" s="126"/>
    </row>
    <row r="46" spans="1:20" s="39" customFormat="1" ht="14.25" x14ac:dyDescent="0.2">
      <c r="A46" s="385" t="str">
        <f t="shared" si="0"/>
        <v>VILA FALCÃO</v>
      </c>
      <c r="B46" s="555">
        <f t="shared" si="1"/>
        <v>43</v>
      </c>
      <c r="C46" s="556" t="s">
        <v>710</v>
      </c>
      <c r="D46" s="557">
        <v>3507</v>
      </c>
      <c r="E46" s="550" t="s">
        <v>323</v>
      </c>
      <c r="F46" s="556" t="s">
        <v>771</v>
      </c>
      <c r="G46" s="556" t="s">
        <v>772</v>
      </c>
      <c r="H46" s="550" t="s">
        <v>773</v>
      </c>
      <c r="I46" s="550" t="s">
        <v>774</v>
      </c>
      <c r="J46" s="550" t="s">
        <v>775</v>
      </c>
      <c r="K46" s="550" t="s">
        <v>722</v>
      </c>
      <c r="L46" s="558" t="s">
        <v>776</v>
      </c>
      <c r="M46" s="550" t="s">
        <v>777</v>
      </c>
      <c r="N46" s="550" t="s">
        <v>512</v>
      </c>
      <c r="T46" s="126"/>
    </row>
    <row r="47" spans="1:20" s="39" customFormat="1" ht="14.25" x14ac:dyDescent="0.2">
      <c r="A47" s="385" t="str">
        <f t="shared" si="0"/>
        <v>VISTA ALEGRE</v>
      </c>
      <c r="B47" s="555">
        <f t="shared" si="1"/>
        <v>44</v>
      </c>
      <c r="C47" s="556" t="s">
        <v>710</v>
      </c>
      <c r="D47" s="557">
        <v>4207</v>
      </c>
      <c r="E47" s="550" t="s">
        <v>323</v>
      </c>
      <c r="F47" s="556" t="s">
        <v>778</v>
      </c>
      <c r="G47" s="556" t="s">
        <v>779</v>
      </c>
      <c r="H47" s="550" t="s">
        <v>780</v>
      </c>
      <c r="I47" s="550" t="s">
        <v>781</v>
      </c>
      <c r="J47" s="550" t="s">
        <v>782</v>
      </c>
      <c r="K47" s="550" t="s">
        <v>722</v>
      </c>
      <c r="L47" s="558" t="s">
        <v>783</v>
      </c>
      <c r="M47" s="550" t="s">
        <v>784</v>
      </c>
      <c r="N47" s="550" t="s">
        <v>512</v>
      </c>
      <c r="T47" s="126"/>
    </row>
    <row r="48" spans="1:20" s="39" customFormat="1" ht="14.25" x14ac:dyDescent="0.2">
      <c r="A48" s="385" t="str">
        <f t="shared" si="0"/>
        <v>JF BAURU</v>
      </c>
      <c r="B48" s="555">
        <f t="shared" si="1"/>
        <v>45</v>
      </c>
      <c r="C48" s="556" t="s">
        <v>710</v>
      </c>
      <c r="D48" s="557">
        <v>3965</v>
      </c>
      <c r="E48" s="550" t="s">
        <v>109</v>
      </c>
      <c r="F48" s="556" t="s">
        <v>785</v>
      </c>
      <c r="G48" s="556" t="s">
        <v>786</v>
      </c>
      <c r="H48" s="550" t="s">
        <v>787</v>
      </c>
      <c r="I48" s="550" t="s">
        <v>747</v>
      </c>
      <c r="J48" s="550" t="s">
        <v>788</v>
      </c>
      <c r="K48" s="550" t="s">
        <v>722</v>
      </c>
      <c r="L48" s="558" t="s">
        <v>789</v>
      </c>
      <c r="M48" s="550" t="s">
        <v>790</v>
      </c>
      <c r="N48" s="550" t="s">
        <v>512</v>
      </c>
      <c r="T48" s="126"/>
    </row>
    <row r="49" spans="1:20" s="39" customFormat="1" ht="14.25" x14ac:dyDescent="0.2">
      <c r="A49" s="385" t="str">
        <f t="shared" si="0"/>
        <v>DUARTINA</v>
      </c>
      <c r="B49" s="555">
        <f t="shared" si="1"/>
        <v>46</v>
      </c>
      <c r="C49" s="556" t="s">
        <v>710</v>
      </c>
      <c r="D49" s="557">
        <v>4320</v>
      </c>
      <c r="E49" s="550" t="s">
        <v>323</v>
      </c>
      <c r="F49" s="556" t="s">
        <v>791</v>
      </c>
      <c r="G49" s="556" t="s">
        <v>792</v>
      </c>
      <c r="H49" s="550">
        <v>252</v>
      </c>
      <c r="I49" s="550" t="s">
        <v>352</v>
      </c>
      <c r="J49" s="550" t="s">
        <v>793</v>
      </c>
      <c r="K49" s="550" t="s">
        <v>794</v>
      </c>
      <c r="L49" s="558" t="s">
        <v>795</v>
      </c>
      <c r="M49" s="550" t="s">
        <v>796</v>
      </c>
      <c r="N49" s="550" t="s">
        <v>512</v>
      </c>
      <c r="T49" s="126"/>
    </row>
    <row r="50" spans="1:20" s="39" customFormat="1" ht="14.25" x14ac:dyDescent="0.2">
      <c r="A50" s="385" t="str">
        <f t="shared" ref="A50:A80" si="2">F50</f>
        <v>AGRO BAURU</v>
      </c>
      <c r="B50" s="555">
        <f t="shared" si="1"/>
        <v>47</v>
      </c>
      <c r="C50" s="556" t="s">
        <v>710</v>
      </c>
      <c r="D50" s="557">
        <v>7483</v>
      </c>
      <c r="E50" s="550" t="s">
        <v>649</v>
      </c>
      <c r="F50" s="556" t="s">
        <v>797</v>
      </c>
      <c r="G50" s="556" t="s">
        <v>798</v>
      </c>
      <c r="H50" s="550" t="s">
        <v>799</v>
      </c>
      <c r="I50" s="550" t="s">
        <v>747</v>
      </c>
      <c r="J50" s="550" t="s">
        <v>788</v>
      </c>
      <c r="K50" s="550" t="s">
        <v>722</v>
      </c>
      <c r="L50" s="558" t="s">
        <v>736</v>
      </c>
      <c r="M50" s="550" t="s">
        <v>800</v>
      </c>
      <c r="N50" s="550" t="s">
        <v>512</v>
      </c>
      <c r="T50" s="126"/>
    </row>
    <row r="51" spans="1:20" s="39" customFormat="1" ht="14.25" x14ac:dyDescent="0.2">
      <c r="A51" s="385" t="str">
        <f t="shared" si="2"/>
        <v>PROMISSÃO</v>
      </c>
      <c r="B51" s="555">
        <f t="shared" si="1"/>
        <v>48</v>
      </c>
      <c r="C51" s="556" t="s">
        <v>801</v>
      </c>
      <c r="D51" s="557">
        <v>2785</v>
      </c>
      <c r="E51" s="550" t="s">
        <v>323</v>
      </c>
      <c r="F51" s="556" t="s">
        <v>802</v>
      </c>
      <c r="G51" s="556" t="s">
        <v>803</v>
      </c>
      <c r="H51" s="550" t="s">
        <v>804</v>
      </c>
      <c r="I51" s="550" t="s">
        <v>352</v>
      </c>
      <c r="J51" s="550" t="s">
        <v>805</v>
      </c>
      <c r="K51" s="550" t="s">
        <v>806</v>
      </c>
      <c r="L51" s="558" t="s">
        <v>807</v>
      </c>
      <c r="M51" s="550" t="s">
        <v>808</v>
      </c>
      <c r="N51" s="550" t="s">
        <v>512</v>
      </c>
      <c r="T51" s="126"/>
    </row>
    <row r="52" spans="1:20" s="39" customFormat="1" ht="14.25" x14ac:dyDescent="0.2">
      <c r="A52" s="385" t="str">
        <f t="shared" si="2"/>
        <v>ADAMANTINA</v>
      </c>
      <c r="B52" s="555">
        <f t="shared" si="1"/>
        <v>49</v>
      </c>
      <c r="C52" s="556" t="s">
        <v>801</v>
      </c>
      <c r="D52" s="557" t="s">
        <v>809</v>
      </c>
      <c r="E52" s="550" t="s">
        <v>323</v>
      </c>
      <c r="F52" s="556" t="s">
        <v>810</v>
      </c>
      <c r="G52" s="556" t="s">
        <v>811</v>
      </c>
      <c r="H52" s="550">
        <v>280</v>
      </c>
      <c r="I52" s="550" t="s">
        <v>352</v>
      </c>
      <c r="J52" s="550" t="s">
        <v>812</v>
      </c>
      <c r="K52" s="550" t="s">
        <v>813</v>
      </c>
      <c r="L52" s="558" t="s">
        <v>814</v>
      </c>
      <c r="M52" s="550" t="s">
        <v>815</v>
      </c>
      <c r="N52" s="550" t="s">
        <v>505</v>
      </c>
      <c r="T52" s="126"/>
    </row>
    <row r="53" spans="1:20" s="39" customFormat="1" ht="14.25" x14ac:dyDescent="0.2">
      <c r="A53" s="385" t="str">
        <f t="shared" si="2"/>
        <v xml:space="preserve">BASTOS </v>
      </c>
      <c r="B53" s="555">
        <f t="shared" si="1"/>
        <v>50</v>
      </c>
      <c r="C53" s="556" t="s">
        <v>801</v>
      </c>
      <c r="D53" s="557">
        <v>1188</v>
      </c>
      <c r="E53" s="550" t="s">
        <v>323</v>
      </c>
      <c r="F53" s="556" t="s">
        <v>816</v>
      </c>
      <c r="G53" s="556" t="s">
        <v>817</v>
      </c>
      <c r="H53" s="550">
        <v>478</v>
      </c>
      <c r="I53" s="550" t="s">
        <v>352</v>
      </c>
      <c r="J53" s="550" t="s">
        <v>818</v>
      </c>
      <c r="K53" s="550" t="s">
        <v>819</v>
      </c>
      <c r="L53" s="558" t="s">
        <v>820</v>
      </c>
      <c r="M53" s="550" t="s">
        <v>821</v>
      </c>
      <c r="N53" s="550" t="s">
        <v>512</v>
      </c>
      <c r="T53" s="126"/>
    </row>
    <row r="54" spans="1:20" s="39" customFormat="1" ht="14.25" x14ac:dyDescent="0.2">
      <c r="A54" s="385" t="str">
        <f t="shared" si="2"/>
        <v>BIRIGUI</v>
      </c>
      <c r="B54" s="555">
        <f t="shared" si="1"/>
        <v>51</v>
      </c>
      <c r="C54" s="556" t="s">
        <v>801</v>
      </c>
      <c r="D54" s="557" t="s">
        <v>822</v>
      </c>
      <c r="E54" s="550" t="s">
        <v>323</v>
      </c>
      <c r="F54" s="556" t="s">
        <v>801</v>
      </c>
      <c r="G54" s="556" t="s">
        <v>823</v>
      </c>
      <c r="H54" s="550">
        <v>570</v>
      </c>
      <c r="I54" s="550" t="s">
        <v>352</v>
      </c>
      <c r="J54" s="550" t="s">
        <v>824</v>
      </c>
      <c r="K54" s="550" t="s">
        <v>825</v>
      </c>
      <c r="L54" s="558" t="s">
        <v>826</v>
      </c>
      <c r="M54" s="550" t="s">
        <v>827</v>
      </c>
      <c r="N54" s="550" t="s">
        <v>512</v>
      </c>
      <c r="T54" s="126"/>
    </row>
    <row r="55" spans="1:20" s="39" customFormat="1" ht="14.25" x14ac:dyDescent="0.2">
      <c r="A55" s="385" t="str">
        <f t="shared" si="2"/>
        <v>BURITAMA</v>
      </c>
      <c r="B55" s="555">
        <f t="shared" si="1"/>
        <v>52</v>
      </c>
      <c r="C55" s="556" t="s">
        <v>801</v>
      </c>
      <c r="D55" s="557">
        <v>4243</v>
      </c>
      <c r="E55" s="550" t="s">
        <v>323</v>
      </c>
      <c r="F55" s="556" t="s">
        <v>828</v>
      </c>
      <c r="G55" s="556" t="s">
        <v>829</v>
      </c>
      <c r="H55" s="550">
        <v>56</v>
      </c>
      <c r="I55" s="550" t="s">
        <v>352</v>
      </c>
      <c r="J55" s="550" t="s">
        <v>830</v>
      </c>
      <c r="K55" s="550" t="s">
        <v>831</v>
      </c>
      <c r="L55" s="558" t="s">
        <v>832</v>
      </c>
      <c r="M55" s="550" t="s">
        <v>833</v>
      </c>
      <c r="N55" s="550" t="s">
        <v>512</v>
      </c>
      <c r="T55" s="126"/>
    </row>
    <row r="56" spans="1:20" s="39" customFormat="1" ht="14.25" x14ac:dyDescent="0.2">
      <c r="A56" s="385" t="str">
        <f t="shared" si="2"/>
        <v>CIDADE PÉROLA</v>
      </c>
      <c r="B56" s="555">
        <f t="shared" si="1"/>
        <v>53</v>
      </c>
      <c r="C56" s="556" t="s">
        <v>801</v>
      </c>
      <c r="D56" s="557">
        <v>3502</v>
      </c>
      <c r="E56" s="550" t="s">
        <v>323</v>
      </c>
      <c r="F56" s="556" t="s">
        <v>834</v>
      </c>
      <c r="G56" s="556" t="s">
        <v>835</v>
      </c>
      <c r="H56" s="550">
        <v>1552</v>
      </c>
      <c r="I56" s="550" t="s">
        <v>352</v>
      </c>
      <c r="J56" s="550" t="s">
        <v>836</v>
      </c>
      <c r="K56" s="550" t="s">
        <v>825</v>
      </c>
      <c r="L56" s="558" t="s">
        <v>837</v>
      </c>
      <c r="M56" s="550" t="s">
        <v>838</v>
      </c>
      <c r="N56" s="550" t="s">
        <v>512</v>
      </c>
      <c r="T56" s="126"/>
    </row>
    <row r="57" spans="1:20" s="39" customFormat="1" ht="14.25" x14ac:dyDescent="0.2">
      <c r="A57" s="385" t="str">
        <f t="shared" si="2"/>
        <v>LUCÉLIA</v>
      </c>
      <c r="B57" s="559">
        <f t="shared" ref="B57:B80" si="3">IF(F57&lt;&gt;0,B56+1,"")</f>
        <v>54</v>
      </c>
      <c r="C57" s="556" t="s">
        <v>801</v>
      </c>
      <c r="D57" s="557">
        <v>1157</v>
      </c>
      <c r="E57" s="550" t="s">
        <v>323</v>
      </c>
      <c r="F57" s="556" t="s">
        <v>839</v>
      </c>
      <c r="G57" s="556" t="s">
        <v>840</v>
      </c>
      <c r="H57" s="550">
        <v>1806</v>
      </c>
      <c r="I57" s="550" t="s">
        <v>352</v>
      </c>
      <c r="J57" s="550" t="s">
        <v>841</v>
      </c>
      <c r="K57" s="550" t="s">
        <v>842</v>
      </c>
      <c r="L57" s="558" t="s">
        <v>843</v>
      </c>
      <c r="M57" s="550" t="s">
        <v>844</v>
      </c>
      <c r="N57" s="550" t="s">
        <v>512</v>
      </c>
      <c r="T57" s="126"/>
    </row>
    <row r="58" spans="1:20" s="39" customFormat="1" ht="14.25" x14ac:dyDescent="0.2">
      <c r="A58" s="385" t="str">
        <f t="shared" si="2"/>
        <v>OSVALDO CRUZ</v>
      </c>
      <c r="B58" s="559">
        <f t="shared" si="3"/>
        <v>55</v>
      </c>
      <c r="C58" s="556" t="s">
        <v>801</v>
      </c>
      <c r="D58" s="557" t="s">
        <v>845</v>
      </c>
      <c r="E58" s="550" t="s">
        <v>323</v>
      </c>
      <c r="F58" s="556" t="s">
        <v>846</v>
      </c>
      <c r="G58" s="556" t="s">
        <v>385</v>
      </c>
      <c r="H58" s="550">
        <v>396</v>
      </c>
      <c r="I58" s="550" t="s">
        <v>352</v>
      </c>
      <c r="J58" s="550" t="s">
        <v>847</v>
      </c>
      <c r="K58" s="550" t="s">
        <v>848</v>
      </c>
      <c r="L58" s="558" t="s">
        <v>849</v>
      </c>
      <c r="M58" s="550" t="s">
        <v>850</v>
      </c>
      <c r="N58" s="550" t="s">
        <v>512</v>
      </c>
      <c r="T58" s="126"/>
    </row>
    <row r="59" spans="1:20" s="39" customFormat="1" ht="14.25" x14ac:dyDescent="0.2">
      <c r="A59" s="385" t="str">
        <f t="shared" si="2"/>
        <v>PENÁPOLIS</v>
      </c>
      <c r="B59" s="559">
        <f t="shared" si="3"/>
        <v>56</v>
      </c>
      <c r="C59" s="556" t="s">
        <v>801</v>
      </c>
      <c r="D59" s="557" t="s">
        <v>851</v>
      </c>
      <c r="E59" s="550" t="s">
        <v>323</v>
      </c>
      <c r="F59" s="556" t="s">
        <v>852</v>
      </c>
      <c r="G59" s="556" t="s">
        <v>853</v>
      </c>
      <c r="H59" s="550">
        <v>615</v>
      </c>
      <c r="I59" s="550" t="s">
        <v>352</v>
      </c>
      <c r="J59" s="550" t="s">
        <v>854</v>
      </c>
      <c r="K59" s="550" t="s">
        <v>855</v>
      </c>
      <c r="L59" s="558" t="s">
        <v>856</v>
      </c>
      <c r="M59" s="550" t="s">
        <v>857</v>
      </c>
      <c r="N59" s="550" t="s">
        <v>505</v>
      </c>
      <c r="T59" s="126"/>
    </row>
    <row r="60" spans="1:20" s="39" customFormat="1" ht="14.25" x14ac:dyDescent="0.2">
      <c r="A60" s="385" t="str">
        <f t="shared" si="2"/>
        <v>TUPÃ</v>
      </c>
      <c r="B60" s="559">
        <f t="shared" si="3"/>
        <v>57</v>
      </c>
      <c r="C60" s="556" t="s">
        <v>801</v>
      </c>
      <c r="D60" s="557" t="s">
        <v>858</v>
      </c>
      <c r="E60" s="550" t="s">
        <v>323</v>
      </c>
      <c r="F60" s="556" t="s">
        <v>859</v>
      </c>
      <c r="G60" s="556" t="s">
        <v>860</v>
      </c>
      <c r="H60" s="550">
        <v>1772</v>
      </c>
      <c r="I60" s="550" t="s">
        <v>352</v>
      </c>
      <c r="J60" s="550" t="s">
        <v>861</v>
      </c>
      <c r="K60" s="550" t="s">
        <v>862</v>
      </c>
      <c r="L60" s="558" t="s">
        <v>863</v>
      </c>
      <c r="M60" s="550" t="s">
        <v>864</v>
      </c>
      <c r="N60" s="550" t="s">
        <v>512</v>
      </c>
      <c r="T60" s="126"/>
    </row>
    <row r="61" spans="1:20" s="39" customFormat="1" ht="14.25" x14ac:dyDescent="0.2">
      <c r="A61" s="385" t="str">
        <f t="shared" si="2"/>
        <v>AV. VITAL BRASIL</v>
      </c>
      <c r="B61" s="559">
        <f t="shared" si="3"/>
        <v>58</v>
      </c>
      <c r="C61" s="556" t="s">
        <v>865</v>
      </c>
      <c r="D61" s="557" t="s">
        <v>866</v>
      </c>
      <c r="E61" s="550" t="s">
        <v>323</v>
      </c>
      <c r="F61" s="556" t="s">
        <v>867</v>
      </c>
      <c r="G61" s="556" t="s">
        <v>868</v>
      </c>
      <c r="H61" s="550" t="s">
        <v>869</v>
      </c>
      <c r="I61" s="550" t="s">
        <v>870</v>
      </c>
      <c r="J61" s="550" t="s">
        <v>871</v>
      </c>
      <c r="K61" s="550" t="s">
        <v>872</v>
      </c>
      <c r="L61" s="558" t="s">
        <v>873</v>
      </c>
      <c r="M61" s="550" t="s">
        <v>874</v>
      </c>
      <c r="N61" s="550" t="s">
        <v>512</v>
      </c>
      <c r="T61" s="126"/>
    </row>
    <row r="62" spans="1:20" s="39" customFormat="1" ht="14.25" x14ac:dyDescent="0.2">
      <c r="A62" s="385" t="str">
        <f t="shared" si="2"/>
        <v>AVARÉ</v>
      </c>
      <c r="B62" s="559">
        <f t="shared" si="3"/>
        <v>59</v>
      </c>
      <c r="C62" s="556" t="s">
        <v>865</v>
      </c>
      <c r="D62" s="557" t="s">
        <v>875</v>
      </c>
      <c r="E62" s="550" t="s">
        <v>323</v>
      </c>
      <c r="F62" s="556" t="s">
        <v>876</v>
      </c>
      <c r="G62" s="556" t="s">
        <v>877</v>
      </c>
      <c r="H62" s="550" t="s">
        <v>878</v>
      </c>
      <c r="I62" s="550" t="s">
        <v>352</v>
      </c>
      <c r="J62" s="550" t="s">
        <v>879</v>
      </c>
      <c r="K62" s="550" t="s">
        <v>880</v>
      </c>
      <c r="L62" s="558" t="s">
        <v>881</v>
      </c>
      <c r="M62" s="550" t="s">
        <v>882</v>
      </c>
      <c r="N62" s="550" t="s">
        <v>512</v>
      </c>
      <c r="T62" s="126"/>
    </row>
    <row r="63" spans="1:20" s="39" customFormat="1" ht="14.25" x14ac:dyDescent="0.2">
      <c r="A63" s="385" t="str">
        <f t="shared" si="2"/>
        <v>BOTUCATU</v>
      </c>
      <c r="B63" s="559">
        <f t="shared" si="3"/>
        <v>60</v>
      </c>
      <c r="C63" s="556" t="s">
        <v>865</v>
      </c>
      <c r="D63" s="557" t="s">
        <v>883</v>
      </c>
      <c r="E63" s="550" t="s">
        <v>323</v>
      </c>
      <c r="F63" s="556" t="s">
        <v>865</v>
      </c>
      <c r="G63" s="556" t="s">
        <v>884</v>
      </c>
      <c r="H63" s="550" t="s">
        <v>885</v>
      </c>
      <c r="I63" s="550" t="s">
        <v>352</v>
      </c>
      <c r="J63" s="550" t="s">
        <v>886</v>
      </c>
      <c r="K63" s="550" t="s">
        <v>872</v>
      </c>
      <c r="L63" s="558" t="s">
        <v>887</v>
      </c>
      <c r="M63" s="550" t="s">
        <v>888</v>
      </c>
      <c r="N63" s="550" t="s">
        <v>512</v>
      </c>
      <c r="T63" s="126"/>
    </row>
    <row r="64" spans="1:20" s="39" customFormat="1" ht="14.25" x14ac:dyDescent="0.2">
      <c r="A64" s="385" t="str">
        <f t="shared" si="2"/>
        <v>CERQUEIRA CESAR</v>
      </c>
      <c r="B64" s="559">
        <f t="shared" si="3"/>
        <v>61</v>
      </c>
      <c r="C64" s="556" t="s">
        <v>865</v>
      </c>
      <c r="D64" s="557">
        <v>4206</v>
      </c>
      <c r="E64" s="550" t="s">
        <v>323</v>
      </c>
      <c r="F64" s="556" t="s">
        <v>889</v>
      </c>
      <c r="G64" s="556" t="s">
        <v>890</v>
      </c>
      <c r="H64" s="550" t="s">
        <v>891</v>
      </c>
      <c r="I64" s="550" t="s">
        <v>352</v>
      </c>
      <c r="J64" s="550" t="s">
        <v>892</v>
      </c>
      <c r="K64" s="550" t="s">
        <v>893</v>
      </c>
      <c r="L64" s="558" t="s">
        <v>894</v>
      </c>
      <c r="M64" s="550" t="s">
        <v>895</v>
      </c>
      <c r="N64" s="550" t="s">
        <v>512</v>
      </c>
      <c r="T64" s="126"/>
    </row>
    <row r="65" spans="1:20" s="39" customFormat="1" ht="14.25" x14ac:dyDescent="0.2">
      <c r="A65" s="385" t="str">
        <f t="shared" si="2"/>
        <v>ITAÍ</v>
      </c>
      <c r="B65" s="559">
        <f t="shared" si="3"/>
        <v>62</v>
      </c>
      <c r="C65" s="556" t="s">
        <v>865</v>
      </c>
      <c r="D65" s="557" t="s">
        <v>896</v>
      </c>
      <c r="E65" s="550" t="s">
        <v>323</v>
      </c>
      <c r="F65" s="556" t="s">
        <v>897</v>
      </c>
      <c r="G65" s="556" t="s">
        <v>542</v>
      </c>
      <c r="H65" s="550" t="s">
        <v>898</v>
      </c>
      <c r="I65" s="550" t="s">
        <v>352</v>
      </c>
      <c r="J65" s="550" t="s">
        <v>899</v>
      </c>
      <c r="K65" s="550" t="s">
        <v>900</v>
      </c>
      <c r="L65" s="558" t="s">
        <v>901</v>
      </c>
      <c r="M65" s="550" t="s">
        <v>902</v>
      </c>
      <c r="N65" s="550" t="s">
        <v>512</v>
      </c>
      <c r="T65" s="126"/>
    </row>
    <row r="66" spans="1:20" s="39" customFormat="1" ht="14.25" x14ac:dyDescent="0.2">
      <c r="A66" s="385" t="str">
        <f t="shared" si="2"/>
        <v>ITATINGA</v>
      </c>
      <c r="B66" s="559">
        <f t="shared" si="3"/>
        <v>63</v>
      </c>
      <c r="C66" s="556" t="s">
        <v>865</v>
      </c>
      <c r="D66" s="557" t="s">
        <v>903</v>
      </c>
      <c r="E66" s="550" t="s">
        <v>323</v>
      </c>
      <c r="F66" s="556" t="s">
        <v>904</v>
      </c>
      <c r="G66" s="556" t="s">
        <v>905</v>
      </c>
      <c r="H66" s="550" t="s">
        <v>906</v>
      </c>
      <c r="I66" s="550" t="s">
        <v>352</v>
      </c>
      <c r="J66" s="550" t="s">
        <v>907</v>
      </c>
      <c r="K66" s="550" t="s">
        <v>908</v>
      </c>
      <c r="L66" s="558" t="s">
        <v>909</v>
      </c>
      <c r="M66" s="550" t="s">
        <v>910</v>
      </c>
      <c r="N66" s="550" t="s">
        <v>512</v>
      </c>
      <c r="T66" s="126"/>
    </row>
    <row r="67" spans="1:20" s="39" customFormat="1" ht="14.25" x14ac:dyDescent="0.2">
      <c r="A67" s="385" t="str">
        <f t="shared" si="2"/>
        <v>LENÇOIS PAULISTA</v>
      </c>
      <c r="B67" s="559">
        <f t="shared" si="3"/>
        <v>64</v>
      </c>
      <c r="C67" s="556" t="s">
        <v>865</v>
      </c>
      <c r="D67" s="557" t="s">
        <v>911</v>
      </c>
      <c r="E67" s="550" t="s">
        <v>323</v>
      </c>
      <c r="F67" s="556" t="s">
        <v>912</v>
      </c>
      <c r="G67" s="556" t="s">
        <v>387</v>
      </c>
      <c r="H67" s="550" t="s">
        <v>913</v>
      </c>
      <c r="I67" s="550" t="s">
        <v>914</v>
      </c>
      <c r="J67" s="550" t="s">
        <v>915</v>
      </c>
      <c r="K67" s="550" t="s">
        <v>916</v>
      </c>
      <c r="L67" s="558" t="s">
        <v>917</v>
      </c>
      <c r="M67" s="550" t="s">
        <v>918</v>
      </c>
      <c r="N67" s="550" t="s">
        <v>512</v>
      </c>
      <c r="T67" s="126"/>
    </row>
    <row r="68" spans="1:20" s="39" customFormat="1" ht="14.25" x14ac:dyDescent="0.2">
      <c r="A68" s="385" t="str">
        <f t="shared" si="2"/>
        <v>SÃO MANUEL</v>
      </c>
      <c r="B68" s="559">
        <f t="shared" si="3"/>
        <v>65</v>
      </c>
      <c r="C68" s="556" t="s">
        <v>865</v>
      </c>
      <c r="D68" s="557" t="s">
        <v>919</v>
      </c>
      <c r="E68" s="550" t="s">
        <v>323</v>
      </c>
      <c r="F68" s="556" t="s">
        <v>920</v>
      </c>
      <c r="G68" s="556" t="s">
        <v>542</v>
      </c>
      <c r="H68" s="550" t="s">
        <v>921</v>
      </c>
      <c r="I68" s="550" t="s">
        <v>352</v>
      </c>
      <c r="J68" s="550" t="s">
        <v>922</v>
      </c>
      <c r="K68" s="550" t="s">
        <v>923</v>
      </c>
      <c r="L68" s="558" t="s">
        <v>924</v>
      </c>
      <c r="M68" s="550" t="s">
        <v>925</v>
      </c>
      <c r="N68" s="550" t="s">
        <v>512</v>
      </c>
      <c r="T68" s="126"/>
    </row>
    <row r="69" spans="1:20" s="39" customFormat="1" ht="14.25" x14ac:dyDescent="0.2">
      <c r="A69" s="385" t="str">
        <f t="shared" si="2"/>
        <v>VILA DOS LAVRADORES</v>
      </c>
      <c r="B69" s="559">
        <f t="shared" si="3"/>
        <v>66</v>
      </c>
      <c r="C69" s="556" t="s">
        <v>865</v>
      </c>
      <c r="D69" s="557">
        <v>2965</v>
      </c>
      <c r="E69" s="550" t="s">
        <v>323</v>
      </c>
      <c r="F69" s="556" t="s">
        <v>926</v>
      </c>
      <c r="G69" s="556" t="s">
        <v>927</v>
      </c>
      <c r="H69" s="550" t="s">
        <v>928</v>
      </c>
      <c r="I69" s="550" t="s">
        <v>929</v>
      </c>
      <c r="J69" s="550" t="s">
        <v>930</v>
      </c>
      <c r="K69" s="550" t="s">
        <v>872</v>
      </c>
      <c r="L69" s="558" t="s">
        <v>931</v>
      </c>
      <c r="M69" s="550" t="s">
        <v>932</v>
      </c>
      <c r="N69" s="550" t="s">
        <v>512</v>
      </c>
      <c r="T69" s="126"/>
    </row>
    <row r="70" spans="1:20" s="39" customFormat="1" ht="14.25" x14ac:dyDescent="0.2">
      <c r="A70" s="385" t="str">
        <f t="shared" si="2"/>
        <v>JEF AVARÉ</v>
      </c>
      <c r="B70" s="559">
        <f t="shared" si="3"/>
        <v>67</v>
      </c>
      <c r="C70" s="556" t="s">
        <v>865</v>
      </c>
      <c r="D70" s="557">
        <v>3110</v>
      </c>
      <c r="E70" s="550" t="s">
        <v>109</v>
      </c>
      <c r="F70" s="556" t="s">
        <v>933</v>
      </c>
      <c r="G70" s="556" t="s">
        <v>934</v>
      </c>
      <c r="H70" s="550" t="s">
        <v>935</v>
      </c>
      <c r="I70" s="550" t="s">
        <v>352</v>
      </c>
      <c r="J70" s="550" t="s">
        <v>936</v>
      </c>
      <c r="K70" s="550" t="s">
        <v>880</v>
      </c>
      <c r="L70" s="558" t="s">
        <v>937</v>
      </c>
      <c r="M70" s="550" t="s">
        <v>938</v>
      </c>
      <c r="N70" s="550" t="s">
        <v>512</v>
      </c>
      <c r="T70" s="126"/>
    </row>
    <row r="71" spans="1:20" s="39" customFormat="1" ht="14.25" x14ac:dyDescent="0.2">
      <c r="A71" s="385" t="str">
        <f t="shared" si="2"/>
        <v>JEF BOTUCATU</v>
      </c>
      <c r="B71" s="559">
        <f t="shared" si="3"/>
        <v>68</v>
      </c>
      <c r="C71" s="556" t="s">
        <v>865</v>
      </c>
      <c r="D71" s="557">
        <v>3109</v>
      </c>
      <c r="E71" s="550" t="s">
        <v>109</v>
      </c>
      <c r="F71" s="556" t="s">
        <v>939</v>
      </c>
      <c r="G71" s="556" t="s">
        <v>940</v>
      </c>
      <c r="H71" s="550" t="s">
        <v>388</v>
      </c>
      <c r="I71" s="550" t="s">
        <v>941</v>
      </c>
      <c r="J71" s="550" t="s">
        <v>942</v>
      </c>
      <c r="K71" s="550" t="s">
        <v>872</v>
      </c>
      <c r="L71" s="558" t="s">
        <v>943</v>
      </c>
      <c r="M71" s="550" t="s">
        <v>944</v>
      </c>
      <c r="N71" s="550" t="s">
        <v>512</v>
      </c>
      <c r="T71" s="126"/>
    </row>
    <row r="72" spans="1:20" s="39" customFormat="1" ht="14.25" x14ac:dyDescent="0.2">
      <c r="A72" s="385" t="str">
        <f t="shared" si="2"/>
        <v>BARIRI</v>
      </c>
      <c r="B72" s="559">
        <f t="shared" si="3"/>
        <v>69</v>
      </c>
      <c r="C72" s="556" t="s">
        <v>945</v>
      </c>
      <c r="D72" s="557" t="s">
        <v>946</v>
      </c>
      <c r="E72" s="550" t="s">
        <v>323</v>
      </c>
      <c r="F72" s="556" t="s">
        <v>947</v>
      </c>
      <c r="G72" s="556" t="s">
        <v>383</v>
      </c>
      <c r="H72" s="550">
        <v>1006</v>
      </c>
      <c r="I72" s="550" t="s">
        <v>352</v>
      </c>
      <c r="J72" s="550" t="s">
        <v>948</v>
      </c>
      <c r="K72" s="550" t="s">
        <v>949</v>
      </c>
      <c r="L72" s="558" t="s">
        <v>950</v>
      </c>
      <c r="M72" s="550" t="s">
        <v>951</v>
      </c>
      <c r="N72" s="550" t="s">
        <v>512</v>
      </c>
      <c r="T72" s="126"/>
    </row>
    <row r="73" spans="1:20" s="39" customFormat="1" ht="14.25" x14ac:dyDescent="0.2">
      <c r="A73" s="385" t="str">
        <f t="shared" si="2"/>
        <v>BARRA BONITA</v>
      </c>
      <c r="B73" s="559">
        <f t="shared" si="3"/>
        <v>70</v>
      </c>
      <c r="C73" s="556" t="s">
        <v>945</v>
      </c>
      <c r="D73" s="557">
        <v>1209</v>
      </c>
      <c r="E73" s="550" t="s">
        <v>323</v>
      </c>
      <c r="F73" s="556" t="s">
        <v>952</v>
      </c>
      <c r="G73" s="556" t="s">
        <v>953</v>
      </c>
      <c r="H73" s="550">
        <v>968</v>
      </c>
      <c r="I73" s="550" t="s">
        <v>352</v>
      </c>
      <c r="J73" s="550" t="s">
        <v>954</v>
      </c>
      <c r="K73" s="550" t="s">
        <v>955</v>
      </c>
      <c r="L73" s="558" t="s">
        <v>956</v>
      </c>
      <c r="M73" s="550" t="s">
        <v>957</v>
      </c>
      <c r="N73" s="550" t="s">
        <v>505</v>
      </c>
      <c r="T73" s="126"/>
    </row>
    <row r="74" spans="1:20" s="39" customFormat="1" ht="14.25" x14ac:dyDescent="0.2">
      <c r="A74" s="385" t="str">
        <f t="shared" si="2"/>
        <v>BROTAS</v>
      </c>
      <c r="B74" s="559">
        <f t="shared" si="3"/>
        <v>71</v>
      </c>
      <c r="C74" s="556" t="s">
        <v>945</v>
      </c>
      <c r="D74" s="557" t="s">
        <v>958</v>
      </c>
      <c r="E74" s="550" t="s">
        <v>323</v>
      </c>
      <c r="F74" s="556" t="s">
        <v>959</v>
      </c>
      <c r="G74" s="556" t="s">
        <v>960</v>
      </c>
      <c r="H74" s="550" t="s">
        <v>961</v>
      </c>
      <c r="I74" s="550" t="s">
        <v>352</v>
      </c>
      <c r="J74" s="550" t="s">
        <v>962</v>
      </c>
      <c r="K74" s="550" t="s">
        <v>963</v>
      </c>
      <c r="L74" s="558" t="s">
        <v>964</v>
      </c>
      <c r="M74" s="550" t="s">
        <v>965</v>
      </c>
      <c r="N74" s="550" t="s">
        <v>512</v>
      </c>
      <c r="T74" s="126"/>
    </row>
    <row r="75" spans="1:20" s="39" customFormat="1" ht="14.25" x14ac:dyDescent="0.2">
      <c r="A75" s="385" t="str">
        <f t="shared" si="2"/>
        <v>DOIS CÓRREGOS</v>
      </c>
      <c r="B75" s="559">
        <f t="shared" si="3"/>
        <v>72</v>
      </c>
      <c r="C75" s="556" t="s">
        <v>945</v>
      </c>
      <c r="D75" s="557">
        <v>4205</v>
      </c>
      <c r="E75" s="550" t="s">
        <v>323</v>
      </c>
      <c r="F75" s="556" t="s">
        <v>966</v>
      </c>
      <c r="G75" s="556" t="s">
        <v>967</v>
      </c>
      <c r="H75" s="550" t="s">
        <v>968</v>
      </c>
      <c r="I75" s="550" t="s">
        <v>352</v>
      </c>
      <c r="J75" s="550" t="s">
        <v>969</v>
      </c>
      <c r="K75" s="550" t="s">
        <v>970</v>
      </c>
      <c r="L75" s="558" t="s">
        <v>971</v>
      </c>
      <c r="M75" s="550" t="s">
        <v>972</v>
      </c>
      <c r="N75" s="550" t="s">
        <v>512</v>
      </c>
      <c r="T75" s="126"/>
    </row>
    <row r="76" spans="1:20" s="39" customFormat="1" ht="14.25" x14ac:dyDescent="0.2">
      <c r="A76" s="385" t="str">
        <f t="shared" si="2"/>
        <v>IGARAÇU DO TIETÊ</v>
      </c>
      <c r="B76" s="559">
        <f t="shared" si="3"/>
        <v>73</v>
      </c>
      <c r="C76" s="556" t="s">
        <v>945</v>
      </c>
      <c r="D76" s="557" t="s">
        <v>973</v>
      </c>
      <c r="E76" s="550" t="s">
        <v>323</v>
      </c>
      <c r="F76" s="556" t="s">
        <v>974</v>
      </c>
      <c r="G76" s="556" t="s">
        <v>975</v>
      </c>
      <c r="H76" s="550" t="s">
        <v>976</v>
      </c>
      <c r="I76" s="550" t="s">
        <v>352</v>
      </c>
      <c r="J76" s="550" t="s">
        <v>977</v>
      </c>
      <c r="K76" s="550" t="s">
        <v>978</v>
      </c>
      <c r="L76" s="558" t="s">
        <v>979</v>
      </c>
      <c r="M76" s="550" t="s">
        <v>980</v>
      </c>
      <c r="N76" s="550" t="s">
        <v>512</v>
      </c>
      <c r="T76" s="126"/>
    </row>
    <row r="77" spans="1:20" s="39" customFormat="1" ht="14.25" x14ac:dyDescent="0.2">
      <c r="A77" s="385" t="str">
        <f t="shared" si="2"/>
        <v>ITIRAPINA</v>
      </c>
      <c r="B77" s="559">
        <f t="shared" si="3"/>
        <v>74</v>
      </c>
      <c r="C77" s="556" t="s">
        <v>945</v>
      </c>
      <c r="D77" s="557" t="s">
        <v>981</v>
      </c>
      <c r="E77" s="550" t="s">
        <v>323</v>
      </c>
      <c r="F77" s="556" t="s">
        <v>982</v>
      </c>
      <c r="G77" s="556" t="s">
        <v>983</v>
      </c>
      <c r="H77" s="550" t="s">
        <v>984</v>
      </c>
      <c r="I77" s="550" t="s">
        <v>352</v>
      </c>
      <c r="J77" s="550" t="s">
        <v>985</v>
      </c>
      <c r="K77" s="550" t="s">
        <v>986</v>
      </c>
      <c r="L77" s="558" t="s">
        <v>987</v>
      </c>
      <c r="M77" s="550" t="s">
        <v>988</v>
      </c>
      <c r="N77" s="550" t="s">
        <v>512</v>
      </c>
      <c r="T77" s="126"/>
    </row>
    <row r="78" spans="1:20" s="39" customFormat="1" ht="14.25" x14ac:dyDescent="0.2">
      <c r="A78" s="385" t="str">
        <f t="shared" si="2"/>
        <v>JAÚ</v>
      </c>
      <c r="B78" s="559">
        <f t="shared" si="3"/>
        <v>75</v>
      </c>
      <c r="C78" s="556" t="s">
        <v>945</v>
      </c>
      <c r="D78" s="557" t="s">
        <v>989</v>
      </c>
      <c r="E78" s="550" t="s">
        <v>323</v>
      </c>
      <c r="F78" s="556" t="s">
        <v>945</v>
      </c>
      <c r="G78" s="556" t="s">
        <v>990</v>
      </c>
      <c r="H78" s="550" t="s">
        <v>991</v>
      </c>
      <c r="I78" s="550" t="s">
        <v>352</v>
      </c>
      <c r="J78" s="550" t="s">
        <v>992</v>
      </c>
      <c r="K78" s="550" t="s">
        <v>993</v>
      </c>
      <c r="L78" s="558" t="s">
        <v>994</v>
      </c>
      <c r="M78" s="550" t="s">
        <v>995</v>
      </c>
      <c r="N78" s="550" t="s">
        <v>512</v>
      </c>
      <c r="T78" s="126"/>
    </row>
    <row r="79" spans="1:20" s="39" customFormat="1" ht="14.25" x14ac:dyDescent="0.2">
      <c r="A79" s="385" t="str">
        <f t="shared" si="2"/>
        <v>JOÃO RIBEIRO DE BARROS</v>
      </c>
      <c r="B79" s="559">
        <f t="shared" si="3"/>
        <v>76</v>
      </c>
      <c r="C79" s="556" t="s">
        <v>945</v>
      </c>
      <c r="D79" s="557">
        <v>3254</v>
      </c>
      <c r="E79" s="550" t="s">
        <v>323</v>
      </c>
      <c r="F79" s="556" t="s">
        <v>996</v>
      </c>
      <c r="G79" s="556" t="s">
        <v>997</v>
      </c>
      <c r="H79" s="550" t="s">
        <v>998</v>
      </c>
      <c r="I79" s="550" t="s">
        <v>999</v>
      </c>
      <c r="J79" s="550" t="s">
        <v>1000</v>
      </c>
      <c r="K79" s="550" t="s">
        <v>993</v>
      </c>
      <c r="L79" s="558" t="s">
        <v>1001</v>
      </c>
      <c r="M79" s="550" t="s">
        <v>1002</v>
      </c>
      <c r="N79" s="550" t="s">
        <v>512</v>
      </c>
      <c r="T79" s="126"/>
    </row>
    <row r="80" spans="1:20" s="39" customFormat="1" ht="14.25" x14ac:dyDescent="0.2">
      <c r="A80" s="385" t="str">
        <f t="shared" si="2"/>
        <v>MACATUBA</v>
      </c>
      <c r="B80" s="559">
        <f t="shared" si="3"/>
        <v>77</v>
      </c>
      <c r="C80" s="556" t="s">
        <v>945</v>
      </c>
      <c r="D80" s="557" t="s">
        <v>1003</v>
      </c>
      <c r="E80" s="550" t="s">
        <v>323</v>
      </c>
      <c r="F80" s="556" t="s">
        <v>1004</v>
      </c>
      <c r="G80" s="556" t="s">
        <v>1005</v>
      </c>
      <c r="H80" s="550" t="s">
        <v>1006</v>
      </c>
      <c r="I80" s="550" t="s">
        <v>352</v>
      </c>
      <c r="J80" s="550" t="s">
        <v>1007</v>
      </c>
      <c r="K80" s="550" t="s">
        <v>1008</v>
      </c>
      <c r="L80" s="558" t="s">
        <v>1009</v>
      </c>
      <c r="M80" s="550" t="s">
        <v>1010</v>
      </c>
      <c r="N80" s="550" t="s">
        <v>512</v>
      </c>
      <c r="T80" s="126"/>
    </row>
    <row r="81" spans="1:20" s="39" customFormat="1" ht="14.25" x14ac:dyDescent="0.2">
      <c r="A81" s="385" t="str">
        <f t="shared" ref="A81:A144" si="4">F81</f>
        <v>PEDERNEIRAS</v>
      </c>
      <c r="B81" s="559">
        <f t="shared" ref="B81:B144" si="5">IF(F81&lt;&gt;0,B80+1,"")</f>
        <v>78</v>
      </c>
      <c r="C81" s="556" t="s">
        <v>945</v>
      </c>
      <c r="D81" s="557" t="s">
        <v>1011</v>
      </c>
      <c r="E81" s="550" t="s">
        <v>323</v>
      </c>
      <c r="F81" s="556" t="s">
        <v>1012</v>
      </c>
      <c r="G81" s="556" t="s">
        <v>823</v>
      </c>
      <c r="H81" s="550" t="s">
        <v>1013</v>
      </c>
      <c r="I81" s="550" t="s">
        <v>352</v>
      </c>
      <c r="J81" s="550" t="s">
        <v>1014</v>
      </c>
      <c r="K81" s="550" t="s">
        <v>1015</v>
      </c>
      <c r="L81" s="558" t="s">
        <v>1016</v>
      </c>
      <c r="M81" s="550" t="s">
        <v>1017</v>
      </c>
      <c r="N81" s="550" t="s">
        <v>512</v>
      </c>
      <c r="T81" s="126"/>
    </row>
    <row r="82" spans="1:20" s="39" customFormat="1" ht="14.25" x14ac:dyDescent="0.2">
      <c r="A82" s="385" t="str">
        <f t="shared" si="4"/>
        <v>TERRA ROXA</v>
      </c>
      <c r="B82" s="559">
        <f t="shared" si="5"/>
        <v>79</v>
      </c>
      <c r="C82" s="556" t="s">
        <v>945</v>
      </c>
      <c r="D82" s="557" t="s">
        <v>1018</v>
      </c>
      <c r="E82" s="550" t="s">
        <v>323</v>
      </c>
      <c r="F82" s="556" t="s">
        <v>1019</v>
      </c>
      <c r="G82" s="556" t="s">
        <v>1020</v>
      </c>
      <c r="H82" s="550" t="s">
        <v>1021</v>
      </c>
      <c r="I82" s="550" t="s">
        <v>1022</v>
      </c>
      <c r="J82" s="550" t="s">
        <v>1023</v>
      </c>
      <c r="K82" s="550" t="s">
        <v>993</v>
      </c>
      <c r="L82" s="558" t="s">
        <v>1024</v>
      </c>
      <c r="M82" s="550" t="s">
        <v>1025</v>
      </c>
      <c r="N82" s="550" t="s">
        <v>512</v>
      </c>
      <c r="T82" s="126"/>
    </row>
    <row r="83" spans="1:20" s="39" customFormat="1" ht="14.25" x14ac:dyDescent="0.2">
      <c r="A83" s="385" t="str">
        <f t="shared" si="4"/>
        <v>JF JAÚ</v>
      </c>
      <c r="B83" s="559">
        <f t="shared" si="5"/>
        <v>80</v>
      </c>
      <c r="C83" s="556" t="s">
        <v>945</v>
      </c>
      <c r="D83" s="557">
        <v>2742</v>
      </c>
      <c r="E83" s="550" t="s">
        <v>109</v>
      </c>
      <c r="F83" s="556" t="s">
        <v>1026</v>
      </c>
      <c r="G83" s="556" t="s">
        <v>1027</v>
      </c>
      <c r="H83" s="550" t="s">
        <v>1028</v>
      </c>
      <c r="I83" s="550" t="s">
        <v>352</v>
      </c>
      <c r="J83" s="550" t="s">
        <v>1029</v>
      </c>
      <c r="K83" s="550" t="s">
        <v>993</v>
      </c>
      <c r="L83" s="558" t="s">
        <v>1030</v>
      </c>
      <c r="M83" s="550" t="s">
        <v>1031</v>
      </c>
      <c r="N83" s="550" t="s">
        <v>512</v>
      </c>
      <c r="T83" s="126"/>
    </row>
    <row r="84" spans="1:20" s="39" customFormat="1" ht="14.25" x14ac:dyDescent="0.2">
      <c r="A84" s="385" t="str">
        <f t="shared" si="4"/>
        <v>AV. CASTRO ALVES</v>
      </c>
      <c r="B84" s="559">
        <f t="shared" si="5"/>
        <v>81</v>
      </c>
      <c r="C84" s="556" t="s">
        <v>1032</v>
      </c>
      <c r="D84" s="557">
        <v>3474</v>
      </c>
      <c r="E84" s="550" t="s">
        <v>323</v>
      </c>
      <c r="F84" s="556" t="s">
        <v>1033</v>
      </c>
      <c r="G84" s="556" t="s">
        <v>1034</v>
      </c>
      <c r="H84" s="550">
        <v>1925</v>
      </c>
      <c r="I84" s="550" t="s">
        <v>1035</v>
      </c>
      <c r="J84" s="550" t="s">
        <v>1036</v>
      </c>
      <c r="K84" s="550" t="s">
        <v>1037</v>
      </c>
      <c r="L84" s="558" t="s">
        <v>1038</v>
      </c>
      <c r="M84" s="550" t="s">
        <v>1039</v>
      </c>
      <c r="N84" s="550" t="s">
        <v>512</v>
      </c>
      <c r="T84" s="126"/>
    </row>
    <row r="85" spans="1:20" s="39" customFormat="1" ht="14.25" x14ac:dyDescent="0.2">
      <c r="A85" s="385" t="str">
        <f t="shared" si="4"/>
        <v>AV. JOÃO RAMALHO</v>
      </c>
      <c r="B85" s="559">
        <f t="shared" si="5"/>
        <v>82</v>
      </c>
      <c r="C85" s="556" t="s">
        <v>1032</v>
      </c>
      <c r="D85" s="557" t="s">
        <v>1040</v>
      </c>
      <c r="E85" s="550" t="s">
        <v>323</v>
      </c>
      <c r="F85" s="556" t="s">
        <v>1041</v>
      </c>
      <c r="G85" s="556" t="s">
        <v>1042</v>
      </c>
      <c r="H85" s="550" t="s">
        <v>1043</v>
      </c>
      <c r="I85" s="550" t="s">
        <v>1044</v>
      </c>
      <c r="J85" s="550" t="s">
        <v>1045</v>
      </c>
      <c r="K85" s="550" t="s">
        <v>1037</v>
      </c>
      <c r="L85" s="558" t="s">
        <v>1046</v>
      </c>
      <c r="M85" s="550" t="s">
        <v>1047</v>
      </c>
      <c r="N85" s="550" t="s">
        <v>512</v>
      </c>
      <c r="T85" s="126"/>
    </row>
    <row r="86" spans="1:20" s="39" customFormat="1" ht="14.25" x14ac:dyDescent="0.2">
      <c r="A86" s="385" t="str">
        <f t="shared" si="4"/>
        <v>AV. SAMPAIO VIDAL</v>
      </c>
      <c r="B86" s="559">
        <f t="shared" si="5"/>
        <v>83</v>
      </c>
      <c r="C86" s="556" t="s">
        <v>1032</v>
      </c>
      <c r="D86" s="557">
        <v>2001</v>
      </c>
      <c r="E86" s="550" t="s">
        <v>323</v>
      </c>
      <c r="F86" s="556" t="s">
        <v>1048</v>
      </c>
      <c r="G86" s="556" t="s">
        <v>1049</v>
      </c>
      <c r="H86" s="550">
        <v>446</v>
      </c>
      <c r="I86" s="550" t="s">
        <v>352</v>
      </c>
      <c r="J86" s="550" t="s">
        <v>1050</v>
      </c>
      <c r="K86" s="550" t="s">
        <v>1037</v>
      </c>
      <c r="L86" s="558" t="s">
        <v>1051</v>
      </c>
      <c r="M86" s="550" t="s">
        <v>1052</v>
      </c>
      <c r="N86" s="550" t="s">
        <v>505</v>
      </c>
      <c r="T86" s="126"/>
    </row>
    <row r="87" spans="1:20" s="39" customFormat="1" ht="14.25" x14ac:dyDescent="0.2">
      <c r="A87" s="385" t="str">
        <f t="shared" si="4"/>
        <v>AV. TIRADENTES</v>
      </c>
      <c r="B87" s="559">
        <f t="shared" si="5"/>
        <v>84</v>
      </c>
      <c r="C87" s="556" t="s">
        <v>1032</v>
      </c>
      <c r="D87" s="557">
        <v>4113</v>
      </c>
      <c r="E87" s="550" t="s">
        <v>323</v>
      </c>
      <c r="F87" s="556" t="s">
        <v>1053</v>
      </c>
      <c r="G87" s="556" t="s">
        <v>1054</v>
      </c>
      <c r="H87" s="550">
        <v>1200</v>
      </c>
      <c r="I87" s="550" t="s">
        <v>1055</v>
      </c>
      <c r="J87" s="550" t="s">
        <v>1056</v>
      </c>
      <c r="K87" s="550" t="s">
        <v>1037</v>
      </c>
      <c r="L87" s="558" t="s">
        <v>1057</v>
      </c>
      <c r="M87" s="550" t="s">
        <v>1058</v>
      </c>
      <c r="N87" s="550" t="s">
        <v>512</v>
      </c>
      <c r="T87" s="126"/>
    </row>
    <row r="88" spans="1:20" s="39" customFormat="1" ht="14.25" x14ac:dyDescent="0.2">
      <c r="A88" s="385" t="str">
        <f t="shared" si="4"/>
        <v>CAFELÂNDIA</v>
      </c>
      <c r="B88" s="559">
        <f t="shared" si="5"/>
        <v>85</v>
      </c>
      <c r="C88" s="556" t="s">
        <v>1032</v>
      </c>
      <c r="D88" s="557" t="s">
        <v>1059</v>
      </c>
      <c r="E88" s="550" t="s">
        <v>323</v>
      </c>
      <c r="F88" s="556" t="s">
        <v>1060</v>
      </c>
      <c r="G88" s="556" t="s">
        <v>1061</v>
      </c>
      <c r="H88" s="550" t="s">
        <v>898</v>
      </c>
      <c r="I88" s="550" t="s">
        <v>352</v>
      </c>
      <c r="J88" s="550" t="s">
        <v>1062</v>
      </c>
      <c r="K88" s="550" t="s">
        <v>1063</v>
      </c>
      <c r="L88" s="558" t="s">
        <v>1064</v>
      </c>
      <c r="M88" s="550" t="s">
        <v>1065</v>
      </c>
      <c r="N88" s="550" t="s">
        <v>512</v>
      </c>
      <c r="T88" s="126"/>
    </row>
    <row r="89" spans="1:20" s="39" customFormat="1" x14ac:dyDescent="0.2">
      <c r="A89" s="385" t="str">
        <f t="shared" si="4"/>
        <v>CIDADE DAS ESCOLAS</v>
      </c>
      <c r="B89" s="559">
        <f t="shared" si="5"/>
        <v>86</v>
      </c>
      <c r="C89" s="556" t="s">
        <v>1032</v>
      </c>
      <c r="D89" s="557">
        <v>4215</v>
      </c>
      <c r="E89" s="550" t="s">
        <v>323</v>
      </c>
      <c r="F89" s="556" t="s">
        <v>1066</v>
      </c>
      <c r="G89" s="556" t="s">
        <v>1067</v>
      </c>
      <c r="H89" s="550" t="s">
        <v>1068</v>
      </c>
      <c r="I89" s="550" t="s">
        <v>1069</v>
      </c>
      <c r="J89" s="550" t="s">
        <v>1070</v>
      </c>
      <c r="K89" s="550" t="s">
        <v>1071</v>
      </c>
      <c r="L89" s="558" t="s">
        <v>1072</v>
      </c>
      <c r="M89" s="550" t="s">
        <v>1073</v>
      </c>
      <c r="N89" s="550" t="s">
        <v>512</v>
      </c>
      <c r="O89" s="388"/>
      <c r="T89" s="126"/>
    </row>
    <row r="90" spans="1:20" s="39" customFormat="1" x14ac:dyDescent="0.2">
      <c r="A90" s="385" t="str">
        <f t="shared" si="4"/>
        <v>GARÇA</v>
      </c>
      <c r="B90" s="559">
        <f t="shared" si="5"/>
        <v>87</v>
      </c>
      <c r="C90" s="556" t="s">
        <v>1032</v>
      </c>
      <c r="D90" s="557" t="s">
        <v>1074</v>
      </c>
      <c r="E90" s="550" t="s">
        <v>323</v>
      </c>
      <c r="F90" s="556" t="s">
        <v>1075</v>
      </c>
      <c r="G90" s="556" t="s">
        <v>386</v>
      </c>
      <c r="H90" s="550" t="s">
        <v>1076</v>
      </c>
      <c r="I90" s="550" t="s">
        <v>352</v>
      </c>
      <c r="J90" s="550" t="s">
        <v>1077</v>
      </c>
      <c r="K90" s="550" t="s">
        <v>1078</v>
      </c>
      <c r="L90" s="558" t="s">
        <v>1079</v>
      </c>
      <c r="M90" s="550" t="s">
        <v>1080</v>
      </c>
      <c r="N90" s="550" t="s">
        <v>512</v>
      </c>
      <c r="O90" s="388"/>
      <c r="T90" s="126"/>
    </row>
    <row r="91" spans="1:20" s="39" customFormat="1" x14ac:dyDescent="0.2">
      <c r="A91" s="385" t="str">
        <f t="shared" si="4"/>
        <v>LINS</v>
      </c>
      <c r="B91" s="559">
        <f t="shared" si="5"/>
        <v>88</v>
      </c>
      <c r="C91" s="556" t="s">
        <v>1032</v>
      </c>
      <c r="D91" s="557" t="s">
        <v>1081</v>
      </c>
      <c r="E91" s="550" t="s">
        <v>323</v>
      </c>
      <c r="F91" s="556" t="s">
        <v>1082</v>
      </c>
      <c r="G91" s="556" t="s">
        <v>1083</v>
      </c>
      <c r="H91" s="550" t="s">
        <v>1084</v>
      </c>
      <c r="I91" s="550" t="s">
        <v>352</v>
      </c>
      <c r="J91" s="550" t="s">
        <v>1085</v>
      </c>
      <c r="K91" s="550" t="s">
        <v>1071</v>
      </c>
      <c r="L91" s="558" t="s">
        <v>1086</v>
      </c>
      <c r="M91" s="550" t="s">
        <v>1087</v>
      </c>
      <c r="N91" s="550" t="s">
        <v>512</v>
      </c>
      <c r="O91" s="388"/>
      <c r="T91" s="126"/>
    </row>
    <row r="92" spans="1:20" s="39" customFormat="1" x14ac:dyDescent="0.2">
      <c r="A92" s="385" t="str">
        <f t="shared" si="4"/>
        <v>MARÍLIA</v>
      </c>
      <c r="B92" s="559">
        <f t="shared" si="5"/>
        <v>89</v>
      </c>
      <c r="C92" s="556" t="s">
        <v>1032</v>
      </c>
      <c r="D92" s="557" t="s">
        <v>1088</v>
      </c>
      <c r="E92" s="550" t="s">
        <v>323</v>
      </c>
      <c r="F92" s="556" t="s">
        <v>1032</v>
      </c>
      <c r="G92" s="556" t="s">
        <v>1089</v>
      </c>
      <c r="H92" s="550">
        <v>500</v>
      </c>
      <c r="I92" s="550" t="s">
        <v>671</v>
      </c>
      <c r="J92" s="550" t="s">
        <v>1090</v>
      </c>
      <c r="K92" s="550" t="s">
        <v>1037</v>
      </c>
      <c r="L92" s="558" t="s">
        <v>1091</v>
      </c>
      <c r="M92" s="550" t="s">
        <v>1092</v>
      </c>
      <c r="N92" s="550" t="s">
        <v>512</v>
      </c>
      <c r="O92" s="388"/>
      <c r="T92" s="126"/>
    </row>
    <row r="93" spans="1:20" s="39" customFormat="1" x14ac:dyDescent="0.2">
      <c r="A93" s="385" t="str">
        <f t="shared" si="4"/>
        <v>POMPÉIA</v>
      </c>
      <c r="B93" s="559">
        <f t="shared" si="5"/>
        <v>90</v>
      </c>
      <c r="C93" s="556" t="s">
        <v>1032</v>
      </c>
      <c r="D93" s="557">
        <v>1205</v>
      </c>
      <c r="E93" s="550" t="s">
        <v>323</v>
      </c>
      <c r="F93" s="556" t="s">
        <v>1093</v>
      </c>
      <c r="G93" s="556" t="s">
        <v>1094</v>
      </c>
      <c r="H93" s="550" t="s">
        <v>1095</v>
      </c>
      <c r="I93" s="550" t="s">
        <v>352</v>
      </c>
      <c r="J93" s="550" t="s">
        <v>1096</v>
      </c>
      <c r="K93" s="550" t="s">
        <v>1097</v>
      </c>
      <c r="L93" s="558" t="s">
        <v>1098</v>
      </c>
      <c r="M93" s="550" t="s">
        <v>1099</v>
      </c>
      <c r="N93" s="550" t="s">
        <v>512</v>
      </c>
      <c r="O93" s="388"/>
      <c r="T93" s="126"/>
    </row>
    <row r="94" spans="1:20" s="39" customFormat="1" x14ac:dyDescent="0.2">
      <c r="A94" s="385" t="str">
        <f t="shared" si="4"/>
        <v>JF MARÍLIA</v>
      </c>
      <c r="B94" s="559">
        <f t="shared" si="5"/>
        <v>91</v>
      </c>
      <c r="C94" s="556" t="s">
        <v>1032</v>
      </c>
      <c r="D94" s="557">
        <v>3972</v>
      </c>
      <c r="E94" s="550" t="s">
        <v>109</v>
      </c>
      <c r="F94" s="556" t="s">
        <v>1100</v>
      </c>
      <c r="G94" s="556" t="s">
        <v>1101</v>
      </c>
      <c r="H94" s="550" t="s">
        <v>1102</v>
      </c>
      <c r="I94" s="550" t="s">
        <v>352</v>
      </c>
      <c r="J94" s="550" t="s">
        <v>1103</v>
      </c>
      <c r="K94" s="550" t="s">
        <v>1037</v>
      </c>
      <c r="L94" s="558" t="s">
        <v>1104</v>
      </c>
      <c r="M94" s="550" t="s">
        <v>1105</v>
      </c>
      <c r="N94" s="550" t="s">
        <v>512</v>
      </c>
      <c r="O94" s="388"/>
      <c r="T94" s="126"/>
    </row>
    <row r="95" spans="1:20" s="39" customFormat="1" x14ac:dyDescent="0.2">
      <c r="A95" s="385" t="str">
        <f t="shared" si="4"/>
        <v>QUATRO DE ABRIL</v>
      </c>
      <c r="B95" s="559">
        <f t="shared" si="5"/>
        <v>92</v>
      </c>
      <c r="C95" s="556" t="s">
        <v>1032</v>
      </c>
      <c r="D95" s="557" t="s">
        <v>1106</v>
      </c>
      <c r="E95" s="550" t="s">
        <v>323</v>
      </c>
      <c r="F95" s="556" t="s">
        <v>1107</v>
      </c>
      <c r="G95" s="556" t="s">
        <v>1108</v>
      </c>
      <c r="H95" s="550" t="s">
        <v>1109</v>
      </c>
      <c r="I95" s="550" t="s">
        <v>352</v>
      </c>
      <c r="J95" s="550" t="s">
        <v>1110</v>
      </c>
      <c r="K95" s="550" t="s">
        <v>1037</v>
      </c>
      <c r="L95" s="558" t="s">
        <v>1111</v>
      </c>
      <c r="M95" s="550" t="s">
        <v>1112</v>
      </c>
      <c r="N95" s="550" t="s">
        <v>512</v>
      </c>
      <c r="O95" s="388"/>
      <c r="T95" s="126"/>
    </row>
    <row r="96" spans="1:20" s="39" customFormat="1" x14ac:dyDescent="0.2">
      <c r="A96" s="385" t="str">
        <f t="shared" si="4"/>
        <v>JT MARÍLIA</v>
      </c>
      <c r="B96" s="559">
        <f t="shared" si="5"/>
        <v>93</v>
      </c>
      <c r="C96" s="556" t="s">
        <v>1032</v>
      </c>
      <c r="D96" s="557">
        <v>3297</v>
      </c>
      <c r="E96" s="550" t="s">
        <v>109</v>
      </c>
      <c r="F96" s="556" t="s">
        <v>1113</v>
      </c>
      <c r="G96" s="556" t="s">
        <v>1054</v>
      </c>
      <c r="H96" s="550" t="s">
        <v>1114</v>
      </c>
      <c r="I96" s="550" t="s">
        <v>1055</v>
      </c>
      <c r="J96" s="550" t="s">
        <v>1115</v>
      </c>
      <c r="K96" s="550" t="s">
        <v>1037</v>
      </c>
      <c r="L96" s="558" t="s">
        <v>1116</v>
      </c>
      <c r="M96" s="550" t="s">
        <v>1117</v>
      </c>
      <c r="N96" s="550" t="s">
        <v>512</v>
      </c>
      <c r="O96" s="388"/>
      <c r="T96" s="126"/>
    </row>
    <row r="97" spans="1:20" s="39" customFormat="1" x14ac:dyDescent="0.2">
      <c r="A97" s="385" t="str">
        <f t="shared" si="4"/>
        <v>CHAVANTES</v>
      </c>
      <c r="B97" s="559">
        <f t="shared" si="5"/>
        <v>94</v>
      </c>
      <c r="C97" s="556" t="s">
        <v>1118</v>
      </c>
      <c r="D97" s="557" t="s">
        <v>1119</v>
      </c>
      <c r="E97" s="550" t="s">
        <v>323</v>
      </c>
      <c r="F97" s="556" t="s">
        <v>1120</v>
      </c>
      <c r="G97" s="556" t="s">
        <v>1121</v>
      </c>
      <c r="H97" s="550" t="s">
        <v>1122</v>
      </c>
      <c r="I97" s="550" t="s">
        <v>352</v>
      </c>
      <c r="J97" s="550" t="s">
        <v>1123</v>
      </c>
      <c r="K97" s="550" t="s">
        <v>1124</v>
      </c>
      <c r="L97" s="558" t="s">
        <v>1125</v>
      </c>
      <c r="M97" s="550" t="s">
        <v>1126</v>
      </c>
      <c r="N97" s="550" t="s">
        <v>512</v>
      </c>
      <c r="O97" s="388"/>
      <c r="T97" s="126"/>
    </row>
    <row r="98" spans="1:20" s="39" customFormat="1" x14ac:dyDescent="0.2">
      <c r="A98" s="385" t="str">
        <f t="shared" si="4"/>
        <v>EXPEDICIONÁRIOS</v>
      </c>
      <c r="B98" s="559">
        <f t="shared" si="5"/>
        <v>95</v>
      </c>
      <c r="C98" s="556" t="s">
        <v>1118</v>
      </c>
      <c r="D98" s="557">
        <v>2988</v>
      </c>
      <c r="E98" s="550" t="s">
        <v>323</v>
      </c>
      <c r="F98" s="556" t="s">
        <v>1127</v>
      </c>
      <c r="G98" s="556" t="s">
        <v>1128</v>
      </c>
      <c r="H98" s="550" t="s">
        <v>1129</v>
      </c>
      <c r="I98" s="550" t="s">
        <v>352</v>
      </c>
      <c r="J98" s="550" t="s">
        <v>1130</v>
      </c>
      <c r="K98" s="550" t="s">
        <v>1131</v>
      </c>
      <c r="L98" s="558" t="s">
        <v>1132</v>
      </c>
      <c r="M98" s="550" t="s">
        <v>1133</v>
      </c>
      <c r="N98" s="550" t="s">
        <v>512</v>
      </c>
      <c r="O98" s="388"/>
      <c r="T98" s="126"/>
    </row>
    <row r="99" spans="1:20" s="39" customFormat="1" x14ac:dyDescent="0.2">
      <c r="A99" s="385" t="str">
        <f t="shared" si="4"/>
        <v>FARTURA</v>
      </c>
      <c r="B99" s="559">
        <f t="shared" si="5"/>
        <v>96</v>
      </c>
      <c r="C99" s="556" t="s">
        <v>1118</v>
      </c>
      <c r="D99" s="557">
        <v>1173</v>
      </c>
      <c r="E99" s="550" t="s">
        <v>323</v>
      </c>
      <c r="F99" s="556" t="s">
        <v>1134</v>
      </c>
      <c r="G99" s="556" t="s">
        <v>581</v>
      </c>
      <c r="H99" s="550" t="s">
        <v>1135</v>
      </c>
      <c r="I99" s="550" t="s">
        <v>352</v>
      </c>
      <c r="J99" s="550" t="s">
        <v>1136</v>
      </c>
      <c r="K99" s="550" t="s">
        <v>1137</v>
      </c>
      <c r="L99" s="558" t="s">
        <v>1138</v>
      </c>
      <c r="M99" s="550" t="s">
        <v>1139</v>
      </c>
      <c r="N99" s="550" t="s">
        <v>512</v>
      </c>
      <c r="O99" s="388"/>
      <c r="T99" s="126"/>
    </row>
    <row r="100" spans="1:20" s="39" customFormat="1" x14ac:dyDescent="0.2">
      <c r="A100" s="385" t="str">
        <f t="shared" si="4"/>
        <v>IPAUSSU</v>
      </c>
      <c r="B100" s="559">
        <f t="shared" si="5"/>
        <v>97</v>
      </c>
      <c r="C100" s="556" t="s">
        <v>1118</v>
      </c>
      <c r="D100" s="557" t="s">
        <v>1140</v>
      </c>
      <c r="E100" s="550" t="s">
        <v>323</v>
      </c>
      <c r="F100" s="556" t="s">
        <v>1141</v>
      </c>
      <c r="G100" s="556" t="s">
        <v>383</v>
      </c>
      <c r="H100" s="550" t="s">
        <v>898</v>
      </c>
      <c r="I100" s="550" t="s">
        <v>352</v>
      </c>
      <c r="J100" s="550" t="s">
        <v>1142</v>
      </c>
      <c r="K100" s="550" t="s">
        <v>1143</v>
      </c>
      <c r="L100" s="558" t="s">
        <v>1144</v>
      </c>
      <c r="M100" s="550" t="s">
        <v>1145</v>
      </c>
      <c r="N100" s="550" t="s">
        <v>512</v>
      </c>
      <c r="O100" s="388"/>
      <c r="T100" s="126"/>
    </row>
    <row r="101" spans="1:20" s="39" customFormat="1" x14ac:dyDescent="0.2">
      <c r="A101" s="385" t="str">
        <f t="shared" si="4"/>
        <v>OURINHOS</v>
      </c>
      <c r="B101" s="559">
        <f t="shared" si="5"/>
        <v>98</v>
      </c>
      <c r="C101" s="556" t="s">
        <v>1118</v>
      </c>
      <c r="D101" s="557" t="s">
        <v>1146</v>
      </c>
      <c r="E101" s="550" t="s">
        <v>323</v>
      </c>
      <c r="F101" s="556" t="s">
        <v>1118</v>
      </c>
      <c r="G101" s="556" t="s">
        <v>1147</v>
      </c>
      <c r="H101" s="550" t="s">
        <v>384</v>
      </c>
      <c r="I101" s="550" t="s">
        <v>352</v>
      </c>
      <c r="J101" s="550" t="s">
        <v>1148</v>
      </c>
      <c r="K101" s="550" t="s">
        <v>1131</v>
      </c>
      <c r="L101" s="558" t="s">
        <v>1149</v>
      </c>
      <c r="M101" s="550" t="s">
        <v>1150</v>
      </c>
      <c r="N101" s="550" t="s">
        <v>505</v>
      </c>
      <c r="O101" s="388"/>
      <c r="T101" s="126"/>
    </row>
    <row r="102" spans="1:20" s="39" customFormat="1" x14ac:dyDescent="0.2">
      <c r="A102" s="385" t="str">
        <f t="shared" si="4"/>
        <v>PIRAJU</v>
      </c>
      <c r="B102" s="559">
        <f t="shared" si="5"/>
        <v>99</v>
      </c>
      <c r="C102" s="556" t="s">
        <v>1118</v>
      </c>
      <c r="D102" s="557" t="s">
        <v>1151</v>
      </c>
      <c r="E102" s="550" t="s">
        <v>323</v>
      </c>
      <c r="F102" s="556" t="s">
        <v>1152</v>
      </c>
      <c r="G102" s="556" t="s">
        <v>1153</v>
      </c>
      <c r="H102" s="550" t="s">
        <v>1154</v>
      </c>
      <c r="I102" s="550" t="s">
        <v>352</v>
      </c>
      <c r="J102" s="550" t="s">
        <v>1155</v>
      </c>
      <c r="K102" s="550" t="s">
        <v>1156</v>
      </c>
      <c r="L102" s="558" t="s">
        <v>1157</v>
      </c>
      <c r="M102" s="550" t="s">
        <v>1158</v>
      </c>
      <c r="N102" s="550" t="s">
        <v>512</v>
      </c>
      <c r="O102" s="388"/>
      <c r="T102" s="126"/>
    </row>
    <row r="103" spans="1:20" s="39" customFormat="1" x14ac:dyDescent="0.2">
      <c r="A103" s="385" t="str">
        <f t="shared" si="4"/>
        <v>SANTA CRUZ DO RIO PARDO</v>
      </c>
      <c r="B103" s="559">
        <f t="shared" si="5"/>
        <v>100</v>
      </c>
      <c r="C103" s="556" t="s">
        <v>1118</v>
      </c>
      <c r="D103" s="557" t="s">
        <v>1159</v>
      </c>
      <c r="E103" s="550" t="s">
        <v>323</v>
      </c>
      <c r="F103" s="556" t="s">
        <v>1160</v>
      </c>
      <c r="G103" s="556" t="s">
        <v>1054</v>
      </c>
      <c r="H103" s="550" t="s">
        <v>1161</v>
      </c>
      <c r="I103" s="550" t="s">
        <v>352</v>
      </c>
      <c r="J103" s="550" t="s">
        <v>1162</v>
      </c>
      <c r="K103" s="550" t="s">
        <v>1163</v>
      </c>
      <c r="L103" s="558" t="s">
        <v>1164</v>
      </c>
      <c r="M103" s="550" t="s">
        <v>1165</v>
      </c>
      <c r="N103" s="550" t="s">
        <v>512</v>
      </c>
      <c r="O103" s="388"/>
      <c r="T103" s="126"/>
    </row>
    <row r="104" spans="1:20" s="39" customFormat="1" x14ac:dyDescent="0.2">
      <c r="A104" s="385" t="str">
        <f t="shared" si="4"/>
        <v>TAQUARITUBA</v>
      </c>
      <c r="B104" s="559">
        <f t="shared" si="5"/>
        <v>101</v>
      </c>
      <c r="C104" s="556" t="s">
        <v>1118</v>
      </c>
      <c r="D104" s="557">
        <v>3478</v>
      </c>
      <c r="E104" s="550" t="s">
        <v>323</v>
      </c>
      <c r="F104" s="556" t="s">
        <v>1166</v>
      </c>
      <c r="G104" s="556" t="s">
        <v>1167</v>
      </c>
      <c r="H104" s="550" t="s">
        <v>1168</v>
      </c>
      <c r="I104" s="550" t="s">
        <v>352</v>
      </c>
      <c r="J104" s="550" t="s">
        <v>1169</v>
      </c>
      <c r="K104" s="550" t="s">
        <v>1170</v>
      </c>
      <c r="L104" s="558" t="s">
        <v>1171</v>
      </c>
      <c r="M104" s="550" t="s">
        <v>1172</v>
      </c>
      <c r="N104" s="550" t="s">
        <v>512</v>
      </c>
      <c r="O104" s="388"/>
      <c r="T104" s="126"/>
    </row>
    <row r="105" spans="1:20" s="39" customFormat="1" x14ac:dyDescent="0.2">
      <c r="A105" s="385" t="str">
        <f t="shared" si="4"/>
        <v>JF OURINHOS</v>
      </c>
      <c r="B105" s="559">
        <f t="shared" si="5"/>
        <v>102</v>
      </c>
      <c r="C105" s="556" t="s">
        <v>1118</v>
      </c>
      <c r="D105" s="557">
        <v>2874</v>
      </c>
      <c r="E105" s="550" t="s">
        <v>109</v>
      </c>
      <c r="F105" s="556" t="s">
        <v>1173</v>
      </c>
      <c r="G105" s="556" t="s">
        <v>1174</v>
      </c>
      <c r="H105" s="550" t="s">
        <v>1175</v>
      </c>
      <c r="I105" s="550" t="s">
        <v>1176</v>
      </c>
      <c r="J105" s="550" t="s">
        <v>1177</v>
      </c>
      <c r="K105" s="550" t="s">
        <v>1131</v>
      </c>
      <c r="L105" s="558" t="s">
        <v>1178</v>
      </c>
      <c r="M105" s="550" t="s">
        <v>1179</v>
      </c>
      <c r="N105" s="550" t="s">
        <v>512</v>
      </c>
      <c r="O105" s="388"/>
      <c r="T105" s="126"/>
    </row>
    <row r="106" spans="1:20" s="39" customFormat="1" x14ac:dyDescent="0.2">
      <c r="A106" s="385" t="str">
        <f t="shared" si="4"/>
        <v>JT OURINHOS</v>
      </c>
      <c r="B106" s="559">
        <f t="shared" si="5"/>
        <v>103</v>
      </c>
      <c r="C106" s="556" t="s">
        <v>1118</v>
      </c>
      <c r="D106" s="557">
        <v>1408</v>
      </c>
      <c r="E106" s="550" t="s">
        <v>109</v>
      </c>
      <c r="F106" s="556" t="s">
        <v>1180</v>
      </c>
      <c r="G106" s="556" t="s">
        <v>1181</v>
      </c>
      <c r="H106" s="550" t="s">
        <v>1182</v>
      </c>
      <c r="I106" s="550" t="s">
        <v>1183</v>
      </c>
      <c r="J106" s="550" t="s">
        <v>1184</v>
      </c>
      <c r="K106" s="550" t="s">
        <v>1131</v>
      </c>
      <c r="L106" s="558" t="s">
        <v>1185</v>
      </c>
      <c r="M106" s="550" t="s">
        <v>1186</v>
      </c>
      <c r="N106" s="550" t="s">
        <v>512</v>
      </c>
      <c r="O106" s="388"/>
      <c r="T106" s="126"/>
    </row>
    <row r="107" spans="1:20" s="39" customFormat="1" x14ac:dyDescent="0.2">
      <c r="A107" s="385" t="str">
        <f t="shared" si="4"/>
        <v>ITAPEVA</v>
      </c>
      <c r="B107" s="559">
        <f t="shared" si="5"/>
        <v>104</v>
      </c>
      <c r="C107" s="556" t="s">
        <v>1118</v>
      </c>
      <c r="D107" s="557">
        <v>596</v>
      </c>
      <c r="E107" s="550" t="s">
        <v>323</v>
      </c>
      <c r="F107" s="556" t="s">
        <v>1187</v>
      </c>
      <c r="G107" s="556" t="s">
        <v>1188</v>
      </c>
      <c r="H107" s="550">
        <v>149</v>
      </c>
      <c r="I107" s="550" t="s">
        <v>352</v>
      </c>
      <c r="J107" s="550" t="s">
        <v>1189</v>
      </c>
      <c r="K107" s="550" t="s">
        <v>1190</v>
      </c>
      <c r="L107" s="558" t="s">
        <v>1191</v>
      </c>
      <c r="M107" s="550" t="s">
        <v>1192</v>
      </c>
      <c r="N107" s="550" t="s">
        <v>512</v>
      </c>
      <c r="O107" s="388"/>
      <c r="T107" s="126"/>
    </row>
    <row r="108" spans="1:20" s="39" customFormat="1" x14ac:dyDescent="0.2">
      <c r="A108" s="385" t="str">
        <f t="shared" si="4"/>
        <v>ITARARÉ</v>
      </c>
      <c r="B108" s="559">
        <f t="shared" si="5"/>
        <v>105</v>
      </c>
      <c r="C108" s="556" t="s">
        <v>1118</v>
      </c>
      <c r="D108" s="557">
        <v>310</v>
      </c>
      <c r="E108" s="550" t="s">
        <v>323</v>
      </c>
      <c r="F108" s="556" t="s">
        <v>1193</v>
      </c>
      <c r="G108" s="556" t="s">
        <v>542</v>
      </c>
      <c r="H108" s="550">
        <v>242</v>
      </c>
      <c r="I108" s="550" t="s">
        <v>352</v>
      </c>
      <c r="J108" s="550" t="s">
        <v>1194</v>
      </c>
      <c r="K108" s="550" t="s">
        <v>1195</v>
      </c>
      <c r="L108" s="558" t="s">
        <v>1196</v>
      </c>
      <c r="M108" s="550" t="s">
        <v>1197</v>
      </c>
      <c r="N108" s="550" t="s">
        <v>512</v>
      </c>
      <c r="O108" s="388"/>
      <c r="T108" s="126"/>
    </row>
    <row r="109" spans="1:20" s="39" customFormat="1" x14ac:dyDescent="0.2">
      <c r="A109" s="385" t="str">
        <f t="shared" si="4"/>
        <v>PEDRA BONITA</v>
      </c>
      <c r="B109" s="559">
        <f t="shared" si="5"/>
        <v>106</v>
      </c>
      <c r="C109" s="556" t="s">
        <v>1118</v>
      </c>
      <c r="D109" s="557">
        <v>1833</v>
      </c>
      <c r="E109" s="550" t="s">
        <v>323</v>
      </c>
      <c r="F109" s="556" t="s">
        <v>1198</v>
      </c>
      <c r="G109" s="556" t="s">
        <v>1199</v>
      </c>
      <c r="H109" s="550">
        <v>1024</v>
      </c>
      <c r="I109" s="550" t="s">
        <v>352</v>
      </c>
      <c r="J109" s="550" t="s">
        <v>1200</v>
      </c>
      <c r="K109" s="550" t="s">
        <v>1201</v>
      </c>
      <c r="L109" s="558" t="s">
        <v>1202</v>
      </c>
      <c r="M109" s="550" t="s">
        <v>1203</v>
      </c>
      <c r="N109" s="550" t="s">
        <v>512</v>
      </c>
      <c r="O109" s="388"/>
      <c r="T109" s="126"/>
    </row>
    <row r="110" spans="1:20" s="39" customFormat="1" x14ac:dyDescent="0.2">
      <c r="A110" s="385" t="str">
        <f t="shared" si="4"/>
        <v>AV. MANOEL GOULART</v>
      </c>
      <c r="B110" s="559">
        <f t="shared" si="5"/>
        <v>107</v>
      </c>
      <c r="C110" s="556" t="s">
        <v>1204</v>
      </c>
      <c r="D110" s="557">
        <v>2000</v>
      </c>
      <c r="E110" s="550" t="s">
        <v>323</v>
      </c>
      <c r="F110" s="556" t="s">
        <v>1205</v>
      </c>
      <c r="G110" s="556" t="s">
        <v>1206</v>
      </c>
      <c r="H110" s="550">
        <v>200</v>
      </c>
      <c r="I110" s="550" t="s">
        <v>352</v>
      </c>
      <c r="J110" s="550" t="s">
        <v>1207</v>
      </c>
      <c r="K110" s="550" t="s">
        <v>1208</v>
      </c>
      <c r="L110" s="558" t="s">
        <v>1209</v>
      </c>
      <c r="M110" s="550" t="s">
        <v>1210</v>
      </c>
      <c r="N110" s="550" t="s">
        <v>512</v>
      </c>
      <c r="O110" s="388"/>
      <c r="T110" s="126"/>
    </row>
    <row r="111" spans="1:20" s="39" customFormat="1" x14ac:dyDescent="0.2">
      <c r="A111" s="385" t="str">
        <f t="shared" si="4"/>
        <v>MARTINÓPOLIS</v>
      </c>
      <c r="B111" s="559">
        <f t="shared" si="5"/>
        <v>108</v>
      </c>
      <c r="C111" s="556" t="s">
        <v>1204</v>
      </c>
      <c r="D111" s="557" t="s">
        <v>1211</v>
      </c>
      <c r="E111" s="550" t="s">
        <v>323</v>
      </c>
      <c r="F111" s="556" t="s">
        <v>1212</v>
      </c>
      <c r="G111" s="556" t="s">
        <v>1213</v>
      </c>
      <c r="H111" s="550">
        <v>134</v>
      </c>
      <c r="I111" s="550" t="s">
        <v>352</v>
      </c>
      <c r="J111" s="550" t="s">
        <v>1214</v>
      </c>
      <c r="K111" s="550" t="s">
        <v>1215</v>
      </c>
      <c r="L111" s="558" t="s">
        <v>1216</v>
      </c>
      <c r="M111" s="550" t="s">
        <v>1217</v>
      </c>
      <c r="N111" s="550" t="s">
        <v>512</v>
      </c>
      <c r="O111" s="388"/>
      <c r="T111" s="126"/>
    </row>
    <row r="112" spans="1:20" s="39" customFormat="1" x14ac:dyDescent="0.2">
      <c r="A112" s="385" t="str">
        <f t="shared" si="4"/>
        <v>OESTE PAULISTA</v>
      </c>
      <c r="B112" s="559">
        <f t="shared" si="5"/>
        <v>109</v>
      </c>
      <c r="C112" s="556" t="s">
        <v>1204</v>
      </c>
      <c r="D112" s="557">
        <v>4114</v>
      </c>
      <c r="E112" s="550" t="s">
        <v>323</v>
      </c>
      <c r="F112" s="556" t="s">
        <v>1218</v>
      </c>
      <c r="G112" s="556" t="s">
        <v>1206</v>
      </c>
      <c r="H112" s="550">
        <v>1120</v>
      </c>
      <c r="I112" s="550" t="s">
        <v>1219</v>
      </c>
      <c r="J112" s="550" t="s">
        <v>1220</v>
      </c>
      <c r="K112" s="550" t="s">
        <v>1208</v>
      </c>
      <c r="L112" s="558" t="s">
        <v>1221</v>
      </c>
      <c r="M112" s="550" t="s">
        <v>1222</v>
      </c>
      <c r="N112" s="550" t="s">
        <v>512</v>
      </c>
      <c r="O112" s="388"/>
      <c r="T112" s="126"/>
    </row>
    <row r="113" spans="1:20" s="39" customFormat="1" x14ac:dyDescent="0.2">
      <c r="A113" s="385" t="str">
        <f t="shared" si="4"/>
        <v>PARQUE DO POVO</v>
      </c>
      <c r="B113" s="559">
        <f t="shared" si="5"/>
        <v>110</v>
      </c>
      <c r="C113" s="556" t="s">
        <v>1204</v>
      </c>
      <c r="D113" s="557">
        <v>3127</v>
      </c>
      <c r="E113" s="550" t="s">
        <v>323</v>
      </c>
      <c r="F113" s="556" t="s">
        <v>1223</v>
      </c>
      <c r="G113" s="556" t="s">
        <v>1224</v>
      </c>
      <c r="H113" s="550">
        <v>2889</v>
      </c>
      <c r="I113" s="550" t="s">
        <v>1225</v>
      </c>
      <c r="J113" s="550" t="s">
        <v>1226</v>
      </c>
      <c r="K113" s="550" t="s">
        <v>1208</v>
      </c>
      <c r="L113" s="558" t="s">
        <v>1227</v>
      </c>
      <c r="M113" s="550" t="s">
        <v>1228</v>
      </c>
      <c r="N113" s="550" t="s">
        <v>512</v>
      </c>
      <c r="O113" s="388"/>
      <c r="T113" s="126"/>
    </row>
    <row r="114" spans="1:20" s="39" customFormat="1" x14ac:dyDescent="0.2">
      <c r="A114" s="385" t="str">
        <f t="shared" si="4"/>
        <v>PIRAPOZINHO</v>
      </c>
      <c r="B114" s="559">
        <f t="shared" si="5"/>
        <v>111</v>
      </c>
      <c r="C114" s="556" t="s">
        <v>1204</v>
      </c>
      <c r="D114" s="557" t="s">
        <v>1229</v>
      </c>
      <c r="E114" s="550" t="s">
        <v>323</v>
      </c>
      <c r="F114" s="556" t="s">
        <v>1230</v>
      </c>
      <c r="G114" s="556" t="s">
        <v>1231</v>
      </c>
      <c r="H114" s="550">
        <v>660</v>
      </c>
      <c r="I114" s="550" t="s">
        <v>352</v>
      </c>
      <c r="J114" s="550" t="s">
        <v>1232</v>
      </c>
      <c r="K114" s="550" t="s">
        <v>1233</v>
      </c>
      <c r="L114" s="558" t="s">
        <v>1234</v>
      </c>
      <c r="M114" s="550" t="s">
        <v>1235</v>
      </c>
      <c r="N114" s="550" t="s">
        <v>512</v>
      </c>
      <c r="O114" s="388"/>
      <c r="T114" s="126"/>
    </row>
    <row r="115" spans="1:20" s="39" customFormat="1" x14ac:dyDescent="0.2">
      <c r="A115" s="385" t="str">
        <f t="shared" si="4"/>
        <v>PRESIDENTE EPITÁCIO</v>
      </c>
      <c r="B115" s="559">
        <f t="shared" si="5"/>
        <v>112</v>
      </c>
      <c r="C115" s="556" t="s">
        <v>1204</v>
      </c>
      <c r="D115" s="557" t="s">
        <v>1236</v>
      </c>
      <c r="E115" s="550" t="s">
        <v>323</v>
      </c>
      <c r="F115" s="556" t="s">
        <v>1237</v>
      </c>
      <c r="G115" s="556" t="s">
        <v>1238</v>
      </c>
      <c r="H115" s="550">
        <v>141</v>
      </c>
      <c r="I115" s="550" t="s">
        <v>352</v>
      </c>
      <c r="J115" s="550" t="s">
        <v>1239</v>
      </c>
      <c r="K115" s="550" t="s">
        <v>1240</v>
      </c>
      <c r="L115" s="558" t="s">
        <v>1241</v>
      </c>
      <c r="M115" s="550" t="s">
        <v>1242</v>
      </c>
      <c r="N115" s="550" t="s">
        <v>512</v>
      </c>
      <c r="O115" s="388"/>
      <c r="T115" s="126"/>
    </row>
    <row r="116" spans="1:20" s="39" customFormat="1" x14ac:dyDescent="0.2">
      <c r="A116" s="385" t="str">
        <f t="shared" si="4"/>
        <v>PRESIDENTE PRUDENTE</v>
      </c>
      <c r="B116" s="559">
        <f t="shared" si="5"/>
        <v>113</v>
      </c>
      <c r="C116" s="556" t="s">
        <v>1204</v>
      </c>
      <c r="D116" s="557" t="s">
        <v>1243</v>
      </c>
      <c r="E116" s="550" t="s">
        <v>323</v>
      </c>
      <c r="F116" s="556" t="s">
        <v>1204</v>
      </c>
      <c r="G116" s="556" t="s">
        <v>1224</v>
      </c>
      <c r="H116" s="550">
        <v>1199</v>
      </c>
      <c r="I116" s="550" t="s">
        <v>352</v>
      </c>
      <c r="J116" s="550" t="s">
        <v>1244</v>
      </c>
      <c r="K116" s="550" t="s">
        <v>1208</v>
      </c>
      <c r="L116" s="558" t="s">
        <v>1245</v>
      </c>
      <c r="M116" s="550" t="s">
        <v>1246</v>
      </c>
      <c r="N116" s="550" t="s">
        <v>512</v>
      </c>
      <c r="O116" s="388"/>
      <c r="T116" s="126"/>
    </row>
    <row r="117" spans="1:20" s="39" customFormat="1" x14ac:dyDescent="0.2">
      <c r="A117" s="385" t="str">
        <f t="shared" si="4"/>
        <v>PRESIDENTE VENCESLAU</v>
      </c>
      <c r="B117" s="559">
        <f t="shared" si="5"/>
        <v>114</v>
      </c>
      <c r="C117" s="556" t="s">
        <v>1204</v>
      </c>
      <c r="D117" s="550" t="s">
        <v>1247</v>
      </c>
      <c r="E117" s="550" t="s">
        <v>323</v>
      </c>
      <c r="F117" s="556" t="s">
        <v>1248</v>
      </c>
      <c r="G117" s="556" t="s">
        <v>1249</v>
      </c>
      <c r="H117" s="550">
        <v>420</v>
      </c>
      <c r="I117" s="550" t="s">
        <v>352</v>
      </c>
      <c r="J117" s="550" t="s">
        <v>1250</v>
      </c>
      <c r="K117" s="550" t="s">
        <v>1251</v>
      </c>
      <c r="L117" s="560" t="s">
        <v>1252</v>
      </c>
      <c r="M117" s="550" t="s">
        <v>1253</v>
      </c>
      <c r="N117" s="550" t="s">
        <v>512</v>
      </c>
      <c r="O117" s="379"/>
      <c r="T117" s="126"/>
    </row>
    <row r="118" spans="1:20" s="39" customFormat="1" x14ac:dyDescent="0.2">
      <c r="A118" s="385" t="str">
        <f t="shared" si="4"/>
        <v>REGENTE FEIJÓ</v>
      </c>
      <c r="B118" s="559">
        <f t="shared" si="5"/>
        <v>115</v>
      </c>
      <c r="C118" s="556" t="s">
        <v>1204</v>
      </c>
      <c r="D118" s="550" t="s">
        <v>1254</v>
      </c>
      <c r="E118" s="550" t="s">
        <v>323</v>
      </c>
      <c r="F118" s="556" t="s">
        <v>1255</v>
      </c>
      <c r="G118" s="556" t="s">
        <v>1256</v>
      </c>
      <c r="H118" s="550">
        <v>185</v>
      </c>
      <c r="I118" s="550" t="s">
        <v>352</v>
      </c>
      <c r="J118" s="550" t="s">
        <v>1257</v>
      </c>
      <c r="K118" s="550" t="s">
        <v>1258</v>
      </c>
      <c r="L118" s="560" t="s">
        <v>1259</v>
      </c>
      <c r="M118" s="550" t="s">
        <v>1260</v>
      </c>
      <c r="N118" s="550" t="s">
        <v>512</v>
      </c>
      <c r="O118" s="379"/>
      <c r="T118" s="126"/>
    </row>
    <row r="119" spans="1:20" s="39" customFormat="1" x14ac:dyDescent="0.2">
      <c r="A119" s="385" t="str">
        <f t="shared" si="4"/>
        <v>SANTO ANASTÁCIO</v>
      </c>
      <c r="B119" s="559">
        <f t="shared" si="5"/>
        <v>116</v>
      </c>
      <c r="C119" s="556" t="s">
        <v>1204</v>
      </c>
      <c r="D119" s="550">
        <v>1363</v>
      </c>
      <c r="E119" s="550" t="s">
        <v>323</v>
      </c>
      <c r="F119" s="556" t="s">
        <v>1261</v>
      </c>
      <c r="G119" s="556" t="s">
        <v>389</v>
      </c>
      <c r="H119" s="550">
        <v>589</v>
      </c>
      <c r="I119" s="550" t="s">
        <v>352</v>
      </c>
      <c r="J119" s="550" t="s">
        <v>1262</v>
      </c>
      <c r="K119" s="550" t="s">
        <v>1263</v>
      </c>
      <c r="L119" s="560" t="s">
        <v>1264</v>
      </c>
      <c r="M119" s="550" t="s">
        <v>1265</v>
      </c>
      <c r="N119" s="550" t="s">
        <v>512</v>
      </c>
      <c r="O119" s="379"/>
      <c r="T119" s="126"/>
    </row>
    <row r="120" spans="1:20" s="39" customFormat="1" x14ac:dyDescent="0.2">
      <c r="A120" s="385" t="str">
        <f t="shared" si="4"/>
        <v>TEODORO SAMPAIO</v>
      </c>
      <c r="B120" s="559">
        <f t="shared" si="5"/>
        <v>117</v>
      </c>
      <c r="C120" s="556" t="s">
        <v>1204</v>
      </c>
      <c r="D120" s="550" t="s">
        <v>1266</v>
      </c>
      <c r="E120" s="550" t="s">
        <v>323</v>
      </c>
      <c r="F120" s="556" t="s">
        <v>1267</v>
      </c>
      <c r="G120" s="556" t="s">
        <v>1268</v>
      </c>
      <c r="H120" s="550">
        <v>1747</v>
      </c>
      <c r="I120" s="550" t="s">
        <v>352</v>
      </c>
      <c r="J120" s="550" t="s">
        <v>1269</v>
      </c>
      <c r="K120" s="550" t="s">
        <v>1270</v>
      </c>
      <c r="L120" s="560" t="s">
        <v>1271</v>
      </c>
      <c r="M120" s="550" t="s">
        <v>1272</v>
      </c>
      <c r="N120" s="550" t="s">
        <v>512</v>
      </c>
      <c r="O120" s="379"/>
      <c r="T120" s="126"/>
    </row>
    <row r="121" spans="1:20" s="39" customFormat="1" x14ac:dyDescent="0.2">
      <c r="A121" s="385" t="str">
        <f t="shared" si="4"/>
        <v>JF PRESIDENTE PRUDENTE</v>
      </c>
      <c r="B121" s="559">
        <f t="shared" si="5"/>
        <v>118</v>
      </c>
      <c r="C121" s="556" t="s">
        <v>1204</v>
      </c>
      <c r="D121" s="550" t="s">
        <v>1273</v>
      </c>
      <c r="E121" s="550" t="s">
        <v>109</v>
      </c>
      <c r="F121" s="556" t="s">
        <v>1274</v>
      </c>
      <c r="G121" s="556" t="s">
        <v>1275</v>
      </c>
      <c r="H121" s="550">
        <v>110</v>
      </c>
      <c r="I121" s="550" t="s">
        <v>1276</v>
      </c>
      <c r="J121" s="550" t="s">
        <v>1277</v>
      </c>
      <c r="K121" s="550" t="s">
        <v>1208</v>
      </c>
      <c r="L121" s="560" t="s">
        <v>1278</v>
      </c>
      <c r="M121" s="550" t="s">
        <v>1279</v>
      </c>
      <c r="N121" s="550" t="s">
        <v>512</v>
      </c>
      <c r="O121" s="379"/>
      <c r="T121" s="126"/>
    </row>
    <row r="122" spans="1:20" s="39" customFormat="1" x14ac:dyDescent="0.2">
      <c r="A122" s="385" t="str">
        <f t="shared" si="4"/>
        <v xml:space="preserve">JT PRESIDENTE PRUDENTE </v>
      </c>
      <c r="B122" s="559">
        <f t="shared" si="5"/>
        <v>119</v>
      </c>
      <c r="C122" s="556" t="s">
        <v>1204</v>
      </c>
      <c r="D122" s="550" t="s">
        <v>1280</v>
      </c>
      <c r="E122" s="550" t="s">
        <v>109</v>
      </c>
      <c r="F122" s="556" t="s">
        <v>1281</v>
      </c>
      <c r="G122" s="556" t="s">
        <v>1282</v>
      </c>
      <c r="H122" s="550">
        <v>1080</v>
      </c>
      <c r="I122" s="550" t="s">
        <v>1283</v>
      </c>
      <c r="J122" s="550" t="s">
        <v>1284</v>
      </c>
      <c r="K122" s="550" t="s">
        <v>1208</v>
      </c>
      <c r="L122" s="560" t="s">
        <v>1285</v>
      </c>
      <c r="M122" s="550" t="s">
        <v>1286</v>
      </c>
      <c r="N122" s="550" t="s">
        <v>505</v>
      </c>
      <c r="O122" s="379"/>
      <c r="T122" s="126"/>
    </row>
    <row r="123" spans="1:20" s="39" customFormat="1" x14ac:dyDescent="0.2">
      <c r="A123" s="385">
        <f t="shared" si="4"/>
        <v>0</v>
      </c>
      <c r="B123" s="509" t="str">
        <f t="shared" si="5"/>
        <v/>
      </c>
      <c r="C123" s="264"/>
      <c r="D123" s="264"/>
      <c r="E123" s="264"/>
      <c r="F123" s="427"/>
      <c r="G123" s="427"/>
      <c r="H123" s="264"/>
      <c r="I123" s="264"/>
      <c r="J123" s="264"/>
      <c r="K123" s="264"/>
      <c r="L123" s="428"/>
      <c r="M123" s="264"/>
      <c r="N123" s="264"/>
      <c r="O123" s="379"/>
      <c r="T123" s="126"/>
    </row>
    <row r="124" spans="1:20" s="39" customFormat="1" x14ac:dyDescent="0.2">
      <c r="A124" s="385">
        <f t="shared" si="4"/>
        <v>0</v>
      </c>
      <c r="B124" s="509" t="str">
        <f t="shared" si="5"/>
        <v/>
      </c>
      <c r="C124" s="264"/>
      <c r="D124" s="264"/>
      <c r="E124" s="264"/>
      <c r="F124" s="427"/>
      <c r="G124" s="427"/>
      <c r="H124" s="264"/>
      <c r="I124" s="264"/>
      <c r="J124" s="264"/>
      <c r="K124" s="264"/>
      <c r="L124" s="428"/>
      <c r="M124" s="264"/>
      <c r="N124" s="264"/>
      <c r="O124" s="379"/>
      <c r="T124" s="126"/>
    </row>
    <row r="125" spans="1:20" s="39" customFormat="1" x14ac:dyDescent="0.2">
      <c r="A125" s="385">
        <f t="shared" si="4"/>
        <v>0</v>
      </c>
      <c r="B125" s="509" t="str">
        <f t="shared" si="5"/>
        <v/>
      </c>
      <c r="C125" s="264"/>
      <c r="D125" s="264"/>
      <c r="E125" s="264"/>
      <c r="F125" s="427"/>
      <c r="G125" s="427"/>
      <c r="H125" s="264"/>
      <c r="I125" s="264"/>
      <c r="J125" s="264"/>
      <c r="K125" s="264"/>
      <c r="L125" s="428"/>
      <c r="M125" s="264"/>
      <c r="N125" s="264"/>
      <c r="O125" s="379"/>
      <c r="T125" s="126"/>
    </row>
    <row r="126" spans="1:20" s="39" customFormat="1" x14ac:dyDescent="0.2">
      <c r="A126" s="385">
        <f t="shared" si="4"/>
        <v>0</v>
      </c>
      <c r="B126" s="509" t="str">
        <f t="shared" si="5"/>
        <v/>
      </c>
      <c r="C126" s="264"/>
      <c r="D126" s="264"/>
      <c r="E126" s="264"/>
      <c r="F126" s="427"/>
      <c r="G126" s="427"/>
      <c r="H126" s="264"/>
      <c r="I126" s="264"/>
      <c r="J126" s="264"/>
      <c r="K126" s="264"/>
      <c r="L126" s="428"/>
      <c r="M126" s="264"/>
      <c r="N126" s="264"/>
      <c r="O126" s="379"/>
      <c r="T126" s="126"/>
    </row>
    <row r="127" spans="1:20" s="39" customFormat="1" x14ac:dyDescent="0.2">
      <c r="A127" s="385">
        <f t="shared" si="4"/>
        <v>0</v>
      </c>
      <c r="B127" s="509" t="str">
        <f t="shared" si="5"/>
        <v/>
      </c>
      <c r="C127" s="264"/>
      <c r="D127" s="264"/>
      <c r="E127" s="264"/>
      <c r="F127" s="427"/>
      <c r="G127" s="427"/>
      <c r="H127" s="264"/>
      <c r="I127" s="264"/>
      <c r="J127" s="264"/>
      <c r="K127" s="264"/>
      <c r="L127" s="428"/>
      <c r="M127" s="264"/>
      <c r="N127" s="264"/>
      <c r="O127" s="379"/>
      <c r="T127" s="126"/>
    </row>
    <row r="128" spans="1:20" s="39" customFormat="1" x14ac:dyDescent="0.2">
      <c r="A128" s="385">
        <f t="shared" si="4"/>
        <v>0</v>
      </c>
      <c r="B128" s="509" t="str">
        <f t="shared" si="5"/>
        <v/>
      </c>
      <c r="C128" s="264"/>
      <c r="D128" s="264"/>
      <c r="E128" s="264"/>
      <c r="F128" s="427"/>
      <c r="G128" s="427"/>
      <c r="H128" s="264"/>
      <c r="I128" s="264"/>
      <c r="J128" s="264"/>
      <c r="K128" s="264"/>
      <c r="L128" s="428"/>
      <c r="M128" s="264"/>
      <c r="N128" s="264"/>
      <c r="O128" s="379"/>
      <c r="T128" s="126"/>
    </row>
    <row r="129" spans="1:20" s="39" customFormat="1" x14ac:dyDescent="0.2">
      <c r="A129" s="385">
        <f t="shared" si="4"/>
        <v>0</v>
      </c>
      <c r="B129" s="509" t="str">
        <f t="shared" si="5"/>
        <v/>
      </c>
      <c r="C129" s="264"/>
      <c r="D129" s="264"/>
      <c r="E129" s="264"/>
      <c r="F129" s="427"/>
      <c r="G129" s="427"/>
      <c r="H129" s="264"/>
      <c r="I129" s="264"/>
      <c r="J129" s="264"/>
      <c r="K129" s="264"/>
      <c r="L129" s="428"/>
      <c r="M129" s="264"/>
      <c r="N129" s="264"/>
      <c r="O129" s="379"/>
      <c r="T129" s="126"/>
    </row>
    <row r="130" spans="1:20" s="39" customFormat="1" x14ac:dyDescent="0.2">
      <c r="A130" s="385">
        <f t="shared" si="4"/>
        <v>0</v>
      </c>
      <c r="B130" s="509" t="str">
        <f t="shared" si="5"/>
        <v/>
      </c>
      <c r="C130" s="264"/>
      <c r="D130" s="264"/>
      <c r="E130" s="264"/>
      <c r="F130" s="427"/>
      <c r="G130" s="427"/>
      <c r="H130" s="264"/>
      <c r="I130" s="264"/>
      <c r="J130" s="264"/>
      <c r="K130" s="264"/>
      <c r="L130" s="428"/>
      <c r="M130" s="264"/>
      <c r="N130" s="264"/>
      <c r="O130" s="379"/>
      <c r="T130" s="126"/>
    </row>
    <row r="131" spans="1:20" s="39" customFormat="1" x14ac:dyDescent="0.2">
      <c r="A131" s="385">
        <f t="shared" si="4"/>
        <v>0</v>
      </c>
      <c r="B131" s="509" t="str">
        <f t="shared" si="5"/>
        <v/>
      </c>
      <c r="C131" s="264"/>
      <c r="D131" s="264"/>
      <c r="E131" s="264"/>
      <c r="F131" s="427"/>
      <c r="G131" s="427"/>
      <c r="H131" s="264"/>
      <c r="I131" s="264"/>
      <c r="J131" s="264"/>
      <c r="K131" s="264"/>
      <c r="L131" s="428"/>
      <c r="M131" s="264"/>
      <c r="N131" s="264"/>
      <c r="O131" s="379"/>
      <c r="T131" s="126"/>
    </row>
    <row r="132" spans="1:20" s="39" customFormat="1" x14ac:dyDescent="0.2">
      <c r="A132" s="385">
        <f t="shared" si="4"/>
        <v>0</v>
      </c>
      <c r="B132" s="509" t="str">
        <f t="shared" si="5"/>
        <v/>
      </c>
      <c r="C132" s="264"/>
      <c r="D132" s="264"/>
      <c r="E132" s="264"/>
      <c r="F132" s="427"/>
      <c r="G132" s="427"/>
      <c r="H132" s="264"/>
      <c r="I132" s="264"/>
      <c r="J132" s="264"/>
      <c r="K132" s="264"/>
      <c r="L132" s="428"/>
      <c r="M132" s="264"/>
      <c r="N132" s="264"/>
      <c r="O132" s="379"/>
      <c r="T132" s="126"/>
    </row>
    <row r="133" spans="1:20" s="39" customFormat="1" x14ac:dyDescent="0.2">
      <c r="A133" s="385">
        <f t="shared" si="4"/>
        <v>0</v>
      </c>
      <c r="B133" s="509" t="str">
        <f t="shared" si="5"/>
        <v/>
      </c>
      <c r="C133" s="264"/>
      <c r="D133" s="264"/>
      <c r="E133" s="264"/>
      <c r="F133" s="427"/>
      <c r="G133" s="427"/>
      <c r="H133" s="264"/>
      <c r="I133" s="264"/>
      <c r="J133" s="264"/>
      <c r="K133" s="264"/>
      <c r="L133" s="428"/>
      <c r="M133" s="264"/>
      <c r="N133" s="264"/>
      <c r="O133" s="379"/>
      <c r="T133" s="126"/>
    </row>
    <row r="134" spans="1:20" s="39" customFormat="1" x14ac:dyDescent="0.2">
      <c r="A134" s="385">
        <f t="shared" si="4"/>
        <v>0</v>
      </c>
      <c r="B134" s="509" t="str">
        <f t="shared" si="5"/>
        <v/>
      </c>
      <c r="C134" s="264"/>
      <c r="D134" s="264"/>
      <c r="E134" s="264"/>
      <c r="F134" s="427"/>
      <c r="G134" s="427"/>
      <c r="H134" s="264"/>
      <c r="I134" s="264"/>
      <c r="J134" s="264"/>
      <c r="K134" s="264"/>
      <c r="L134" s="428"/>
      <c r="M134" s="264"/>
      <c r="N134" s="264"/>
      <c r="O134" s="379"/>
      <c r="T134" s="126"/>
    </row>
    <row r="135" spans="1:20" s="39" customFormat="1" x14ac:dyDescent="0.2">
      <c r="A135" s="385">
        <f t="shared" si="4"/>
        <v>0</v>
      </c>
      <c r="B135" s="509" t="str">
        <f t="shared" si="5"/>
        <v/>
      </c>
      <c r="C135" s="264"/>
      <c r="D135" s="264"/>
      <c r="E135" s="264"/>
      <c r="F135" s="427"/>
      <c r="G135" s="427"/>
      <c r="H135" s="264"/>
      <c r="I135" s="264"/>
      <c r="J135" s="264"/>
      <c r="K135" s="264"/>
      <c r="L135" s="428"/>
      <c r="M135" s="264"/>
      <c r="N135" s="264"/>
      <c r="O135" s="379"/>
      <c r="T135" s="126"/>
    </row>
    <row r="136" spans="1:20" s="39" customFormat="1" x14ac:dyDescent="0.2">
      <c r="A136" s="385">
        <f t="shared" si="4"/>
        <v>0</v>
      </c>
      <c r="B136" s="509" t="str">
        <f t="shared" si="5"/>
        <v/>
      </c>
      <c r="C136" s="264"/>
      <c r="D136" s="264"/>
      <c r="E136" s="264"/>
      <c r="F136" s="427"/>
      <c r="G136" s="427"/>
      <c r="H136" s="264"/>
      <c r="I136" s="264"/>
      <c r="J136" s="264"/>
      <c r="K136" s="264"/>
      <c r="L136" s="428"/>
      <c r="M136" s="264"/>
      <c r="N136" s="264"/>
      <c r="O136" s="379"/>
      <c r="T136" s="126"/>
    </row>
    <row r="137" spans="1:20" s="39" customFormat="1" x14ac:dyDescent="0.2">
      <c r="A137" s="385">
        <f t="shared" si="4"/>
        <v>0</v>
      </c>
      <c r="B137" s="509" t="str">
        <f t="shared" si="5"/>
        <v/>
      </c>
      <c r="C137" s="264"/>
      <c r="D137" s="264"/>
      <c r="E137" s="264"/>
      <c r="F137" s="427"/>
      <c r="G137" s="427"/>
      <c r="H137" s="264"/>
      <c r="I137" s="264"/>
      <c r="J137" s="264"/>
      <c r="K137" s="264"/>
      <c r="L137" s="428"/>
      <c r="M137" s="264"/>
      <c r="N137" s="264"/>
      <c r="O137" s="379"/>
      <c r="T137" s="126"/>
    </row>
    <row r="138" spans="1:20" s="39" customFormat="1" x14ac:dyDescent="0.2">
      <c r="A138" s="385">
        <f t="shared" si="4"/>
        <v>0</v>
      </c>
      <c r="B138" s="509" t="str">
        <f t="shared" si="5"/>
        <v/>
      </c>
      <c r="C138" s="264"/>
      <c r="D138" s="264"/>
      <c r="E138" s="264"/>
      <c r="F138" s="427"/>
      <c r="G138" s="427"/>
      <c r="H138" s="264"/>
      <c r="I138" s="264"/>
      <c r="J138" s="264"/>
      <c r="K138" s="264"/>
      <c r="L138" s="428"/>
      <c r="M138" s="264"/>
      <c r="N138" s="264"/>
      <c r="O138" s="379"/>
      <c r="T138" s="126"/>
    </row>
    <row r="139" spans="1:20" s="39" customFormat="1" x14ac:dyDescent="0.2">
      <c r="A139" s="385">
        <f t="shared" si="4"/>
        <v>0</v>
      </c>
      <c r="B139" s="509" t="str">
        <f t="shared" si="5"/>
        <v/>
      </c>
      <c r="C139" s="264"/>
      <c r="D139" s="264"/>
      <c r="E139" s="264"/>
      <c r="F139" s="427"/>
      <c r="G139" s="427"/>
      <c r="H139" s="264"/>
      <c r="I139" s="264"/>
      <c r="J139" s="264"/>
      <c r="K139" s="264"/>
      <c r="L139" s="428"/>
      <c r="M139" s="264"/>
      <c r="N139" s="264"/>
      <c r="O139" s="379"/>
      <c r="T139" s="126"/>
    </row>
    <row r="140" spans="1:20" s="39" customFormat="1" x14ac:dyDescent="0.2">
      <c r="A140" s="385">
        <f t="shared" si="4"/>
        <v>0</v>
      </c>
      <c r="B140" s="509" t="str">
        <f t="shared" si="5"/>
        <v/>
      </c>
      <c r="C140" s="264"/>
      <c r="D140" s="264"/>
      <c r="E140" s="264"/>
      <c r="F140" s="427"/>
      <c r="G140" s="427"/>
      <c r="H140" s="264"/>
      <c r="I140" s="264"/>
      <c r="J140" s="264"/>
      <c r="K140" s="264"/>
      <c r="L140" s="428"/>
      <c r="M140" s="264"/>
      <c r="N140" s="264"/>
      <c r="O140" s="379"/>
      <c r="T140" s="126"/>
    </row>
    <row r="141" spans="1:20" s="39" customFormat="1" x14ac:dyDescent="0.2">
      <c r="A141" s="385">
        <f t="shared" si="4"/>
        <v>0</v>
      </c>
      <c r="B141" s="509" t="str">
        <f t="shared" si="5"/>
        <v/>
      </c>
      <c r="C141" s="264"/>
      <c r="D141" s="264"/>
      <c r="E141" s="264"/>
      <c r="F141" s="427"/>
      <c r="G141" s="427"/>
      <c r="H141" s="264"/>
      <c r="I141" s="264"/>
      <c r="J141" s="264"/>
      <c r="K141" s="264"/>
      <c r="L141" s="428"/>
      <c r="M141" s="264"/>
      <c r="N141" s="264"/>
      <c r="O141" s="379"/>
      <c r="T141" s="126"/>
    </row>
    <row r="142" spans="1:20" s="39" customFormat="1" x14ac:dyDescent="0.2">
      <c r="A142" s="385">
        <f t="shared" si="4"/>
        <v>0</v>
      </c>
      <c r="B142" s="509" t="str">
        <f t="shared" si="5"/>
        <v/>
      </c>
      <c r="C142" s="264"/>
      <c r="D142" s="264"/>
      <c r="E142" s="264"/>
      <c r="F142" s="427"/>
      <c r="G142" s="427"/>
      <c r="H142" s="264"/>
      <c r="I142" s="264"/>
      <c r="J142" s="264"/>
      <c r="K142" s="264"/>
      <c r="L142" s="428"/>
      <c r="M142" s="264"/>
      <c r="N142" s="264"/>
      <c r="O142" s="379"/>
      <c r="T142" s="126"/>
    </row>
    <row r="143" spans="1:20" s="39" customFormat="1" x14ac:dyDescent="0.2">
      <c r="A143" s="385">
        <f t="shared" si="4"/>
        <v>0</v>
      </c>
      <c r="B143" s="509" t="str">
        <f t="shared" si="5"/>
        <v/>
      </c>
      <c r="C143" s="264"/>
      <c r="D143" s="264"/>
      <c r="E143" s="264"/>
      <c r="F143" s="427"/>
      <c r="G143" s="427"/>
      <c r="H143" s="264"/>
      <c r="I143" s="264"/>
      <c r="J143" s="264"/>
      <c r="K143" s="264"/>
      <c r="L143" s="428"/>
      <c r="M143" s="264"/>
      <c r="N143" s="264"/>
      <c r="O143" s="379"/>
      <c r="T143" s="126"/>
    </row>
    <row r="144" spans="1:20" s="39" customFormat="1" x14ac:dyDescent="0.2">
      <c r="A144" s="385">
        <f t="shared" si="4"/>
        <v>0</v>
      </c>
      <c r="B144" s="509" t="str">
        <f t="shared" si="5"/>
        <v/>
      </c>
      <c r="C144" s="264"/>
      <c r="D144" s="264"/>
      <c r="E144" s="264"/>
      <c r="F144" s="427"/>
      <c r="G144" s="427"/>
      <c r="H144" s="264"/>
      <c r="I144" s="264"/>
      <c r="J144" s="264"/>
      <c r="K144" s="264"/>
      <c r="L144" s="428"/>
      <c r="M144" s="264"/>
      <c r="N144" s="264"/>
      <c r="O144" s="379"/>
      <c r="T144" s="126"/>
    </row>
    <row r="145" spans="1:20" s="39" customFormat="1" x14ac:dyDescent="0.2">
      <c r="A145" s="385">
        <f t="shared" ref="A145:A208" si="6">F145</f>
        <v>0</v>
      </c>
      <c r="B145" s="509" t="str">
        <f t="shared" ref="B145:B208" si="7">IF(F145&lt;&gt;0,B144+1,"")</f>
        <v/>
      </c>
      <c r="C145" s="264"/>
      <c r="D145" s="264"/>
      <c r="E145" s="264"/>
      <c r="F145" s="427"/>
      <c r="G145" s="427"/>
      <c r="H145" s="264"/>
      <c r="I145" s="264"/>
      <c r="J145" s="264"/>
      <c r="K145" s="264"/>
      <c r="L145" s="428"/>
      <c r="M145" s="264"/>
      <c r="N145" s="264"/>
      <c r="O145" s="379"/>
      <c r="T145" s="126"/>
    </row>
    <row r="146" spans="1:20" s="39" customFormat="1" x14ac:dyDescent="0.2">
      <c r="A146" s="385">
        <f t="shared" si="6"/>
        <v>0</v>
      </c>
      <c r="B146" s="509" t="str">
        <f t="shared" si="7"/>
        <v/>
      </c>
      <c r="C146" s="264"/>
      <c r="D146" s="264"/>
      <c r="E146" s="264"/>
      <c r="F146" s="427"/>
      <c r="G146" s="427"/>
      <c r="H146" s="264"/>
      <c r="I146" s="264"/>
      <c r="J146" s="264"/>
      <c r="K146" s="264"/>
      <c r="L146" s="428"/>
      <c r="M146" s="264"/>
      <c r="N146" s="264"/>
      <c r="O146" s="379"/>
      <c r="T146" s="126"/>
    </row>
    <row r="147" spans="1:20" x14ac:dyDescent="0.2">
      <c r="A147" s="385">
        <f t="shared" si="6"/>
        <v>0</v>
      </c>
      <c r="B147" s="509" t="str">
        <f t="shared" si="7"/>
        <v/>
      </c>
      <c r="C147" s="435"/>
      <c r="D147" s="436"/>
      <c r="E147" s="137"/>
      <c r="F147" s="437"/>
      <c r="G147" s="437"/>
      <c r="H147" s="438"/>
      <c r="I147" s="438"/>
      <c r="J147" s="439"/>
      <c r="K147" s="440"/>
      <c r="L147" s="441"/>
      <c r="M147" s="442"/>
      <c r="N147" s="443"/>
      <c r="O147" s="379"/>
    </row>
    <row r="148" spans="1:20" x14ac:dyDescent="0.2">
      <c r="A148" s="385">
        <f t="shared" si="6"/>
        <v>0</v>
      </c>
      <c r="B148" s="509" t="str">
        <f t="shared" si="7"/>
        <v/>
      </c>
      <c r="C148" s="435"/>
      <c r="D148" s="436"/>
      <c r="E148" s="137"/>
      <c r="F148" s="437"/>
      <c r="G148" s="437"/>
      <c r="H148" s="438"/>
      <c r="I148" s="438"/>
      <c r="J148" s="439"/>
      <c r="K148" s="440"/>
      <c r="L148" s="441"/>
      <c r="M148" s="442"/>
      <c r="N148" s="443"/>
      <c r="O148" s="379"/>
    </row>
    <row r="149" spans="1:20" x14ac:dyDescent="0.2">
      <c r="A149" s="385">
        <f t="shared" si="6"/>
        <v>0</v>
      </c>
      <c r="B149" s="509" t="str">
        <f t="shared" si="7"/>
        <v/>
      </c>
      <c r="C149" s="435"/>
      <c r="D149" s="436"/>
      <c r="E149" s="137"/>
      <c r="F149" s="437"/>
      <c r="G149" s="437"/>
      <c r="H149" s="438"/>
      <c r="I149" s="438"/>
      <c r="J149" s="439"/>
      <c r="K149" s="440"/>
      <c r="L149" s="441"/>
      <c r="M149" s="442"/>
      <c r="N149" s="443"/>
      <c r="O149" s="379"/>
    </row>
    <row r="150" spans="1:20" x14ac:dyDescent="0.2">
      <c r="A150" s="385">
        <f t="shared" si="6"/>
        <v>0</v>
      </c>
      <c r="B150" s="509" t="str">
        <f t="shared" si="7"/>
        <v/>
      </c>
      <c r="C150" s="435"/>
      <c r="D150" s="436"/>
      <c r="E150" s="137"/>
      <c r="F150" s="437"/>
      <c r="G150" s="437"/>
      <c r="H150" s="438"/>
      <c r="I150" s="438"/>
      <c r="J150" s="439"/>
      <c r="K150" s="440"/>
      <c r="L150" s="441"/>
      <c r="M150" s="442"/>
      <c r="N150" s="443"/>
      <c r="O150" s="379"/>
    </row>
    <row r="151" spans="1:20" x14ac:dyDescent="0.2">
      <c r="A151" s="385">
        <f t="shared" si="6"/>
        <v>0</v>
      </c>
      <c r="B151" s="509" t="str">
        <f t="shared" si="7"/>
        <v/>
      </c>
      <c r="C151" s="435"/>
      <c r="D151" s="436"/>
      <c r="E151" s="137"/>
      <c r="F151" s="437"/>
      <c r="G151" s="437"/>
      <c r="H151" s="438"/>
      <c r="I151" s="438"/>
      <c r="J151" s="439"/>
      <c r="K151" s="440"/>
      <c r="L151" s="441"/>
      <c r="M151" s="442"/>
      <c r="N151" s="443"/>
      <c r="O151" s="379"/>
    </row>
    <row r="152" spans="1:20" x14ac:dyDescent="0.2">
      <c r="A152" s="385">
        <f t="shared" si="6"/>
        <v>0</v>
      </c>
      <c r="B152" s="509" t="str">
        <f t="shared" si="7"/>
        <v/>
      </c>
      <c r="C152" s="435"/>
      <c r="D152" s="436"/>
      <c r="E152" s="137"/>
      <c r="F152" s="437"/>
      <c r="G152" s="437"/>
      <c r="H152" s="438"/>
      <c r="I152" s="438"/>
      <c r="J152" s="439"/>
      <c r="K152" s="440"/>
      <c r="L152" s="441"/>
      <c r="M152" s="442"/>
      <c r="N152" s="443"/>
      <c r="O152" s="379"/>
    </row>
    <row r="153" spans="1:20" x14ac:dyDescent="0.2">
      <c r="A153" s="385">
        <f t="shared" si="6"/>
        <v>0</v>
      </c>
      <c r="B153" s="509" t="str">
        <f t="shared" si="7"/>
        <v/>
      </c>
      <c r="C153" s="435"/>
      <c r="D153" s="436"/>
      <c r="E153" s="137"/>
      <c r="F153" s="437"/>
      <c r="G153" s="437"/>
      <c r="H153" s="438"/>
      <c r="I153" s="438"/>
      <c r="J153" s="439"/>
      <c r="K153" s="440"/>
      <c r="L153" s="441"/>
      <c r="M153" s="442"/>
      <c r="N153" s="443"/>
      <c r="O153" s="379"/>
    </row>
    <row r="154" spans="1:20" x14ac:dyDescent="0.2">
      <c r="A154" s="385">
        <f t="shared" si="6"/>
        <v>0</v>
      </c>
      <c r="B154" s="509" t="str">
        <f t="shared" si="7"/>
        <v/>
      </c>
      <c r="C154" s="435"/>
      <c r="D154" s="436"/>
      <c r="E154" s="137"/>
      <c r="F154" s="437"/>
      <c r="G154" s="437"/>
      <c r="H154" s="438"/>
      <c r="I154" s="438"/>
      <c r="J154" s="439"/>
      <c r="K154" s="440"/>
      <c r="L154" s="441"/>
      <c r="M154" s="442"/>
      <c r="N154" s="443"/>
      <c r="O154" s="379"/>
    </row>
    <row r="155" spans="1:20" x14ac:dyDescent="0.2">
      <c r="A155" s="385">
        <f t="shared" si="6"/>
        <v>0</v>
      </c>
      <c r="B155" s="509" t="str">
        <f t="shared" si="7"/>
        <v/>
      </c>
      <c r="C155" s="435"/>
      <c r="D155" s="436"/>
      <c r="E155" s="137"/>
      <c r="F155" s="437"/>
      <c r="G155" s="437"/>
      <c r="H155" s="438"/>
      <c r="I155" s="438"/>
      <c r="J155" s="439"/>
      <c r="K155" s="440"/>
      <c r="L155" s="441"/>
      <c r="M155" s="442"/>
      <c r="N155" s="443"/>
      <c r="O155" s="379"/>
    </row>
    <row r="156" spans="1:20" x14ac:dyDescent="0.2">
      <c r="A156" s="385">
        <f t="shared" si="6"/>
        <v>0</v>
      </c>
      <c r="B156" s="509" t="str">
        <f t="shared" si="7"/>
        <v/>
      </c>
      <c r="C156" s="435"/>
      <c r="D156" s="436"/>
      <c r="E156" s="137"/>
      <c r="F156" s="437"/>
      <c r="G156" s="437"/>
      <c r="H156" s="438"/>
      <c r="I156" s="438"/>
      <c r="J156" s="439"/>
      <c r="K156" s="440"/>
      <c r="L156" s="441"/>
      <c r="M156" s="442"/>
      <c r="N156" s="443"/>
      <c r="O156" s="379"/>
    </row>
    <row r="157" spans="1:20" x14ac:dyDescent="0.2">
      <c r="A157" s="385">
        <f t="shared" si="6"/>
        <v>0</v>
      </c>
      <c r="B157" s="509" t="str">
        <f t="shared" si="7"/>
        <v/>
      </c>
      <c r="C157" s="435"/>
      <c r="D157" s="436"/>
      <c r="E157" s="137"/>
      <c r="F157" s="437"/>
      <c r="G157" s="437"/>
      <c r="H157" s="438"/>
      <c r="I157" s="438"/>
      <c r="J157" s="439"/>
      <c r="K157" s="440"/>
      <c r="L157" s="441"/>
      <c r="M157" s="442"/>
      <c r="N157" s="443"/>
      <c r="O157" s="379"/>
    </row>
    <row r="158" spans="1:20" x14ac:dyDescent="0.2">
      <c r="A158" s="385">
        <f t="shared" si="6"/>
        <v>0</v>
      </c>
      <c r="B158" s="509" t="str">
        <f t="shared" si="7"/>
        <v/>
      </c>
      <c r="C158" s="435"/>
      <c r="D158" s="436"/>
      <c r="E158" s="137"/>
      <c r="F158" s="437"/>
      <c r="G158" s="437"/>
      <c r="H158" s="438"/>
      <c r="I158" s="438"/>
      <c r="J158" s="439"/>
      <c r="K158" s="440"/>
      <c r="L158" s="441"/>
      <c r="M158" s="442"/>
      <c r="N158" s="443"/>
      <c r="O158" s="379"/>
    </row>
    <row r="159" spans="1:20" x14ac:dyDescent="0.2">
      <c r="A159" s="385">
        <f t="shared" si="6"/>
        <v>0</v>
      </c>
      <c r="B159" s="509" t="str">
        <f t="shared" si="7"/>
        <v/>
      </c>
      <c r="C159" s="435"/>
      <c r="D159" s="436"/>
      <c r="E159" s="137"/>
      <c r="F159" s="437"/>
      <c r="G159" s="437"/>
      <c r="H159" s="438"/>
      <c r="I159" s="438"/>
      <c r="J159" s="439"/>
      <c r="K159" s="440"/>
      <c r="L159" s="441"/>
      <c r="M159" s="442"/>
      <c r="N159" s="443"/>
      <c r="O159" s="379"/>
    </row>
    <row r="160" spans="1:20" x14ac:dyDescent="0.2">
      <c r="A160" s="385">
        <f t="shared" si="6"/>
        <v>0</v>
      </c>
      <c r="B160" s="509" t="str">
        <f t="shared" si="7"/>
        <v/>
      </c>
      <c r="C160" s="435"/>
      <c r="D160" s="436"/>
      <c r="E160" s="137"/>
      <c r="F160" s="437"/>
      <c r="G160" s="437"/>
      <c r="H160" s="438"/>
      <c r="I160" s="438"/>
      <c r="J160" s="439"/>
      <c r="K160" s="440"/>
      <c r="L160" s="441"/>
      <c r="M160" s="442"/>
      <c r="N160" s="443"/>
      <c r="O160" s="379"/>
    </row>
    <row r="161" spans="1:15" x14ac:dyDescent="0.2">
      <c r="A161" s="385">
        <f t="shared" si="6"/>
        <v>0</v>
      </c>
      <c r="B161" s="509" t="str">
        <f t="shared" si="7"/>
        <v/>
      </c>
      <c r="C161" s="435"/>
      <c r="D161" s="436"/>
      <c r="E161" s="137"/>
      <c r="F161" s="437"/>
      <c r="G161" s="437"/>
      <c r="H161" s="438"/>
      <c r="I161" s="438"/>
      <c r="J161" s="439"/>
      <c r="K161" s="440"/>
      <c r="L161" s="441"/>
      <c r="M161" s="442"/>
      <c r="N161" s="443"/>
      <c r="O161" s="379"/>
    </row>
    <row r="162" spans="1:15" x14ac:dyDescent="0.2">
      <c r="A162" s="385">
        <f t="shared" si="6"/>
        <v>0</v>
      </c>
      <c r="B162" s="509" t="str">
        <f t="shared" si="7"/>
        <v/>
      </c>
      <c r="C162" s="435"/>
      <c r="D162" s="436"/>
      <c r="E162" s="137"/>
      <c r="F162" s="437"/>
      <c r="G162" s="437"/>
      <c r="H162" s="438"/>
      <c r="I162" s="438"/>
      <c r="J162" s="439"/>
      <c r="K162" s="440"/>
      <c r="L162" s="441"/>
      <c r="M162" s="442"/>
      <c r="N162" s="443"/>
      <c r="O162" s="379"/>
    </row>
    <row r="163" spans="1:15" x14ac:dyDescent="0.2">
      <c r="A163" s="385">
        <f t="shared" si="6"/>
        <v>0</v>
      </c>
      <c r="B163" s="509" t="str">
        <f t="shared" si="7"/>
        <v/>
      </c>
      <c r="C163" s="435"/>
      <c r="D163" s="436"/>
      <c r="E163" s="137"/>
      <c r="F163" s="437"/>
      <c r="G163" s="437"/>
      <c r="H163" s="438"/>
      <c r="I163" s="438"/>
      <c r="J163" s="439"/>
      <c r="K163" s="440"/>
      <c r="L163" s="441"/>
      <c r="M163" s="442"/>
      <c r="N163" s="443"/>
      <c r="O163" s="379"/>
    </row>
    <row r="164" spans="1:15" x14ac:dyDescent="0.2">
      <c r="A164" s="385">
        <f t="shared" si="6"/>
        <v>0</v>
      </c>
      <c r="B164" s="509" t="str">
        <f t="shared" si="7"/>
        <v/>
      </c>
      <c r="C164" s="435"/>
      <c r="D164" s="436"/>
      <c r="E164" s="137"/>
      <c r="F164" s="437"/>
      <c r="G164" s="437"/>
      <c r="H164" s="438"/>
      <c r="I164" s="438"/>
      <c r="J164" s="439"/>
      <c r="K164" s="440"/>
      <c r="L164" s="441"/>
      <c r="M164" s="442"/>
      <c r="N164" s="443"/>
      <c r="O164" s="379"/>
    </row>
    <row r="165" spans="1:15" x14ac:dyDescent="0.2">
      <c r="A165" s="385">
        <f t="shared" si="6"/>
        <v>0</v>
      </c>
      <c r="B165" s="509" t="str">
        <f t="shared" si="7"/>
        <v/>
      </c>
      <c r="C165" s="435"/>
      <c r="D165" s="436"/>
      <c r="E165" s="137"/>
      <c r="F165" s="437"/>
      <c r="G165" s="437"/>
      <c r="H165" s="438"/>
      <c r="I165" s="438"/>
      <c r="J165" s="439"/>
      <c r="K165" s="440"/>
      <c r="L165" s="441"/>
      <c r="M165" s="442"/>
      <c r="N165" s="443"/>
      <c r="O165" s="379"/>
    </row>
    <row r="166" spans="1:15" x14ac:dyDescent="0.2">
      <c r="A166" s="385">
        <f t="shared" si="6"/>
        <v>0</v>
      </c>
      <c r="B166" s="509" t="str">
        <f t="shared" si="7"/>
        <v/>
      </c>
      <c r="C166" s="435"/>
      <c r="D166" s="436"/>
      <c r="E166" s="137"/>
      <c r="F166" s="437"/>
      <c r="G166" s="437"/>
      <c r="H166" s="438"/>
      <c r="I166" s="438"/>
      <c r="J166" s="439"/>
      <c r="K166" s="440"/>
      <c r="L166" s="441"/>
      <c r="M166" s="442"/>
      <c r="N166" s="443"/>
      <c r="O166" s="379"/>
    </row>
    <row r="167" spans="1:15" x14ac:dyDescent="0.2">
      <c r="A167" s="385">
        <f t="shared" si="6"/>
        <v>0</v>
      </c>
      <c r="B167" s="509" t="str">
        <f t="shared" si="7"/>
        <v/>
      </c>
      <c r="C167" s="435"/>
      <c r="D167" s="436"/>
      <c r="E167" s="137"/>
      <c r="F167" s="437"/>
      <c r="G167" s="437"/>
      <c r="H167" s="438"/>
      <c r="I167" s="438"/>
      <c r="J167" s="439"/>
      <c r="K167" s="440"/>
      <c r="L167" s="441"/>
      <c r="M167" s="442"/>
      <c r="N167" s="443"/>
      <c r="O167" s="379"/>
    </row>
    <row r="168" spans="1:15" x14ac:dyDescent="0.2">
      <c r="A168" s="385">
        <f t="shared" si="6"/>
        <v>0</v>
      </c>
      <c r="B168" s="509" t="str">
        <f t="shared" si="7"/>
        <v/>
      </c>
      <c r="C168" s="435"/>
      <c r="D168" s="436"/>
      <c r="E168" s="137"/>
      <c r="F168" s="437"/>
      <c r="G168" s="437"/>
      <c r="H168" s="438"/>
      <c r="I168" s="438"/>
      <c r="J168" s="439"/>
      <c r="K168" s="440"/>
      <c r="L168" s="441"/>
      <c r="M168" s="442"/>
      <c r="N168" s="443"/>
      <c r="O168" s="379"/>
    </row>
    <row r="169" spans="1:15" x14ac:dyDescent="0.2">
      <c r="A169" s="385">
        <f t="shared" si="6"/>
        <v>0</v>
      </c>
      <c r="B169" s="509" t="str">
        <f t="shared" si="7"/>
        <v/>
      </c>
      <c r="C169" s="435"/>
      <c r="D169" s="436"/>
      <c r="E169" s="137"/>
      <c r="F169" s="437"/>
      <c r="G169" s="437"/>
      <c r="H169" s="438"/>
      <c r="I169" s="438"/>
      <c r="J169" s="439"/>
      <c r="K169" s="440"/>
      <c r="L169" s="441"/>
      <c r="M169" s="442"/>
      <c r="N169" s="443"/>
      <c r="O169" s="379"/>
    </row>
    <row r="170" spans="1:15" x14ac:dyDescent="0.2">
      <c r="A170" s="385">
        <f t="shared" si="6"/>
        <v>0</v>
      </c>
      <c r="B170" s="509" t="str">
        <f t="shared" si="7"/>
        <v/>
      </c>
      <c r="C170" s="435"/>
      <c r="D170" s="436"/>
      <c r="E170" s="137"/>
      <c r="F170" s="437"/>
      <c r="G170" s="437"/>
      <c r="H170" s="438"/>
      <c r="I170" s="438"/>
      <c r="J170" s="439"/>
      <c r="K170" s="440"/>
      <c r="L170" s="441"/>
      <c r="M170" s="442"/>
      <c r="N170" s="443"/>
      <c r="O170" s="379"/>
    </row>
    <row r="171" spans="1:15" x14ac:dyDescent="0.2">
      <c r="A171" s="385">
        <f t="shared" si="6"/>
        <v>0</v>
      </c>
      <c r="B171" s="509" t="str">
        <f t="shared" si="7"/>
        <v/>
      </c>
      <c r="C171" s="435"/>
      <c r="D171" s="436"/>
      <c r="E171" s="137"/>
      <c r="F171" s="437"/>
      <c r="G171" s="437"/>
      <c r="H171" s="438"/>
      <c r="I171" s="438"/>
      <c r="J171" s="439"/>
      <c r="K171" s="440"/>
      <c r="L171" s="441"/>
      <c r="M171" s="442"/>
      <c r="N171" s="443"/>
      <c r="O171" s="379"/>
    </row>
    <row r="172" spans="1:15" x14ac:dyDescent="0.2">
      <c r="A172" s="385">
        <f t="shared" si="6"/>
        <v>0</v>
      </c>
      <c r="B172" s="509" t="str">
        <f t="shared" si="7"/>
        <v/>
      </c>
      <c r="C172" s="435"/>
      <c r="D172" s="436"/>
      <c r="E172" s="137"/>
      <c r="F172" s="437"/>
      <c r="G172" s="437"/>
      <c r="H172" s="438"/>
      <c r="I172" s="438"/>
      <c r="J172" s="439"/>
      <c r="K172" s="440"/>
      <c r="L172" s="441"/>
      <c r="M172" s="442"/>
      <c r="N172" s="443"/>
      <c r="O172" s="379"/>
    </row>
    <row r="173" spans="1:15" x14ac:dyDescent="0.2">
      <c r="A173" s="385">
        <f t="shared" si="6"/>
        <v>0</v>
      </c>
      <c r="B173" s="509" t="str">
        <f t="shared" si="7"/>
        <v/>
      </c>
      <c r="C173" s="435"/>
      <c r="D173" s="436"/>
      <c r="E173" s="137"/>
      <c r="F173" s="437"/>
      <c r="G173" s="437"/>
      <c r="H173" s="438"/>
      <c r="I173" s="438"/>
      <c r="J173" s="439"/>
      <c r="K173" s="440"/>
      <c r="L173" s="441"/>
      <c r="M173" s="442"/>
      <c r="N173" s="443"/>
      <c r="O173" s="379"/>
    </row>
    <row r="174" spans="1:15" x14ac:dyDescent="0.2">
      <c r="A174" s="385">
        <f t="shared" si="6"/>
        <v>0</v>
      </c>
      <c r="B174" s="509" t="str">
        <f t="shared" si="7"/>
        <v/>
      </c>
      <c r="C174" s="435"/>
      <c r="D174" s="436"/>
      <c r="E174" s="137"/>
      <c r="F174" s="437"/>
      <c r="G174" s="437"/>
      <c r="H174" s="438"/>
      <c r="I174" s="438"/>
      <c r="J174" s="439"/>
      <c r="K174" s="440"/>
      <c r="L174" s="441"/>
      <c r="M174" s="442"/>
      <c r="N174" s="443"/>
      <c r="O174" s="379"/>
    </row>
    <row r="175" spans="1:15" x14ac:dyDescent="0.2">
      <c r="A175" s="385">
        <f t="shared" si="6"/>
        <v>0</v>
      </c>
      <c r="B175" s="509" t="str">
        <f t="shared" si="7"/>
        <v/>
      </c>
      <c r="C175" s="435"/>
      <c r="D175" s="436"/>
      <c r="E175" s="137"/>
      <c r="F175" s="437"/>
      <c r="G175" s="437"/>
      <c r="H175" s="438"/>
      <c r="I175" s="438"/>
      <c r="J175" s="439"/>
      <c r="K175" s="440"/>
      <c r="L175" s="441"/>
      <c r="M175" s="442"/>
      <c r="N175" s="443"/>
      <c r="O175" s="379"/>
    </row>
    <row r="176" spans="1:15" x14ac:dyDescent="0.2">
      <c r="A176" s="385">
        <f t="shared" si="6"/>
        <v>0</v>
      </c>
      <c r="B176" s="509" t="str">
        <f t="shared" si="7"/>
        <v/>
      </c>
      <c r="C176" s="435"/>
      <c r="D176" s="436"/>
      <c r="E176" s="137"/>
      <c r="F176" s="437"/>
      <c r="G176" s="437"/>
      <c r="H176" s="438"/>
      <c r="I176" s="438"/>
      <c r="J176" s="439"/>
      <c r="K176" s="440"/>
      <c r="L176" s="441"/>
      <c r="M176" s="442"/>
      <c r="N176" s="443"/>
      <c r="O176" s="379"/>
    </row>
    <row r="177" spans="1:15" x14ac:dyDescent="0.2">
      <c r="A177" s="385">
        <f t="shared" si="6"/>
        <v>0</v>
      </c>
      <c r="B177" s="509" t="str">
        <f t="shared" si="7"/>
        <v/>
      </c>
      <c r="C177" s="435"/>
      <c r="D177" s="436"/>
      <c r="E177" s="137"/>
      <c r="F177" s="437"/>
      <c r="G177" s="437"/>
      <c r="H177" s="438"/>
      <c r="I177" s="438"/>
      <c r="J177" s="439"/>
      <c r="K177" s="440"/>
      <c r="L177" s="441"/>
      <c r="M177" s="442"/>
      <c r="N177" s="443"/>
      <c r="O177" s="379"/>
    </row>
    <row r="178" spans="1:15" x14ac:dyDescent="0.2">
      <c r="A178" s="385">
        <f t="shared" si="6"/>
        <v>0</v>
      </c>
      <c r="B178" s="509" t="str">
        <f t="shared" si="7"/>
        <v/>
      </c>
      <c r="C178" s="435"/>
      <c r="D178" s="436"/>
      <c r="E178" s="137"/>
      <c r="F178" s="437"/>
      <c r="G178" s="437"/>
      <c r="H178" s="438"/>
      <c r="I178" s="438"/>
      <c r="J178" s="439"/>
      <c r="K178" s="440"/>
      <c r="L178" s="441"/>
      <c r="M178" s="442"/>
      <c r="N178" s="443"/>
      <c r="O178" s="379"/>
    </row>
    <row r="179" spans="1:15" x14ac:dyDescent="0.2">
      <c r="A179" s="385">
        <f t="shared" si="6"/>
        <v>0</v>
      </c>
      <c r="B179" s="509" t="str">
        <f t="shared" si="7"/>
        <v/>
      </c>
      <c r="C179" s="435"/>
      <c r="D179" s="436"/>
      <c r="E179" s="137"/>
      <c r="F179" s="437"/>
      <c r="G179" s="437"/>
      <c r="H179" s="438"/>
      <c r="I179" s="438"/>
      <c r="J179" s="439"/>
      <c r="K179" s="440"/>
      <c r="L179" s="441"/>
      <c r="M179" s="442"/>
      <c r="N179" s="443"/>
      <c r="O179" s="379"/>
    </row>
    <row r="180" spans="1:15" x14ac:dyDescent="0.2">
      <c r="A180" s="385">
        <f t="shared" si="6"/>
        <v>0</v>
      </c>
      <c r="B180" s="509" t="str">
        <f t="shared" si="7"/>
        <v/>
      </c>
      <c r="C180" s="435"/>
      <c r="D180" s="436"/>
      <c r="E180" s="137"/>
      <c r="F180" s="437"/>
      <c r="G180" s="437"/>
      <c r="H180" s="438"/>
      <c r="I180" s="438"/>
      <c r="J180" s="439"/>
      <c r="K180" s="440"/>
      <c r="L180" s="441"/>
      <c r="M180" s="442"/>
      <c r="N180" s="443"/>
      <c r="O180" s="379"/>
    </row>
    <row r="181" spans="1:15" x14ac:dyDescent="0.2">
      <c r="A181" s="385">
        <f t="shared" si="6"/>
        <v>0</v>
      </c>
      <c r="B181" s="509" t="str">
        <f t="shared" si="7"/>
        <v/>
      </c>
      <c r="C181" s="435"/>
      <c r="D181" s="436"/>
      <c r="E181" s="137"/>
      <c r="F181" s="437"/>
      <c r="G181" s="437"/>
      <c r="H181" s="438"/>
      <c r="I181" s="438"/>
      <c r="J181" s="439"/>
      <c r="K181" s="440"/>
      <c r="L181" s="441"/>
      <c r="M181" s="442"/>
      <c r="N181" s="443"/>
      <c r="O181" s="379"/>
    </row>
    <row r="182" spans="1:15" x14ac:dyDescent="0.2">
      <c r="A182" s="385">
        <f t="shared" si="6"/>
        <v>0</v>
      </c>
      <c r="B182" s="509" t="str">
        <f t="shared" si="7"/>
        <v/>
      </c>
      <c r="C182" s="435"/>
      <c r="D182" s="436"/>
      <c r="E182" s="137"/>
      <c r="F182" s="437"/>
      <c r="G182" s="437"/>
      <c r="H182" s="438"/>
      <c r="I182" s="438"/>
      <c r="J182" s="439"/>
      <c r="K182" s="440"/>
      <c r="L182" s="441"/>
      <c r="M182" s="442"/>
      <c r="N182" s="443"/>
      <c r="O182" s="379"/>
    </row>
    <row r="183" spans="1:15" x14ac:dyDescent="0.2">
      <c r="A183" s="385">
        <f t="shared" si="6"/>
        <v>0</v>
      </c>
      <c r="B183" s="509" t="str">
        <f t="shared" si="7"/>
        <v/>
      </c>
      <c r="C183" s="435"/>
      <c r="D183" s="436"/>
      <c r="E183" s="137"/>
      <c r="F183" s="437"/>
      <c r="G183" s="437"/>
      <c r="H183" s="438"/>
      <c r="I183" s="438"/>
      <c r="J183" s="439"/>
      <c r="K183" s="440"/>
      <c r="L183" s="441"/>
      <c r="M183" s="442"/>
      <c r="N183" s="443"/>
      <c r="O183" s="379"/>
    </row>
    <row r="184" spans="1:15" x14ac:dyDescent="0.2">
      <c r="A184" s="385">
        <f t="shared" si="6"/>
        <v>0</v>
      </c>
      <c r="B184" s="509" t="str">
        <f t="shared" si="7"/>
        <v/>
      </c>
      <c r="C184" s="435"/>
      <c r="D184" s="436"/>
      <c r="E184" s="137"/>
      <c r="F184" s="437"/>
      <c r="G184" s="437"/>
      <c r="H184" s="438"/>
      <c r="I184" s="438"/>
      <c r="J184" s="439"/>
      <c r="K184" s="440"/>
      <c r="L184" s="441"/>
      <c r="M184" s="442"/>
      <c r="N184" s="443"/>
      <c r="O184" s="379"/>
    </row>
    <row r="185" spans="1:15" x14ac:dyDescent="0.2">
      <c r="A185" s="385">
        <f t="shared" si="6"/>
        <v>0</v>
      </c>
      <c r="B185" s="509" t="str">
        <f t="shared" si="7"/>
        <v/>
      </c>
      <c r="C185" s="435"/>
      <c r="D185" s="436"/>
      <c r="E185" s="137"/>
      <c r="F185" s="437"/>
      <c r="G185" s="437"/>
      <c r="H185" s="438"/>
      <c r="I185" s="438"/>
      <c r="J185" s="439"/>
      <c r="K185" s="440"/>
      <c r="L185" s="441"/>
      <c r="M185" s="442"/>
      <c r="N185" s="443"/>
      <c r="O185" s="379"/>
    </row>
    <row r="186" spans="1:15" x14ac:dyDescent="0.2">
      <c r="A186" s="385">
        <f t="shared" si="6"/>
        <v>0</v>
      </c>
      <c r="B186" s="509" t="str">
        <f t="shared" si="7"/>
        <v/>
      </c>
      <c r="C186" s="435"/>
      <c r="D186" s="436"/>
      <c r="E186" s="137"/>
      <c r="F186" s="437"/>
      <c r="G186" s="437"/>
      <c r="H186" s="438"/>
      <c r="I186" s="438"/>
      <c r="J186" s="439"/>
      <c r="K186" s="440"/>
      <c r="L186" s="441"/>
      <c r="M186" s="442"/>
      <c r="N186" s="443"/>
      <c r="O186" s="379"/>
    </row>
    <row r="187" spans="1:15" x14ac:dyDescent="0.2">
      <c r="A187" s="385">
        <f t="shared" si="6"/>
        <v>0</v>
      </c>
      <c r="B187" s="509" t="str">
        <f t="shared" si="7"/>
        <v/>
      </c>
      <c r="C187" s="435"/>
      <c r="D187" s="436"/>
      <c r="E187" s="137"/>
      <c r="F187" s="437"/>
      <c r="G187" s="437"/>
      <c r="H187" s="438"/>
      <c r="I187" s="438"/>
      <c r="J187" s="439"/>
      <c r="K187" s="440"/>
      <c r="L187" s="441"/>
      <c r="M187" s="442"/>
      <c r="N187" s="443"/>
      <c r="O187" s="379"/>
    </row>
    <row r="188" spans="1:15" x14ac:dyDescent="0.2">
      <c r="A188" s="385">
        <f t="shared" si="6"/>
        <v>0</v>
      </c>
      <c r="B188" s="509" t="str">
        <f t="shared" si="7"/>
        <v/>
      </c>
      <c r="C188" s="435"/>
      <c r="D188" s="436"/>
      <c r="E188" s="137"/>
      <c r="F188" s="437"/>
      <c r="G188" s="437"/>
      <c r="H188" s="438"/>
      <c r="I188" s="438"/>
      <c r="J188" s="439"/>
      <c r="K188" s="440"/>
      <c r="L188" s="441"/>
      <c r="M188" s="442"/>
      <c r="N188" s="443"/>
      <c r="O188" s="379"/>
    </row>
    <row r="189" spans="1:15" x14ac:dyDescent="0.2">
      <c r="A189" s="385">
        <f t="shared" si="6"/>
        <v>0</v>
      </c>
      <c r="B189" s="509" t="str">
        <f t="shared" si="7"/>
        <v/>
      </c>
      <c r="C189" s="435"/>
      <c r="D189" s="436"/>
      <c r="E189" s="137"/>
      <c r="F189" s="437"/>
      <c r="G189" s="437"/>
      <c r="H189" s="438"/>
      <c r="I189" s="438"/>
      <c r="J189" s="439"/>
      <c r="K189" s="440"/>
      <c r="L189" s="441"/>
      <c r="M189" s="442"/>
      <c r="N189" s="443"/>
      <c r="O189" s="379"/>
    </row>
    <row r="190" spans="1:15" x14ac:dyDescent="0.2">
      <c r="A190" s="385">
        <f t="shared" si="6"/>
        <v>0</v>
      </c>
      <c r="B190" s="509" t="str">
        <f t="shared" si="7"/>
        <v/>
      </c>
      <c r="C190" s="435"/>
      <c r="D190" s="436"/>
      <c r="E190" s="137"/>
      <c r="F190" s="437"/>
      <c r="G190" s="437"/>
      <c r="H190" s="438"/>
      <c r="I190" s="438"/>
      <c r="J190" s="439"/>
      <c r="K190" s="440"/>
      <c r="L190" s="441"/>
      <c r="M190" s="442"/>
      <c r="N190" s="443"/>
      <c r="O190" s="379"/>
    </row>
    <row r="191" spans="1:15" x14ac:dyDescent="0.2">
      <c r="A191" s="385">
        <f t="shared" si="6"/>
        <v>0</v>
      </c>
      <c r="B191" s="509" t="str">
        <f t="shared" si="7"/>
        <v/>
      </c>
      <c r="C191" s="435"/>
      <c r="D191" s="436"/>
      <c r="E191" s="137"/>
      <c r="F191" s="437"/>
      <c r="G191" s="437"/>
      <c r="H191" s="438"/>
      <c r="I191" s="438"/>
      <c r="J191" s="439"/>
      <c r="K191" s="440"/>
      <c r="L191" s="441"/>
      <c r="M191" s="442"/>
      <c r="N191" s="443"/>
      <c r="O191" s="379"/>
    </row>
    <row r="192" spans="1:15" x14ac:dyDescent="0.2">
      <c r="A192" s="385">
        <f t="shared" si="6"/>
        <v>0</v>
      </c>
      <c r="B192" s="509" t="str">
        <f t="shared" si="7"/>
        <v/>
      </c>
      <c r="C192" s="435"/>
      <c r="D192" s="436"/>
      <c r="E192" s="137"/>
      <c r="F192" s="437"/>
      <c r="G192" s="437"/>
      <c r="H192" s="438"/>
      <c r="I192" s="438"/>
      <c r="J192" s="439"/>
      <c r="K192" s="440"/>
      <c r="L192" s="441"/>
      <c r="M192" s="442"/>
      <c r="N192" s="443"/>
      <c r="O192" s="379"/>
    </row>
    <row r="193" spans="1:15" x14ac:dyDescent="0.2">
      <c r="A193" s="385">
        <f t="shared" si="6"/>
        <v>0</v>
      </c>
      <c r="B193" s="509" t="str">
        <f t="shared" si="7"/>
        <v/>
      </c>
      <c r="C193" s="435"/>
      <c r="D193" s="436"/>
      <c r="E193" s="137"/>
      <c r="F193" s="437"/>
      <c r="G193" s="437"/>
      <c r="H193" s="438"/>
      <c r="I193" s="438"/>
      <c r="J193" s="439"/>
      <c r="K193" s="440"/>
      <c r="L193" s="441"/>
      <c r="M193" s="442"/>
      <c r="N193" s="443"/>
      <c r="O193" s="379"/>
    </row>
    <row r="194" spans="1:15" x14ac:dyDescent="0.2">
      <c r="A194" s="385">
        <f t="shared" si="6"/>
        <v>0</v>
      </c>
      <c r="B194" s="509" t="str">
        <f t="shared" si="7"/>
        <v/>
      </c>
      <c r="C194" s="435"/>
      <c r="D194" s="436"/>
      <c r="E194" s="137"/>
      <c r="F194" s="437"/>
      <c r="G194" s="437"/>
      <c r="H194" s="438"/>
      <c r="I194" s="438"/>
      <c r="J194" s="439"/>
      <c r="K194" s="440"/>
      <c r="L194" s="441"/>
      <c r="M194" s="442"/>
      <c r="N194" s="443"/>
      <c r="O194" s="379"/>
    </row>
    <row r="195" spans="1:15" x14ac:dyDescent="0.2">
      <c r="A195" s="385">
        <f t="shared" si="6"/>
        <v>0</v>
      </c>
      <c r="B195" s="509" t="str">
        <f t="shared" si="7"/>
        <v/>
      </c>
      <c r="C195" s="435"/>
      <c r="D195" s="436"/>
      <c r="E195" s="137"/>
      <c r="F195" s="437"/>
      <c r="G195" s="437"/>
      <c r="H195" s="438"/>
      <c r="I195" s="438"/>
      <c r="J195" s="439"/>
      <c r="K195" s="440"/>
      <c r="L195" s="441"/>
      <c r="M195" s="442"/>
      <c r="N195" s="443"/>
      <c r="O195" s="379"/>
    </row>
    <row r="196" spans="1:15" x14ac:dyDescent="0.2">
      <c r="A196" s="385">
        <f t="shared" si="6"/>
        <v>0</v>
      </c>
      <c r="B196" s="509" t="str">
        <f t="shared" si="7"/>
        <v/>
      </c>
      <c r="C196" s="435"/>
      <c r="D196" s="436"/>
      <c r="E196" s="137"/>
      <c r="F196" s="437"/>
      <c r="G196" s="437"/>
      <c r="H196" s="438"/>
      <c r="I196" s="438"/>
      <c r="J196" s="439"/>
      <c r="K196" s="440"/>
      <c r="L196" s="441"/>
      <c r="M196" s="442"/>
      <c r="N196" s="443"/>
      <c r="O196" s="379"/>
    </row>
    <row r="197" spans="1:15" x14ac:dyDescent="0.2">
      <c r="A197" s="385">
        <f t="shared" si="6"/>
        <v>0</v>
      </c>
      <c r="B197" s="509" t="str">
        <f t="shared" si="7"/>
        <v/>
      </c>
      <c r="C197" s="435"/>
      <c r="D197" s="436"/>
      <c r="E197" s="137"/>
      <c r="F197" s="437"/>
      <c r="G197" s="437"/>
      <c r="H197" s="438"/>
      <c r="I197" s="438"/>
      <c r="J197" s="439"/>
      <c r="K197" s="440"/>
      <c r="L197" s="441"/>
      <c r="M197" s="442"/>
      <c r="N197" s="443"/>
      <c r="O197" s="379"/>
    </row>
    <row r="198" spans="1:15" x14ac:dyDescent="0.2">
      <c r="A198" s="385">
        <f t="shared" si="6"/>
        <v>0</v>
      </c>
      <c r="B198" s="509" t="str">
        <f t="shared" si="7"/>
        <v/>
      </c>
      <c r="C198" s="435"/>
      <c r="D198" s="436"/>
      <c r="E198" s="137"/>
      <c r="F198" s="437"/>
      <c r="G198" s="437"/>
      <c r="H198" s="438"/>
      <c r="I198" s="438"/>
      <c r="J198" s="439"/>
      <c r="K198" s="440"/>
      <c r="L198" s="441"/>
      <c r="M198" s="442"/>
      <c r="N198" s="443"/>
      <c r="O198" s="379"/>
    </row>
    <row r="199" spans="1:15" x14ac:dyDescent="0.2">
      <c r="A199" s="385">
        <f t="shared" si="6"/>
        <v>0</v>
      </c>
      <c r="B199" s="509" t="str">
        <f t="shared" si="7"/>
        <v/>
      </c>
      <c r="C199" s="435"/>
      <c r="D199" s="436"/>
      <c r="E199" s="137"/>
      <c r="F199" s="437"/>
      <c r="G199" s="437"/>
      <c r="H199" s="438"/>
      <c r="I199" s="438"/>
      <c r="J199" s="439"/>
      <c r="K199" s="440"/>
      <c r="L199" s="441"/>
      <c r="M199" s="442"/>
      <c r="N199" s="443"/>
      <c r="O199" s="379"/>
    </row>
    <row r="200" spans="1:15" x14ac:dyDescent="0.2">
      <c r="A200" s="385">
        <f t="shared" si="6"/>
        <v>0</v>
      </c>
      <c r="B200" s="509" t="str">
        <f t="shared" si="7"/>
        <v/>
      </c>
      <c r="C200" s="435"/>
      <c r="D200" s="436"/>
      <c r="E200" s="137"/>
      <c r="F200" s="437"/>
      <c r="G200" s="437"/>
      <c r="H200" s="438"/>
      <c r="I200" s="438"/>
      <c r="J200" s="439"/>
      <c r="K200" s="440"/>
      <c r="L200" s="441"/>
      <c r="M200" s="442"/>
      <c r="N200" s="443"/>
      <c r="O200" s="379"/>
    </row>
    <row r="201" spans="1:15" x14ac:dyDescent="0.2">
      <c r="A201" s="385">
        <f t="shared" si="6"/>
        <v>0</v>
      </c>
      <c r="B201" s="509" t="str">
        <f t="shared" si="7"/>
        <v/>
      </c>
      <c r="C201" s="435"/>
      <c r="D201" s="436"/>
      <c r="E201" s="137"/>
      <c r="F201" s="437"/>
      <c r="G201" s="437"/>
      <c r="H201" s="438"/>
      <c r="I201" s="438"/>
      <c r="J201" s="439"/>
      <c r="K201" s="440"/>
      <c r="L201" s="441"/>
      <c r="M201" s="442"/>
      <c r="N201" s="443"/>
      <c r="O201" s="379"/>
    </row>
    <row r="202" spans="1:15" x14ac:dyDescent="0.2">
      <c r="A202" s="385">
        <f t="shared" si="6"/>
        <v>0</v>
      </c>
      <c r="B202" s="509" t="str">
        <f t="shared" si="7"/>
        <v/>
      </c>
      <c r="C202" s="435"/>
      <c r="D202" s="436"/>
      <c r="E202" s="137"/>
      <c r="F202" s="437"/>
      <c r="G202" s="437"/>
      <c r="H202" s="438"/>
      <c r="I202" s="438"/>
      <c r="J202" s="439"/>
      <c r="K202" s="440"/>
      <c r="L202" s="441"/>
      <c r="M202" s="442"/>
      <c r="N202" s="443"/>
      <c r="O202" s="379"/>
    </row>
    <row r="203" spans="1:15" x14ac:dyDescent="0.2">
      <c r="A203" s="385">
        <f t="shared" si="6"/>
        <v>0</v>
      </c>
      <c r="B203" s="509" t="str">
        <f t="shared" si="7"/>
        <v/>
      </c>
      <c r="C203" s="435"/>
      <c r="D203" s="436"/>
      <c r="E203" s="137"/>
      <c r="F203" s="437"/>
      <c r="G203" s="437"/>
      <c r="H203" s="438"/>
      <c r="I203" s="438"/>
      <c r="J203" s="439"/>
      <c r="K203" s="440"/>
      <c r="L203" s="441"/>
      <c r="M203" s="442"/>
      <c r="N203" s="443"/>
      <c r="O203" s="379"/>
    </row>
    <row r="204" spans="1:15" x14ac:dyDescent="0.2">
      <c r="A204" s="385">
        <f t="shared" si="6"/>
        <v>0</v>
      </c>
      <c r="B204" s="509" t="str">
        <f t="shared" si="7"/>
        <v/>
      </c>
      <c r="C204" s="435"/>
      <c r="D204" s="436"/>
      <c r="E204" s="137"/>
      <c r="F204" s="437"/>
      <c r="G204" s="437"/>
      <c r="H204" s="438"/>
      <c r="I204" s="438"/>
      <c r="J204" s="439"/>
      <c r="K204" s="440"/>
      <c r="L204" s="441"/>
      <c r="M204" s="442"/>
      <c r="N204" s="443"/>
      <c r="O204" s="379"/>
    </row>
    <row r="205" spans="1:15" x14ac:dyDescent="0.2">
      <c r="A205" s="385">
        <f t="shared" si="6"/>
        <v>0</v>
      </c>
      <c r="B205" s="509" t="str">
        <f t="shared" si="7"/>
        <v/>
      </c>
      <c r="C205" s="435"/>
      <c r="D205" s="436"/>
      <c r="E205" s="137"/>
      <c r="F205" s="437"/>
      <c r="G205" s="437"/>
      <c r="H205" s="438"/>
      <c r="I205" s="438"/>
      <c r="J205" s="439"/>
      <c r="K205" s="440"/>
      <c r="L205" s="441"/>
      <c r="M205" s="442"/>
      <c r="N205" s="443"/>
      <c r="O205" s="379"/>
    </row>
    <row r="206" spans="1:15" x14ac:dyDescent="0.2">
      <c r="A206" s="385">
        <f t="shared" si="6"/>
        <v>0</v>
      </c>
      <c r="B206" s="509" t="str">
        <f t="shared" si="7"/>
        <v/>
      </c>
      <c r="C206" s="435"/>
      <c r="D206" s="436"/>
      <c r="E206" s="137"/>
      <c r="F206" s="437"/>
      <c r="G206" s="437"/>
      <c r="H206" s="438"/>
      <c r="I206" s="438"/>
      <c r="J206" s="439"/>
      <c r="K206" s="440"/>
      <c r="L206" s="441"/>
      <c r="M206" s="442"/>
      <c r="N206" s="443"/>
      <c r="O206" s="379"/>
    </row>
    <row r="207" spans="1:15" x14ac:dyDescent="0.2">
      <c r="A207" s="385">
        <f t="shared" si="6"/>
        <v>0</v>
      </c>
      <c r="B207" s="509" t="str">
        <f t="shared" si="7"/>
        <v/>
      </c>
      <c r="C207" s="435"/>
      <c r="D207" s="436"/>
      <c r="E207" s="137"/>
      <c r="F207" s="437"/>
      <c r="G207" s="437"/>
      <c r="H207" s="438"/>
      <c r="I207" s="438"/>
      <c r="J207" s="439"/>
      <c r="K207" s="440"/>
      <c r="L207" s="441"/>
      <c r="M207" s="442"/>
      <c r="N207" s="443"/>
      <c r="O207" s="379"/>
    </row>
    <row r="208" spans="1:15" x14ac:dyDescent="0.2">
      <c r="A208" s="385">
        <f t="shared" si="6"/>
        <v>0</v>
      </c>
      <c r="B208" s="509" t="str">
        <f t="shared" si="7"/>
        <v/>
      </c>
      <c r="C208" s="435"/>
      <c r="D208" s="436"/>
      <c r="E208" s="137"/>
      <c r="F208" s="437"/>
      <c r="G208" s="437"/>
      <c r="H208" s="438"/>
      <c r="I208" s="438"/>
      <c r="J208" s="439"/>
      <c r="K208" s="440"/>
      <c r="L208" s="441"/>
      <c r="M208" s="442"/>
      <c r="N208" s="443"/>
      <c r="O208" s="379"/>
    </row>
    <row r="209" spans="1:15" x14ac:dyDescent="0.2">
      <c r="A209" s="385">
        <f t="shared" ref="A209:A272" si="8">F209</f>
        <v>0</v>
      </c>
      <c r="B209" s="509" t="str">
        <f t="shared" ref="B209:B272" si="9">IF(F209&lt;&gt;0,B208+1,"")</f>
        <v/>
      </c>
      <c r="C209" s="435"/>
      <c r="D209" s="436"/>
      <c r="E209" s="137"/>
      <c r="F209" s="437"/>
      <c r="G209" s="437"/>
      <c r="H209" s="438"/>
      <c r="I209" s="438"/>
      <c r="J209" s="439"/>
      <c r="K209" s="440"/>
      <c r="L209" s="441"/>
      <c r="M209" s="442"/>
      <c r="N209" s="443"/>
      <c r="O209" s="379"/>
    </row>
    <row r="210" spans="1:15" x14ac:dyDescent="0.2">
      <c r="A210" s="385">
        <f t="shared" si="8"/>
        <v>0</v>
      </c>
      <c r="B210" s="509" t="str">
        <f t="shared" si="9"/>
        <v/>
      </c>
      <c r="C210" s="435"/>
      <c r="D210" s="436"/>
      <c r="E210" s="137"/>
      <c r="F210" s="437"/>
      <c r="G210" s="437"/>
      <c r="H210" s="438"/>
      <c r="I210" s="438"/>
      <c r="J210" s="439"/>
      <c r="K210" s="440"/>
      <c r="L210" s="441"/>
      <c r="M210" s="442"/>
      <c r="N210" s="443"/>
      <c r="O210" s="379"/>
    </row>
    <row r="211" spans="1:15" x14ac:dyDescent="0.2">
      <c r="A211" s="385">
        <f t="shared" si="8"/>
        <v>0</v>
      </c>
      <c r="B211" s="509" t="str">
        <f t="shared" si="9"/>
        <v/>
      </c>
      <c r="C211" s="435"/>
      <c r="D211" s="436"/>
      <c r="E211" s="137"/>
      <c r="F211" s="437"/>
      <c r="G211" s="437"/>
      <c r="H211" s="438"/>
      <c r="I211" s="438"/>
      <c r="J211" s="439"/>
      <c r="K211" s="440"/>
      <c r="L211" s="441"/>
      <c r="M211" s="442"/>
      <c r="N211" s="443"/>
      <c r="O211" s="379"/>
    </row>
    <row r="212" spans="1:15" x14ac:dyDescent="0.2">
      <c r="A212" s="385">
        <f t="shared" si="8"/>
        <v>0</v>
      </c>
      <c r="B212" s="509" t="str">
        <f t="shared" si="9"/>
        <v/>
      </c>
      <c r="C212" s="435"/>
      <c r="D212" s="436"/>
      <c r="E212" s="137"/>
      <c r="F212" s="437"/>
      <c r="G212" s="437"/>
      <c r="H212" s="438"/>
      <c r="I212" s="438"/>
      <c r="J212" s="439"/>
      <c r="K212" s="440"/>
      <c r="L212" s="441"/>
      <c r="M212" s="442"/>
      <c r="N212" s="443"/>
      <c r="O212" s="379"/>
    </row>
    <row r="213" spans="1:15" x14ac:dyDescent="0.2">
      <c r="A213" s="385">
        <f t="shared" si="8"/>
        <v>0</v>
      </c>
      <c r="B213" s="509" t="str">
        <f t="shared" si="9"/>
        <v/>
      </c>
      <c r="C213" s="435"/>
      <c r="D213" s="436"/>
      <c r="E213" s="137"/>
      <c r="F213" s="437"/>
      <c r="G213" s="437"/>
      <c r="H213" s="438"/>
      <c r="I213" s="438"/>
      <c r="J213" s="439"/>
      <c r="K213" s="440"/>
      <c r="L213" s="441"/>
      <c r="M213" s="442"/>
      <c r="N213" s="443"/>
      <c r="O213" s="379"/>
    </row>
    <row r="214" spans="1:15" x14ac:dyDescent="0.2">
      <c r="A214" s="385">
        <f t="shared" si="8"/>
        <v>0</v>
      </c>
      <c r="B214" s="509" t="str">
        <f t="shared" si="9"/>
        <v/>
      </c>
      <c r="C214" s="435"/>
      <c r="D214" s="436"/>
      <c r="E214" s="137"/>
      <c r="F214" s="437"/>
      <c r="G214" s="437"/>
      <c r="H214" s="438"/>
      <c r="I214" s="438"/>
      <c r="J214" s="439"/>
      <c r="K214" s="440"/>
      <c r="L214" s="441"/>
      <c r="M214" s="442"/>
      <c r="N214" s="443"/>
      <c r="O214" s="379"/>
    </row>
    <row r="215" spans="1:15" x14ac:dyDescent="0.2">
      <c r="A215" s="385">
        <f t="shared" si="8"/>
        <v>0</v>
      </c>
      <c r="B215" s="509" t="str">
        <f t="shared" si="9"/>
        <v/>
      </c>
      <c r="C215" s="435"/>
      <c r="D215" s="436"/>
      <c r="E215" s="137"/>
      <c r="F215" s="437"/>
      <c r="G215" s="437"/>
      <c r="H215" s="438"/>
      <c r="I215" s="438"/>
      <c r="J215" s="439"/>
      <c r="K215" s="440"/>
      <c r="L215" s="441"/>
      <c r="M215" s="442"/>
      <c r="N215" s="443"/>
      <c r="O215" s="379"/>
    </row>
    <row r="216" spans="1:15" x14ac:dyDescent="0.2">
      <c r="A216" s="385">
        <f t="shared" si="8"/>
        <v>0</v>
      </c>
      <c r="B216" s="509" t="str">
        <f t="shared" si="9"/>
        <v/>
      </c>
      <c r="C216" s="435"/>
      <c r="D216" s="436"/>
      <c r="E216" s="137"/>
      <c r="F216" s="437"/>
      <c r="G216" s="437"/>
      <c r="H216" s="438"/>
      <c r="I216" s="438"/>
      <c r="J216" s="439"/>
      <c r="K216" s="440"/>
      <c r="L216" s="441"/>
      <c r="M216" s="442"/>
      <c r="N216" s="443"/>
      <c r="O216" s="379"/>
    </row>
    <row r="217" spans="1:15" x14ac:dyDescent="0.2">
      <c r="A217" s="385">
        <f t="shared" si="8"/>
        <v>0</v>
      </c>
      <c r="B217" s="509" t="str">
        <f t="shared" si="9"/>
        <v/>
      </c>
      <c r="C217" s="435"/>
      <c r="D217" s="436"/>
      <c r="E217" s="137"/>
      <c r="F217" s="437"/>
      <c r="G217" s="437"/>
      <c r="H217" s="438"/>
      <c r="I217" s="438"/>
      <c r="J217" s="439"/>
      <c r="K217" s="440"/>
      <c r="L217" s="441"/>
      <c r="M217" s="442"/>
      <c r="N217" s="443"/>
      <c r="O217" s="379"/>
    </row>
    <row r="218" spans="1:15" x14ac:dyDescent="0.2">
      <c r="A218" s="385">
        <f t="shared" si="8"/>
        <v>0</v>
      </c>
      <c r="B218" s="509" t="str">
        <f t="shared" si="9"/>
        <v/>
      </c>
      <c r="C218" s="435"/>
      <c r="D218" s="436"/>
      <c r="E218" s="137"/>
      <c r="F218" s="437"/>
      <c r="G218" s="437"/>
      <c r="H218" s="438"/>
      <c r="I218" s="438"/>
      <c r="J218" s="439"/>
      <c r="K218" s="440"/>
      <c r="L218" s="441"/>
      <c r="M218" s="442"/>
      <c r="N218" s="443"/>
      <c r="O218" s="379"/>
    </row>
    <row r="219" spans="1:15" x14ac:dyDescent="0.2">
      <c r="A219" s="385">
        <f t="shared" si="8"/>
        <v>0</v>
      </c>
      <c r="B219" s="509" t="str">
        <f t="shared" si="9"/>
        <v/>
      </c>
      <c r="C219" s="435"/>
      <c r="D219" s="436"/>
      <c r="E219" s="137"/>
      <c r="F219" s="437"/>
      <c r="G219" s="437"/>
      <c r="H219" s="438"/>
      <c r="I219" s="438"/>
      <c r="J219" s="439"/>
      <c r="K219" s="440"/>
      <c r="L219" s="441"/>
      <c r="M219" s="442"/>
      <c r="N219" s="443"/>
      <c r="O219" s="379"/>
    </row>
    <row r="220" spans="1:15" x14ac:dyDescent="0.2">
      <c r="A220" s="385">
        <f t="shared" si="8"/>
        <v>0</v>
      </c>
      <c r="B220" s="509" t="str">
        <f t="shared" si="9"/>
        <v/>
      </c>
      <c r="C220" s="435"/>
      <c r="D220" s="436"/>
      <c r="E220" s="137"/>
      <c r="F220" s="437"/>
      <c r="G220" s="437"/>
      <c r="H220" s="438"/>
      <c r="I220" s="438"/>
      <c r="J220" s="439"/>
      <c r="K220" s="440"/>
      <c r="L220" s="441"/>
      <c r="M220" s="442"/>
      <c r="N220" s="443"/>
      <c r="O220" s="379"/>
    </row>
    <row r="221" spans="1:15" x14ac:dyDescent="0.2">
      <c r="A221" s="385">
        <f t="shared" si="8"/>
        <v>0</v>
      </c>
      <c r="B221" s="509" t="str">
        <f t="shared" si="9"/>
        <v/>
      </c>
      <c r="C221" s="435"/>
      <c r="D221" s="436"/>
      <c r="E221" s="137"/>
      <c r="F221" s="437"/>
      <c r="G221" s="437"/>
      <c r="H221" s="438"/>
      <c r="I221" s="438"/>
      <c r="J221" s="439"/>
      <c r="K221" s="440"/>
      <c r="L221" s="441"/>
      <c r="M221" s="442"/>
      <c r="N221" s="443"/>
      <c r="O221" s="379"/>
    </row>
    <row r="222" spans="1:15" x14ac:dyDescent="0.2">
      <c r="A222" s="385">
        <f t="shared" si="8"/>
        <v>0</v>
      </c>
      <c r="B222" s="509" t="str">
        <f t="shared" si="9"/>
        <v/>
      </c>
      <c r="C222" s="435"/>
      <c r="D222" s="436"/>
      <c r="E222" s="137"/>
      <c r="F222" s="437"/>
      <c r="G222" s="437"/>
      <c r="H222" s="438"/>
      <c r="I222" s="438"/>
      <c r="J222" s="439"/>
      <c r="K222" s="440"/>
      <c r="L222" s="441"/>
      <c r="M222" s="442"/>
      <c r="N222" s="443"/>
      <c r="O222" s="379"/>
    </row>
    <row r="223" spans="1:15" x14ac:dyDescent="0.2">
      <c r="A223" s="385">
        <f t="shared" si="8"/>
        <v>0</v>
      </c>
      <c r="B223" s="509" t="str">
        <f t="shared" si="9"/>
        <v/>
      </c>
      <c r="C223" s="435"/>
      <c r="D223" s="436"/>
      <c r="E223" s="137"/>
      <c r="F223" s="437"/>
      <c r="G223" s="437"/>
      <c r="H223" s="438"/>
      <c r="I223" s="438"/>
      <c r="J223" s="439"/>
      <c r="K223" s="440"/>
      <c r="L223" s="441"/>
      <c r="M223" s="442"/>
      <c r="N223" s="443"/>
      <c r="O223" s="379"/>
    </row>
    <row r="224" spans="1:15" x14ac:dyDescent="0.2">
      <c r="A224" s="385">
        <f t="shared" si="8"/>
        <v>0</v>
      </c>
      <c r="B224" s="509" t="str">
        <f t="shared" si="9"/>
        <v/>
      </c>
      <c r="C224" s="435"/>
      <c r="D224" s="436"/>
      <c r="E224" s="137"/>
      <c r="F224" s="437"/>
      <c r="G224" s="437"/>
      <c r="H224" s="438"/>
      <c r="I224" s="438"/>
      <c r="J224" s="439"/>
      <c r="K224" s="440"/>
      <c r="L224" s="441"/>
      <c r="M224" s="442"/>
      <c r="N224" s="443"/>
      <c r="O224" s="379"/>
    </row>
    <row r="225" spans="1:15" x14ac:dyDescent="0.2">
      <c r="A225" s="385">
        <f t="shared" si="8"/>
        <v>0</v>
      </c>
      <c r="B225" s="509" t="str">
        <f t="shared" si="9"/>
        <v/>
      </c>
      <c r="C225" s="435"/>
      <c r="D225" s="436"/>
      <c r="E225" s="137"/>
      <c r="F225" s="437"/>
      <c r="G225" s="437"/>
      <c r="H225" s="438"/>
      <c r="I225" s="438"/>
      <c r="J225" s="439"/>
      <c r="K225" s="440"/>
      <c r="L225" s="441"/>
      <c r="M225" s="442"/>
      <c r="N225" s="443"/>
      <c r="O225" s="379"/>
    </row>
    <row r="226" spans="1:15" x14ac:dyDescent="0.2">
      <c r="A226" s="385">
        <f t="shared" si="8"/>
        <v>0</v>
      </c>
      <c r="B226" s="509" t="str">
        <f t="shared" si="9"/>
        <v/>
      </c>
      <c r="C226" s="435"/>
      <c r="D226" s="436"/>
      <c r="E226" s="137"/>
      <c r="F226" s="437"/>
      <c r="G226" s="437"/>
      <c r="H226" s="438"/>
      <c r="I226" s="438"/>
      <c r="J226" s="439"/>
      <c r="K226" s="440"/>
      <c r="L226" s="441"/>
      <c r="M226" s="442"/>
      <c r="N226" s="443"/>
      <c r="O226" s="379"/>
    </row>
    <row r="227" spans="1:15" x14ac:dyDescent="0.2">
      <c r="A227" s="385">
        <f t="shared" si="8"/>
        <v>0</v>
      </c>
      <c r="B227" s="509" t="str">
        <f t="shared" si="9"/>
        <v/>
      </c>
      <c r="C227" s="435"/>
      <c r="D227" s="436"/>
      <c r="E227" s="137"/>
      <c r="F227" s="437"/>
      <c r="G227" s="437"/>
      <c r="H227" s="438"/>
      <c r="I227" s="438"/>
      <c r="J227" s="439"/>
      <c r="K227" s="440"/>
      <c r="L227" s="441"/>
      <c r="M227" s="442"/>
      <c r="N227" s="443"/>
      <c r="O227" s="379"/>
    </row>
    <row r="228" spans="1:15" x14ac:dyDescent="0.2">
      <c r="A228" s="385">
        <f t="shared" si="8"/>
        <v>0</v>
      </c>
      <c r="B228" s="509" t="str">
        <f t="shared" si="9"/>
        <v/>
      </c>
      <c r="C228" s="435"/>
      <c r="D228" s="436"/>
      <c r="E228" s="137"/>
      <c r="F228" s="437"/>
      <c r="G228" s="437"/>
      <c r="H228" s="438"/>
      <c r="I228" s="438"/>
      <c r="J228" s="439"/>
      <c r="K228" s="440"/>
      <c r="L228" s="441"/>
      <c r="M228" s="442"/>
      <c r="N228" s="443"/>
      <c r="O228" s="379"/>
    </row>
    <row r="229" spans="1:15" x14ac:dyDescent="0.2">
      <c r="A229" s="385">
        <f t="shared" si="8"/>
        <v>0</v>
      </c>
      <c r="B229" s="509" t="str">
        <f t="shared" si="9"/>
        <v/>
      </c>
      <c r="C229" s="435"/>
      <c r="D229" s="436"/>
      <c r="E229" s="137"/>
      <c r="F229" s="437"/>
      <c r="G229" s="437"/>
      <c r="H229" s="438"/>
      <c r="I229" s="438"/>
      <c r="J229" s="439"/>
      <c r="K229" s="440"/>
      <c r="L229" s="441"/>
      <c r="M229" s="442"/>
      <c r="N229" s="443"/>
      <c r="O229" s="379"/>
    </row>
    <row r="230" spans="1:15" x14ac:dyDescent="0.2">
      <c r="A230" s="385">
        <f t="shared" si="8"/>
        <v>0</v>
      </c>
      <c r="B230" s="509" t="str">
        <f t="shared" si="9"/>
        <v/>
      </c>
      <c r="C230" s="435"/>
      <c r="D230" s="436"/>
      <c r="E230" s="137"/>
      <c r="F230" s="437"/>
      <c r="G230" s="437"/>
      <c r="H230" s="438"/>
      <c r="I230" s="438"/>
      <c r="J230" s="439"/>
      <c r="K230" s="440"/>
      <c r="L230" s="441"/>
      <c r="M230" s="442"/>
      <c r="N230" s="443"/>
      <c r="O230" s="379"/>
    </row>
    <row r="231" spans="1:15" x14ac:dyDescent="0.2">
      <c r="A231" s="385">
        <f t="shared" si="8"/>
        <v>0</v>
      </c>
      <c r="B231" s="509" t="str">
        <f t="shared" si="9"/>
        <v/>
      </c>
      <c r="C231" s="435"/>
      <c r="D231" s="436"/>
      <c r="E231" s="137"/>
      <c r="F231" s="437"/>
      <c r="G231" s="437"/>
      <c r="H231" s="438"/>
      <c r="I231" s="438"/>
      <c r="J231" s="439"/>
      <c r="K231" s="440"/>
      <c r="L231" s="441"/>
      <c r="M231" s="442"/>
      <c r="N231" s="443"/>
      <c r="O231" s="379"/>
    </row>
    <row r="232" spans="1:15" x14ac:dyDescent="0.2">
      <c r="A232" s="385">
        <f t="shared" si="8"/>
        <v>0</v>
      </c>
      <c r="B232" s="509" t="str">
        <f t="shared" si="9"/>
        <v/>
      </c>
      <c r="C232" s="435"/>
      <c r="D232" s="436"/>
      <c r="E232" s="137"/>
      <c r="F232" s="437"/>
      <c r="G232" s="437"/>
      <c r="H232" s="438"/>
      <c r="I232" s="438"/>
      <c r="J232" s="439"/>
      <c r="K232" s="440"/>
      <c r="L232" s="441"/>
      <c r="M232" s="442"/>
      <c r="N232" s="443"/>
    </row>
    <row r="233" spans="1:15" x14ac:dyDescent="0.2">
      <c r="A233" s="385">
        <f t="shared" si="8"/>
        <v>0</v>
      </c>
      <c r="B233" s="509" t="str">
        <f t="shared" si="9"/>
        <v/>
      </c>
      <c r="C233" s="435"/>
      <c r="D233" s="436"/>
      <c r="E233" s="137"/>
      <c r="F233" s="437"/>
      <c r="G233" s="437"/>
      <c r="H233" s="438"/>
      <c r="I233" s="438"/>
      <c r="J233" s="439"/>
      <c r="K233" s="440"/>
      <c r="L233" s="441"/>
      <c r="M233" s="442"/>
      <c r="N233" s="443"/>
    </row>
    <row r="234" spans="1:15" x14ac:dyDescent="0.2">
      <c r="A234" s="385">
        <f t="shared" si="8"/>
        <v>0</v>
      </c>
      <c r="B234" s="509" t="str">
        <f t="shared" si="9"/>
        <v/>
      </c>
      <c r="C234" s="435"/>
      <c r="D234" s="436"/>
      <c r="E234" s="137"/>
      <c r="F234" s="437"/>
      <c r="G234" s="437"/>
      <c r="H234" s="438"/>
      <c r="I234" s="438"/>
      <c r="J234" s="439"/>
      <c r="K234" s="440"/>
      <c r="L234" s="441"/>
      <c r="M234" s="442"/>
      <c r="N234" s="443"/>
    </row>
    <row r="235" spans="1:15" x14ac:dyDescent="0.2">
      <c r="A235" s="385">
        <f t="shared" si="8"/>
        <v>0</v>
      </c>
      <c r="B235" s="509" t="str">
        <f t="shared" si="9"/>
        <v/>
      </c>
      <c r="C235" s="435"/>
      <c r="D235" s="436"/>
      <c r="E235" s="137"/>
      <c r="F235" s="437"/>
      <c r="G235" s="437"/>
      <c r="H235" s="438"/>
      <c r="I235" s="438"/>
      <c r="J235" s="439"/>
      <c r="K235" s="440"/>
      <c r="L235" s="441"/>
      <c r="M235" s="442"/>
      <c r="N235" s="443"/>
    </row>
    <row r="236" spans="1:15" x14ac:dyDescent="0.2">
      <c r="A236" s="385">
        <f t="shared" si="8"/>
        <v>0</v>
      </c>
      <c r="B236" s="509" t="str">
        <f t="shared" si="9"/>
        <v/>
      </c>
      <c r="C236" s="435"/>
      <c r="D236" s="436"/>
      <c r="E236" s="137"/>
      <c r="F236" s="437"/>
      <c r="G236" s="437"/>
      <c r="H236" s="438"/>
      <c r="I236" s="438"/>
      <c r="J236" s="439"/>
      <c r="K236" s="440"/>
      <c r="L236" s="441"/>
      <c r="M236" s="442"/>
      <c r="N236" s="443"/>
    </row>
    <row r="237" spans="1:15" x14ac:dyDescent="0.2">
      <c r="A237" s="385">
        <f t="shared" si="8"/>
        <v>0</v>
      </c>
      <c r="B237" s="509" t="str">
        <f t="shared" si="9"/>
        <v/>
      </c>
      <c r="C237" s="435"/>
      <c r="D237" s="436"/>
      <c r="E237" s="137"/>
      <c r="F237" s="437"/>
      <c r="G237" s="437"/>
      <c r="H237" s="438"/>
      <c r="I237" s="438"/>
      <c r="J237" s="439"/>
      <c r="K237" s="440"/>
      <c r="L237" s="441"/>
      <c r="M237" s="442"/>
      <c r="N237" s="443"/>
    </row>
    <row r="238" spans="1:15" x14ac:dyDescent="0.2">
      <c r="A238" s="385">
        <f t="shared" si="8"/>
        <v>0</v>
      </c>
      <c r="B238" s="509" t="str">
        <f t="shared" si="9"/>
        <v/>
      </c>
      <c r="C238" s="435"/>
      <c r="D238" s="436"/>
      <c r="E238" s="137"/>
      <c r="F238" s="437"/>
      <c r="G238" s="437"/>
      <c r="H238" s="438"/>
      <c r="I238" s="438"/>
      <c r="J238" s="439"/>
      <c r="K238" s="440"/>
      <c r="L238" s="441"/>
      <c r="M238" s="442"/>
      <c r="N238" s="443"/>
    </row>
    <row r="239" spans="1:15" x14ac:dyDescent="0.2">
      <c r="A239" s="385">
        <f t="shared" si="8"/>
        <v>0</v>
      </c>
      <c r="B239" s="509" t="str">
        <f t="shared" si="9"/>
        <v/>
      </c>
      <c r="C239" s="435"/>
      <c r="D239" s="436"/>
      <c r="E239" s="137"/>
      <c r="F239" s="437"/>
      <c r="G239" s="437"/>
      <c r="H239" s="438"/>
      <c r="I239" s="438"/>
      <c r="J239" s="439"/>
      <c r="K239" s="440"/>
      <c r="L239" s="441"/>
      <c r="M239" s="442"/>
      <c r="N239" s="443"/>
    </row>
    <row r="240" spans="1:15" x14ac:dyDescent="0.2">
      <c r="A240" s="385">
        <f t="shared" si="8"/>
        <v>0</v>
      </c>
      <c r="B240" s="509" t="str">
        <f t="shared" si="9"/>
        <v/>
      </c>
      <c r="C240" s="435"/>
      <c r="D240" s="436"/>
      <c r="E240" s="137"/>
      <c r="F240" s="437"/>
      <c r="G240" s="437"/>
      <c r="H240" s="438"/>
      <c r="I240" s="438"/>
      <c r="J240" s="439"/>
      <c r="K240" s="440"/>
      <c r="L240" s="441"/>
      <c r="M240" s="442"/>
      <c r="N240" s="443"/>
    </row>
    <row r="241" spans="1:14" x14ac:dyDescent="0.2">
      <c r="A241" s="385">
        <f t="shared" si="8"/>
        <v>0</v>
      </c>
      <c r="B241" s="509" t="str">
        <f t="shared" si="9"/>
        <v/>
      </c>
      <c r="C241" s="435"/>
      <c r="D241" s="436"/>
      <c r="E241" s="137"/>
      <c r="F241" s="437"/>
      <c r="G241" s="437"/>
      <c r="H241" s="438"/>
      <c r="I241" s="438"/>
      <c r="J241" s="439"/>
      <c r="K241" s="440"/>
      <c r="L241" s="441"/>
      <c r="M241" s="442"/>
      <c r="N241" s="443"/>
    </row>
    <row r="242" spans="1:14" x14ac:dyDescent="0.2">
      <c r="A242" s="385">
        <f t="shared" si="8"/>
        <v>0</v>
      </c>
      <c r="B242" s="509" t="str">
        <f t="shared" si="9"/>
        <v/>
      </c>
      <c r="C242" s="435"/>
      <c r="D242" s="436"/>
      <c r="E242" s="137"/>
      <c r="F242" s="437"/>
      <c r="G242" s="437"/>
      <c r="H242" s="438"/>
      <c r="I242" s="438"/>
      <c r="J242" s="439"/>
      <c r="K242" s="440"/>
      <c r="L242" s="441"/>
      <c r="M242" s="442"/>
      <c r="N242" s="443"/>
    </row>
    <row r="243" spans="1:14" x14ac:dyDescent="0.2">
      <c r="A243" s="385">
        <f t="shared" si="8"/>
        <v>0</v>
      </c>
      <c r="B243" s="509" t="str">
        <f t="shared" si="9"/>
        <v/>
      </c>
      <c r="C243" s="435"/>
      <c r="D243" s="436"/>
      <c r="E243" s="137"/>
      <c r="F243" s="437"/>
      <c r="G243" s="437"/>
      <c r="H243" s="438"/>
      <c r="I243" s="438"/>
      <c r="J243" s="439"/>
      <c r="K243" s="440"/>
      <c r="L243" s="441"/>
      <c r="M243" s="442"/>
      <c r="N243" s="443"/>
    </row>
    <row r="244" spans="1:14" x14ac:dyDescent="0.2">
      <c r="A244" s="385">
        <f t="shared" si="8"/>
        <v>0</v>
      </c>
      <c r="B244" s="509" t="str">
        <f t="shared" si="9"/>
        <v/>
      </c>
      <c r="C244" s="435"/>
      <c r="D244" s="436"/>
      <c r="E244" s="137"/>
      <c r="F244" s="437"/>
      <c r="G244" s="437"/>
      <c r="H244" s="438"/>
      <c r="I244" s="438"/>
      <c r="J244" s="439"/>
      <c r="K244" s="440"/>
      <c r="L244" s="441"/>
      <c r="M244" s="442"/>
      <c r="N244" s="443"/>
    </row>
    <row r="245" spans="1:14" x14ac:dyDescent="0.2">
      <c r="A245" s="385">
        <f t="shared" si="8"/>
        <v>0</v>
      </c>
      <c r="B245" s="509" t="str">
        <f t="shared" si="9"/>
        <v/>
      </c>
      <c r="C245" s="435"/>
      <c r="D245" s="436"/>
      <c r="E245" s="137"/>
      <c r="F245" s="437"/>
      <c r="G245" s="437"/>
      <c r="H245" s="438"/>
      <c r="I245" s="438"/>
      <c r="J245" s="439"/>
      <c r="K245" s="440"/>
      <c r="L245" s="441"/>
      <c r="M245" s="442"/>
      <c r="N245" s="443"/>
    </row>
    <row r="246" spans="1:14" x14ac:dyDescent="0.2">
      <c r="A246" s="385">
        <f t="shared" si="8"/>
        <v>0</v>
      </c>
      <c r="B246" s="509" t="str">
        <f t="shared" si="9"/>
        <v/>
      </c>
      <c r="C246" s="435"/>
      <c r="D246" s="436"/>
      <c r="E246" s="137"/>
      <c r="F246" s="437"/>
      <c r="G246" s="437"/>
      <c r="H246" s="438"/>
      <c r="I246" s="438"/>
      <c r="J246" s="439"/>
      <c r="K246" s="440"/>
      <c r="L246" s="441"/>
      <c r="M246" s="442"/>
      <c r="N246" s="443"/>
    </row>
    <row r="247" spans="1:14" x14ac:dyDescent="0.2">
      <c r="A247" s="385">
        <f t="shared" si="8"/>
        <v>0</v>
      </c>
      <c r="B247" s="509" t="str">
        <f t="shared" si="9"/>
        <v/>
      </c>
      <c r="C247" s="435"/>
      <c r="D247" s="436"/>
      <c r="E247" s="137"/>
      <c r="F247" s="437"/>
      <c r="G247" s="437"/>
      <c r="H247" s="438"/>
      <c r="I247" s="438"/>
      <c r="J247" s="439"/>
      <c r="K247" s="440"/>
      <c r="L247" s="441"/>
      <c r="M247" s="442"/>
      <c r="N247" s="443"/>
    </row>
    <row r="248" spans="1:14" x14ac:dyDescent="0.2">
      <c r="A248" s="385">
        <f t="shared" si="8"/>
        <v>0</v>
      </c>
      <c r="B248" s="509" t="str">
        <f t="shared" si="9"/>
        <v/>
      </c>
      <c r="C248" s="435"/>
      <c r="D248" s="436"/>
      <c r="E248" s="137"/>
      <c r="F248" s="437"/>
      <c r="G248" s="437"/>
      <c r="H248" s="438"/>
      <c r="I248" s="438"/>
      <c r="J248" s="439"/>
      <c r="K248" s="440"/>
      <c r="L248" s="441"/>
      <c r="M248" s="442"/>
      <c r="N248" s="443"/>
    </row>
    <row r="249" spans="1:14" x14ac:dyDescent="0.2">
      <c r="A249" s="385">
        <f t="shared" si="8"/>
        <v>0</v>
      </c>
      <c r="B249" s="509" t="str">
        <f t="shared" si="9"/>
        <v/>
      </c>
      <c r="C249" s="435"/>
      <c r="D249" s="436"/>
      <c r="E249" s="137"/>
      <c r="F249" s="437"/>
      <c r="G249" s="437"/>
      <c r="H249" s="438"/>
      <c r="I249" s="438"/>
      <c r="J249" s="439"/>
      <c r="K249" s="440"/>
      <c r="L249" s="441"/>
      <c r="M249" s="442"/>
      <c r="N249" s="443"/>
    </row>
    <row r="250" spans="1:14" x14ac:dyDescent="0.2">
      <c r="A250" s="385">
        <f t="shared" si="8"/>
        <v>0</v>
      </c>
      <c r="B250" s="509" t="str">
        <f t="shared" si="9"/>
        <v/>
      </c>
      <c r="C250" s="435"/>
      <c r="D250" s="436"/>
      <c r="E250" s="137"/>
      <c r="F250" s="437"/>
      <c r="G250" s="437"/>
      <c r="H250" s="438"/>
      <c r="I250" s="438"/>
      <c r="J250" s="439"/>
      <c r="K250" s="440"/>
      <c r="L250" s="441"/>
      <c r="M250" s="442"/>
      <c r="N250" s="443"/>
    </row>
    <row r="251" spans="1:14" x14ac:dyDescent="0.2">
      <c r="A251" s="385">
        <f t="shared" si="8"/>
        <v>0</v>
      </c>
      <c r="B251" s="509" t="str">
        <f t="shared" si="9"/>
        <v/>
      </c>
      <c r="C251" s="435"/>
      <c r="D251" s="436"/>
      <c r="E251" s="137"/>
      <c r="F251" s="437"/>
      <c r="G251" s="437"/>
      <c r="H251" s="438"/>
      <c r="I251" s="438"/>
      <c r="J251" s="439"/>
      <c r="K251" s="440"/>
      <c r="L251" s="441"/>
      <c r="M251" s="442"/>
      <c r="N251" s="443"/>
    </row>
    <row r="252" spans="1:14" x14ac:dyDescent="0.2">
      <c r="A252" s="385">
        <f t="shared" si="8"/>
        <v>0</v>
      </c>
      <c r="B252" s="509" t="str">
        <f t="shared" si="9"/>
        <v/>
      </c>
      <c r="C252" s="435"/>
      <c r="D252" s="436"/>
      <c r="E252" s="137"/>
      <c r="F252" s="437"/>
      <c r="G252" s="437"/>
      <c r="H252" s="438"/>
      <c r="I252" s="438"/>
      <c r="J252" s="439"/>
      <c r="K252" s="440"/>
      <c r="L252" s="441"/>
      <c r="M252" s="442"/>
      <c r="N252" s="443"/>
    </row>
    <row r="253" spans="1:14" x14ac:dyDescent="0.2">
      <c r="A253" s="385">
        <f t="shared" si="8"/>
        <v>0</v>
      </c>
      <c r="B253" s="509" t="str">
        <f t="shared" si="9"/>
        <v/>
      </c>
      <c r="C253" s="435"/>
      <c r="D253" s="436"/>
      <c r="E253" s="137"/>
      <c r="F253" s="437"/>
      <c r="G253" s="437"/>
      <c r="H253" s="438"/>
      <c r="I253" s="438"/>
      <c r="J253" s="439"/>
      <c r="K253" s="440"/>
      <c r="L253" s="441"/>
      <c r="M253" s="442"/>
      <c r="N253" s="443"/>
    </row>
    <row r="254" spans="1:14" x14ac:dyDescent="0.2">
      <c r="A254" s="385">
        <f t="shared" si="8"/>
        <v>0</v>
      </c>
      <c r="B254" s="509" t="str">
        <f t="shared" si="9"/>
        <v/>
      </c>
      <c r="C254" s="435"/>
      <c r="D254" s="436"/>
      <c r="E254" s="137"/>
      <c r="F254" s="437"/>
      <c r="G254" s="437"/>
      <c r="H254" s="438"/>
      <c r="I254" s="438"/>
      <c r="J254" s="439"/>
      <c r="K254" s="440"/>
      <c r="L254" s="441"/>
      <c r="M254" s="442"/>
      <c r="N254" s="443"/>
    </row>
    <row r="255" spans="1:14" x14ac:dyDescent="0.2">
      <c r="A255" s="385">
        <f t="shared" si="8"/>
        <v>0</v>
      </c>
      <c r="B255" s="509" t="str">
        <f t="shared" si="9"/>
        <v/>
      </c>
      <c r="C255" s="435"/>
      <c r="D255" s="436"/>
      <c r="E255" s="137"/>
      <c r="F255" s="437"/>
      <c r="G255" s="437"/>
      <c r="H255" s="438"/>
      <c r="I255" s="438"/>
      <c r="J255" s="439"/>
      <c r="K255" s="440"/>
      <c r="L255" s="441"/>
      <c r="M255" s="442"/>
      <c r="N255" s="443"/>
    </row>
    <row r="256" spans="1:14" x14ac:dyDescent="0.2">
      <c r="A256" s="385">
        <f t="shared" si="8"/>
        <v>0</v>
      </c>
      <c r="B256" s="509" t="str">
        <f t="shared" si="9"/>
        <v/>
      </c>
      <c r="C256" s="435"/>
      <c r="D256" s="436"/>
      <c r="E256" s="137"/>
      <c r="F256" s="437"/>
      <c r="G256" s="437"/>
      <c r="H256" s="438"/>
      <c r="I256" s="438"/>
      <c r="J256" s="439"/>
      <c r="K256" s="440"/>
      <c r="L256" s="441"/>
      <c r="M256" s="442"/>
      <c r="N256" s="443"/>
    </row>
    <row r="257" spans="1:14" x14ac:dyDescent="0.2">
      <c r="A257" s="385">
        <f t="shared" si="8"/>
        <v>0</v>
      </c>
      <c r="B257" s="509" t="str">
        <f t="shared" si="9"/>
        <v/>
      </c>
      <c r="C257" s="435"/>
      <c r="D257" s="436"/>
      <c r="E257" s="137"/>
      <c r="F257" s="437"/>
      <c r="G257" s="437"/>
      <c r="H257" s="438"/>
      <c r="I257" s="438"/>
      <c r="J257" s="439"/>
      <c r="K257" s="440"/>
      <c r="L257" s="441"/>
      <c r="M257" s="442"/>
      <c r="N257" s="443"/>
    </row>
    <row r="258" spans="1:14" x14ac:dyDescent="0.2">
      <c r="A258" s="385">
        <f t="shared" si="8"/>
        <v>0</v>
      </c>
      <c r="B258" s="509" t="str">
        <f t="shared" si="9"/>
        <v/>
      </c>
      <c r="C258" s="435"/>
      <c r="D258" s="436"/>
      <c r="E258" s="137"/>
      <c r="F258" s="437"/>
      <c r="G258" s="437"/>
      <c r="H258" s="438"/>
      <c r="I258" s="438"/>
      <c r="J258" s="439"/>
      <c r="K258" s="440"/>
      <c r="L258" s="441"/>
      <c r="M258" s="442"/>
      <c r="N258" s="443"/>
    </row>
    <row r="259" spans="1:14" x14ac:dyDescent="0.2">
      <c r="A259" s="385">
        <f t="shared" si="8"/>
        <v>0</v>
      </c>
      <c r="B259" s="509" t="str">
        <f t="shared" si="9"/>
        <v/>
      </c>
      <c r="C259" s="435"/>
      <c r="D259" s="436"/>
      <c r="E259" s="137"/>
      <c r="F259" s="437"/>
      <c r="G259" s="437"/>
      <c r="H259" s="438"/>
      <c r="I259" s="438"/>
      <c r="J259" s="439"/>
      <c r="K259" s="440"/>
      <c r="L259" s="441"/>
      <c r="M259" s="442"/>
      <c r="N259" s="443"/>
    </row>
    <row r="260" spans="1:14" x14ac:dyDescent="0.2">
      <c r="A260" s="385">
        <f t="shared" si="8"/>
        <v>0</v>
      </c>
      <c r="B260" s="509" t="str">
        <f t="shared" si="9"/>
        <v/>
      </c>
      <c r="C260" s="435"/>
      <c r="D260" s="436"/>
      <c r="E260" s="137"/>
      <c r="F260" s="437"/>
      <c r="G260" s="437"/>
      <c r="H260" s="438"/>
      <c r="I260" s="438"/>
      <c r="J260" s="439"/>
      <c r="K260" s="440"/>
      <c r="L260" s="441"/>
      <c r="M260" s="442"/>
      <c r="N260" s="443"/>
    </row>
    <row r="261" spans="1:14" x14ac:dyDescent="0.2">
      <c r="A261" s="385">
        <f t="shared" si="8"/>
        <v>0</v>
      </c>
      <c r="B261" s="509" t="str">
        <f t="shared" si="9"/>
        <v/>
      </c>
      <c r="C261" s="435"/>
      <c r="D261" s="436"/>
      <c r="E261" s="137"/>
      <c r="F261" s="437"/>
      <c r="G261" s="437"/>
      <c r="H261" s="438"/>
      <c r="I261" s="438"/>
      <c r="J261" s="439"/>
      <c r="K261" s="440"/>
      <c r="L261" s="441"/>
      <c r="M261" s="442"/>
      <c r="N261" s="443"/>
    </row>
    <row r="262" spans="1:14" x14ac:dyDescent="0.2">
      <c r="A262" s="385">
        <f t="shared" si="8"/>
        <v>0</v>
      </c>
      <c r="B262" s="509" t="str">
        <f t="shared" si="9"/>
        <v/>
      </c>
      <c r="C262" s="435"/>
      <c r="D262" s="436"/>
      <c r="E262" s="137"/>
      <c r="F262" s="437"/>
      <c r="G262" s="437"/>
      <c r="H262" s="438"/>
      <c r="I262" s="438"/>
      <c r="J262" s="439"/>
      <c r="K262" s="440"/>
      <c r="L262" s="441"/>
      <c r="M262" s="442"/>
      <c r="N262" s="443"/>
    </row>
    <row r="263" spans="1:14" x14ac:dyDescent="0.2">
      <c r="A263" s="385">
        <f t="shared" si="8"/>
        <v>0</v>
      </c>
      <c r="B263" s="509" t="str">
        <f t="shared" si="9"/>
        <v/>
      </c>
      <c r="C263" s="435"/>
      <c r="D263" s="436"/>
      <c r="E263" s="137"/>
      <c r="F263" s="437"/>
      <c r="G263" s="437"/>
      <c r="H263" s="438"/>
      <c r="I263" s="438"/>
      <c r="J263" s="439"/>
      <c r="K263" s="440"/>
      <c r="L263" s="441"/>
      <c r="M263" s="442"/>
      <c r="N263" s="443"/>
    </row>
    <row r="264" spans="1:14" x14ac:dyDescent="0.2">
      <c r="A264" s="385">
        <f t="shared" si="8"/>
        <v>0</v>
      </c>
      <c r="B264" s="509" t="str">
        <f t="shared" si="9"/>
        <v/>
      </c>
      <c r="C264" s="435"/>
      <c r="D264" s="436"/>
      <c r="E264" s="137"/>
      <c r="F264" s="437"/>
      <c r="G264" s="437"/>
      <c r="H264" s="438"/>
      <c r="I264" s="438"/>
      <c r="J264" s="439"/>
      <c r="K264" s="440"/>
      <c r="L264" s="441"/>
      <c r="M264" s="442"/>
      <c r="N264" s="443"/>
    </row>
    <row r="265" spans="1:14" x14ac:dyDescent="0.2">
      <c r="A265" s="385">
        <f t="shared" si="8"/>
        <v>0</v>
      </c>
      <c r="B265" s="509" t="str">
        <f t="shared" si="9"/>
        <v/>
      </c>
      <c r="C265" s="435"/>
      <c r="D265" s="436"/>
      <c r="E265" s="137"/>
      <c r="F265" s="437"/>
      <c r="G265" s="437"/>
      <c r="H265" s="438"/>
      <c r="I265" s="438"/>
      <c r="J265" s="439"/>
      <c r="K265" s="440"/>
      <c r="L265" s="441"/>
      <c r="M265" s="442"/>
      <c r="N265" s="443"/>
    </row>
    <row r="266" spans="1:14" x14ac:dyDescent="0.2">
      <c r="A266" s="385">
        <f t="shared" si="8"/>
        <v>0</v>
      </c>
      <c r="B266" s="509" t="str">
        <f t="shared" si="9"/>
        <v/>
      </c>
      <c r="C266" s="435"/>
      <c r="D266" s="436"/>
      <c r="E266" s="137"/>
      <c r="F266" s="437"/>
      <c r="G266" s="437"/>
      <c r="H266" s="438"/>
      <c r="I266" s="438"/>
      <c r="J266" s="439"/>
      <c r="K266" s="440"/>
      <c r="L266" s="441"/>
      <c r="M266" s="442"/>
      <c r="N266" s="443"/>
    </row>
    <row r="267" spans="1:14" x14ac:dyDescent="0.2">
      <c r="A267" s="385">
        <f t="shared" si="8"/>
        <v>0</v>
      </c>
      <c r="B267" s="509" t="str">
        <f t="shared" si="9"/>
        <v/>
      </c>
      <c r="C267" s="435"/>
      <c r="D267" s="436"/>
      <c r="E267" s="137"/>
      <c r="F267" s="437"/>
      <c r="G267" s="437"/>
      <c r="H267" s="438"/>
      <c r="I267" s="438"/>
      <c r="J267" s="439"/>
      <c r="K267" s="440"/>
      <c r="L267" s="441"/>
      <c r="M267" s="442"/>
      <c r="N267" s="443"/>
    </row>
    <row r="268" spans="1:14" x14ac:dyDescent="0.2">
      <c r="A268" s="385">
        <f t="shared" si="8"/>
        <v>0</v>
      </c>
      <c r="B268" s="509" t="str">
        <f t="shared" si="9"/>
        <v/>
      </c>
      <c r="C268" s="435"/>
      <c r="D268" s="436"/>
      <c r="E268" s="137"/>
      <c r="F268" s="437"/>
      <c r="G268" s="437"/>
      <c r="H268" s="438"/>
      <c r="I268" s="438"/>
      <c r="J268" s="439"/>
      <c r="K268" s="440"/>
      <c r="L268" s="441"/>
      <c r="M268" s="442"/>
      <c r="N268" s="443"/>
    </row>
    <row r="269" spans="1:14" x14ac:dyDescent="0.2">
      <c r="A269" s="385">
        <f t="shared" si="8"/>
        <v>0</v>
      </c>
      <c r="B269" s="509" t="str">
        <f t="shared" si="9"/>
        <v/>
      </c>
      <c r="C269" s="435"/>
      <c r="D269" s="436"/>
      <c r="E269" s="137"/>
      <c r="F269" s="437"/>
      <c r="G269" s="437"/>
      <c r="H269" s="438"/>
      <c r="I269" s="438"/>
      <c r="J269" s="439"/>
      <c r="K269" s="440"/>
      <c r="L269" s="441"/>
      <c r="M269" s="442"/>
      <c r="N269" s="443"/>
    </row>
    <row r="270" spans="1:14" x14ac:dyDescent="0.2">
      <c r="A270" s="385">
        <f t="shared" si="8"/>
        <v>0</v>
      </c>
      <c r="B270" s="509" t="str">
        <f t="shared" si="9"/>
        <v/>
      </c>
      <c r="C270" s="435"/>
      <c r="D270" s="436"/>
      <c r="E270" s="137"/>
      <c r="F270" s="437"/>
      <c r="G270" s="437"/>
      <c r="H270" s="438"/>
      <c r="I270" s="438"/>
      <c r="J270" s="439"/>
      <c r="K270" s="440"/>
      <c r="L270" s="441"/>
      <c r="M270" s="442"/>
      <c r="N270" s="443"/>
    </row>
    <row r="271" spans="1:14" x14ac:dyDescent="0.2">
      <c r="A271" s="385">
        <f t="shared" si="8"/>
        <v>0</v>
      </c>
      <c r="B271" s="509" t="str">
        <f t="shared" si="9"/>
        <v/>
      </c>
      <c r="C271" s="435"/>
      <c r="D271" s="436"/>
      <c r="E271" s="137"/>
      <c r="F271" s="437"/>
      <c r="G271" s="437"/>
      <c r="H271" s="438"/>
      <c r="I271" s="438"/>
      <c r="J271" s="439"/>
      <c r="K271" s="440"/>
      <c r="L271" s="441"/>
      <c r="M271" s="442"/>
      <c r="N271" s="443"/>
    </row>
    <row r="272" spans="1:14" x14ac:dyDescent="0.2">
      <c r="A272" s="385">
        <f t="shared" si="8"/>
        <v>0</v>
      </c>
      <c r="B272" s="509" t="str">
        <f t="shared" si="9"/>
        <v/>
      </c>
      <c r="C272" s="435"/>
      <c r="D272" s="436"/>
      <c r="E272" s="137"/>
      <c r="F272" s="437"/>
      <c r="G272" s="437"/>
      <c r="H272" s="438"/>
      <c r="I272" s="438"/>
      <c r="J272" s="439"/>
      <c r="K272" s="440"/>
      <c r="L272" s="441"/>
      <c r="M272" s="442"/>
      <c r="N272" s="443"/>
    </row>
    <row r="273" spans="1:14" x14ac:dyDescent="0.2">
      <c r="A273" s="385">
        <f t="shared" ref="A273:A336" si="10">F273</f>
        <v>0</v>
      </c>
      <c r="B273" s="509" t="str">
        <f t="shared" ref="B273:B336" si="11">IF(F273&lt;&gt;0,B272+1,"")</f>
        <v/>
      </c>
      <c r="C273" s="435"/>
      <c r="D273" s="436"/>
      <c r="E273" s="137"/>
      <c r="F273" s="437"/>
      <c r="G273" s="437"/>
      <c r="H273" s="438"/>
      <c r="I273" s="438"/>
      <c r="J273" s="439"/>
      <c r="K273" s="440"/>
      <c r="L273" s="441"/>
      <c r="M273" s="442"/>
      <c r="N273" s="443"/>
    </row>
    <row r="274" spans="1:14" x14ac:dyDescent="0.2">
      <c r="A274" s="385">
        <f t="shared" si="10"/>
        <v>0</v>
      </c>
      <c r="B274" s="509" t="str">
        <f t="shared" si="11"/>
        <v/>
      </c>
      <c r="C274" s="435"/>
      <c r="D274" s="436"/>
      <c r="E274" s="137"/>
      <c r="F274" s="437"/>
      <c r="G274" s="437"/>
      <c r="H274" s="438"/>
      <c r="I274" s="438"/>
      <c r="J274" s="439"/>
      <c r="K274" s="440"/>
      <c r="L274" s="441"/>
      <c r="M274" s="442"/>
      <c r="N274" s="443"/>
    </row>
    <row r="275" spans="1:14" x14ac:dyDescent="0.2">
      <c r="A275" s="385">
        <f t="shared" si="10"/>
        <v>0</v>
      </c>
      <c r="B275" s="509" t="str">
        <f t="shared" si="11"/>
        <v/>
      </c>
      <c r="C275" s="435"/>
      <c r="D275" s="436"/>
      <c r="E275" s="137"/>
      <c r="F275" s="437"/>
      <c r="G275" s="437"/>
      <c r="H275" s="438"/>
      <c r="I275" s="438"/>
      <c r="J275" s="439"/>
      <c r="K275" s="440"/>
      <c r="L275" s="441"/>
      <c r="M275" s="442"/>
      <c r="N275" s="443"/>
    </row>
    <row r="276" spans="1:14" x14ac:dyDescent="0.2">
      <c r="A276" s="385">
        <f t="shared" si="10"/>
        <v>0</v>
      </c>
      <c r="B276" s="509" t="str">
        <f t="shared" si="11"/>
        <v/>
      </c>
      <c r="C276" s="435"/>
      <c r="D276" s="436"/>
      <c r="E276" s="137"/>
      <c r="F276" s="437"/>
      <c r="G276" s="437"/>
      <c r="H276" s="438"/>
      <c r="I276" s="438"/>
      <c r="J276" s="439"/>
      <c r="K276" s="440"/>
      <c r="L276" s="441"/>
      <c r="M276" s="442"/>
      <c r="N276" s="443"/>
    </row>
    <row r="277" spans="1:14" x14ac:dyDescent="0.2">
      <c r="A277" s="385">
        <f t="shared" si="10"/>
        <v>0</v>
      </c>
      <c r="B277" s="509" t="str">
        <f t="shared" si="11"/>
        <v/>
      </c>
      <c r="C277" s="435"/>
      <c r="D277" s="436"/>
      <c r="E277" s="137"/>
      <c r="F277" s="437"/>
      <c r="G277" s="437"/>
      <c r="H277" s="438"/>
      <c r="I277" s="438"/>
      <c r="J277" s="439"/>
      <c r="K277" s="440"/>
      <c r="L277" s="441"/>
      <c r="M277" s="442"/>
      <c r="N277" s="443"/>
    </row>
    <row r="278" spans="1:14" x14ac:dyDescent="0.2">
      <c r="A278" s="385">
        <f t="shared" si="10"/>
        <v>0</v>
      </c>
      <c r="B278" s="509" t="str">
        <f t="shared" si="11"/>
        <v/>
      </c>
      <c r="C278" s="435"/>
      <c r="D278" s="436"/>
      <c r="E278" s="137"/>
      <c r="F278" s="437"/>
      <c r="G278" s="437"/>
      <c r="H278" s="438"/>
      <c r="I278" s="438"/>
      <c r="J278" s="439"/>
      <c r="K278" s="440"/>
      <c r="L278" s="441"/>
      <c r="M278" s="442"/>
      <c r="N278" s="443"/>
    </row>
    <row r="279" spans="1:14" x14ac:dyDescent="0.2">
      <c r="A279" s="385">
        <f t="shared" si="10"/>
        <v>0</v>
      </c>
      <c r="B279" s="509" t="str">
        <f t="shared" si="11"/>
        <v/>
      </c>
      <c r="C279" s="435"/>
      <c r="D279" s="436"/>
      <c r="E279" s="137"/>
      <c r="F279" s="437"/>
      <c r="G279" s="437"/>
      <c r="H279" s="438"/>
      <c r="I279" s="438"/>
      <c r="J279" s="439"/>
      <c r="K279" s="440"/>
      <c r="L279" s="441"/>
      <c r="M279" s="442"/>
      <c r="N279" s="443"/>
    </row>
    <row r="280" spans="1:14" x14ac:dyDescent="0.2">
      <c r="A280" s="385">
        <f t="shared" si="10"/>
        <v>0</v>
      </c>
      <c r="B280" s="509" t="str">
        <f t="shared" si="11"/>
        <v/>
      </c>
      <c r="C280" s="435"/>
      <c r="D280" s="436"/>
      <c r="E280" s="137"/>
      <c r="F280" s="437"/>
      <c r="G280" s="437"/>
      <c r="H280" s="438"/>
      <c r="I280" s="438"/>
      <c r="J280" s="439"/>
      <c r="K280" s="440"/>
      <c r="L280" s="441"/>
      <c r="M280" s="442"/>
      <c r="N280" s="443"/>
    </row>
    <row r="281" spans="1:14" x14ac:dyDescent="0.2">
      <c r="A281" s="385">
        <f t="shared" si="10"/>
        <v>0</v>
      </c>
      <c r="B281" s="509" t="str">
        <f t="shared" si="11"/>
        <v/>
      </c>
      <c r="C281" s="435"/>
      <c r="D281" s="436"/>
      <c r="E281" s="137"/>
      <c r="F281" s="437"/>
      <c r="G281" s="437"/>
      <c r="H281" s="438"/>
      <c r="I281" s="438"/>
      <c r="J281" s="439"/>
      <c r="K281" s="440"/>
      <c r="L281" s="441"/>
      <c r="M281" s="442"/>
      <c r="N281" s="443"/>
    </row>
    <row r="282" spans="1:14" x14ac:dyDescent="0.2">
      <c r="A282" s="385">
        <f t="shared" si="10"/>
        <v>0</v>
      </c>
      <c r="B282" s="509" t="str">
        <f t="shared" si="11"/>
        <v/>
      </c>
      <c r="C282" s="435"/>
      <c r="D282" s="436"/>
      <c r="E282" s="137"/>
      <c r="F282" s="437"/>
      <c r="G282" s="437"/>
      <c r="H282" s="438"/>
      <c r="I282" s="438"/>
      <c r="J282" s="439"/>
      <c r="K282" s="440"/>
      <c r="L282" s="441"/>
      <c r="M282" s="442"/>
      <c r="N282" s="443"/>
    </row>
    <row r="283" spans="1:14" x14ac:dyDescent="0.2">
      <c r="A283" s="385">
        <f t="shared" si="10"/>
        <v>0</v>
      </c>
      <c r="B283" s="509" t="str">
        <f t="shared" si="11"/>
        <v/>
      </c>
      <c r="C283" s="435"/>
      <c r="D283" s="436"/>
      <c r="E283" s="137"/>
      <c r="F283" s="437"/>
      <c r="G283" s="437"/>
      <c r="H283" s="438"/>
      <c r="I283" s="438"/>
      <c r="J283" s="439"/>
      <c r="K283" s="440"/>
      <c r="L283" s="441"/>
      <c r="M283" s="442"/>
      <c r="N283" s="443"/>
    </row>
    <row r="284" spans="1:14" x14ac:dyDescent="0.2">
      <c r="A284" s="385">
        <f t="shared" si="10"/>
        <v>0</v>
      </c>
      <c r="B284" s="509" t="str">
        <f t="shared" si="11"/>
        <v/>
      </c>
      <c r="C284" s="435"/>
      <c r="D284" s="436"/>
      <c r="E284" s="137"/>
      <c r="F284" s="437"/>
      <c r="G284" s="437"/>
      <c r="H284" s="438"/>
      <c r="I284" s="438"/>
      <c r="J284" s="439"/>
      <c r="K284" s="440"/>
      <c r="L284" s="441"/>
      <c r="M284" s="442"/>
      <c r="N284" s="443"/>
    </row>
    <row r="285" spans="1:14" x14ac:dyDescent="0.2">
      <c r="A285" s="385">
        <f t="shared" si="10"/>
        <v>0</v>
      </c>
      <c r="B285" s="509" t="str">
        <f t="shared" si="11"/>
        <v/>
      </c>
      <c r="C285" s="435"/>
      <c r="D285" s="436"/>
      <c r="E285" s="137"/>
      <c r="F285" s="437"/>
      <c r="G285" s="437"/>
      <c r="H285" s="438"/>
      <c r="I285" s="438"/>
      <c r="J285" s="439"/>
      <c r="K285" s="440"/>
      <c r="L285" s="441"/>
      <c r="M285" s="442"/>
      <c r="N285" s="443"/>
    </row>
    <row r="286" spans="1:14" x14ac:dyDescent="0.2">
      <c r="A286" s="385">
        <f t="shared" si="10"/>
        <v>0</v>
      </c>
      <c r="B286" s="509" t="str">
        <f t="shared" si="11"/>
        <v/>
      </c>
      <c r="C286" s="435"/>
      <c r="D286" s="436"/>
      <c r="E286" s="137"/>
      <c r="F286" s="437"/>
      <c r="G286" s="437"/>
      <c r="H286" s="438"/>
      <c r="I286" s="438"/>
      <c r="J286" s="439"/>
      <c r="K286" s="440"/>
      <c r="L286" s="441"/>
      <c r="M286" s="442"/>
      <c r="N286" s="443"/>
    </row>
    <row r="287" spans="1:14" x14ac:dyDescent="0.2">
      <c r="A287" s="385">
        <f t="shared" si="10"/>
        <v>0</v>
      </c>
      <c r="B287" s="509" t="str">
        <f t="shared" si="11"/>
        <v/>
      </c>
      <c r="C287" s="435"/>
      <c r="D287" s="436"/>
      <c r="E287" s="137"/>
      <c r="F287" s="437"/>
      <c r="G287" s="437"/>
      <c r="H287" s="438"/>
      <c r="I287" s="438"/>
      <c r="J287" s="439"/>
      <c r="K287" s="440"/>
      <c r="L287" s="441"/>
      <c r="M287" s="442"/>
      <c r="N287" s="443"/>
    </row>
    <row r="288" spans="1:14" x14ac:dyDescent="0.2">
      <c r="A288" s="385">
        <f t="shared" si="10"/>
        <v>0</v>
      </c>
      <c r="B288" s="509" t="str">
        <f t="shared" si="11"/>
        <v/>
      </c>
      <c r="C288" s="435"/>
      <c r="D288" s="436"/>
      <c r="E288" s="137"/>
      <c r="F288" s="437"/>
      <c r="G288" s="437"/>
      <c r="H288" s="438"/>
      <c r="I288" s="438"/>
      <c r="J288" s="439"/>
      <c r="K288" s="440"/>
      <c r="L288" s="441"/>
      <c r="M288" s="442"/>
      <c r="N288" s="443"/>
    </row>
    <row r="289" spans="1:14" x14ac:dyDescent="0.2">
      <c r="A289" s="385">
        <f t="shared" si="10"/>
        <v>0</v>
      </c>
      <c r="B289" s="509" t="str">
        <f t="shared" si="11"/>
        <v/>
      </c>
      <c r="C289" s="435"/>
      <c r="D289" s="436"/>
      <c r="E289" s="137"/>
      <c r="F289" s="437"/>
      <c r="G289" s="437"/>
      <c r="H289" s="438"/>
      <c r="I289" s="438"/>
      <c r="J289" s="439"/>
      <c r="K289" s="440"/>
      <c r="L289" s="441"/>
      <c r="M289" s="442"/>
      <c r="N289" s="443"/>
    </row>
    <row r="290" spans="1:14" x14ac:dyDescent="0.2">
      <c r="A290" s="385">
        <f t="shared" si="10"/>
        <v>0</v>
      </c>
      <c r="B290" s="509" t="str">
        <f t="shared" si="11"/>
        <v/>
      </c>
      <c r="C290" s="435"/>
      <c r="D290" s="436"/>
      <c r="E290" s="137"/>
      <c r="F290" s="437"/>
      <c r="G290" s="437"/>
      <c r="H290" s="438"/>
      <c r="I290" s="438"/>
      <c r="J290" s="439"/>
      <c r="K290" s="440"/>
      <c r="L290" s="441"/>
      <c r="M290" s="442"/>
      <c r="N290" s="443"/>
    </row>
    <row r="291" spans="1:14" x14ac:dyDescent="0.2">
      <c r="A291" s="385">
        <f t="shared" si="10"/>
        <v>0</v>
      </c>
      <c r="B291" s="509" t="str">
        <f t="shared" si="11"/>
        <v/>
      </c>
      <c r="C291" s="435"/>
      <c r="D291" s="436"/>
      <c r="E291" s="137"/>
      <c r="F291" s="437"/>
      <c r="G291" s="437"/>
      <c r="H291" s="438"/>
      <c r="I291" s="438"/>
      <c r="J291" s="439"/>
      <c r="K291" s="440"/>
      <c r="L291" s="441"/>
      <c r="M291" s="442"/>
      <c r="N291" s="443"/>
    </row>
    <row r="292" spans="1:14" x14ac:dyDescent="0.2">
      <c r="A292" s="385">
        <f t="shared" si="10"/>
        <v>0</v>
      </c>
      <c r="B292" s="509" t="str">
        <f t="shared" si="11"/>
        <v/>
      </c>
      <c r="C292" s="435"/>
      <c r="D292" s="436"/>
      <c r="E292" s="137"/>
      <c r="F292" s="437"/>
      <c r="G292" s="437"/>
      <c r="H292" s="438"/>
      <c r="I292" s="438"/>
      <c r="J292" s="439"/>
      <c r="K292" s="440"/>
      <c r="L292" s="441"/>
      <c r="M292" s="442"/>
      <c r="N292" s="443"/>
    </row>
    <row r="293" spans="1:14" x14ac:dyDescent="0.2">
      <c r="A293" s="385">
        <f t="shared" si="10"/>
        <v>0</v>
      </c>
      <c r="B293" s="509" t="str">
        <f t="shared" si="11"/>
        <v/>
      </c>
      <c r="C293" s="435"/>
      <c r="D293" s="436"/>
      <c r="E293" s="137"/>
      <c r="F293" s="437"/>
      <c r="G293" s="437"/>
      <c r="H293" s="438"/>
      <c r="I293" s="438"/>
      <c r="J293" s="439"/>
      <c r="K293" s="440"/>
      <c r="L293" s="441"/>
      <c r="M293" s="442"/>
      <c r="N293" s="443"/>
    </row>
    <row r="294" spans="1:14" x14ac:dyDescent="0.2">
      <c r="A294" s="385">
        <f t="shared" si="10"/>
        <v>0</v>
      </c>
      <c r="B294" s="509" t="str">
        <f t="shared" si="11"/>
        <v/>
      </c>
      <c r="C294" s="435"/>
      <c r="D294" s="436"/>
      <c r="E294" s="137"/>
      <c r="F294" s="437"/>
      <c r="G294" s="437"/>
      <c r="H294" s="438"/>
      <c r="I294" s="438"/>
      <c r="J294" s="439"/>
      <c r="K294" s="440"/>
      <c r="L294" s="441"/>
      <c r="M294" s="442"/>
      <c r="N294" s="443"/>
    </row>
    <row r="295" spans="1:14" x14ac:dyDescent="0.2">
      <c r="A295" s="385">
        <f t="shared" si="10"/>
        <v>0</v>
      </c>
      <c r="B295" s="509" t="str">
        <f t="shared" si="11"/>
        <v/>
      </c>
      <c r="C295" s="435"/>
      <c r="D295" s="436"/>
      <c r="E295" s="137"/>
      <c r="F295" s="437"/>
      <c r="G295" s="437"/>
      <c r="H295" s="438"/>
      <c r="I295" s="438"/>
      <c r="J295" s="439"/>
      <c r="K295" s="440"/>
      <c r="L295" s="441"/>
      <c r="M295" s="442"/>
      <c r="N295" s="443"/>
    </row>
    <row r="296" spans="1:14" x14ac:dyDescent="0.2">
      <c r="A296" s="385">
        <f t="shared" si="10"/>
        <v>0</v>
      </c>
      <c r="B296" s="509" t="str">
        <f t="shared" si="11"/>
        <v/>
      </c>
      <c r="C296" s="435"/>
      <c r="D296" s="436"/>
      <c r="E296" s="137"/>
      <c r="F296" s="437"/>
      <c r="G296" s="437"/>
      <c r="H296" s="438"/>
      <c r="I296" s="438"/>
      <c r="J296" s="439"/>
      <c r="K296" s="440"/>
      <c r="L296" s="441"/>
      <c r="M296" s="442"/>
      <c r="N296" s="443"/>
    </row>
    <row r="297" spans="1:14" x14ac:dyDescent="0.2">
      <c r="A297" s="385">
        <f t="shared" si="10"/>
        <v>0</v>
      </c>
      <c r="B297" s="509" t="str">
        <f t="shared" si="11"/>
        <v/>
      </c>
      <c r="C297" s="435"/>
      <c r="D297" s="436"/>
      <c r="E297" s="137"/>
      <c r="F297" s="437"/>
      <c r="G297" s="437"/>
      <c r="H297" s="438"/>
      <c r="I297" s="438"/>
      <c r="J297" s="439"/>
      <c r="K297" s="440"/>
      <c r="L297" s="441"/>
      <c r="M297" s="442"/>
      <c r="N297" s="443"/>
    </row>
    <row r="298" spans="1:14" x14ac:dyDescent="0.2">
      <c r="A298" s="385">
        <f t="shared" si="10"/>
        <v>0</v>
      </c>
      <c r="B298" s="509" t="str">
        <f t="shared" si="11"/>
        <v/>
      </c>
      <c r="C298" s="435"/>
      <c r="D298" s="436"/>
      <c r="E298" s="137"/>
      <c r="F298" s="437"/>
      <c r="G298" s="437"/>
      <c r="H298" s="438"/>
      <c r="I298" s="438"/>
      <c r="J298" s="439"/>
      <c r="K298" s="440"/>
      <c r="L298" s="441"/>
      <c r="M298" s="442"/>
      <c r="N298" s="443"/>
    </row>
    <row r="299" spans="1:14" x14ac:dyDescent="0.2">
      <c r="A299" s="385">
        <f t="shared" si="10"/>
        <v>0</v>
      </c>
      <c r="B299" s="509" t="str">
        <f t="shared" si="11"/>
        <v/>
      </c>
      <c r="C299" s="435"/>
      <c r="D299" s="436"/>
      <c r="E299" s="137"/>
      <c r="F299" s="437"/>
      <c r="G299" s="437"/>
      <c r="H299" s="438"/>
      <c r="I299" s="438"/>
      <c r="J299" s="439"/>
      <c r="K299" s="440"/>
      <c r="L299" s="441"/>
      <c r="M299" s="442"/>
      <c r="N299" s="443"/>
    </row>
    <row r="300" spans="1:14" x14ac:dyDescent="0.2">
      <c r="A300" s="385">
        <f t="shared" si="10"/>
        <v>0</v>
      </c>
      <c r="B300" s="509" t="str">
        <f t="shared" si="11"/>
        <v/>
      </c>
      <c r="C300" s="435"/>
      <c r="D300" s="436"/>
      <c r="E300" s="137"/>
      <c r="F300" s="437"/>
      <c r="G300" s="437"/>
      <c r="H300" s="438"/>
      <c r="I300" s="438"/>
      <c r="J300" s="439"/>
      <c r="K300" s="440"/>
      <c r="L300" s="441"/>
      <c r="M300" s="442"/>
      <c r="N300" s="443"/>
    </row>
    <row r="301" spans="1:14" x14ac:dyDescent="0.2">
      <c r="A301" s="385">
        <f t="shared" si="10"/>
        <v>0</v>
      </c>
      <c r="B301" s="509" t="str">
        <f t="shared" si="11"/>
        <v/>
      </c>
      <c r="C301" s="435"/>
      <c r="D301" s="436"/>
      <c r="E301" s="137"/>
      <c r="F301" s="437"/>
      <c r="G301" s="437"/>
      <c r="H301" s="438"/>
      <c r="I301" s="438"/>
      <c r="J301" s="439"/>
      <c r="K301" s="440"/>
      <c r="L301" s="441"/>
      <c r="M301" s="442"/>
      <c r="N301" s="443"/>
    </row>
    <row r="302" spans="1:14" x14ac:dyDescent="0.2">
      <c r="A302" s="385">
        <f t="shared" si="10"/>
        <v>0</v>
      </c>
      <c r="B302" s="509" t="str">
        <f t="shared" si="11"/>
        <v/>
      </c>
      <c r="C302" s="435"/>
      <c r="D302" s="436"/>
      <c r="E302" s="137"/>
      <c r="F302" s="437"/>
      <c r="G302" s="437"/>
      <c r="H302" s="438"/>
      <c r="I302" s="438"/>
      <c r="J302" s="439"/>
      <c r="K302" s="440"/>
      <c r="L302" s="441"/>
      <c r="M302" s="442"/>
      <c r="N302" s="443"/>
    </row>
    <row r="303" spans="1:14" x14ac:dyDescent="0.2">
      <c r="A303" s="385">
        <f t="shared" si="10"/>
        <v>0</v>
      </c>
      <c r="B303" s="509" t="str">
        <f t="shared" si="11"/>
        <v/>
      </c>
      <c r="C303" s="416"/>
      <c r="D303" s="424"/>
      <c r="E303" s="418"/>
      <c r="F303" s="444"/>
      <c r="G303" s="444"/>
      <c r="H303" s="416"/>
      <c r="I303" s="416"/>
      <c r="J303" s="445"/>
      <c r="K303" s="418"/>
      <c r="L303" s="446"/>
      <c r="M303" s="398"/>
      <c r="N303" s="447"/>
    </row>
    <row r="304" spans="1:14" x14ac:dyDescent="0.2">
      <c r="A304" s="385">
        <f t="shared" si="10"/>
        <v>0</v>
      </c>
      <c r="B304" s="384" t="str">
        <f t="shared" si="11"/>
        <v/>
      </c>
      <c r="C304" s="386"/>
      <c r="D304" s="387"/>
      <c r="E304" s="388"/>
      <c r="F304" s="389"/>
      <c r="G304" s="389"/>
      <c r="H304" s="386"/>
      <c r="I304" s="386"/>
      <c r="J304" s="390"/>
      <c r="K304" s="388"/>
      <c r="L304" s="397"/>
      <c r="M304" s="384"/>
      <c r="N304" s="364"/>
    </row>
    <row r="305" spans="1:14" x14ac:dyDescent="0.2">
      <c r="A305" s="385">
        <f t="shared" si="10"/>
        <v>0</v>
      </c>
      <c r="B305" s="384" t="str">
        <f t="shared" si="11"/>
        <v/>
      </c>
      <c r="C305" s="386"/>
      <c r="D305" s="387"/>
      <c r="E305" s="388"/>
      <c r="F305" s="389"/>
      <c r="G305" s="389"/>
      <c r="H305" s="386"/>
      <c r="I305" s="386"/>
      <c r="J305" s="390"/>
      <c r="K305" s="388"/>
      <c r="L305" s="397"/>
      <c r="M305" s="384"/>
      <c r="N305" s="364"/>
    </row>
    <row r="306" spans="1:14" x14ac:dyDescent="0.2">
      <c r="A306" s="385">
        <f t="shared" si="10"/>
        <v>0</v>
      </c>
      <c r="B306" s="384" t="str">
        <f t="shared" si="11"/>
        <v/>
      </c>
      <c r="C306" s="386"/>
      <c r="D306" s="387"/>
      <c r="E306" s="388"/>
      <c r="F306" s="389"/>
      <c r="G306" s="389"/>
      <c r="H306" s="386"/>
      <c r="I306" s="386"/>
      <c r="J306" s="390"/>
      <c r="K306" s="388"/>
      <c r="L306" s="397"/>
      <c r="M306" s="384"/>
      <c r="N306" s="364"/>
    </row>
    <row r="307" spans="1:14" x14ac:dyDescent="0.2">
      <c r="A307" s="385">
        <f t="shared" si="10"/>
        <v>0</v>
      </c>
      <c r="B307" s="384" t="str">
        <f t="shared" si="11"/>
        <v/>
      </c>
      <c r="C307" s="386"/>
      <c r="D307" s="387"/>
      <c r="E307" s="388"/>
      <c r="F307" s="389"/>
      <c r="G307" s="389"/>
      <c r="H307" s="386"/>
      <c r="I307" s="386"/>
      <c r="J307" s="390"/>
      <c r="K307" s="388"/>
      <c r="L307" s="397"/>
      <c r="M307" s="384"/>
      <c r="N307" s="364"/>
    </row>
    <row r="308" spans="1:14" x14ac:dyDescent="0.2">
      <c r="A308" s="385">
        <f t="shared" si="10"/>
        <v>0</v>
      </c>
      <c r="B308" s="384" t="str">
        <f t="shared" si="11"/>
        <v/>
      </c>
      <c r="C308" s="386"/>
      <c r="D308" s="387"/>
      <c r="E308" s="388"/>
      <c r="F308" s="389"/>
      <c r="G308" s="389"/>
      <c r="H308" s="386"/>
      <c r="I308" s="386"/>
      <c r="J308" s="390"/>
      <c r="K308" s="388"/>
      <c r="L308" s="397"/>
      <c r="M308" s="384"/>
      <c r="N308" s="364"/>
    </row>
    <row r="309" spans="1:14" x14ac:dyDescent="0.2">
      <c r="A309" s="385">
        <f t="shared" si="10"/>
        <v>0</v>
      </c>
      <c r="B309" s="384" t="str">
        <f t="shared" si="11"/>
        <v/>
      </c>
      <c r="C309" s="386"/>
      <c r="D309" s="387"/>
      <c r="E309" s="388"/>
      <c r="F309" s="389"/>
      <c r="G309" s="389"/>
      <c r="H309" s="386"/>
      <c r="I309" s="386"/>
      <c r="J309" s="390"/>
      <c r="K309" s="388"/>
      <c r="L309" s="397"/>
      <c r="M309" s="384"/>
      <c r="N309" s="364"/>
    </row>
    <row r="310" spans="1:14" x14ac:dyDescent="0.2">
      <c r="A310" s="385">
        <f t="shared" si="10"/>
        <v>0</v>
      </c>
      <c r="B310" s="384" t="str">
        <f t="shared" si="11"/>
        <v/>
      </c>
      <c r="C310" s="386"/>
      <c r="D310" s="387"/>
      <c r="E310" s="388"/>
      <c r="F310" s="389"/>
      <c r="G310" s="389"/>
      <c r="H310" s="386"/>
      <c r="I310" s="386"/>
      <c r="J310" s="390"/>
      <c r="K310" s="388"/>
      <c r="L310" s="397"/>
      <c r="M310" s="384"/>
      <c r="N310" s="364"/>
    </row>
    <row r="311" spans="1:14" x14ac:dyDescent="0.2">
      <c r="A311" s="385">
        <f t="shared" si="10"/>
        <v>0</v>
      </c>
      <c r="B311" s="384" t="str">
        <f t="shared" si="11"/>
        <v/>
      </c>
      <c r="C311" s="386"/>
      <c r="D311" s="387"/>
      <c r="E311" s="388"/>
      <c r="F311" s="389"/>
      <c r="G311" s="389"/>
      <c r="H311" s="386"/>
      <c r="I311" s="386"/>
      <c r="J311" s="390"/>
      <c r="K311" s="388"/>
      <c r="L311" s="397"/>
      <c r="M311" s="384"/>
      <c r="N311" s="364"/>
    </row>
    <row r="312" spans="1:14" x14ac:dyDescent="0.2">
      <c r="A312" s="385">
        <f t="shared" si="10"/>
        <v>0</v>
      </c>
      <c r="B312" s="384" t="str">
        <f t="shared" si="11"/>
        <v/>
      </c>
      <c r="C312" s="386"/>
      <c r="D312" s="387"/>
      <c r="E312" s="388"/>
      <c r="F312" s="389"/>
      <c r="G312" s="389"/>
      <c r="H312" s="386"/>
      <c r="I312" s="386"/>
      <c r="J312" s="390"/>
      <c r="K312" s="388"/>
      <c r="L312" s="397"/>
      <c r="M312" s="384"/>
      <c r="N312" s="364"/>
    </row>
    <row r="313" spans="1:14" x14ac:dyDescent="0.2">
      <c r="A313" s="385">
        <f t="shared" si="10"/>
        <v>0</v>
      </c>
      <c r="B313" s="384" t="str">
        <f t="shared" si="11"/>
        <v/>
      </c>
      <c r="C313" s="386"/>
      <c r="D313" s="387"/>
      <c r="E313" s="388"/>
      <c r="F313" s="389"/>
      <c r="G313" s="389"/>
      <c r="H313" s="386"/>
      <c r="I313" s="386"/>
      <c r="J313" s="390"/>
      <c r="K313" s="388"/>
      <c r="L313" s="397"/>
      <c r="M313" s="384"/>
      <c r="N313" s="364"/>
    </row>
    <row r="314" spans="1:14" x14ac:dyDescent="0.2">
      <c r="A314" s="385">
        <f t="shared" si="10"/>
        <v>0</v>
      </c>
      <c r="B314" s="384" t="str">
        <f t="shared" si="11"/>
        <v/>
      </c>
      <c r="C314" s="386"/>
      <c r="D314" s="387"/>
      <c r="E314" s="388"/>
      <c r="F314" s="389"/>
      <c r="G314" s="389"/>
      <c r="H314" s="386"/>
      <c r="I314" s="386"/>
      <c r="J314" s="390"/>
      <c r="K314" s="388"/>
      <c r="L314" s="397"/>
      <c r="M314" s="384"/>
      <c r="N314" s="364"/>
    </row>
    <row r="315" spans="1:14" x14ac:dyDescent="0.2">
      <c r="A315" s="385">
        <f t="shared" si="10"/>
        <v>0</v>
      </c>
      <c r="B315" s="384" t="str">
        <f t="shared" si="11"/>
        <v/>
      </c>
      <c r="C315" s="386"/>
      <c r="D315" s="387"/>
      <c r="E315" s="388"/>
      <c r="F315" s="389"/>
      <c r="G315" s="389"/>
      <c r="H315" s="386"/>
      <c r="I315" s="386"/>
      <c r="J315" s="390"/>
      <c r="K315" s="388"/>
      <c r="L315" s="397"/>
      <c r="M315" s="384"/>
      <c r="N315" s="364"/>
    </row>
    <row r="316" spans="1:14" x14ac:dyDescent="0.2">
      <c r="A316" s="385">
        <f t="shared" si="10"/>
        <v>0</v>
      </c>
      <c r="B316" s="384" t="str">
        <f t="shared" si="11"/>
        <v/>
      </c>
      <c r="C316" s="386"/>
      <c r="D316" s="387"/>
      <c r="E316" s="388"/>
      <c r="F316" s="389"/>
      <c r="G316" s="389"/>
      <c r="H316" s="386"/>
      <c r="I316" s="386"/>
      <c r="J316" s="390"/>
      <c r="K316" s="388"/>
      <c r="L316" s="397"/>
      <c r="M316" s="384"/>
      <c r="N316" s="364"/>
    </row>
    <row r="317" spans="1:14" x14ac:dyDescent="0.2">
      <c r="A317" s="385">
        <f t="shared" si="10"/>
        <v>0</v>
      </c>
      <c r="B317" s="384" t="str">
        <f t="shared" si="11"/>
        <v/>
      </c>
      <c r="C317" s="386"/>
      <c r="D317" s="387"/>
      <c r="E317" s="388"/>
      <c r="F317" s="389"/>
      <c r="G317" s="389"/>
      <c r="H317" s="386"/>
      <c r="I317" s="386"/>
      <c r="J317" s="390"/>
      <c r="K317" s="388"/>
      <c r="L317" s="397"/>
      <c r="M317" s="384"/>
      <c r="N317" s="364"/>
    </row>
    <row r="318" spans="1:14" x14ac:dyDescent="0.2">
      <c r="A318" s="385">
        <f t="shared" si="10"/>
        <v>0</v>
      </c>
      <c r="B318" s="384" t="str">
        <f t="shared" si="11"/>
        <v/>
      </c>
      <c r="C318" s="386"/>
      <c r="D318" s="387"/>
      <c r="E318" s="388"/>
      <c r="F318" s="389"/>
      <c r="G318" s="389"/>
      <c r="H318" s="386"/>
      <c r="I318" s="386"/>
      <c r="J318" s="390"/>
      <c r="K318" s="388"/>
      <c r="L318" s="397"/>
      <c r="M318" s="384"/>
      <c r="N318" s="364"/>
    </row>
    <row r="319" spans="1:14" x14ac:dyDescent="0.2">
      <c r="A319" s="385">
        <f t="shared" si="10"/>
        <v>0</v>
      </c>
      <c r="B319" s="384" t="str">
        <f t="shared" si="11"/>
        <v/>
      </c>
      <c r="C319" s="386"/>
      <c r="D319" s="387"/>
      <c r="E319" s="388"/>
      <c r="F319" s="389"/>
      <c r="G319" s="389"/>
      <c r="H319" s="386"/>
      <c r="I319" s="386"/>
      <c r="J319" s="390"/>
      <c r="K319" s="388"/>
      <c r="L319" s="397"/>
      <c r="M319" s="384"/>
      <c r="N319" s="364"/>
    </row>
    <row r="320" spans="1:14" x14ac:dyDescent="0.2">
      <c r="A320" s="385">
        <f t="shared" si="10"/>
        <v>0</v>
      </c>
      <c r="B320" s="384" t="str">
        <f t="shared" si="11"/>
        <v/>
      </c>
      <c r="C320" s="386"/>
      <c r="D320" s="387"/>
      <c r="E320" s="388"/>
      <c r="F320" s="389"/>
      <c r="G320" s="389"/>
      <c r="H320" s="386"/>
      <c r="I320" s="386"/>
      <c r="J320" s="390"/>
      <c r="K320" s="388"/>
      <c r="L320" s="397"/>
      <c r="M320" s="384"/>
      <c r="N320" s="364"/>
    </row>
    <row r="321" spans="1:14" x14ac:dyDescent="0.2">
      <c r="A321" s="385">
        <f t="shared" si="10"/>
        <v>0</v>
      </c>
      <c r="B321" s="384" t="str">
        <f t="shared" si="11"/>
        <v/>
      </c>
      <c r="C321" s="386"/>
      <c r="D321" s="387"/>
      <c r="E321" s="388"/>
      <c r="F321" s="389"/>
      <c r="G321" s="389"/>
      <c r="H321" s="386"/>
      <c r="I321" s="386"/>
      <c r="J321" s="390"/>
      <c r="K321" s="388"/>
      <c r="L321" s="397"/>
      <c r="M321" s="384"/>
      <c r="N321" s="364"/>
    </row>
    <row r="322" spans="1:14" x14ac:dyDescent="0.2">
      <c r="A322" s="385">
        <f t="shared" si="10"/>
        <v>0</v>
      </c>
      <c r="B322" s="384" t="str">
        <f t="shared" si="11"/>
        <v/>
      </c>
      <c r="C322" s="386"/>
      <c r="D322" s="387"/>
      <c r="E322" s="388"/>
      <c r="F322" s="389"/>
      <c r="G322" s="389"/>
      <c r="H322" s="386"/>
      <c r="I322" s="386"/>
      <c r="J322" s="390"/>
      <c r="K322" s="388"/>
      <c r="L322" s="397"/>
      <c r="M322" s="384"/>
      <c r="N322" s="364"/>
    </row>
    <row r="323" spans="1:14" x14ac:dyDescent="0.2">
      <c r="A323" s="385">
        <f t="shared" si="10"/>
        <v>0</v>
      </c>
      <c r="B323" s="384" t="str">
        <f t="shared" si="11"/>
        <v/>
      </c>
      <c r="C323" s="386"/>
      <c r="D323" s="387"/>
      <c r="E323" s="388"/>
      <c r="F323" s="389"/>
      <c r="G323" s="389"/>
      <c r="H323" s="386"/>
      <c r="I323" s="386"/>
      <c r="J323" s="390"/>
      <c r="K323" s="388"/>
      <c r="L323" s="397"/>
      <c r="M323" s="384"/>
      <c r="N323" s="364"/>
    </row>
    <row r="324" spans="1:14" x14ac:dyDescent="0.2">
      <c r="A324" s="385">
        <f t="shared" si="10"/>
        <v>0</v>
      </c>
      <c r="B324" s="384" t="str">
        <f t="shared" si="11"/>
        <v/>
      </c>
      <c r="C324" s="386"/>
      <c r="D324" s="387"/>
      <c r="E324" s="388"/>
      <c r="F324" s="389"/>
      <c r="G324" s="389"/>
      <c r="H324" s="386"/>
      <c r="I324" s="386"/>
      <c r="J324" s="390"/>
      <c r="K324" s="388"/>
      <c r="L324" s="397"/>
      <c r="M324" s="384"/>
      <c r="N324" s="364"/>
    </row>
    <row r="325" spans="1:14" x14ac:dyDescent="0.2">
      <c r="A325" s="385">
        <f t="shared" si="10"/>
        <v>0</v>
      </c>
      <c r="B325" s="384" t="str">
        <f t="shared" si="11"/>
        <v/>
      </c>
      <c r="C325" s="386"/>
      <c r="D325" s="387"/>
      <c r="E325" s="388"/>
      <c r="F325" s="389"/>
      <c r="G325" s="389"/>
      <c r="H325" s="386"/>
      <c r="I325" s="386"/>
      <c r="J325" s="390"/>
      <c r="K325" s="388"/>
      <c r="L325" s="397"/>
      <c r="M325" s="384"/>
      <c r="N325" s="364"/>
    </row>
    <row r="326" spans="1:14" x14ac:dyDescent="0.2">
      <c r="A326" s="385">
        <f t="shared" si="10"/>
        <v>0</v>
      </c>
      <c r="B326" s="384" t="str">
        <f t="shared" si="11"/>
        <v/>
      </c>
      <c r="C326" s="386"/>
      <c r="D326" s="387"/>
      <c r="E326" s="388"/>
      <c r="F326" s="389"/>
      <c r="G326" s="389"/>
      <c r="H326" s="386"/>
      <c r="I326" s="386"/>
      <c r="J326" s="390"/>
      <c r="K326" s="388"/>
      <c r="L326" s="397"/>
      <c r="M326" s="384"/>
      <c r="N326" s="364"/>
    </row>
    <row r="327" spans="1:14" x14ac:dyDescent="0.2">
      <c r="A327" s="385">
        <f t="shared" si="10"/>
        <v>0</v>
      </c>
      <c r="B327" s="384" t="str">
        <f t="shared" si="11"/>
        <v/>
      </c>
      <c r="C327" s="386"/>
      <c r="D327" s="387"/>
      <c r="E327" s="388"/>
      <c r="F327" s="389"/>
      <c r="G327" s="389"/>
      <c r="H327" s="386"/>
      <c r="I327" s="386"/>
      <c r="J327" s="390"/>
      <c r="K327" s="388"/>
      <c r="L327" s="397"/>
      <c r="M327" s="384"/>
      <c r="N327" s="364"/>
    </row>
    <row r="328" spans="1:14" x14ac:dyDescent="0.2">
      <c r="A328" s="385">
        <f t="shared" si="10"/>
        <v>0</v>
      </c>
      <c r="B328" s="384" t="str">
        <f t="shared" si="11"/>
        <v/>
      </c>
      <c r="C328" s="386"/>
      <c r="D328" s="387"/>
      <c r="E328" s="388"/>
      <c r="F328" s="389"/>
      <c r="G328" s="389"/>
      <c r="H328" s="386"/>
      <c r="I328" s="386"/>
      <c r="J328" s="390"/>
      <c r="K328" s="388"/>
      <c r="L328" s="397"/>
      <c r="M328" s="384"/>
      <c r="N328" s="364"/>
    </row>
    <row r="329" spans="1:14" x14ac:dyDescent="0.2">
      <c r="A329" s="385">
        <f t="shared" si="10"/>
        <v>0</v>
      </c>
      <c r="B329" s="384" t="str">
        <f t="shared" si="11"/>
        <v/>
      </c>
      <c r="C329" s="386"/>
      <c r="D329" s="387"/>
      <c r="E329" s="388"/>
      <c r="F329" s="389"/>
      <c r="G329" s="389"/>
      <c r="H329" s="386"/>
      <c r="I329" s="386"/>
      <c r="J329" s="390"/>
      <c r="K329" s="388"/>
      <c r="L329" s="397"/>
      <c r="M329" s="384"/>
      <c r="N329" s="364"/>
    </row>
    <row r="330" spans="1:14" x14ac:dyDescent="0.2">
      <c r="A330" s="385">
        <f t="shared" si="10"/>
        <v>0</v>
      </c>
      <c r="B330" s="384" t="str">
        <f t="shared" si="11"/>
        <v/>
      </c>
      <c r="C330" s="386"/>
      <c r="D330" s="387"/>
      <c r="E330" s="388"/>
      <c r="F330" s="389"/>
      <c r="G330" s="389"/>
      <c r="H330" s="386"/>
      <c r="I330" s="386"/>
      <c r="J330" s="390"/>
      <c r="K330" s="388"/>
      <c r="L330" s="397"/>
      <c r="M330" s="384"/>
      <c r="N330" s="364"/>
    </row>
    <row r="331" spans="1:14" x14ac:dyDescent="0.2">
      <c r="A331" s="385">
        <f t="shared" si="10"/>
        <v>0</v>
      </c>
      <c r="B331" s="384" t="str">
        <f t="shared" si="11"/>
        <v/>
      </c>
      <c r="C331" s="386"/>
      <c r="D331" s="387"/>
      <c r="E331" s="388"/>
      <c r="F331" s="389"/>
      <c r="G331" s="389"/>
      <c r="H331" s="386"/>
      <c r="I331" s="386"/>
      <c r="J331" s="390"/>
      <c r="K331" s="388"/>
      <c r="L331" s="397"/>
      <c r="M331" s="384"/>
      <c r="N331" s="364"/>
    </row>
    <row r="332" spans="1:14" x14ac:dyDescent="0.2">
      <c r="A332" s="385">
        <f t="shared" si="10"/>
        <v>0</v>
      </c>
      <c r="B332" s="384" t="str">
        <f t="shared" si="11"/>
        <v/>
      </c>
      <c r="C332" s="386"/>
      <c r="D332" s="387"/>
      <c r="E332" s="388"/>
      <c r="F332" s="389"/>
      <c r="G332" s="389"/>
      <c r="H332" s="386"/>
      <c r="I332" s="386"/>
      <c r="J332" s="390"/>
      <c r="K332" s="388"/>
      <c r="L332" s="397"/>
      <c r="M332" s="384"/>
      <c r="N332" s="364"/>
    </row>
    <row r="333" spans="1:14" x14ac:dyDescent="0.2">
      <c r="A333" s="385">
        <f t="shared" si="10"/>
        <v>0</v>
      </c>
      <c r="B333" s="384" t="str">
        <f t="shared" si="11"/>
        <v/>
      </c>
      <c r="C333" s="386"/>
      <c r="D333" s="387"/>
      <c r="E333" s="388"/>
      <c r="F333" s="389"/>
      <c r="G333" s="389"/>
      <c r="H333" s="386"/>
      <c r="I333" s="386"/>
      <c r="J333" s="390"/>
      <c r="K333" s="388"/>
      <c r="L333" s="397"/>
      <c r="M333" s="384"/>
      <c r="N333" s="364"/>
    </row>
    <row r="334" spans="1:14" x14ac:dyDescent="0.2">
      <c r="A334" s="385">
        <f t="shared" si="10"/>
        <v>0</v>
      </c>
      <c r="B334" s="384" t="str">
        <f t="shared" si="11"/>
        <v/>
      </c>
      <c r="C334" s="386"/>
      <c r="D334" s="387"/>
      <c r="E334" s="388"/>
      <c r="F334" s="389"/>
      <c r="G334" s="389"/>
      <c r="H334" s="386"/>
      <c r="I334" s="386"/>
      <c r="J334" s="390"/>
      <c r="K334" s="388"/>
      <c r="L334" s="397"/>
      <c r="M334" s="384"/>
      <c r="N334" s="364"/>
    </row>
    <row r="335" spans="1:14" x14ac:dyDescent="0.2">
      <c r="A335" s="385">
        <f t="shared" si="10"/>
        <v>0</v>
      </c>
      <c r="B335" s="384" t="str">
        <f t="shared" si="11"/>
        <v/>
      </c>
      <c r="C335" s="386"/>
      <c r="D335" s="387"/>
      <c r="E335" s="388"/>
      <c r="F335" s="389"/>
      <c r="G335" s="389"/>
      <c r="H335" s="386"/>
      <c r="I335" s="386"/>
      <c r="J335" s="390"/>
      <c r="K335" s="388"/>
      <c r="L335" s="397"/>
      <c r="M335" s="384"/>
      <c r="N335" s="364"/>
    </row>
    <row r="336" spans="1:14" x14ac:dyDescent="0.2">
      <c r="A336" s="385">
        <f t="shared" si="10"/>
        <v>0</v>
      </c>
      <c r="B336" s="384" t="str">
        <f t="shared" si="11"/>
        <v/>
      </c>
      <c r="C336" s="386"/>
      <c r="D336" s="387"/>
      <c r="E336" s="388"/>
      <c r="F336" s="389"/>
      <c r="G336" s="389"/>
      <c r="H336" s="386"/>
      <c r="I336" s="386"/>
      <c r="J336" s="390"/>
      <c r="K336" s="388"/>
      <c r="L336" s="397"/>
      <c r="M336" s="384"/>
      <c r="N336" s="364"/>
    </row>
    <row r="337" spans="1:14" x14ac:dyDescent="0.2">
      <c r="A337" s="385">
        <f t="shared" ref="A337:A399" si="12">F337</f>
        <v>0</v>
      </c>
      <c r="B337" s="384" t="str">
        <f t="shared" ref="B337:B399" si="13">IF(F337&lt;&gt;0,B336+1,"")</f>
        <v/>
      </c>
      <c r="C337" s="386"/>
      <c r="D337" s="387"/>
      <c r="E337" s="388"/>
      <c r="F337" s="389"/>
      <c r="G337" s="389"/>
      <c r="H337" s="386"/>
      <c r="I337" s="386"/>
      <c r="J337" s="390"/>
      <c r="K337" s="388"/>
      <c r="L337" s="397"/>
      <c r="M337" s="384"/>
      <c r="N337" s="364"/>
    </row>
    <row r="338" spans="1:14" x14ac:dyDescent="0.2">
      <c r="A338" s="385">
        <f t="shared" si="12"/>
        <v>0</v>
      </c>
      <c r="B338" s="384" t="str">
        <f t="shared" si="13"/>
        <v/>
      </c>
      <c r="C338" s="386"/>
      <c r="D338" s="387"/>
      <c r="E338" s="388"/>
      <c r="F338" s="389"/>
      <c r="G338" s="389"/>
      <c r="H338" s="386"/>
      <c r="I338" s="386"/>
      <c r="J338" s="390"/>
      <c r="K338" s="388"/>
      <c r="L338" s="397"/>
      <c r="M338" s="384"/>
      <c r="N338" s="364"/>
    </row>
    <row r="339" spans="1:14" x14ac:dyDescent="0.2">
      <c r="A339" s="385">
        <f t="shared" si="12"/>
        <v>0</v>
      </c>
      <c r="B339" s="384" t="str">
        <f t="shared" si="13"/>
        <v/>
      </c>
      <c r="C339" s="386"/>
      <c r="D339" s="387"/>
      <c r="E339" s="388"/>
      <c r="F339" s="389"/>
      <c r="G339" s="389"/>
      <c r="H339" s="386"/>
      <c r="I339" s="386"/>
      <c r="J339" s="390"/>
      <c r="K339" s="388"/>
      <c r="L339" s="397"/>
      <c r="M339" s="384"/>
      <c r="N339" s="364"/>
    </row>
    <row r="340" spans="1:14" x14ac:dyDescent="0.2">
      <c r="A340" s="385">
        <f t="shared" si="12"/>
        <v>0</v>
      </c>
      <c r="B340" s="384" t="str">
        <f t="shared" si="13"/>
        <v/>
      </c>
      <c r="C340" s="386"/>
      <c r="D340" s="387"/>
      <c r="E340" s="388"/>
      <c r="F340" s="389"/>
      <c r="G340" s="389"/>
      <c r="H340" s="386"/>
      <c r="I340" s="386"/>
      <c r="J340" s="390"/>
      <c r="K340" s="388"/>
      <c r="L340" s="397"/>
      <c r="M340" s="384"/>
      <c r="N340" s="364"/>
    </row>
    <row r="341" spans="1:14" x14ac:dyDescent="0.2">
      <c r="A341" s="385">
        <f t="shared" si="12"/>
        <v>0</v>
      </c>
      <c r="B341" s="384" t="str">
        <f t="shared" si="13"/>
        <v/>
      </c>
      <c r="C341" s="386"/>
      <c r="D341" s="387"/>
      <c r="E341" s="388"/>
      <c r="F341" s="389"/>
      <c r="G341" s="389"/>
      <c r="H341" s="386"/>
      <c r="I341" s="386"/>
      <c r="J341" s="390"/>
      <c r="K341" s="388"/>
      <c r="L341" s="397"/>
      <c r="M341" s="384"/>
      <c r="N341" s="364"/>
    </row>
    <row r="342" spans="1:14" x14ac:dyDescent="0.2">
      <c r="A342" s="385">
        <f t="shared" si="12"/>
        <v>0</v>
      </c>
      <c r="B342" s="384" t="str">
        <f t="shared" si="13"/>
        <v/>
      </c>
      <c r="C342" s="386"/>
      <c r="D342" s="387"/>
      <c r="E342" s="388"/>
      <c r="F342" s="389"/>
      <c r="G342" s="389"/>
      <c r="H342" s="386"/>
      <c r="I342" s="386"/>
      <c r="J342" s="390"/>
      <c r="K342" s="388"/>
      <c r="L342" s="397"/>
      <c r="M342" s="384"/>
      <c r="N342" s="364"/>
    </row>
    <row r="343" spans="1:14" x14ac:dyDescent="0.2">
      <c r="A343" s="385">
        <f t="shared" si="12"/>
        <v>0</v>
      </c>
      <c r="B343" s="384" t="str">
        <f t="shared" si="13"/>
        <v/>
      </c>
      <c r="C343" s="386"/>
      <c r="D343" s="387"/>
      <c r="E343" s="388"/>
      <c r="F343" s="389"/>
      <c r="G343" s="389"/>
      <c r="H343" s="386"/>
      <c r="I343" s="386"/>
      <c r="J343" s="390"/>
      <c r="K343" s="388"/>
      <c r="L343" s="397"/>
      <c r="M343" s="384"/>
      <c r="N343" s="364"/>
    </row>
    <row r="344" spans="1:14" x14ac:dyDescent="0.2">
      <c r="A344" s="385">
        <f t="shared" si="12"/>
        <v>0</v>
      </c>
      <c r="B344" s="384" t="str">
        <f t="shared" si="13"/>
        <v/>
      </c>
      <c r="C344" s="386"/>
      <c r="D344" s="387"/>
      <c r="E344" s="388"/>
      <c r="F344" s="389"/>
      <c r="G344" s="389"/>
      <c r="H344" s="386"/>
      <c r="I344" s="386"/>
      <c r="J344" s="390"/>
      <c r="K344" s="388"/>
      <c r="L344" s="397"/>
      <c r="M344" s="384"/>
      <c r="N344" s="364"/>
    </row>
    <row r="345" spans="1:14" x14ac:dyDescent="0.2">
      <c r="A345" s="385">
        <f t="shared" si="12"/>
        <v>0</v>
      </c>
      <c r="B345" s="384" t="str">
        <f t="shared" si="13"/>
        <v/>
      </c>
      <c r="C345" s="386"/>
      <c r="D345" s="387"/>
      <c r="E345" s="388"/>
      <c r="F345" s="389"/>
      <c r="G345" s="389"/>
      <c r="H345" s="386"/>
      <c r="I345" s="386"/>
      <c r="J345" s="390"/>
      <c r="K345" s="388"/>
      <c r="L345" s="397"/>
      <c r="M345" s="384"/>
      <c r="N345" s="364"/>
    </row>
    <row r="346" spans="1:14" x14ac:dyDescent="0.2">
      <c r="A346" s="385">
        <f t="shared" si="12"/>
        <v>0</v>
      </c>
      <c r="B346" s="384" t="str">
        <f t="shared" si="13"/>
        <v/>
      </c>
      <c r="C346" s="386"/>
      <c r="D346" s="387"/>
      <c r="E346" s="388"/>
      <c r="F346" s="389"/>
      <c r="G346" s="389"/>
      <c r="H346" s="386"/>
      <c r="I346" s="386"/>
      <c r="J346" s="390"/>
      <c r="K346" s="388"/>
      <c r="L346" s="397"/>
      <c r="M346" s="384"/>
      <c r="N346" s="364"/>
    </row>
    <row r="347" spans="1:14" x14ac:dyDescent="0.2">
      <c r="A347" s="385">
        <f t="shared" si="12"/>
        <v>0</v>
      </c>
      <c r="B347" s="384" t="str">
        <f t="shared" si="13"/>
        <v/>
      </c>
      <c r="C347" s="386"/>
      <c r="D347" s="387"/>
      <c r="E347" s="388"/>
      <c r="F347" s="389"/>
      <c r="G347" s="389"/>
      <c r="H347" s="386"/>
      <c r="I347" s="386"/>
      <c r="J347" s="390"/>
      <c r="K347" s="388"/>
      <c r="L347" s="397"/>
      <c r="M347" s="384"/>
      <c r="N347" s="364"/>
    </row>
    <row r="348" spans="1:14" x14ac:dyDescent="0.2">
      <c r="A348" s="385">
        <f t="shared" si="12"/>
        <v>0</v>
      </c>
      <c r="B348" s="384" t="str">
        <f t="shared" si="13"/>
        <v/>
      </c>
      <c r="C348" s="386"/>
      <c r="D348" s="387"/>
      <c r="E348" s="388"/>
      <c r="F348" s="389"/>
      <c r="G348" s="389"/>
      <c r="H348" s="386"/>
      <c r="I348" s="386"/>
      <c r="J348" s="390"/>
      <c r="K348" s="388"/>
      <c r="L348" s="397"/>
      <c r="M348" s="384"/>
      <c r="N348" s="364"/>
    </row>
    <row r="349" spans="1:14" x14ac:dyDescent="0.2">
      <c r="A349" s="385">
        <f t="shared" si="12"/>
        <v>0</v>
      </c>
      <c r="B349" s="384" t="str">
        <f t="shared" si="13"/>
        <v/>
      </c>
      <c r="C349" s="386"/>
      <c r="D349" s="387"/>
      <c r="E349" s="388"/>
      <c r="F349" s="389"/>
      <c r="G349" s="389"/>
      <c r="H349" s="386"/>
      <c r="I349" s="386"/>
      <c r="J349" s="390"/>
      <c r="K349" s="388"/>
      <c r="L349" s="397"/>
      <c r="M349" s="384"/>
      <c r="N349" s="364"/>
    </row>
    <row r="350" spans="1:14" x14ac:dyDescent="0.2">
      <c r="A350" s="385">
        <f t="shared" si="12"/>
        <v>0</v>
      </c>
      <c r="B350" s="384" t="str">
        <f t="shared" si="13"/>
        <v/>
      </c>
      <c r="C350" s="386"/>
      <c r="D350" s="387"/>
      <c r="E350" s="388"/>
      <c r="F350" s="389"/>
      <c r="G350" s="389"/>
      <c r="H350" s="386"/>
      <c r="I350" s="386"/>
      <c r="J350" s="390"/>
      <c r="K350" s="388"/>
      <c r="L350" s="397"/>
      <c r="M350" s="384"/>
      <c r="N350" s="364"/>
    </row>
    <row r="351" spans="1:14" x14ac:dyDescent="0.2">
      <c r="A351" s="385">
        <f t="shared" si="12"/>
        <v>0</v>
      </c>
      <c r="B351" s="384" t="str">
        <f t="shared" si="13"/>
        <v/>
      </c>
      <c r="C351" s="386"/>
      <c r="D351" s="387"/>
      <c r="E351" s="388"/>
      <c r="F351" s="389"/>
      <c r="G351" s="389"/>
      <c r="H351" s="386"/>
      <c r="I351" s="386"/>
      <c r="J351" s="390"/>
      <c r="K351" s="388"/>
      <c r="L351" s="397"/>
      <c r="M351" s="384"/>
      <c r="N351" s="364"/>
    </row>
    <row r="352" spans="1:14" x14ac:dyDescent="0.2">
      <c r="A352" s="385">
        <f t="shared" si="12"/>
        <v>0</v>
      </c>
      <c r="B352" s="384" t="str">
        <f t="shared" si="13"/>
        <v/>
      </c>
      <c r="C352" s="386"/>
      <c r="D352" s="387"/>
      <c r="E352" s="388"/>
      <c r="F352" s="389"/>
      <c r="G352" s="389"/>
      <c r="H352" s="386"/>
      <c r="I352" s="386"/>
      <c r="J352" s="390"/>
      <c r="K352" s="388"/>
      <c r="L352" s="397"/>
      <c r="M352" s="384"/>
      <c r="N352" s="364"/>
    </row>
    <row r="353" spans="1:14" x14ac:dyDescent="0.2">
      <c r="A353" s="385">
        <f t="shared" si="12"/>
        <v>0</v>
      </c>
      <c r="B353" s="384" t="str">
        <f t="shared" si="13"/>
        <v/>
      </c>
      <c r="C353" s="386"/>
      <c r="D353" s="387"/>
      <c r="E353" s="388"/>
      <c r="F353" s="389"/>
      <c r="G353" s="389"/>
      <c r="H353" s="386"/>
      <c r="I353" s="386"/>
      <c r="J353" s="390"/>
      <c r="K353" s="388"/>
      <c r="L353" s="397"/>
      <c r="M353" s="384"/>
      <c r="N353" s="364"/>
    </row>
    <row r="354" spans="1:14" x14ac:dyDescent="0.2">
      <c r="A354" s="385">
        <f t="shared" si="12"/>
        <v>0</v>
      </c>
      <c r="B354" s="384" t="str">
        <f t="shared" si="13"/>
        <v/>
      </c>
      <c r="C354" s="386"/>
      <c r="D354" s="387"/>
      <c r="E354" s="388"/>
      <c r="F354" s="389"/>
      <c r="G354" s="389"/>
      <c r="H354" s="386"/>
      <c r="I354" s="386"/>
      <c r="J354" s="390"/>
      <c r="K354" s="388"/>
      <c r="L354" s="397"/>
      <c r="M354" s="384"/>
      <c r="N354" s="364"/>
    </row>
    <row r="355" spans="1:14" x14ac:dyDescent="0.2">
      <c r="A355" s="385">
        <f t="shared" si="12"/>
        <v>0</v>
      </c>
      <c r="B355" s="384" t="str">
        <f t="shared" si="13"/>
        <v/>
      </c>
      <c r="C355" s="386"/>
      <c r="D355" s="387"/>
      <c r="E355" s="388"/>
      <c r="F355" s="389"/>
      <c r="G355" s="389"/>
      <c r="H355" s="386"/>
      <c r="I355" s="386"/>
      <c r="J355" s="390"/>
      <c r="K355" s="388"/>
      <c r="L355" s="397"/>
      <c r="M355" s="384"/>
      <c r="N355" s="364"/>
    </row>
    <row r="356" spans="1:14" x14ac:dyDescent="0.2">
      <c r="A356" s="385">
        <f t="shared" si="12"/>
        <v>0</v>
      </c>
      <c r="B356" s="384" t="str">
        <f t="shared" si="13"/>
        <v/>
      </c>
      <c r="C356" s="386"/>
      <c r="D356" s="387"/>
      <c r="E356" s="388"/>
      <c r="F356" s="389"/>
      <c r="G356" s="389"/>
      <c r="H356" s="386"/>
      <c r="I356" s="386"/>
      <c r="J356" s="390"/>
      <c r="K356" s="388"/>
      <c r="L356" s="397"/>
      <c r="M356" s="384"/>
      <c r="N356" s="364"/>
    </row>
    <row r="357" spans="1:14" x14ac:dyDescent="0.2">
      <c r="A357" s="385">
        <f t="shared" si="12"/>
        <v>0</v>
      </c>
      <c r="B357" s="384" t="str">
        <f t="shared" si="13"/>
        <v/>
      </c>
      <c r="C357" s="386"/>
      <c r="D357" s="387"/>
      <c r="E357" s="388"/>
      <c r="F357" s="389"/>
      <c r="G357" s="389"/>
      <c r="H357" s="386"/>
      <c r="I357" s="386"/>
      <c r="J357" s="390"/>
      <c r="K357" s="388"/>
      <c r="L357" s="397"/>
      <c r="M357" s="384"/>
      <c r="N357" s="364"/>
    </row>
    <row r="358" spans="1:14" x14ac:dyDescent="0.2">
      <c r="A358" s="385">
        <f t="shared" si="12"/>
        <v>0</v>
      </c>
      <c r="B358" s="384" t="str">
        <f t="shared" si="13"/>
        <v/>
      </c>
      <c r="C358" s="386"/>
      <c r="D358" s="387"/>
      <c r="E358" s="388"/>
      <c r="F358" s="389"/>
      <c r="G358" s="389"/>
      <c r="H358" s="386"/>
      <c r="I358" s="386"/>
      <c r="J358" s="390"/>
      <c r="K358" s="388"/>
      <c r="L358" s="397"/>
      <c r="M358" s="384"/>
      <c r="N358" s="364"/>
    </row>
    <row r="359" spans="1:14" x14ac:dyDescent="0.2">
      <c r="A359" s="385">
        <f t="shared" si="12"/>
        <v>0</v>
      </c>
      <c r="B359" s="384" t="str">
        <f t="shared" si="13"/>
        <v/>
      </c>
      <c r="C359" s="386"/>
      <c r="D359" s="387"/>
      <c r="E359" s="388"/>
      <c r="F359" s="389"/>
      <c r="G359" s="389"/>
      <c r="H359" s="386"/>
      <c r="I359" s="386"/>
      <c r="J359" s="390"/>
      <c r="K359" s="388"/>
      <c r="L359" s="397"/>
      <c r="M359" s="384"/>
      <c r="N359" s="364"/>
    </row>
    <row r="360" spans="1:14" x14ac:dyDescent="0.2">
      <c r="A360" s="385">
        <f t="shared" si="12"/>
        <v>0</v>
      </c>
      <c r="B360" s="384" t="str">
        <f t="shared" si="13"/>
        <v/>
      </c>
      <c r="C360" s="386"/>
      <c r="D360" s="387"/>
      <c r="E360" s="388"/>
      <c r="F360" s="389"/>
      <c r="G360" s="389"/>
      <c r="H360" s="386"/>
      <c r="I360" s="386"/>
      <c r="J360" s="390"/>
      <c r="K360" s="388"/>
      <c r="L360" s="397"/>
      <c r="M360" s="384"/>
      <c r="N360" s="364"/>
    </row>
    <row r="361" spans="1:14" x14ac:dyDescent="0.2">
      <c r="A361" s="385">
        <f t="shared" si="12"/>
        <v>0</v>
      </c>
      <c r="B361" s="384" t="str">
        <f t="shared" si="13"/>
        <v/>
      </c>
      <c r="C361" s="386"/>
      <c r="D361" s="387"/>
      <c r="E361" s="388"/>
      <c r="F361" s="389"/>
      <c r="G361" s="389"/>
      <c r="H361" s="386"/>
      <c r="I361" s="386"/>
      <c r="J361" s="390"/>
      <c r="K361" s="388"/>
      <c r="L361" s="397"/>
      <c r="M361" s="384"/>
      <c r="N361" s="364"/>
    </row>
    <row r="362" spans="1:14" x14ac:dyDescent="0.2">
      <c r="A362" s="385">
        <f t="shared" si="12"/>
        <v>0</v>
      </c>
      <c r="B362" s="384" t="str">
        <f t="shared" si="13"/>
        <v/>
      </c>
      <c r="C362" s="386"/>
      <c r="D362" s="387"/>
      <c r="E362" s="388"/>
      <c r="F362" s="389"/>
      <c r="G362" s="389"/>
      <c r="H362" s="386"/>
      <c r="I362" s="386"/>
      <c r="J362" s="390"/>
      <c r="K362" s="388"/>
      <c r="L362" s="397"/>
      <c r="M362" s="384"/>
      <c r="N362" s="364"/>
    </row>
    <row r="363" spans="1:14" x14ac:dyDescent="0.2">
      <c r="A363" s="385">
        <f t="shared" si="12"/>
        <v>0</v>
      </c>
      <c r="B363" s="384" t="str">
        <f t="shared" si="13"/>
        <v/>
      </c>
      <c r="C363" s="386"/>
      <c r="D363" s="387"/>
      <c r="E363" s="388"/>
      <c r="F363" s="389"/>
      <c r="G363" s="389"/>
      <c r="H363" s="386"/>
      <c r="I363" s="386"/>
      <c r="J363" s="390"/>
      <c r="K363" s="388"/>
      <c r="L363" s="397"/>
      <c r="M363" s="384"/>
      <c r="N363" s="364"/>
    </row>
    <row r="364" spans="1:14" x14ac:dyDescent="0.2">
      <c r="A364" s="385">
        <f t="shared" si="12"/>
        <v>0</v>
      </c>
      <c r="B364" s="384" t="str">
        <f t="shared" si="13"/>
        <v/>
      </c>
      <c r="C364" s="386"/>
      <c r="D364" s="387"/>
      <c r="E364" s="388"/>
      <c r="F364" s="389"/>
      <c r="G364" s="389"/>
      <c r="H364" s="386"/>
      <c r="I364" s="386"/>
      <c r="J364" s="390"/>
      <c r="K364" s="388"/>
      <c r="L364" s="397"/>
      <c r="M364" s="384"/>
      <c r="N364" s="364"/>
    </row>
    <row r="365" spans="1:14" x14ac:dyDescent="0.2">
      <c r="A365" s="385">
        <f t="shared" si="12"/>
        <v>0</v>
      </c>
      <c r="B365" s="384" t="str">
        <f t="shared" si="13"/>
        <v/>
      </c>
      <c r="C365" s="386"/>
      <c r="D365" s="387"/>
      <c r="E365" s="388"/>
      <c r="F365" s="389"/>
      <c r="G365" s="389"/>
      <c r="H365" s="386"/>
      <c r="I365" s="386"/>
      <c r="J365" s="390"/>
      <c r="K365" s="388"/>
      <c r="L365" s="397"/>
      <c r="M365" s="384"/>
      <c r="N365" s="364"/>
    </row>
    <row r="366" spans="1:14" x14ac:dyDescent="0.2">
      <c r="A366" s="385">
        <f t="shared" si="12"/>
        <v>0</v>
      </c>
      <c r="B366" s="384" t="str">
        <f t="shared" si="13"/>
        <v/>
      </c>
      <c r="C366" s="386"/>
      <c r="D366" s="387"/>
      <c r="E366" s="388"/>
      <c r="F366" s="389"/>
      <c r="G366" s="389"/>
      <c r="H366" s="386"/>
      <c r="I366" s="386"/>
      <c r="J366" s="390"/>
      <c r="K366" s="388"/>
      <c r="L366" s="397"/>
      <c r="M366" s="384"/>
      <c r="N366" s="364"/>
    </row>
    <row r="367" spans="1:14" x14ac:dyDescent="0.2">
      <c r="A367" s="385">
        <f t="shared" si="12"/>
        <v>0</v>
      </c>
      <c r="B367" s="384" t="str">
        <f t="shared" si="13"/>
        <v/>
      </c>
      <c r="C367" s="386"/>
      <c r="D367" s="387"/>
      <c r="E367" s="388"/>
      <c r="F367" s="389"/>
      <c r="G367" s="389"/>
      <c r="H367" s="386"/>
      <c r="I367" s="386"/>
      <c r="J367" s="390"/>
      <c r="K367" s="388"/>
      <c r="L367" s="397"/>
      <c r="M367" s="384"/>
      <c r="N367" s="364"/>
    </row>
    <row r="368" spans="1:14" x14ac:dyDescent="0.2">
      <c r="A368" s="385">
        <f t="shared" si="12"/>
        <v>0</v>
      </c>
      <c r="B368" s="384" t="str">
        <f t="shared" si="13"/>
        <v/>
      </c>
      <c r="C368" s="386"/>
      <c r="D368" s="387"/>
      <c r="E368" s="388"/>
      <c r="F368" s="389"/>
      <c r="G368" s="389"/>
      <c r="H368" s="386"/>
      <c r="I368" s="386"/>
      <c r="J368" s="390"/>
      <c r="K368" s="388"/>
      <c r="L368" s="397"/>
      <c r="M368" s="384"/>
      <c r="N368" s="364"/>
    </row>
    <row r="369" spans="1:14" x14ac:dyDescent="0.2">
      <c r="A369" s="385">
        <f t="shared" si="12"/>
        <v>0</v>
      </c>
      <c r="B369" s="384" t="str">
        <f t="shared" si="13"/>
        <v/>
      </c>
      <c r="C369" s="386"/>
      <c r="D369" s="387"/>
      <c r="E369" s="388"/>
      <c r="F369" s="389"/>
      <c r="G369" s="389"/>
      <c r="H369" s="386"/>
      <c r="I369" s="386"/>
      <c r="J369" s="390"/>
      <c r="K369" s="388"/>
      <c r="L369" s="397"/>
      <c r="M369" s="384"/>
      <c r="N369" s="364"/>
    </row>
    <row r="370" spans="1:14" x14ac:dyDescent="0.2">
      <c r="A370" s="385">
        <f t="shared" si="12"/>
        <v>0</v>
      </c>
      <c r="B370" s="384" t="str">
        <f t="shared" si="13"/>
        <v/>
      </c>
      <c r="C370" s="386"/>
      <c r="D370" s="387"/>
      <c r="E370" s="388"/>
      <c r="F370" s="389"/>
      <c r="G370" s="389"/>
      <c r="H370" s="386"/>
      <c r="I370" s="386"/>
      <c r="J370" s="390"/>
      <c r="K370" s="388"/>
      <c r="L370" s="397"/>
      <c r="M370" s="384"/>
      <c r="N370" s="364"/>
    </row>
    <row r="371" spans="1:14" x14ac:dyDescent="0.2">
      <c r="A371" s="385">
        <f t="shared" si="12"/>
        <v>0</v>
      </c>
      <c r="B371" s="384" t="str">
        <f t="shared" si="13"/>
        <v/>
      </c>
      <c r="C371" s="386"/>
      <c r="D371" s="387"/>
      <c r="E371" s="388"/>
      <c r="F371" s="389"/>
      <c r="G371" s="389"/>
      <c r="H371" s="386"/>
      <c r="I371" s="386"/>
      <c r="J371" s="390"/>
      <c r="K371" s="388"/>
      <c r="L371" s="397"/>
      <c r="M371" s="384"/>
      <c r="N371" s="364"/>
    </row>
    <row r="372" spans="1:14" x14ac:dyDescent="0.2">
      <c r="A372" s="385">
        <f t="shared" si="12"/>
        <v>0</v>
      </c>
      <c r="B372" s="384" t="str">
        <f t="shared" si="13"/>
        <v/>
      </c>
      <c r="C372" s="386"/>
      <c r="D372" s="387"/>
      <c r="E372" s="388"/>
      <c r="F372" s="389"/>
      <c r="G372" s="389"/>
      <c r="H372" s="386"/>
      <c r="I372" s="386"/>
      <c r="J372" s="390"/>
      <c r="K372" s="388"/>
      <c r="L372" s="397"/>
      <c r="M372" s="384"/>
      <c r="N372" s="364"/>
    </row>
    <row r="373" spans="1:14" x14ac:dyDescent="0.2">
      <c r="A373" s="385">
        <f t="shared" si="12"/>
        <v>0</v>
      </c>
      <c r="B373" s="384" t="str">
        <f t="shared" si="13"/>
        <v/>
      </c>
      <c r="C373" s="386"/>
      <c r="D373" s="387"/>
      <c r="E373" s="388"/>
      <c r="F373" s="389"/>
      <c r="G373" s="389"/>
      <c r="H373" s="386"/>
      <c r="I373" s="386"/>
      <c r="J373" s="390"/>
      <c r="K373" s="388"/>
      <c r="L373" s="397"/>
      <c r="M373" s="384"/>
      <c r="N373" s="364"/>
    </row>
    <row r="374" spans="1:14" x14ac:dyDescent="0.2">
      <c r="A374" s="385">
        <f t="shared" si="12"/>
        <v>0</v>
      </c>
      <c r="B374" s="384" t="str">
        <f t="shared" si="13"/>
        <v/>
      </c>
      <c r="C374" s="386"/>
      <c r="D374" s="387"/>
      <c r="E374" s="388"/>
      <c r="F374" s="389"/>
      <c r="G374" s="389"/>
      <c r="H374" s="386"/>
      <c r="I374" s="386"/>
      <c r="J374" s="390"/>
      <c r="K374" s="388"/>
      <c r="L374" s="397"/>
      <c r="M374" s="384"/>
      <c r="N374" s="364"/>
    </row>
    <row r="375" spans="1:14" x14ac:dyDescent="0.2">
      <c r="A375" s="385">
        <f t="shared" si="12"/>
        <v>0</v>
      </c>
      <c r="B375" s="384" t="str">
        <f t="shared" si="13"/>
        <v/>
      </c>
      <c r="C375" s="386"/>
      <c r="D375" s="387"/>
      <c r="E375" s="388"/>
      <c r="F375" s="389"/>
      <c r="G375" s="389"/>
      <c r="H375" s="386"/>
      <c r="I375" s="386"/>
      <c r="J375" s="390"/>
      <c r="K375" s="388"/>
      <c r="L375" s="397"/>
      <c r="M375" s="384"/>
      <c r="N375" s="364"/>
    </row>
    <row r="376" spans="1:14" x14ac:dyDescent="0.2">
      <c r="A376" s="385">
        <f t="shared" si="12"/>
        <v>0</v>
      </c>
      <c r="B376" s="384" t="str">
        <f t="shared" si="13"/>
        <v/>
      </c>
      <c r="C376" s="386"/>
      <c r="D376" s="387"/>
      <c r="E376" s="388"/>
      <c r="F376" s="389"/>
      <c r="G376" s="389"/>
      <c r="H376" s="386"/>
      <c r="I376" s="386"/>
      <c r="J376" s="390"/>
      <c r="K376" s="388"/>
      <c r="L376" s="397"/>
      <c r="M376" s="384"/>
      <c r="N376" s="364"/>
    </row>
    <row r="377" spans="1:14" x14ac:dyDescent="0.2">
      <c r="A377" s="385">
        <f t="shared" si="12"/>
        <v>0</v>
      </c>
      <c r="B377" s="384" t="str">
        <f t="shared" si="13"/>
        <v/>
      </c>
      <c r="C377" s="386"/>
      <c r="D377" s="387"/>
      <c r="E377" s="388"/>
      <c r="F377" s="389"/>
      <c r="G377" s="389"/>
      <c r="H377" s="386"/>
      <c r="I377" s="386"/>
      <c r="J377" s="390"/>
      <c r="K377" s="388"/>
      <c r="L377" s="397"/>
      <c r="M377" s="384"/>
      <c r="N377" s="364"/>
    </row>
    <row r="378" spans="1:14" x14ac:dyDescent="0.2">
      <c r="A378" s="385">
        <f t="shared" si="12"/>
        <v>0</v>
      </c>
      <c r="B378" s="384" t="str">
        <f t="shared" si="13"/>
        <v/>
      </c>
      <c r="C378" s="386"/>
      <c r="D378" s="387"/>
      <c r="E378" s="388"/>
      <c r="F378" s="389"/>
      <c r="G378" s="389"/>
      <c r="H378" s="386"/>
      <c r="I378" s="386"/>
      <c r="J378" s="390"/>
      <c r="K378" s="388"/>
      <c r="L378" s="397"/>
      <c r="M378" s="384"/>
      <c r="N378" s="364"/>
    </row>
    <row r="379" spans="1:14" x14ac:dyDescent="0.2">
      <c r="A379" s="385">
        <f t="shared" si="12"/>
        <v>0</v>
      </c>
      <c r="B379" s="384" t="str">
        <f t="shared" si="13"/>
        <v/>
      </c>
      <c r="C379" s="386"/>
      <c r="D379" s="387"/>
      <c r="E379" s="388"/>
      <c r="F379" s="389"/>
      <c r="G379" s="389"/>
      <c r="H379" s="386"/>
      <c r="I379" s="386"/>
      <c r="J379" s="390"/>
      <c r="K379" s="388"/>
      <c r="L379" s="397"/>
      <c r="M379" s="384"/>
      <c r="N379" s="364"/>
    </row>
    <row r="380" spans="1:14" x14ac:dyDescent="0.2">
      <c r="A380" s="385">
        <f t="shared" si="12"/>
        <v>0</v>
      </c>
      <c r="B380" s="384" t="str">
        <f t="shared" si="13"/>
        <v/>
      </c>
      <c r="C380" s="386"/>
      <c r="D380" s="387"/>
      <c r="E380" s="388"/>
      <c r="F380" s="389"/>
      <c r="G380" s="389"/>
      <c r="H380" s="386"/>
      <c r="I380" s="386"/>
      <c r="J380" s="390"/>
      <c r="K380" s="388"/>
      <c r="L380" s="397"/>
      <c r="M380" s="384"/>
      <c r="N380" s="364"/>
    </row>
    <row r="381" spans="1:14" x14ac:dyDescent="0.2">
      <c r="A381" s="385">
        <f t="shared" si="12"/>
        <v>0</v>
      </c>
      <c r="B381" s="384" t="str">
        <f t="shared" si="13"/>
        <v/>
      </c>
      <c r="C381" s="386"/>
      <c r="D381" s="387"/>
      <c r="E381" s="388"/>
      <c r="F381" s="389"/>
      <c r="G381" s="389"/>
      <c r="H381" s="386"/>
      <c r="I381" s="386"/>
      <c r="J381" s="390"/>
      <c r="K381" s="388"/>
      <c r="L381" s="397"/>
      <c r="M381" s="384"/>
      <c r="N381" s="364"/>
    </row>
    <row r="382" spans="1:14" x14ac:dyDescent="0.2">
      <c r="A382" s="385">
        <f t="shared" si="12"/>
        <v>0</v>
      </c>
      <c r="B382" s="384" t="str">
        <f t="shared" si="13"/>
        <v/>
      </c>
      <c r="C382" s="386"/>
      <c r="D382" s="387"/>
      <c r="E382" s="388"/>
      <c r="F382" s="389"/>
      <c r="G382" s="389"/>
      <c r="H382" s="386"/>
      <c r="I382" s="386"/>
      <c r="J382" s="390"/>
      <c r="K382" s="388"/>
      <c r="L382" s="397"/>
      <c r="M382" s="384"/>
      <c r="N382" s="364"/>
    </row>
    <row r="383" spans="1:14" x14ac:dyDescent="0.2">
      <c r="A383" s="385">
        <f t="shared" si="12"/>
        <v>0</v>
      </c>
      <c r="B383" s="384" t="str">
        <f t="shared" si="13"/>
        <v/>
      </c>
      <c r="C383" s="386"/>
      <c r="D383" s="387"/>
      <c r="E383" s="388"/>
      <c r="F383" s="389"/>
      <c r="G383" s="389"/>
      <c r="H383" s="386"/>
      <c r="I383" s="386"/>
      <c r="J383" s="390"/>
      <c r="K383" s="388"/>
      <c r="L383" s="397"/>
      <c r="M383" s="384"/>
      <c r="N383" s="364"/>
    </row>
    <row r="384" spans="1:14" x14ac:dyDescent="0.2">
      <c r="A384" s="385">
        <f t="shared" si="12"/>
        <v>0</v>
      </c>
      <c r="B384" s="384" t="str">
        <f t="shared" si="13"/>
        <v/>
      </c>
      <c r="C384" s="386"/>
      <c r="D384" s="387"/>
      <c r="E384" s="388"/>
      <c r="F384" s="389"/>
      <c r="G384" s="389"/>
      <c r="H384" s="386"/>
      <c r="I384" s="386"/>
      <c r="J384" s="390"/>
      <c r="K384" s="388"/>
      <c r="L384" s="397"/>
      <c r="M384" s="384"/>
      <c r="N384" s="364"/>
    </row>
    <row r="385" spans="1:20" x14ac:dyDescent="0.2">
      <c r="A385" s="385">
        <f t="shared" si="12"/>
        <v>0</v>
      </c>
      <c r="B385" s="384" t="str">
        <f t="shared" si="13"/>
        <v/>
      </c>
      <c r="C385" s="386"/>
      <c r="D385" s="387"/>
      <c r="E385" s="388"/>
      <c r="F385" s="389"/>
      <c r="G385" s="389"/>
      <c r="H385" s="386"/>
      <c r="I385" s="386"/>
      <c r="J385" s="390"/>
      <c r="K385" s="388"/>
      <c r="L385" s="397"/>
      <c r="M385" s="384"/>
      <c r="N385" s="364"/>
    </row>
    <row r="386" spans="1:20" x14ac:dyDescent="0.2">
      <c r="A386" s="385">
        <f t="shared" si="12"/>
        <v>0</v>
      </c>
      <c r="B386" s="384" t="str">
        <f t="shared" si="13"/>
        <v/>
      </c>
      <c r="C386" s="386"/>
      <c r="D386" s="387"/>
      <c r="E386" s="388"/>
      <c r="F386" s="389"/>
      <c r="G386" s="389"/>
      <c r="H386" s="386"/>
      <c r="I386" s="386"/>
      <c r="J386" s="390"/>
      <c r="K386" s="388"/>
      <c r="L386" s="397"/>
      <c r="M386" s="384"/>
      <c r="N386" s="364"/>
    </row>
    <row r="387" spans="1:20" x14ac:dyDescent="0.2">
      <c r="A387" s="385">
        <f t="shared" si="12"/>
        <v>0</v>
      </c>
      <c r="B387" s="384" t="str">
        <f t="shared" si="13"/>
        <v/>
      </c>
      <c r="C387" s="386"/>
      <c r="D387" s="387"/>
      <c r="E387" s="388"/>
      <c r="F387" s="389"/>
      <c r="G387" s="389"/>
      <c r="H387" s="386"/>
      <c r="I387" s="386"/>
      <c r="J387" s="390"/>
      <c r="K387" s="388"/>
      <c r="L387" s="397"/>
      <c r="M387" s="384"/>
      <c r="N387" s="364"/>
    </row>
    <row r="388" spans="1:20" x14ac:dyDescent="0.2">
      <c r="A388" s="385">
        <f t="shared" si="12"/>
        <v>0</v>
      </c>
      <c r="B388" s="384" t="str">
        <f t="shared" si="13"/>
        <v/>
      </c>
      <c r="C388" s="386"/>
      <c r="D388" s="387"/>
      <c r="E388" s="388"/>
      <c r="F388" s="389"/>
      <c r="G388" s="389"/>
      <c r="H388" s="386"/>
      <c r="I388" s="386"/>
      <c r="J388" s="390"/>
      <c r="K388" s="388"/>
      <c r="L388" s="397"/>
      <c r="M388" s="384"/>
      <c r="N388" s="364"/>
    </row>
    <row r="389" spans="1:20" x14ac:dyDescent="0.2">
      <c r="A389" s="385">
        <f t="shared" si="12"/>
        <v>0</v>
      </c>
      <c r="B389" s="384" t="str">
        <f t="shared" si="13"/>
        <v/>
      </c>
      <c r="C389" s="386"/>
      <c r="D389" s="387"/>
      <c r="E389" s="388"/>
      <c r="F389" s="389"/>
      <c r="G389" s="389"/>
      <c r="H389" s="386"/>
      <c r="I389" s="386"/>
      <c r="J389" s="390"/>
      <c r="K389" s="388"/>
      <c r="L389" s="397"/>
      <c r="M389" s="384"/>
      <c r="N389" s="364"/>
    </row>
    <row r="390" spans="1:20" x14ac:dyDescent="0.2">
      <c r="A390" s="385">
        <f t="shared" si="12"/>
        <v>0</v>
      </c>
      <c r="B390" s="384" t="str">
        <f t="shared" si="13"/>
        <v/>
      </c>
      <c r="C390" s="386"/>
      <c r="D390" s="387"/>
      <c r="E390" s="388"/>
      <c r="F390" s="389"/>
      <c r="G390" s="389"/>
      <c r="H390" s="386"/>
      <c r="I390" s="386"/>
      <c r="J390" s="390"/>
      <c r="K390" s="388"/>
      <c r="L390" s="397"/>
      <c r="M390" s="384"/>
      <c r="N390" s="364"/>
    </row>
    <row r="391" spans="1:20" x14ac:dyDescent="0.2">
      <c r="A391" s="385">
        <f t="shared" si="12"/>
        <v>0</v>
      </c>
      <c r="B391" s="384" t="str">
        <f t="shared" si="13"/>
        <v/>
      </c>
      <c r="C391" s="386"/>
      <c r="D391" s="387"/>
      <c r="E391" s="388"/>
      <c r="F391" s="389"/>
      <c r="G391" s="389"/>
      <c r="H391" s="386"/>
      <c r="I391" s="386"/>
      <c r="J391" s="390"/>
      <c r="K391" s="388"/>
      <c r="L391" s="397"/>
      <c r="M391" s="384"/>
      <c r="N391" s="364"/>
    </row>
    <row r="392" spans="1:20" x14ac:dyDescent="0.2">
      <c r="A392" s="385">
        <f t="shared" si="12"/>
        <v>0</v>
      </c>
      <c r="B392" s="384" t="str">
        <f t="shared" si="13"/>
        <v/>
      </c>
      <c r="C392" s="386"/>
      <c r="D392" s="387"/>
      <c r="E392" s="388"/>
      <c r="F392" s="389"/>
      <c r="G392" s="389"/>
      <c r="H392" s="386"/>
      <c r="I392" s="386"/>
      <c r="J392" s="390"/>
      <c r="K392" s="388"/>
      <c r="L392" s="397"/>
      <c r="M392" s="384"/>
      <c r="N392" s="364"/>
    </row>
    <row r="393" spans="1:20" x14ac:dyDescent="0.2">
      <c r="A393" s="385">
        <f t="shared" si="12"/>
        <v>0</v>
      </c>
      <c r="B393" s="384" t="str">
        <f t="shared" si="13"/>
        <v/>
      </c>
      <c r="C393" s="386"/>
      <c r="D393" s="387"/>
      <c r="E393" s="388"/>
      <c r="F393" s="389"/>
      <c r="G393" s="389"/>
      <c r="H393" s="386"/>
      <c r="I393" s="386"/>
      <c r="J393" s="390"/>
      <c r="K393" s="388"/>
      <c r="L393" s="397"/>
      <c r="M393" s="384"/>
      <c r="N393" s="364"/>
    </row>
    <row r="394" spans="1:20" x14ac:dyDescent="0.2">
      <c r="A394" s="385">
        <f t="shared" si="12"/>
        <v>0</v>
      </c>
      <c r="B394" s="384" t="str">
        <f t="shared" si="13"/>
        <v/>
      </c>
      <c r="C394" s="386"/>
      <c r="D394" s="387"/>
      <c r="E394" s="388"/>
      <c r="F394" s="389"/>
      <c r="G394" s="389"/>
      <c r="H394" s="386"/>
      <c r="I394" s="386"/>
      <c r="J394" s="390"/>
      <c r="K394" s="388"/>
      <c r="L394" s="397"/>
      <c r="M394" s="384"/>
      <c r="N394" s="364"/>
    </row>
    <row r="395" spans="1:20" x14ac:dyDescent="0.2">
      <c r="A395" s="385">
        <f t="shared" si="12"/>
        <v>0</v>
      </c>
      <c r="B395" s="384" t="str">
        <f t="shared" si="13"/>
        <v/>
      </c>
      <c r="C395" s="386"/>
      <c r="D395" s="387"/>
      <c r="E395" s="388"/>
      <c r="F395" s="389"/>
      <c r="G395" s="389"/>
      <c r="H395" s="386"/>
      <c r="I395" s="386"/>
      <c r="J395" s="390"/>
      <c r="K395" s="388"/>
      <c r="L395" s="397"/>
      <c r="M395" s="384"/>
      <c r="N395" s="364"/>
    </row>
    <row r="396" spans="1:20" x14ac:dyDescent="0.2">
      <c r="A396" s="385">
        <f t="shared" si="12"/>
        <v>0</v>
      </c>
      <c r="B396" s="384" t="str">
        <f t="shared" si="13"/>
        <v/>
      </c>
      <c r="C396" s="386"/>
      <c r="D396" s="387"/>
      <c r="E396" s="388"/>
      <c r="F396" s="389"/>
      <c r="G396" s="389"/>
      <c r="H396" s="386"/>
      <c r="I396" s="386"/>
      <c r="J396" s="390"/>
      <c r="K396" s="388"/>
      <c r="L396" s="397"/>
      <c r="M396" s="384"/>
      <c r="N396" s="364"/>
    </row>
    <row r="397" spans="1:20" x14ac:dyDescent="0.2">
      <c r="A397" s="385">
        <f t="shared" si="12"/>
        <v>0</v>
      </c>
      <c r="B397" s="384" t="str">
        <f t="shared" si="13"/>
        <v/>
      </c>
      <c r="C397" s="386"/>
      <c r="D397" s="387"/>
      <c r="E397" s="388"/>
      <c r="F397" s="389"/>
      <c r="G397" s="389"/>
      <c r="H397" s="386"/>
      <c r="I397" s="386"/>
      <c r="J397" s="390"/>
      <c r="K397" s="388"/>
      <c r="L397" s="397"/>
      <c r="M397" s="384"/>
      <c r="N397" s="364"/>
    </row>
    <row r="398" spans="1:20" x14ac:dyDescent="0.2">
      <c r="A398" s="385">
        <f t="shared" si="12"/>
        <v>0</v>
      </c>
      <c r="B398" s="384" t="str">
        <f t="shared" si="13"/>
        <v/>
      </c>
      <c r="C398" s="386"/>
      <c r="D398" s="387"/>
      <c r="E398" s="388"/>
      <c r="F398" s="389"/>
      <c r="G398" s="389"/>
      <c r="H398" s="386"/>
      <c r="I398" s="386"/>
      <c r="J398" s="390"/>
      <c r="K398" s="388"/>
      <c r="L398" s="397"/>
      <c r="M398" s="384"/>
      <c r="N398" s="364"/>
    </row>
    <row r="399" spans="1:20" x14ac:dyDescent="0.2">
      <c r="A399" s="385">
        <f t="shared" si="12"/>
        <v>0</v>
      </c>
      <c r="B399" s="384" t="str">
        <f t="shared" si="13"/>
        <v/>
      </c>
      <c r="C399" s="386"/>
      <c r="D399" s="387"/>
      <c r="E399" s="388"/>
      <c r="F399" s="389"/>
      <c r="G399" s="389"/>
      <c r="H399" s="386"/>
      <c r="I399" s="386"/>
      <c r="J399" s="390"/>
      <c r="K399" s="388"/>
      <c r="L399" s="391"/>
      <c r="M399" s="384"/>
      <c r="N399" s="364"/>
    </row>
    <row r="400" spans="1:20" s="39" customFormat="1" x14ac:dyDescent="0.2">
      <c r="A400" s="385">
        <f t="shared" ref="A400:A421" si="14">F400</f>
        <v>0</v>
      </c>
      <c r="B400" s="384" t="str">
        <f t="shared" ref="B400:B462" si="15">IF(F400&lt;&gt;0,B399+1,"")</f>
        <v/>
      </c>
      <c r="C400" s="386"/>
      <c r="D400" s="387"/>
      <c r="E400" s="388"/>
      <c r="F400" s="388"/>
      <c r="G400" s="389"/>
      <c r="H400" s="389"/>
      <c r="I400" s="386"/>
      <c r="J400" s="386"/>
      <c r="K400" s="390"/>
      <c r="L400" s="388"/>
      <c r="M400" s="391"/>
      <c r="N400" s="384"/>
      <c r="T400" s="126"/>
    </row>
    <row r="401" spans="1:20" s="39" customFormat="1" x14ac:dyDescent="0.2">
      <c r="A401" s="385">
        <f t="shared" si="14"/>
        <v>0</v>
      </c>
      <c r="B401" s="384" t="str">
        <f t="shared" si="15"/>
        <v/>
      </c>
      <c r="C401" s="386"/>
      <c r="D401" s="387"/>
      <c r="E401" s="388"/>
      <c r="F401" s="388"/>
      <c r="G401" s="389"/>
      <c r="H401" s="389"/>
      <c r="I401" s="386"/>
      <c r="J401" s="386"/>
      <c r="K401" s="390"/>
      <c r="L401" s="388"/>
      <c r="M401" s="391"/>
      <c r="N401" s="384"/>
      <c r="T401" s="126"/>
    </row>
    <row r="402" spans="1:20" s="39" customFormat="1" x14ac:dyDescent="0.2">
      <c r="A402" s="385">
        <f t="shared" si="14"/>
        <v>0</v>
      </c>
      <c r="B402" s="384" t="str">
        <f t="shared" si="15"/>
        <v/>
      </c>
      <c r="C402" s="386"/>
      <c r="D402" s="387"/>
      <c r="E402" s="388"/>
      <c r="F402" s="388"/>
      <c r="G402" s="389"/>
      <c r="H402" s="389"/>
      <c r="I402" s="386"/>
      <c r="J402" s="386"/>
      <c r="K402" s="390"/>
      <c r="L402" s="388"/>
      <c r="M402" s="391"/>
      <c r="N402" s="384"/>
      <c r="T402" s="126"/>
    </row>
    <row r="403" spans="1:20" s="39" customFormat="1" x14ac:dyDescent="0.2">
      <c r="A403" s="385">
        <f t="shared" si="14"/>
        <v>0</v>
      </c>
      <c r="B403" s="384" t="str">
        <f t="shared" si="15"/>
        <v/>
      </c>
      <c r="C403" s="386"/>
      <c r="D403" s="387"/>
      <c r="E403" s="388"/>
      <c r="F403" s="388"/>
      <c r="G403" s="389"/>
      <c r="H403" s="389"/>
      <c r="I403" s="386"/>
      <c r="J403" s="386"/>
      <c r="K403" s="390"/>
      <c r="L403" s="388"/>
      <c r="M403" s="391"/>
      <c r="N403" s="384"/>
      <c r="T403" s="126"/>
    </row>
    <row r="404" spans="1:20" s="39" customFormat="1" x14ac:dyDescent="0.2">
      <c r="A404" s="385">
        <f t="shared" si="14"/>
        <v>0</v>
      </c>
      <c r="B404" s="384" t="str">
        <f t="shared" si="15"/>
        <v/>
      </c>
      <c r="C404" s="386"/>
      <c r="D404" s="387"/>
      <c r="E404" s="388"/>
      <c r="F404" s="388"/>
      <c r="G404" s="389"/>
      <c r="H404" s="389"/>
      <c r="I404" s="386"/>
      <c r="J404" s="386"/>
      <c r="K404" s="390"/>
      <c r="L404" s="388"/>
      <c r="M404" s="391"/>
      <c r="N404" s="384"/>
      <c r="T404" s="126"/>
    </row>
    <row r="405" spans="1:20" s="39" customFormat="1" x14ac:dyDescent="0.2">
      <c r="A405" s="385">
        <f t="shared" si="14"/>
        <v>0</v>
      </c>
      <c r="B405" s="384" t="str">
        <f t="shared" si="15"/>
        <v/>
      </c>
      <c r="C405" s="386"/>
      <c r="D405" s="387"/>
      <c r="E405" s="388"/>
      <c r="F405" s="388"/>
      <c r="G405" s="389"/>
      <c r="H405" s="389"/>
      <c r="I405" s="386"/>
      <c r="J405" s="386"/>
      <c r="K405" s="390"/>
      <c r="L405" s="388"/>
      <c r="M405" s="391"/>
      <c r="N405" s="384"/>
      <c r="T405" s="126"/>
    </row>
    <row r="406" spans="1:20" s="39" customFormat="1" x14ac:dyDescent="0.2">
      <c r="A406" s="385">
        <f t="shared" si="14"/>
        <v>0</v>
      </c>
      <c r="B406" s="384" t="str">
        <f t="shared" si="15"/>
        <v/>
      </c>
      <c r="C406" s="386"/>
      <c r="D406" s="387"/>
      <c r="E406" s="388"/>
      <c r="F406" s="388"/>
      <c r="G406" s="389"/>
      <c r="H406" s="389"/>
      <c r="I406" s="386"/>
      <c r="J406" s="386"/>
      <c r="K406" s="390"/>
      <c r="L406" s="388"/>
      <c r="M406" s="391"/>
      <c r="N406" s="384"/>
      <c r="T406" s="126"/>
    </row>
    <row r="407" spans="1:20" s="39" customFormat="1" x14ac:dyDescent="0.2">
      <c r="A407" s="385">
        <f t="shared" si="14"/>
        <v>0</v>
      </c>
      <c r="B407" s="384" t="str">
        <f t="shared" si="15"/>
        <v/>
      </c>
      <c r="C407" s="386"/>
      <c r="D407" s="387"/>
      <c r="E407" s="388"/>
      <c r="F407" s="388"/>
      <c r="G407" s="389"/>
      <c r="H407" s="389"/>
      <c r="I407" s="386"/>
      <c r="J407" s="386"/>
      <c r="K407" s="390"/>
      <c r="L407" s="388"/>
      <c r="M407" s="391"/>
      <c r="N407" s="384"/>
      <c r="T407" s="126"/>
    </row>
    <row r="408" spans="1:20" s="39" customFormat="1" x14ac:dyDescent="0.2">
      <c r="A408" s="385">
        <f t="shared" si="14"/>
        <v>0</v>
      </c>
      <c r="B408" s="384" t="str">
        <f t="shared" si="15"/>
        <v/>
      </c>
      <c r="C408" s="386"/>
      <c r="D408" s="387"/>
      <c r="E408" s="388"/>
      <c r="F408" s="388"/>
      <c r="G408" s="389"/>
      <c r="H408" s="389"/>
      <c r="I408" s="386"/>
      <c r="J408" s="386"/>
      <c r="K408" s="390"/>
      <c r="L408" s="388"/>
      <c r="M408" s="391"/>
      <c r="N408" s="384"/>
      <c r="T408" s="126"/>
    </row>
    <row r="409" spans="1:20" s="39" customFormat="1" x14ac:dyDescent="0.2">
      <c r="A409" s="385">
        <f t="shared" si="14"/>
        <v>0</v>
      </c>
      <c r="B409" s="384" t="str">
        <f t="shared" si="15"/>
        <v/>
      </c>
      <c r="C409" s="386"/>
      <c r="D409" s="387"/>
      <c r="E409" s="388"/>
      <c r="F409" s="388"/>
      <c r="G409" s="389"/>
      <c r="H409" s="389"/>
      <c r="I409" s="386"/>
      <c r="J409" s="386"/>
      <c r="K409" s="390"/>
      <c r="L409" s="388"/>
      <c r="M409" s="391"/>
      <c r="N409" s="384"/>
      <c r="T409" s="126"/>
    </row>
    <row r="410" spans="1:20" s="39" customFormat="1" x14ac:dyDescent="0.2">
      <c r="A410" s="385">
        <f t="shared" si="14"/>
        <v>0</v>
      </c>
      <c r="B410" s="384" t="str">
        <f t="shared" si="15"/>
        <v/>
      </c>
      <c r="C410" s="386"/>
      <c r="D410" s="387"/>
      <c r="E410" s="388"/>
      <c r="F410" s="388"/>
      <c r="G410" s="389"/>
      <c r="H410" s="389"/>
      <c r="I410" s="386"/>
      <c r="J410" s="386"/>
      <c r="K410" s="390"/>
      <c r="L410" s="388"/>
      <c r="M410" s="391"/>
      <c r="N410" s="384"/>
      <c r="T410" s="126"/>
    </row>
    <row r="411" spans="1:20" s="39" customFormat="1" x14ac:dyDescent="0.2">
      <c r="A411" s="385">
        <f t="shared" si="14"/>
        <v>0</v>
      </c>
      <c r="B411" s="384" t="str">
        <f t="shared" si="15"/>
        <v/>
      </c>
      <c r="C411" s="386"/>
      <c r="D411" s="387"/>
      <c r="E411" s="388"/>
      <c r="F411" s="388"/>
      <c r="G411" s="389"/>
      <c r="H411" s="389"/>
      <c r="I411" s="386"/>
      <c r="J411" s="386"/>
      <c r="K411" s="390"/>
      <c r="L411" s="388"/>
      <c r="M411" s="391"/>
      <c r="N411" s="384"/>
      <c r="T411" s="126"/>
    </row>
    <row r="412" spans="1:20" s="39" customFormat="1" x14ac:dyDescent="0.2">
      <c r="A412" s="385">
        <f t="shared" si="14"/>
        <v>0</v>
      </c>
      <c r="B412" s="384" t="str">
        <f t="shared" si="15"/>
        <v/>
      </c>
      <c r="C412" s="386"/>
      <c r="D412" s="387"/>
      <c r="E412" s="388"/>
      <c r="F412" s="388"/>
      <c r="G412" s="389"/>
      <c r="H412" s="389"/>
      <c r="I412" s="386"/>
      <c r="J412" s="386"/>
      <c r="K412" s="390"/>
      <c r="L412" s="388"/>
      <c r="M412" s="391"/>
      <c r="N412" s="384"/>
      <c r="T412" s="126"/>
    </row>
    <row r="413" spans="1:20" s="39" customFormat="1" x14ac:dyDescent="0.2">
      <c r="A413" s="385">
        <f t="shared" si="14"/>
        <v>0</v>
      </c>
      <c r="B413" s="384" t="str">
        <f t="shared" si="15"/>
        <v/>
      </c>
      <c r="C413" s="386"/>
      <c r="D413" s="387"/>
      <c r="E413" s="388"/>
      <c r="F413" s="388"/>
      <c r="G413" s="389"/>
      <c r="H413" s="389"/>
      <c r="I413" s="386"/>
      <c r="J413" s="386"/>
      <c r="K413" s="390"/>
      <c r="L413" s="388"/>
      <c r="M413" s="391"/>
      <c r="N413" s="384"/>
      <c r="T413" s="126"/>
    </row>
    <row r="414" spans="1:20" s="39" customFormat="1" x14ac:dyDescent="0.2">
      <c r="A414" s="385">
        <f t="shared" si="14"/>
        <v>0</v>
      </c>
      <c r="B414" s="384" t="str">
        <f t="shared" si="15"/>
        <v/>
      </c>
      <c r="C414" s="386"/>
      <c r="D414" s="387"/>
      <c r="E414" s="388"/>
      <c r="F414" s="388"/>
      <c r="G414" s="389"/>
      <c r="H414" s="389"/>
      <c r="I414" s="386"/>
      <c r="J414" s="386"/>
      <c r="K414" s="390"/>
      <c r="L414" s="388"/>
      <c r="M414" s="391"/>
      <c r="N414" s="384"/>
      <c r="T414" s="126"/>
    </row>
    <row r="415" spans="1:20" s="39" customFormat="1" x14ac:dyDescent="0.2">
      <c r="A415" s="385">
        <f t="shared" si="14"/>
        <v>0</v>
      </c>
      <c r="B415" s="384" t="str">
        <f t="shared" si="15"/>
        <v/>
      </c>
      <c r="C415" s="386"/>
      <c r="D415" s="387"/>
      <c r="E415" s="388"/>
      <c r="F415" s="388"/>
      <c r="G415" s="389"/>
      <c r="H415" s="389"/>
      <c r="I415" s="386"/>
      <c r="J415" s="386"/>
      <c r="K415" s="390"/>
      <c r="L415" s="388"/>
      <c r="M415" s="391"/>
      <c r="N415" s="384"/>
      <c r="T415" s="126"/>
    </row>
    <row r="416" spans="1:20" s="39" customFormat="1" x14ac:dyDescent="0.2">
      <c r="A416" s="385">
        <f t="shared" si="14"/>
        <v>0</v>
      </c>
      <c r="B416" s="384" t="str">
        <f t="shared" si="15"/>
        <v/>
      </c>
      <c r="C416" s="386"/>
      <c r="D416" s="387"/>
      <c r="E416" s="388"/>
      <c r="F416" s="388"/>
      <c r="G416" s="389"/>
      <c r="H416" s="389"/>
      <c r="I416" s="386"/>
      <c r="J416" s="386"/>
      <c r="K416" s="390"/>
      <c r="L416" s="388"/>
      <c r="M416" s="391"/>
      <c r="N416" s="384"/>
      <c r="T416" s="126"/>
    </row>
    <row r="417" spans="1:20" s="39" customFormat="1" x14ac:dyDescent="0.2">
      <c r="A417" s="385">
        <f t="shared" si="14"/>
        <v>0</v>
      </c>
      <c r="B417" s="384" t="str">
        <f t="shared" si="15"/>
        <v/>
      </c>
      <c r="C417" s="386"/>
      <c r="D417" s="387"/>
      <c r="E417" s="388"/>
      <c r="F417" s="388"/>
      <c r="G417" s="389"/>
      <c r="H417" s="389"/>
      <c r="I417" s="386"/>
      <c r="J417" s="386"/>
      <c r="K417" s="390"/>
      <c r="L417" s="388"/>
      <c r="M417" s="391"/>
      <c r="N417" s="384"/>
      <c r="T417" s="126"/>
    </row>
    <row r="418" spans="1:20" s="39" customFormat="1" x14ac:dyDescent="0.2">
      <c r="A418" s="385">
        <f t="shared" si="14"/>
        <v>0</v>
      </c>
      <c r="B418" s="384" t="str">
        <f t="shared" si="15"/>
        <v/>
      </c>
      <c r="C418" s="386"/>
      <c r="D418" s="387"/>
      <c r="E418" s="388"/>
      <c r="F418" s="388"/>
      <c r="G418" s="389"/>
      <c r="H418" s="389"/>
      <c r="I418" s="386"/>
      <c r="J418" s="386"/>
      <c r="K418" s="390"/>
      <c r="L418" s="388"/>
      <c r="M418" s="391"/>
      <c r="N418" s="384"/>
      <c r="T418" s="126"/>
    </row>
    <row r="419" spans="1:20" s="39" customFormat="1" x14ac:dyDescent="0.2">
      <c r="A419" s="385">
        <f t="shared" si="14"/>
        <v>0</v>
      </c>
      <c r="B419" s="384" t="str">
        <f t="shared" si="15"/>
        <v/>
      </c>
      <c r="C419" s="386"/>
      <c r="D419" s="387"/>
      <c r="E419" s="388"/>
      <c r="F419" s="388"/>
      <c r="G419" s="389"/>
      <c r="H419" s="389"/>
      <c r="I419" s="386"/>
      <c r="J419" s="386"/>
      <c r="K419" s="390"/>
      <c r="L419" s="388"/>
      <c r="M419" s="391"/>
      <c r="N419" s="384"/>
      <c r="T419" s="126"/>
    </row>
    <row r="420" spans="1:20" s="39" customFormat="1" x14ac:dyDescent="0.2">
      <c r="A420" s="385">
        <f t="shared" si="14"/>
        <v>0</v>
      </c>
      <c r="B420" s="384" t="str">
        <f t="shared" si="15"/>
        <v/>
      </c>
      <c r="C420" s="386"/>
      <c r="D420" s="387"/>
      <c r="E420" s="388"/>
      <c r="F420" s="388"/>
      <c r="G420" s="389"/>
      <c r="H420" s="389"/>
      <c r="I420" s="386"/>
      <c r="J420" s="386"/>
      <c r="K420" s="390"/>
      <c r="L420" s="388"/>
      <c r="M420" s="391"/>
      <c r="N420" s="384"/>
      <c r="T420" s="126"/>
    </row>
    <row r="421" spans="1:20" s="39" customFormat="1" x14ac:dyDescent="0.2">
      <c r="A421" s="385">
        <f t="shared" si="14"/>
        <v>0</v>
      </c>
      <c r="B421" s="384" t="str">
        <f t="shared" si="15"/>
        <v/>
      </c>
      <c r="C421" s="386"/>
      <c r="D421" s="387"/>
      <c r="E421" s="388"/>
      <c r="F421" s="388"/>
      <c r="G421" s="389"/>
      <c r="H421" s="389"/>
      <c r="I421" s="386"/>
      <c r="J421" s="386"/>
      <c r="K421" s="390"/>
      <c r="L421" s="388"/>
      <c r="M421" s="391"/>
      <c r="N421" s="384"/>
      <c r="T421" s="126"/>
    </row>
    <row r="422" spans="1:20" s="39" customFormat="1" x14ac:dyDescent="0.2">
      <c r="A422" s="385">
        <f t="shared" ref="A422:A485" si="16">F422</f>
        <v>0</v>
      </c>
      <c r="B422" s="384" t="str">
        <f t="shared" si="15"/>
        <v/>
      </c>
      <c r="C422" s="386"/>
      <c r="D422" s="387"/>
      <c r="E422" s="388"/>
      <c r="F422" s="388"/>
      <c r="G422" s="389"/>
      <c r="H422" s="389"/>
      <c r="I422" s="386"/>
      <c r="J422" s="386"/>
      <c r="K422" s="390"/>
      <c r="L422" s="388"/>
      <c r="M422" s="391"/>
      <c r="N422" s="384"/>
      <c r="T422" s="126"/>
    </row>
    <row r="423" spans="1:20" s="39" customFormat="1" x14ac:dyDescent="0.2">
      <c r="A423" s="385">
        <f t="shared" si="16"/>
        <v>0</v>
      </c>
      <c r="B423" s="384" t="str">
        <f t="shared" si="15"/>
        <v/>
      </c>
      <c r="C423" s="386"/>
      <c r="D423" s="387"/>
      <c r="E423" s="388"/>
      <c r="F423" s="388"/>
      <c r="G423" s="389"/>
      <c r="H423" s="389"/>
      <c r="I423" s="386"/>
      <c r="J423" s="386"/>
      <c r="K423" s="390"/>
      <c r="L423" s="388"/>
      <c r="M423" s="391"/>
      <c r="N423" s="384"/>
      <c r="T423" s="126"/>
    </row>
    <row r="424" spans="1:20" s="39" customFormat="1" x14ac:dyDescent="0.2">
      <c r="A424" s="385">
        <f t="shared" si="16"/>
        <v>0</v>
      </c>
      <c r="B424" s="384" t="str">
        <f t="shared" si="15"/>
        <v/>
      </c>
      <c r="C424" s="386"/>
      <c r="D424" s="387"/>
      <c r="E424" s="388"/>
      <c r="F424" s="388"/>
      <c r="G424" s="389"/>
      <c r="H424" s="389"/>
      <c r="I424" s="386"/>
      <c r="J424" s="386"/>
      <c r="K424" s="390"/>
      <c r="L424" s="388"/>
      <c r="M424" s="391"/>
      <c r="N424" s="384"/>
      <c r="T424" s="126"/>
    </row>
    <row r="425" spans="1:20" s="39" customFormat="1" x14ac:dyDescent="0.2">
      <c r="A425" s="385">
        <f t="shared" si="16"/>
        <v>0</v>
      </c>
      <c r="B425" s="384" t="str">
        <f t="shared" si="15"/>
        <v/>
      </c>
      <c r="C425" s="386"/>
      <c r="D425" s="387"/>
      <c r="E425" s="388"/>
      <c r="F425" s="388"/>
      <c r="G425" s="389"/>
      <c r="H425" s="389"/>
      <c r="I425" s="386"/>
      <c r="J425" s="386"/>
      <c r="K425" s="390"/>
      <c r="L425" s="388"/>
      <c r="M425" s="391"/>
      <c r="N425" s="384"/>
      <c r="T425" s="126"/>
    </row>
    <row r="426" spans="1:20" s="39" customFormat="1" x14ac:dyDescent="0.2">
      <c r="A426" s="385">
        <f t="shared" si="16"/>
        <v>0</v>
      </c>
      <c r="B426" s="384" t="str">
        <f t="shared" si="15"/>
        <v/>
      </c>
      <c r="C426" s="386"/>
      <c r="D426" s="387"/>
      <c r="E426" s="388"/>
      <c r="F426" s="388"/>
      <c r="G426" s="389"/>
      <c r="H426" s="389"/>
      <c r="I426" s="386"/>
      <c r="J426" s="386"/>
      <c r="K426" s="390"/>
      <c r="L426" s="388"/>
      <c r="M426" s="391"/>
      <c r="N426" s="384"/>
      <c r="T426" s="126"/>
    </row>
    <row r="427" spans="1:20" s="39" customFormat="1" x14ac:dyDescent="0.2">
      <c r="A427" s="385">
        <f t="shared" si="16"/>
        <v>0</v>
      </c>
      <c r="B427" s="384" t="str">
        <f t="shared" si="15"/>
        <v/>
      </c>
      <c r="C427" s="386"/>
      <c r="D427" s="387"/>
      <c r="E427" s="388"/>
      <c r="F427" s="388"/>
      <c r="G427" s="389"/>
      <c r="H427" s="389"/>
      <c r="I427" s="386"/>
      <c r="J427" s="386"/>
      <c r="K427" s="390"/>
      <c r="L427" s="388"/>
      <c r="M427" s="391"/>
      <c r="N427" s="384"/>
      <c r="T427" s="126"/>
    </row>
    <row r="428" spans="1:20" s="39" customFormat="1" x14ac:dyDescent="0.2">
      <c r="A428" s="385">
        <f t="shared" si="16"/>
        <v>0</v>
      </c>
      <c r="B428" s="384" t="str">
        <f t="shared" si="15"/>
        <v/>
      </c>
      <c r="C428" s="386"/>
      <c r="D428" s="387"/>
      <c r="E428" s="388"/>
      <c r="F428" s="388"/>
      <c r="G428" s="389"/>
      <c r="H428" s="389"/>
      <c r="I428" s="386"/>
      <c r="J428" s="386"/>
      <c r="K428" s="390"/>
      <c r="L428" s="388"/>
      <c r="M428" s="391"/>
      <c r="N428" s="384"/>
      <c r="T428" s="126"/>
    </row>
    <row r="429" spans="1:20" s="39" customFormat="1" x14ac:dyDescent="0.2">
      <c r="A429" s="385">
        <f t="shared" si="16"/>
        <v>0</v>
      </c>
      <c r="B429" s="384" t="str">
        <f t="shared" si="15"/>
        <v/>
      </c>
      <c r="C429" s="386"/>
      <c r="D429" s="387"/>
      <c r="E429" s="388"/>
      <c r="F429" s="388"/>
      <c r="G429" s="389"/>
      <c r="H429" s="389"/>
      <c r="I429" s="386"/>
      <c r="J429" s="386"/>
      <c r="K429" s="390"/>
      <c r="L429" s="388"/>
      <c r="M429" s="391"/>
      <c r="N429" s="384"/>
      <c r="T429" s="126"/>
    </row>
    <row r="430" spans="1:20" s="39" customFormat="1" x14ac:dyDescent="0.2">
      <c r="A430" s="385">
        <f t="shared" si="16"/>
        <v>0</v>
      </c>
      <c r="B430" s="384" t="str">
        <f t="shared" si="15"/>
        <v/>
      </c>
      <c r="C430" s="386"/>
      <c r="D430" s="387"/>
      <c r="E430" s="388"/>
      <c r="F430" s="388"/>
      <c r="G430" s="389"/>
      <c r="H430" s="389"/>
      <c r="I430" s="386"/>
      <c r="J430" s="386"/>
      <c r="K430" s="390"/>
      <c r="L430" s="388"/>
      <c r="M430" s="391"/>
      <c r="N430" s="384"/>
      <c r="T430" s="126"/>
    </row>
    <row r="431" spans="1:20" s="39" customFormat="1" x14ac:dyDescent="0.2">
      <c r="A431" s="385">
        <f t="shared" si="16"/>
        <v>0</v>
      </c>
      <c r="B431" s="384" t="str">
        <f t="shared" si="15"/>
        <v/>
      </c>
      <c r="C431" s="386"/>
      <c r="D431" s="387"/>
      <c r="E431" s="388"/>
      <c r="F431" s="388"/>
      <c r="G431" s="389"/>
      <c r="H431" s="389"/>
      <c r="I431" s="386"/>
      <c r="J431" s="386"/>
      <c r="K431" s="390"/>
      <c r="L431" s="388"/>
      <c r="M431" s="391"/>
      <c r="N431" s="384"/>
      <c r="T431" s="126"/>
    </row>
    <row r="432" spans="1:20" s="39" customFormat="1" x14ac:dyDescent="0.2">
      <c r="A432" s="385">
        <f t="shared" si="16"/>
        <v>0</v>
      </c>
      <c r="B432" s="384" t="str">
        <f t="shared" si="15"/>
        <v/>
      </c>
      <c r="C432" s="386"/>
      <c r="D432" s="387"/>
      <c r="E432" s="388"/>
      <c r="F432" s="388"/>
      <c r="G432" s="389"/>
      <c r="H432" s="389"/>
      <c r="I432" s="386"/>
      <c r="J432" s="386"/>
      <c r="K432" s="390"/>
      <c r="L432" s="388"/>
      <c r="M432" s="391"/>
      <c r="N432" s="384"/>
      <c r="T432" s="126"/>
    </row>
    <row r="433" spans="1:20" s="39" customFormat="1" x14ac:dyDescent="0.2">
      <c r="A433" s="385">
        <f t="shared" si="16"/>
        <v>0</v>
      </c>
      <c r="B433" s="384" t="str">
        <f t="shared" si="15"/>
        <v/>
      </c>
      <c r="C433" s="386"/>
      <c r="D433" s="387"/>
      <c r="E433" s="388"/>
      <c r="F433" s="388"/>
      <c r="G433" s="389"/>
      <c r="H433" s="389"/>
      <c r="I433" s="386"/>
      <c r="J433" s="386"/>
      <c r="K433" s="390"/>
      <c r="L433" s="388"/>
      <c r="M433" s="391"/>
      <c r="N433" s="384"/>
      <c r="T433" s="126"/>
    </row>
    <row r="434" spans="1:20" s="39" customFormat="1" x14ac:dyDescent="0.2">
      <c r="A434" s="385">
        <f t="shared" si="16"/>
        <v>0</v>
      </c>
      <c r="B434" s="384" t="str">
        <f t="shared" si="15"/>
        <v/>
      </c>
      <c r="C434" s="386"/>
      <c r="D434" s="387"/>
      <c r="E434" s="388"/>
      <c r="F434" s="388"/>
      <c r="G434" s="389"/>
      <c r="H434" s="389"/>
      <c r="I434" s="386"/>
      <c r="J434" s="386"/>
      <c r="K434" s="390"/>
      <c r="L434" s="388"/>
      <c r="M434" s="391"/>
      <c r="N434" s="384"/>
      <c r="T434" s="126"/>
    </row>
    <row r="435" spans="1:20" s="39" customFormat="1" x14ac:dyDescent="0.2">
      <c r="A435" s="385">
        <f t="shared" si="16"/>
        <v>0</v>
      </c>
      <c r="B435" s="384" t="str">
        <f t="shared" si="15"/>
        <v/>
      </c>
      <c r="C435" s="386"/>
      <c r="D435" s="387"/>
      <c r="E435" s="388"/>
      <c r="F435" s="388"/>
      <c r="G435" s="389"/>
      <c r="H435" s="389"/>
      <c r="I435" s="386"/>
      <c r="J435" s="386"/>
      <c r="K435" s="390"/>
      <c r="L435" s="388"/>
      <c r="M435" s="391"/>
      <c r="N435" s="384"/>
      <c r="T435" s="126"/>
    </row>
    <row r="436" spans="1:20" s="39" customFormat="1" x14ac:dyDescent="0.2">
      <c r="A436" s="385">
        <f t="shared" si="16"/>
        <v>0</v>
      </c>
      <c r="B436" s="384" t="str">
        <f t="shared" si="15"/>
        <v/>
      </c>
      <c r="C436" s="386"/>
      <c r="D436" s="387"/>
      <c r="E436" s="388"/>
      <c r="F436" s="388"/>
      <c r="G436" s="389"/>
      <c r="H436" s="389"/>
      <c r="I436" s="386"/>
      <c r="J436" s="386"/>
      <c r="K436" s="390"/>
      <c r="L436" s="388"/>
      <c r="M436" s="391"/>
      <c r="N436" s="384"/>
      <c r="T436" s="126"/>
    </row>
    <row r="437" spans="1:20" s="39" customFormat="1" x14ac:dyDescent="0.2">
      <c r="A437" s="385">
        <f t="shared" si="16"/>
        <v>0</v>
      </c>
      <c r="B437" s="384" t="str">
        <f t="shared" si="15"/>
        <v/>
      </c>
      <c r="C437" s="386"/>
      <c r="D437" s="387"/>
      <c r="E437" s="388"/>
      <c r="F437" s="388"/>
      <c r="G437" s="389"/>
      <c r="H437" s="389"/>
      <c r="I437" s="386"/>
      <c r="J437" s="386"/>
      <c r="K437" s="390"/>
      <c r="L437" s="388"/>
      <c r="M437" s="391"/>
      <c r="N437" s="384"/>
      <c r="T437" s="126"/>
    </row>
    <row r="438" spans="1:20" s="39" customFormat="1" x14ac:dyDescent="0.2">
      <c r="A438" s="385">
        <f t="shared" si="16"/>
        <v>0</v>
      </c>
      <c r="B438" s="384" t="str">
        <f t="shared" si="15"/>
        <v/>
      </c>
      <c r="C438" s="386"/>
      <c r="D438" s="387"/>
      <c r="E438" s="388"/>
      <c r="F438" s="388"/>
      <c r="G438" s="389"/>
      <c r="H438" s="389"/>
      <c r="I438" s="386"/>
      <c r="J438" s="386"/>
      <c r="K438" s="390"/>
      <c r="L438" s="388"/>
      <c r="M438" s="391"/>
      <c r="N438" s="384"/>
      <c r="T438" s="126"/>
    </row>
    <row r="439" spans="1:20" s="39" customFormat="1" x14ac:dyDescent="0.2">
      <c r="A439" s="385">
        <f t="shared" si="16"/>
        <v>0</v>
      </c>
      <c r="B439" s="384" t="str">
        <f t="shared" si="15"/>
        <v/>
      </c>
      <c r="C439" s="386"/>
      <c r="D439" s="387"/>
      <c r="E439" s="388"/>
      <c r="F439" s="388"/>
      <c r="G439" s="389"/>
      <c r="H439" s="389"/>
      <c r="I439" s="386"/>
      <c r="J439" s="386"/>
      <c r="K439" s="390"/>
      <c r="L439" s="388"/>
      <c r="M439" s="391"/>
      <c r="N439" s="384"/>
      <c r="T439" s="126"/>
    </row>
    <row r="440" spans="1:20" s="39" customFormat="1" x14ac:dyDescent="0.2">
      <c r="A440" s="385">
        <f t="shared" si="16"/>
        <v>0</v>
      </c>
      <c r="B440" s="384" t="str">
        <f t="shared" si="15"/>
        <v/>
      </c>
      <c r="C440" s="386"/>
      <c r="D440" s="387"/>
      <c r="E440" s="388"/>
      <c r="F440" s="388"/>
      <c r="G440" s="389"/>
      <c r="H440" s="389"/>
      <c r="I440" s="386"/>
      <c r="J440" s="386"/>
      <c r="K440" s="390"/>
      <c r="L440" s="388"/>
      <c r="M440" s="391"/>
      <c r="N440" s="384"/>
      <c r="T440" s="126"/>
    </row>
    <row r="441" spans="1:20" s="39" customFormat="1" x14ac:dyDescent="0.2">
      <c r="A441" s="385">
        <f t="shared" si="16"/>
        <v>0</v>
      </c>
      <c r="B441" s="384" t="str">
        <f t="shared" si="15"/>
        <v/>
      </c>
      <c r="C441" s="386"/>
      <c r="D441" s="387"/>
      <c r="E441" s="388"/>
      <c r="F441" s="388"/>
      <c r="G441" s="389"/>
      <c r="H441" s="389"/>
      <c r="I441" s="386"/>
      <c r="J441" s="386"/>
      <c r="K441" s="390"/>
      <c r="L441" s="388"/>
      <c r="M441" s="391"/>
      <c r="N441" s="384"/>
      <c r="T441" s="126"/>
    </row>
    <row r="442" spans="1:20" s="39" customFormat="1" x14ac:dyDescent="0.2">
      <c r="A442" s="385">
        <f t="shared" si="16"/>
        <v>0</v>
      </c>
      <c r="B442" s="384" t="str">
        <f t="shared" si="15"/>
        <v/>
      </c>
      <c r="C442" s="386"/>
      <c r="D442" s="387"/>
      <c r="E442" s="388"/>
      <c r="F442" s="388"/>
      <c r="G442" s="389"/>
      <c r="H442" s="389"/>
      <c r="I442" s="386"/>
      <c r="J442" s="386"/>
      <c r="K442" s="390"/>
      <c r="L442" s="388"/>
      <c r="M442" s="391"/>
      <c r="N442" s="384"/>
      <c r="T442" s="126"/>
    </row>
    <row r="443" spans="1:20" s="39" customFormat="1" x14ac:dyDescent="0.2">
      <c r="A443" s="385">
        <f t="shared" si="16"/>
        <v>0</v>
      </c>
      <c r="B443" s="384" t="str">
        <f t="shared" si="15"/>
        <v/>
      </c>
      <c r="C443" s="386"/>
      <c r="D443" s="387"/>
      <c r="E443" s="388"/>
      <c r="F443" s="388"/>
      <c r="G443" s="389"/>
      <c r="H443" s="389"/>
      <c r="I443" s="386"/>
      <c r="J443" s="386"/>
      <c r="K443" s="390"/>
      <c r="L443" s="388"/>
      <c r="M443" s="391"/>
      <c r="N443" s="384"/>
      <c r="T443" s="126"/>
    </row>
    <row r="444" spans="1:20" s="39" customFormat="1" x14ac:dyDescent="0.2">
      <c r="A444" s="385">
        <f t="shared" si="16"/>
        <v>0</v>
      </c>
      <c r="B444" s="384" t="str">
        <f t="shared" si="15"/>
        <v/>
      </c>
      <c r="C444" s="386"/>
      <c r="D444" s="387"/>
      <c r="E444" s="388"/>
      <c r="F444" s="388"/>
      <c r="G444" s="389"/>
      <c r="H444" s="389"/>
      <c r="I444" s="386"/>
      <c r="J444" s="386"/>
      <c r="K444" s="390"/>
      <c r="L444" s="388"/>
      <c r="M444" s="391"/>
      <c r="N444" s="384"/>
      <c r="T444" s="126"/>
    </row>
    <row r="445" spans="1:20" s="39" customFormat="1" x14ac:dyDescent="0.2">
      <c r="A445" s="385">
        <f t="shared" si="16"/>
        <v>0</v>
      </c>
      <c r="B445" s="384" t="str">
        <f t="shared" si="15"/>
        <v/>
      </c>
      <c r="C445" s="386"/>
      <c r="D445" s="387"/>
      <c r="E445" s="388"/>
      <c r="F445" s="388"/>
      <c r="G445" s="389"/>
      <c r="H445" s="389"/>
      <c r="I445" s="386"/>
      <c r="J445" s="386"/>
      <c r="K445" s="390"/>
      <c r="L445" s="388"/>
      <c r="M445" s="391"/>
      <c r="N445" s="384"/>
      <c r="T445" s="126"/>
    </row>
    <row r="446" spans="1:20" s="39" customFormat="1" x14ac:dyDescent="0.2">
      <c r="A446" s="385">
        <f t="shared" si="16"/>
        <v>0</v>
      </c>
      <c r="B446" s="384" t="str">
        <f t="shared" si="15"/>
        <v/>
      </c>
      <c r="C446" s="386"/>
      <c r="D446" s="387"/>
      <c r="E446" s="388"/>
      <c r="F446" s="388"/>
      <c r="G446" s="389"/>
      <c r="H446" s="389"/>
      <c r="I446" s="386"/>
      <c r="J446" s="386"/>
      <c r="K446" s="390"/>
      <c r="L446" s="388"/>
      <c r="M446" s="391"/>
      <c r="N446" s="384"/>
      <c r="T446" s="126"/>
    </row>
    <row r="447" spans="1:20" s="39" customFormat="1" x14ac:dyDescent="0.2">
      <c r="A447" s="385">
        <f t="shared" si="16"/>
        <v>0</v>
      </c>
      <c r="B447" s="384" t="str">
        <f t="shared" si="15"/>
        <v/>
      </c>
      <c r="C447" s="386"/>
      <c r="D447" s="387"/>
      <c r="E447" s="388"/>
      <c r="F447" s="388"/>
      <c r="G447" s="389"/>
      <c r="H447" s="389"/>
      <c r="I447" s="386"/>
      <c r="J447" s="386"/>
      <c r="K447" s="390"/>
      <c r="L447" s="388"/>
      <c r="M447" s="391"/>
      <c r="N447" s="384"/>
      <c r="T447" s="126"/>
    </row>
    <row r="448" spans="1:20" s="39" customFormat="1" x14ac:dyDescent="0.2">
      <c r="A448" s="385">
        <f t="shared" si="16"/>
        <v>0</v>
      </c>
      <c r="B448" s="384" t="str">
        <f t="shared" si="15"/>
        <v/>
      </c>
      <c r="C448" s="386"/>
      <c r="D448" s="387"/>
      <c r="E448" s="388"/>
      <c r="F448" s="388"/>
      <c r="G448" s="389"/>
      <c r="H448" s="389"/>
      <c r="I448" s="386"/>
      <c r="J448" s="386"/>
      <c r="K448" s="390"/>
      <c r="L448" s="388"/>
      <c r="M448" s="391"/>
      <c r="N448" s="384"/>
      <c r="T448" s="126"/>
    </row>
    <row r="449" spans="1:20" s="39" customFormat="1" x14ac:dyDescent="0.2">
      <c r="A449" s="385">
        <f t="shared" si="16"/>
        <v>0</v>
      </c>
      <c r="B449" s="384" t="str">
        <f t="shared" si="15"/>
        <v/>
      </c>
      <c r="C449" s="386"/>
      <c r="D449" s="387"/>
      <c r="E449" s="388"/>
      <c r="F449" s="388"/>
      <c r="G449" s="389"/>
      <c r="H449" s="389"/>
      <c r="I449" s="386"/>
      <c r="J449" s="386"/>
      <c r="K449" s="390"/>
      <c r="L449" s="388"/>
      <c r="M449" s="391"/>
      <c r="N449" s="384"/>
      <c r="T449" s="126"/>
    </row>
    <row r="450" spans="1:20" s="39" customFormat="1" x14ac:dyDescent="0.2">
      <c r="A450" s="385">
        <f t="shared" si="16"/>
        <v>0</v>
      </c>
      <c r="B450" s="384" t="str">
        <f t="shared" si="15"/>
        <v/>
      </c>
      <c r="C450" s="386"/>
      <c r="D450" s="387"/>
      <c r="E450" s="388"/>
      <c r="F450" s="388"/>
      <c r="G450" s="389"/>
      <c r="H450" s="389"/>
      <c r="I450" s="386"/>
      <c r="J450" s="386"/>
      <c r="K450" s="390"/>
      <c r="L450" s="388"/>
      <c r="M450" s="391"/>
      <c r="N450" s="384"/>
      <c r="T450" s="126"/>
    </row>
    <row r="451" spans="1:20" s="39" customFormat="1" x14ac:dyDescent="0.2">
      <c r="A451" s="385">
        <f t="shared" si="16"/>
        <v>0</v>
      </c>
      <c r="B451" s="384" t="str">
        <f t="shared" si="15"/>
        <v/>
      </c>
      <c r="C451" s="386"/>
      <c r="D451" s="387"/>
      <c r="E451" s="388"/>
      <c r="F451" s="388"/>
      <c r="G451" s="389"/>
      <c r="H451" s="389"/>
      <c r="I451" s="386"/>
      <c r="J451" s="386"/>
      <c r="K451" s="390"/>
      <c r="L451" s="388"/>
      <c r="M451" s="391"/>
      <c r="N451" s="384"/>
      <c r="T451" s="126"/>
    </row>
    <row r="452" spans="1:20" s="39" customFormat="1" x14ac:dyDescent="0.2">
      <c r="A452" s="385">
        <f t="shared" si="16"/>
        <v>0</v>
      </c>
      <c r="B452" s="384" t="str">
        <f t="shared" si="15"/>
        <v/>
      </c>
      <c r="C452" s="386"/>
      <c r="D452" s="387"/>
      <c r="E452" s="388"/>
      <c r="F452" s="388"/>
      <c r="G452" s="389"/>
      <c r="H452" s="389"/>
      <c r="I452" s="386"/>
      <c r="J452" s="386"/>
      <c r="K452" s="390"/>
      <c r="L452" s="388"/>
      <c r="M452" s="391"/>
      <c r="N452" s="384"/>
      <c r="T452" s="126"/>
    </row>
    <row r="453" spans="1:20" s="39" customFormat="1" x14ac:dyDescent="0.2">
      <c r="A453" s="385">
        <f t="shared" si="16"/>
        <v>0</v>
      </c>
      <c r="B453" s="384" t="str">
        <f t="shared" si="15"/>
        <v/>
      </c>
      <c r="C453" s="386"/>
      <c r="D453" s="387"/>
      <c r="E453" s="388"/>
      <c r="F453" s="388"/>
      <c r="G453" s="389"/>
      <c r="H453" s="389"/>
      <c r="I453" s="386"/>
      <c r="J453" s="386"/>
      <c r="K453" s="390"/>
      <c r="L453" s="388"/>
      <c r="M453" s="391"/>
      <c r="N453" s="384"/>
      <c r="T453" s="126"/>
    </row>
    <row r="454" spans="1:20" s="39" customFormat="1" x14ac:dyDescent="0.2">
      <c r="A454" s="385">
        <f t="shared" si="16"/>
        <v>0</v>
      </c>
      <c r="B454" s="384" t="str">
        <f t="shared" si="15"/>
        <v/>
      </c>
      <c r="C454" s="386"/>
      <c r="D454" s="387"/>
      <c r="E454" s="388"/>
      <c r="F454" s="388"/>
      <c r="G454" s="389"/>
      <c r="H454" s="389"/>
      <c r="I454" s="386"/>
      <c r="J454" s="386"/>
      <c r="K454" s="390"/>
      <c r="L454" s="388"/>
      <c r="M454" s="391"/>
      <c r="N454" s="384"/>
      <c r="T454" s="126"/>
    </row>
    <row r="455" spans="1:20" s="39" customFormat="1" x14ac:dyDescent="0.2">
      <c r="A455" s="385">
        <f t="shared" si="16"/>
        <v>0</v>
      </c>
      <c r="B455" s="384" t="str">
        <f t="shared" si="15"/>
        <v/>
      </c>
      <c r="C455" s="386"/>
      <c r="D455" s="387"/>
      <c r="E455" s="388"/>
      <c r="F455" s="388"/>
      <c r="G455" s="389"/>
      <c r="H455" s="389"/>
      <c r="I455" s="386"/>
      <c r="J455" s="386"/>
      <c r="K455" s="390"/>
      <c r="L455" s="388"/>
      <c r="M455" s="391"/>
      <c r="N455" s="384"/>
      <c r="T455" s="126"/>
    </row>
    <row r="456" spans="1:20" s="39" customFormat="1" x14ac:dyDescent="0.2">
      <c r="A456" s="385">
        <f t="shared" si="16"/>
        <v>0</v>
      </c>
      <c r="B456" s="384" t="str">
        <f t="shared" si="15"/>
        <v/>
      </c>
      <c r="C456" s="386"/>
      <c r="D456" s="387"/>
      <c r="E456" s="388"/>
      <c r="F456" s="388"/>
      <c r="G456" s="389"/>
      <c r="H456" s="389"/>
      <c r="I456" s="386"/>
      <c r="J456" s="386"/>
      <c r="K456" s="390"/>
      <c r="L456" s="388"/>
      <c r="M456" s="391"/>
      <c r="N456" s="384"/>
      <c r="T456" s="126"/>
    </row>
    <row r="457" spans="1:20" s="39" customFormat="1" x14ac:dyDescent="0.2">
      <c r="A457" s="385">
        <f t="shared" si="16"/>
        <v>0</v>
      </c>
      <c r="B457" s="384" t="str">
        <f t="shared" si="15"/>
        <v/>
      </c>
      <c r="C457" s="386"/>
      <c r="D457" s="387"/>
      <c r="E457" s="388"/>
      <c r="F457" s="388"/>
      <c r="G457" s="389"/>
      <c r="H457" s="389"/>
      <c r="I457" s="386"/>
      <c r="J457" s="386"/>
      <c r="K457" s="390"/>
      <c r="L457" s="388"/>
      <c r="M457" s="391"/>
      <c r="N457" s="384"/>
      <c r="T457" s="126"/>
    </row>
    <row r="458" spans="1:20" s="39" customFormat="1" x14ac:dyDescent="0.2">
      <c r="A458" s="385">
        <f t="shared" si="16"/>
        <v>0</v>
      </c>
      <c r="B458" s="384" t="str">
        <f t="shared" si="15"/>
        <v/>
      </c>
      <c r="C458" s="386"/>
      <c r="D458" s="387"/>
      <c r="E458" s="388"/>
      <c r="F458" s="388"/>
      <c r="G458" s="389"/>
      <c r="H458" s="389"/>
      <c r="I458" s="386"/>
      <c r="J458" s="386"/>
      <c r="K458" s="390"/>
      <c r="L458" s="388"/>
      <c r="M458" s="391"/>
      <c r="N458" s="384"/>
      <c r="T458" s="126"/>
    </row>
    <row r="459" spans="1:20" s="39" customFormat="1" x14ac:dyDescent="0.2">
      <c r="A459" s="385">
        <f t="shared" si="16"/>
        <v>0</v>
      </c>
      <c r="B459" s="384" t="str">
        <f t="shared" si="15"/>
        <v/>
      </c>
      <c r="C459" s="386"/>
      <c r="D459" s="387"/>
      <c r="E459" s="388"/>
      <c r="F459" s="388"/>
      <c r="G459" s="389"/>
      <c r="H459" s="389"/>
      <c r="I459" s="386"/>
      <c r="J459" s="386"/>
      <c r="K459" s="390"/>
      <c r="L459" s="388"/>
      <c r="M459" s="391"/>
      <c r="N459" s="384"/>
      <c r="T459" s="126"/>
    </row>
    <row r="460" spans="1:20" s="39" customFormat="1" x14ac:dyDescent="0.2">
      <c r="A460" s="385">
        <f t="shared" si="16"/>
        <v>0</v>
      </c>
      <c r="B460" s="384" t="str">
        <f t="shared" si="15"/>
        <v/>
      </c>
      <c r="C460" s="386"/>
      <c r="D460" s="387"/>
      <c r="E460" s="388"/>
      <c r="F460" s="388"/>
      <c r="G460" s="389"/>
      <c r="H460" s="389"/>
      <c r="I460" s="386"/>
      <c r="J460" s="386"/>
      <c r="K460" s="390"/>
      <c r="L460" s="388"/>
      <c r="M460" s="391"/>
      <c r="N460" s="384"/>
      <c r="T460" s="126"/>
    </row>
    <row r="461" spans="1:20" s="39" customFormat="1" x14ac:dyDescent="0.2">
      <c r="A461" s="385">
        <f t="shared" si="16"/>
        <v>0</v>
      </c>
      <c r="B461" s="384" t="str">
        <f t="shared" si="15"/>
        <v/>
      </c>
      <c r="C461" s="386"/>
      <c r="D461" s="387"/>
      <c r="E461" s="388"/>
      <c r="F461" s="388"/>
      <c r="G461" s="389"/>
      <c r="H461" s="389"/>
      <c r="I461" s="386"/>
      <c r="J461" s="386"/>
      <c r="K461" s="390"/>
      <c r="L461" s="388"/>
      <c r="M461" s="391"/>
      <c r="N461" s="384"/>
      <c r="T461" s="126"/>
    </row>
    <row r="462" spans="1:20" s="39" customFormat="1" x14ac:dyDescent="0.2">
      <c r="A462" s="385">
        <f t="shared" si="16"/>
        <v>0</v>
      </c>
      <c r="B462" s="384" t="str">
        <f t="shared" si="15"/>
        <v/>
      </c>
      <c r="C462" s="386"/>
      <c r="D462" s="387"/>
      <c r="E462" s="388"/>
      <c r="F462" s="388"/>
      <c r="G462" s="389"/>
      <c r="H462" s="389"/>
      <c r="I462" s="386"/>
      <c r="J462" s="386"/>
      <c r="K462" s="390"/>
      <c r="L462" s="388"/>
      <c r="M462" s="391"/>
      <c r="N462" s="384"/>
      <c r="T462" s="126"/>
    </row>
    <row r="463" spans="1:20" s="39" customFormat="1" x14ac:dyDescent="0.2">
      <c r="A463" s="385">
        <f t="shared" si="16"/>
        <v>0</v>
      </c>
      <c r="B463" s="384" t="str">
        <f t="shared" ref="B463:B526" si="17">IF(F463&lt;&gt;0,B462+1,"")</f>
        <v/>
      </c>
      <c r="C463" s="386"/>
      <c r="D463" s="387"/>
      <c r="E463" s="388"/>
      <c r="F463" s="388"/>
      <c r="G463" s="389"/>
      <c r="H463" s="389"/>
      <c r="I463" s="386"/>
      <c r="J463" s="386"/>
      <c r="K463" s="390"/>
      <c r="L463" s="388"/>
      <c r="M463" s="391"/>
      <c r="N463" s="384"/>
      <c r="T463" s="126"/>
    </row>
    <row r="464" spans="1:20" s="39" customFormat="1" x14ac:dyDescent="0.2">
      <c r="A464" s="385">
        <f t="shared" si="16"/>
        <v>0</v>
      </c>
      <c r="B464" s="384" t="str">
        <f t="shared" si="17"/>
        <v/>
      </c>
      <c r="C464" s="386"/>
      <c r="D464" s="387"/>
      <c r="E464" s="388"/>
      <c r="F464" s="388"/>
      <c r="G464" s="389"/>
      <c r="H464" s="389"/>
      <c r="I464" s="386"/>
      <c r="J464" s="386"/>
      <c r="K464" s="390"/>
      <c r="L464" s="388"/>
      <c r="M464" s="391"/>
      <c r="N464" s="384"/>
      <c r="T464" s="126"/>
    </row>
    <row r="465" spans="1:20" s="39" customFormat="1" x14ac:dyDescent="0.2">
      <c r="A465" s="385">
        <f t="shared" si="16"/>
        <v>0</v>
      </c>
      <c r="B465" s="384" t="str">
        <f t="shared" si="17"/>
        <v/>
      </c>
      <c r="C465" s="386"/>
      <c r="D465" s="387"/>
      <c r="E465" s="388"/>
      <c r="F465" s="388"/>
      <c r="G465" s="389"/>
      <c r="H465" s="389"/>
      <c r="I465" s="386"/>
      <c r="J465" s="386"/>
      <c r="K465" s="390"/>
      <c r="L465" s="388"/>
      <c r="M465" s="391"/>
      <c r="N465" s="384"/>
      <c r="T465" s="126"/>
    </row>
    <row r="466" spans="1:20" s="39" customFormat="1" x14ac:dyDescent="0.2">
      <c r="A466" s="385">
        <f t="shared" si="16"/>
        <v>0</v>
      </c>
      <c r="B466" s="384" t="str">
        <f t="shared" si="17"/>
        <v/>
      </c>
      <c r="C466" s="386"/>
      <c r="D466" s="387"/>
      <c r="E466" s="388"/>
      <c r="F466" s="388"/>
      <c r="G466" s="389"/>
      <c r="H466" s="389"/>
      <c r="I466" s="386"/>
      <c r="J466" s="386"/>
      <c r="K466" s="390"/>
      <c r="L466" s="388"/>
      <c r="M466" s="391"/>
      <c r="N466" s="384"/>
      <c r="T466" s="126"/>
    </row>
    <row r="467" spans="1:20" s="39" customFormat="1" x14ac:dyDescent="0.2">
      <c r="A467" s="385">
        <f t="shared" si="16"/>
        <v>0</v>
      </c>
      <c r="B467" s="384" t="str">
        <f t="shared" si="17"/>
        <v/>
      </c>
      <c r="C467" s="386"/>
      <c r="D467" s="387"/>
      <c r="E467" s="388"/>
      <c r="F467" s="388"/>
      <c r="G467" s="389"/>
      <c r="H467" s="389"/>
      <c r="I467" s="386"/>
      <c r="J467" s="386"/>
      <c r="K467" s="390"/>
      <c r="L467" s="388"/>
      <c r="M467" s="391"/>
      <c r="N467" s="384"/>
      <c r="T467" s="126"/>
    </row>
    <row r="468" spans="1:20" s="39" customFormat="1" x14ac:dyDescent="0.2">
      <c r="A468" s="385">
        <f t="shared" si="16"/>
        <v>0</v>
      </c>
      <c r="B468" s="384" t="str">
        <f t="shared" si="17"/>
        <v/>
      </c>
      <c r="C468" s="386"/>
      <c r="D468" s="387"/>
      <c r="E468" s="388"/>
      <c r="F468" s="388"/>
      <c r="G468" s="389"/>
      <c r="H468" s="389"/>
      <c r="I468" s="386"/>
      <c r="J468" s="386"/>
      <c r="K468" s="390"/>
      <c r="L468" s="388"/>
      <c r="M468" s="391"/>
      <c r="N468" s="384"/>
      <c r="T468" s="126"/>
    </row>
    <row r="469" spans="1:20" s="39" customFormat="1" x14ac:dyDescent="0.2">
      <c r="A469" s="385">
        <f t="shared" si="16"/>
        <v>0</v>
      </c>
      <c r="B469" s="384" t="str">
        <f t="shared" si="17"/>
        <v/>
      </c>
      <c r="C469" s="386"/>
      <c r="D469" s="387"/>
      <c r="E469" s="388"/>
      <c r="F469" s="388"/>
      <c r="G469" s="389"/>
      <c r="H469" s="389"/>
      <c r="I469" s="386"/>
      <c r="J469" s="386"/>
      <c r="K469" s="390"/>
      <c r="L469" s="388"/>
      <c r="M469" s="391"/>
      <c r="N469" s="384"/>
      <c r="T469" s="126"/>
    </row>
    <row r="470" spans="1:20" s="39" customFormat="1" x14ac:dyDescent="0.2">
      <c r="A470" s="385">
        <f t="shared" si="16"/>
        <v>0</v>
      </c>
      <c r="B470" s="384" t="str">
        <f t="shared" si="17"/>
        <v/>
      </c>
      <c r="C470" s="386"/>
      <c r="D470" s="387"/>
      <c r="E470" s="388"/>
      <c r="F470" s="388"/>
      <c r="G470" s="389"/>
      <c r="H470" s="389"/>
      <c r="I470" s="386"/>
      <c r="J470" s="386"/>
      <c r="K470" s="390"/>
      <c r="L470" s="388"/>
      <c r="M470" s="391"/>
      <c r="N470" s="384"/>
      <c r="T470" s="126"/>
    </row>
    <row r="471" spans="1:20" s="39" customFormat="1" x14ac:dyDescent="0.2">
      <c r="A471" s="385">
        <f t="shared" si="16"/>
        <v>0</v>
      </c>
      <c r="B471" s="384" t="str">
        <f t="shared" si="17"/>
        <v/>
      </c>
      <c r="C471" s="386"/>
      <c r="D471" s="387"/>
      <c r="E471" s="388"/>
      <c r="F471" s="388"/>
      <c r="G471" s="389"/>
      <c r="H471" s="389"/>
      <c r="I471" s="386"/>
      <c r="J471" s="386"/>
      <c r="K471" s="390"/>
      <c r="L471" s="388"/>
      <c r="M471" s="391"/>
      <c r="N471" s="384"/>
      <c r="T471" s="126"/>
    </row>
    <row r="472" spans="1:20" s="39" customFormat="1" x14ac:dyDescent="0.2">
      <c r="A472" s="385">
        <f t="shared" si="16"/>
        <v>0</v>
      </c>
      <c r="B472" s="384" t="str">
        <f t="shared" si="17"/>
        <v/>
      </c>
      <c r="C472" s="386"/>
      <c r="D472" s="387"/>
      <c r="E472" s="388"/>
      <c r="F472" s="388"/>
      <c r="G472" s="389"/>
      <c r="H472" s="389"/>
      <c r="I472" s="386"/>
      <c r="J472" s="386"/>
      <c r="K472" s="390"/>
      <c r="L472" s="388"/>
      <c r="M472" s="391"/>
      <c r="N472" s="384"/>
      <c r="T472" s="126"/>
    </row>
    <row r="473" spans="1:20" s="39" customFormat="1" x14ac:dyDescent="0.2">
      <c r="A473" s="385">
        <f t="shared" si="16"/>
        <v>0</v>
      </c>
      <c r="B473" s="384" t="str">
        <f t="shared" si="17"/>
        <v/>
      </c>
      <c r="C473" s="386"/>
      <c r="D473" s="387"/>
      <c r="E473" s="388"/>
      <c r="F473" s="388"/>
      <c r="G473" s="389"/>
      <c r="H473" s="389"/>
      <c r="I473" s="386"/>
      <c r="J473" s="386"/>
      <c r="K473" s="390"/>
      <c r="L473" s="388"/>
      <c r="M473" s="391"/>
      <c r="N473" s="384"/>
      <c r="T473" s="126"/>
    </row>
    <row r="474" spans="1:20" s="39" customFormat="1" x14ac:dyDescent="0.2">
      <c r="A474" s="385">
        <f t="shared" si="16"/>
        <v>0</v>
      </c>
      <c r="B474" s="384" t="str">
        <f t="shared" si="17"/>
        <v/>
      </c>
      <c r="C474" s="386"/>
      <c r="D474" s="387"/>
      <c r="E474" s="388"/>
      <c r="F474" s="388"/>
      <c r="G474" s="389"/>
      <c r="H474" s="389"/>
      <c r="I474" s="386"/>
      <c r="J474" s="386"/>
      <c r="K474" s="390"/>
      <c r="L474" s="388"/>
      <c r="M474" s="391"/>
      <c r="N474" s="384"/>
      <c r="T474" s="126"/>
    </row>
    <row r="475" spans="1:20" s="39" customFormat="1" x14ac:dyDescent="0.2">
      <c r="A475" s="385">
        <f t="shared" si="16"/>
        <v>0</v>
      </c>
      <c r="B475" s="384" t="str">
        <f t="shared" si="17"/>
        <v/>
      </c>
      <c r="C475" s="386"/>
      <c r="D475" s="387"/>
      <c r="E475" s="388"/>
      <c r="F475" s="388"/>
      <c r="G475" s="389"/>
      <c r="H475" s="389"/>
      <c r="I475" s="386"/>
      <c r="J475" s="386"/>
      <c r="K475" s="390"/>
      <c r="L475" s="388"/>
      <c r="M475" s="391"/>
      <c r="N475" s="384"/>
      <c r="T475" s="126"/>
    </row>
    <row r="476" spans="1:20" s="39" customFormat="1" x14ac:dyDescent="0.2">
      <c r="A476" s="385">
        <f t="shared" si="16"/>
        <v>0</v>
      </c>
      <c r="B476" s="384" t="str">
        <f t="shared" si="17"/>
        <v/>
      </c>
      <c r="C476" s="386"/>
      <c r="D476" s="387"/>
      <c r="E476" s="388"/>
      <c r="F476" s="388"/>
      <c r="G476" s="389"/>
      <c r="H476" s="389"/>
      <c r="I476" s="386"/>
      <c r="J476" s="386"/>
      <c r="K476" s="390"/>
      <c r="L476" s="388"/>
      <c r="M476" s="391"/>
      <c r="N476" s="384"/>
      <c r="T476" s="126"/>
    </row>
    <row r="477" spans="1:20" s="39" customFormat="1" x14ac:dyDescent="0.2">
      <c r="A477" s="385">
        <f t="shared" si="16"/>
        <v>0</v>
      </c>
      <c r="B477" s="384" t="str">
        <f t="shared" si="17"/>
        <v/>
      </c>
      <c r="C477" s="386"/>
      <c r="D477" s="387"/>
      <c r="E477" s="388"/>
      <c r="F477" s="388"/>
      <c r="G477" s="389"/>
      <c r="H477" s="389"/>
      <c r="I477" s="386"/>
      <c r="J477" s="386"/>
      <c r="K477" s="390"/>
      <c r="L477" s="388"/>
      <c r="M477" s="391"/>
      <c r="N477" s="384"/>
      <c r="T477" s="126"/>
    </row>
    <row r="478" spans="1:20" s="39" customFormat="1" x14ac:dyDescent="0.2">
      <c r="A478" s="385">
        <f t="shared" si="16"/>
        <v>0</v>
      </c>
      <c r="B478" s="384" t="str">
        <f t="shared" si="17"/>
        <v/>
      </c>
      <c r="C478" s="386"/>
      <c r="D478" s="387"/>
      <c r="E478" s="388"/>
      <c r="F478" s="388"/>
      <c r="G478" s="389"/>
      <c r="H478" s="389"/>
      <c r="I478" s="386"/>
      <c r="J478" s="386"/>
      <c r="K478" s="390"/>
      <c r="L478" s="388"/>
      <c r="M478" s="391"/>
      <c r="N478" s="384"/>
      <c r="T478" s="126"/>
    </row>
    <row r="479" spans="1:20" s="39" customFormat="1" x14ac:dyDescent="0.2">
      <c r="A479" s="385">
        <f t="shared" si="16"/>
        <v>0</v>
      </c>
      <c r="B479" s="384" t="str">
        <f t="shared" si="17"/>
        <v/>
      </c>
      <c r="C479" s="386"/>
      <c r="D479" s="387"/>
      <c r="E479" s="388"/>
      <c r="F479" s="388"/>
      <c r="G479" s="389"/>
      <c r="H479" s="389"/>
      <c r="I479" s="386"/>
      <c r="J479" s="386"/>
      <c r="K479" s="390"/>
      <c r="L479" s="388"/>
      <c r="M479" s="391"/>
      <c r="N479" s="384"/>
      <c r="T479" s="126"/>
    </row>
    <row r="480" spans="1:20" s="39" customFormat="1" x14ac:dyDescent="0.2">
      <c r="A480" s="385">
        <f t="shared" si="16"/>
        <v>0</v>
      </c>
      <c r="B480" s="384" t="str">
        <f t="shared" si="17"/>
        <v/>
      </c>
      <c r="C480" s="386"/>
      <c r="D480" s="387"/>
      <c r="E480" s="388"/>
      <c r="F480" s="388"/>
      <c r="G480" s="389"/>
      <c r="H480" s="389"/>
      <c r="I480" s="386"/>
      <c r="J480" s="386"/>
      <c r="K480" s="390"/>
      <c r="L480" s="388"/>
      <c r="M480" s="391"/>
      <c r="N480" s="384"/>
      <c r="T480" s="126"/>
    </row>
    <row r="481" spans="1:20" s="39" customFormat="1" x14ac:dyDescent="0.2">
      <c r="A481" s="385">
        <f t="shared" si="16"/>
        <v>0</v>
      </c>
      <c r="B481" s="384" t="str">
        <f t="shared" si="17"/>
        <v/>
      </c>
      <c r="C481" s="386"/>
      <c r="D481" s="387"/>
      <c r="E481" s="388"/>
      <c r="F481" s="388"/>
      <c r="G481" s="389"/>
      <c r="H481" s="389"/>
      <c r="I481" s="386"/>
      <c r="J481" s="386"/>
      <c r="K481" s="390"/>
      <c r="L481" s="388"/>
      <c r="M481" s="391"/>
      <c r="N481" s="384"/>
      <c r="T481" s="126"/>
    </row>
    <row r="482" spans="1:20" s="39" customFormat="1" x14ac:dyDescent="0.2">
      <c r="A482" s="385">
        <f t="shared" si="16"/>
        <v>0</v>
      </c>
      <c r="B482" s="384" t="str">
        <f t="shared" si="17"/>
        <v/>
      </c>
      <c r="C482" s="386"/>
      <c r="D482" s="387"/>
      <c r="E482" s="388"/>
      <c r="F482" s="388"/>
      <c r="G482" s="389"/>
      <c r="H482" s="389"/>
      <c r="I482" s="386"/>
      <c r="J482" s="386"/>
      <c r="K482" s="390"/>
      <c r="L482" s="388"/>
      <c r="M482" s="391"/>
      <c r="N482" s="384"/>
      <c r="T482" s="126"/>
    </row>
    <row r="483" spans="1:20" s="39" customFormat="1" x14ac:dyDescent="0.2">
      <c r="A483" s="385">
        <f t="shared" si="16"/>
        <v>0</v>
      </c>
      <c r="B483" s="384" t="str">
        <f t="shared" si="17"/>
        <v/>
      </c>
      <c r="C483" s="386"/>
      <c r="D483" s="387"/>
      <c r="E483" s="388"/>
      <c r="F483" s="388"/>
      <c r="G483" s="389"/>
      <c r="H483" s="389"/>
      <c r="I483" s="386"/>
      <c r="J483" s="386"/>
      <c r="K483" s="390"/>
      <c r="L483" s="388"/>
      <c r="M483" s="391"/>
      <c r="N483" s="384"/>
      <c r="T483" s="126"/>
    </row>
    <row r="484" spans="1:20" s="39" customFormat="1" x14ac:dyDescent="0.2">
      <c r="A484" s="385">
        <f t="shared" si="16"/>
        <v>0</v>
      </c>
      <c r="B484" s="384" t="str">
        <f t="shared" si="17"/>
        <v/>
      </c>
      <c r="C484" s="386"/>
      <c r="D484" s="387"/>
      <c r="E484" s="388"/>
      <c r="F484" s="388"/>
      <c r="G484" s="389"/>
      <c r="H484" s="389"/>
      <c r="I484" s="386"/>
      <c r="J484" s="386"/>
      <c r="K484" s="390"/>
      <c r="L484" s="388"/>
      <c r="M484" s="391"/>
      <c r="N484" s="384"/>
      <c r="T484" s="126"/>
    </row>
    <row r="485" spans="1:20" s="39" customFormat="1" x14ac:dyDescent="0.2">
      <c r="A485" s="385">
        <f t="shared" si="16"/>
        <v>0</v>
      </c>
      <c r="B485" s="384" t="str">
        <f t="shared" si="17"/>
        <v/>
      </c>
      <c r="C485" s="386"/>
      <c r="D485" s="387"/>
      <c r="E485" s="388"/>
      <c r="F485" s="388"/>
      <c r="G485" s="389"/>
      <c r="H485" s="389"/>
      <c r="I485" s="386"/>
      <c r="J485" s="386"/>
      <c r="K485" s="390"/>
      <c r="L485" s="388"/>
      <c r="M485" s="391"/>
      <c r="N485" s="384"/>
      <c r="T485" s="126"/>
    </row>
    <row r="486" spans="1:20" s="39" customFormat="1" x14ac:dyDescent="0.2">
      <c r="A486" s="385">
        <f t="shared" ref="A486:A549" si="18">F486</f>
        <v>0</v>
      </c>
      <c r="B486" s="384" t="str">
        <f t="shared" si="17"/>
        <v/>
      </c>
      <c r="C486" s="386"/>
      <c r="D486" s="387"/>
      <c r="E486" s="388"/>
      <c r="F486" s="388"/>
      <c r="G486" s="389"/>
      <c r="H486" s="389"/>
      <c r="I486" s="386"/>
      <c r="J486" s="386"/>
      <c r="K486" s="390"/>
      <c r="L486" s="388"/>
      <c r="M486" s="391"/>
      <c r="N486" s="384"/>
      <c r="T486" s="126"/>
    </row>
    <row r="487" spans="1:20" s="39" customFormat="1" x14ac:dyDescent="0.2">
      <c r="A487" s="385">
        <f t="shared" si="18"/>
        <v>0</v>
      </c>
      <c r="B487" s="384" t="str">
        <f t="shared" si="17"/>
        <v/>
      </c>
      <c r="C487" s="386"/>
      <c r="D487" s="387"/>
      <c r="E487" s="388"/>
      <c r="F487" s="388"/>
      <c r="G487" s="389"/>
      <c r="H487" s="389"/>
      <c r="I487" s="386"/>
      <c r="J487" s="386"/>
      <c r="K487" s="390"/>
      <c r="L487" s="388"/>
      <c r="M487" s="391"/>
      <c r="N487" s="384"/>
      <c r="T487" s="126"/>
    </row>
    <row r="488" spans="1:20" s="39" customFormat="1" x14ac:dyDescent="0.2">
      <c r="A488" s="385">
        <f t="shared" si="18"/>
        <v>0</v>
      </c>
      <c r="B488" s="384" t="str">
        <f t="shared" si="17"/>
        <v/>
      </c>
      <c r="C488" s="386"/>
      <c r="D488" s="387"/>
      <c r="E488" s="388"/>
      <c r="F488" s="388"/>
      <c r="G488" s="389"/>
      <c r="H488" s="389"/>
      <c r="I488" s="386"/>
      <c r="J488" s="386"/>
      <c r="K488" s="390"/>
      <c r="L488" s="388"/>
      <c r="M488" s="391"/>
      <c r="N488" s="384"/>
      <c r="T488" s="126"/>
    </row>
    <row r="489" spans="1:20" s="39" customFormat="1" x14ac:dyDescent="0.2">
      <c r="A489" s="385">
        <f t="shared" si="18"/>
        <v>0</v>
      </c>
      <c r="B489" s="384" t="str">
        <f t="shared" si="17"/>
        <v/>
      </c>
      <c r="C489" s="386"/>
      <c r="D489" s="387"/>
      <c r="E489" s="388"/>
      <c r="F489" s="388"/>
      <c r="G489" s="389"/>
      <c r="H489" s="389"/>
      <c r="I489" s="386"/>
      <c r="J489" s="386"/>
      <c r="K489" s="390"/>
      <c r="L489" s="388"/>
      <c r="M489" s="391"/>
      <c r="N489" s="384"/>
      <c r="T489" s="126"/>
    </row>
    <row r="490" spans="1:20" s="39" customFormat="1" x14ac:dyDescent="0.2">
      <c r="A490" s="385">
        <f t="shared" si="18"/>
        <v>0</v>
      </c>
      <c r="B490" s="384" t="str">
        <f t="shared" si="17"/>
        <v/>
      </c>
      <c r="C490" s="386"/>
      <c r="D490" s="387"/>
      <c r="E490" s="388"/>
      <c r="F490" s="388"/>
      <c r="G490" s="389"/>
      <c r="H490" s="389"/>
      <c r="I490" s="386"/>
      <c r="J490" s="386"/>
      <c r="K490" s="390"/>
      <c r="L490" s="388"/>
      <c r="M490" s="391"/>
      <c r="N490" s="384"/>
      <c r="T490" s="126"/>
    </row>
    <row r="491" spans="1:20" s="39" customFormat="1" x14ac:dyDescent="0.2">
      <c r="A491" s="385">
        <f t="shared" si="18"/>
        <v>0</v>
      </c>
      <c r="B491" s="384" t="str">
        <f t="shared" si="17"/>
        <v/>
      </c>
      <c r="C491" s="386"/>
      <c r="D491" s="387"/>
      <c r="E491" s="388"/>
      <c r="F491" s="388"/>
      <c r="G491" s="389"/>
      <c r="H491" s="389"/>
      <c r="I491" s="386"/>
      <c r="J491" s="386"/>
      <c r="K491" s="390"/>
      <c r="L491" s="388"/>
      <c r="M491" s="391"/>
      <c r="N491" s="384"/>
      <c r="T491" s="126"/>
    </row>
    <row r="492" spans="1:20" s="39" customFormat="1" x14ac:dyDescent="0.2">
      <c r="A492" s="385">
        <f t="shared" si="18"/>
        <v>0</v>
      </c>
      <c r="B492" s="384" t="str">
        <f t="shared" si="17"/>
        <v/>
      </c>
      <c r="C492" s="386"/>
      <c r="D492" s="387"/>
      <c r="E492" s="388"/>
      <c r="F492" s="388"/>
      <c r="G492" s="389"/>
      <c r="H492" s="389"/>
      <c r="I492" s="386"/>
      <c r="J492" s="386"/>
      <c r="K492" s="390"/>
      <c r="L492" s="388"/>
      <c r="M492" s="391"/>
      <c r="N492" s="384"/>
      <c r="T492" s="126"/>
    </row>
    <row r="493" spans="1:20" s="39" customFormat="1" x14ac:dyDescent="0.2">
      <c r="A493" s="385">
        <f t="shared" si="18"/>
        <v>0</v>
      </c>
      <c r="B493" s="384" t="str">
        <f t="shared" si="17"/>
        <v/>
      </c>
      <c r="C493" s="386"/>
      <c r="D493" s="387"/>
      <c r="E493" s="388"/>
      <c r="F493" s="388"/>
      <c r="G493" s="389"/>
      <c r="H493" s="389"/>
      <c r="I493" s="386"/>
      <c r="J493" s="386"/>
      <c r="K493" s="390"/>
      <c r="L493" s="388"/>
      <c r="M493" s="391"/>
      <c r="N493" s="384"/>
      <c r="T493" s="126"/>
    </row>
    <row r="494" spans="1:20" s="39" customFormat="1" x14ac:dyDescent="0.2">
      <c r="A494" s="385">
        <f t="shared" si="18"/>
        <v>0</v>
      </c>
      <c r="B494" s="384" t="str">
        <f t="shared" si="17"/>
        <v/>
      </c>
      <c r="C494" s="386"/>
      <c r="D494" s="387"/>
      <c r="E494" s="388"/>
      <c r="F494" s="388"/>
      <c r="G494" s="389"/>
      <c r="H494" s="389"/>
      <c r="I494" s="386"/>
      <c r="J494" s="386"/>
      <c r="K494" s="390"/>
      <c r="L494" s="388"/>
      <c r="M494" s="391"/>
      <c r="N494" s="384"/>
      <c r="T494" s="126"/>
    </row>
    <row r="495" spans="1:20" s="39" customFormat="1" x14ac:dyDescent="0.2">
      <c r="A495" s="385">
        <f t="shared" si="18"/>
        <v>0</v>
      </c>
      <c r="B495" s="384" t="str">
        <f t="shared" si="17"/>
        <v/>
      </c>
      <c r="C495" s="386"/>
      <c r="D495" s="387"/>
      <c r="E495" s="388"/>
      <c r="F495" s="388"/>
      <c r="G495" s="389"/>
      <c r="H495" s="389"/>
      <c r="I495" s="386"/>
      <c r="J495" s="386"/>
      <c r="K495" s="390"/>
      <c r="L495" s="388"/>
      <c r="M495" s="391"/>
      <c r="N495" s="384"/>
      <c r="T495" s="126"/>
    </row>
    <row r="496" spans="1:20" s="39" customFormat="1" x14ac:dyDescent="0.2">
      <c r="A496" s="385">
        <f t="shared" si="18"/>
        <v>0</v>
      </c>
      <c r="B496" s="384" t="str">
        <f t="shared" si="17"/>
        <v/>
      </c>
      <c r="C496" s="386"/>
      <c r="D496" s="387"/>
      <c r="E496" s="388"/>
      <c r="F496" s="388"/>
      <c r="G496" s="389"/>
      <c r="H496" s="389"/>
      <c r="I496" s="386"/>
      <c r="J496" s="386"/>
      <c r="K496" s="390"/>
      <c r="L496" s="388"/>
      <c r="M496" s="391"/>
      <c r="N496" s="384"/>
      <c r="T496" s="126"/>
    </row>
    <row r="497" spans="1:20" s="39" customFormat="1" x14ac:dyDescent="0.2">
      <c r="A497" s="385">
        <f t="shared" si="18"/>
        <v>0</v>
      </c>
      <c r="B497" s="384" t="str">
        <f t="shared" si="17"/>
        <v/>
      </c>
      <c r="C497" s="386"/>
      <c r="D497" s="387"/>
      <c r="E497" s="388"/>
      <c r="F497" s="388"/>
      <c r="G497" s="389"/>
      <c r="H497" s="389"/>
      <c r="I497" s="386"/>
      <c r="J497" s="386"/>
      <c r="K497" s="390"/>
      <c r="L497" s="388"/>
      <c r="M497" s="391"/>
      <c r="N497" s="384"/>
      <c r="T497" s="126"/>
    </row>
    <row r="498" spans="1:20" s="39" customFormat="1" x14ac:dyDescent="0.2">
      <c r="A498" s="385">
        <f t="shared" si="18"/>
        <v>0</v>
      </c>
      <c r="B498" s="384" t="str">
        <f t="shared" si="17"/>
        <v/>
      </c>
      <c r="C498" s="386"/>
      <c r="D498" s="387"/>
      <c r="E498" s="388"/>
      <c r="F498" s="388"/>
      <c r="G498" s="389"/>
      <c r="H498" s="389"/>
      <c r="I498" s="386"/>
      <c r="J498" s="386"/>
      <c r="K498" s="390"/>
      <c r="L498" s="388"/>
      <c r="M498" s="391"/>
      <c r="N498" s="384"/>
      <c r="T498" s="126"/>
    </row>
    <row r="499" spans="1:20" s="39" customFormat="1" x14ac:dyDescent="0.2">
      <c r="A499" s="385">
        <f t="shared" si="18"/>
        <v>0</v>
      </c>
      <c r="B499" s="384" t="str">
        <f t="shared" si="17"/>
        <v/>
      </c>
      <c r="C499" s="386"/>
      <c r="D499" s="387"/>
      <c r="E499" s="388"/>
      <c r="F499" s="388"/>
      <c r="G499" s="389"/>
      <c r="H499" s="389"/>
      <c r="I499" s="386"/>
      <c r="J499" s="386"/>
      <c r="K499" s="390"/>
      <c r="L499" s="388"/>
      <c r="M499" s="391"/>
      <c r="N499" s="384"/>
      <c r="T499" s="126"/>
    </row>
    <row r="500" spans="1:20" s="39" customFormat="1" x14ac:dyDescent="0.2">
      <c r="A500" s="385">
        <f t="shared" si="18"/>
        <v>0</v>
      </c>
      <c r="B500" s="384" t="str">
        <f t="shared" si="17"/>
        <v/>
      </c>
      <c r="C500" s="386"/>
      <c r="D500" s="387"/>
      <c r="E500" s="388"/>
      <c r="F500" s="388"/>
      <c r="G500" s="389"/>
      <c r="H500" s="389"/>
      <c r="I500" s="386"/>
      <c r="J500" s="386"/>
      <c r="K500" s="390"/>
      <c r="L500" s="388"/>
      <c r="M500" s="391"/>
      <c r="N500" s="384"/>
      <c r="T500" s="126"/>
    </row>
    <row r="501" spans="1:20" s="39" customFormat="1" x14ac:dyDescent="0.2">
      <c r="A501" s="385">
        <f t="shared" si="18"/>
        <v>0</v>
      </c>
      <c r="B501" s="384" t="str">
        <f t="shared" si="17"/>
        <v/>
      </c>
      <c r="C501" s="386"/>
      <c r="D501" s="387"/>
      <c r="E501" s="388"/>
      <c r="F501" s="388"/>
      <c r="G501" s="389"/>
      <c r="H501" s="389"/>
      <c r="I501" s="386"/>
      <c r="J501" s="386"/>
      <c r="K501" s="390"/>
      <c r="L501" s="388"/>
      <c r="M501" s="391"/>
      <c r="N501" s="384"/>
      <c r="T501" s="126"/>
    </row>
    <row r="502" spans="1:20" s="39" customFormat="1" x14ac:dyDescent="0.2">
      <c r="A502" s="385">
        <f t="shared" si="18"/>
        <v>0</v>
      </c>
      <c r="B502" s="384" t="str">
        <f t="shared" si="17"/>
        <v/>
      </c>
      <c r="C502" s="386"/>
      <c r="D502" s="387"/>
      <c r="E502" s="388"/>
      <c r="F502" s="388"/>
      <c r="G502" s="389"/>
      <c r="H502" s="389"/>
      <c r="I502" s="386"/>
      <c r="J502" s="386"/>
      <c r="K502" s="390"/>
      <c r="L502" s="388"/>
      <c r="M502" s="391"/>
      <c r="N502" s="384"/>
      <c r="T502" s="126"/>
    </row>
    <row r="503" spans="1:20" s="39" customFormat="1" x14ac:dyDescent="0.2">
      <c r="A503" s="385">
        <f t="shared" si="18"/>
        <v>0</v>
      </c>
      <c r="B503" s="384" t="str">
        <f t="shared" si="17"/>
        <v/>
      </c>
      <c r="C503" s="386"/>
      <c r="D503" s="387"/>
      <c r="E503" s="388"/>
      <c r="F503" s="388"/>
      <c r="G503" s="389"/>
      <c r="H503" s="389"/>
      <c r="I503" s="386"/>
      <c r="J503" s="386"/>
      <c r="K503" s="390"/>
      <c r="L503" s="388"/>
      <c r="M503" s="391"/>
      <c r="N503" s="384"/>
      <c r="T503" s="126"/>
    </row>
    <row r="504" spans="1:20" s="39" customFormat="1" x14ac:dyDescent="0.2">
      <c r="A504" s="385">
        <f t="shared" si="18"/>
        <v>0</v>
      </c>
      <c r="B504" s="384" t="str">
        <f t="shared" si="17"/>
        <v/>
      </c>
      <c r="C504" s="386"/>
      <c r="D504" s="387"/>
      <c r="E504" s="388"/>
      <c r="F504" s="392"/>
      <c r="G504" s="392"/>
      <c r="H504" s="393"/>
      <c r="I504" s="393"/>
      <c r="J504" s="394"/>
      <c r="K504" s="395"/>
      <c r="L504" s="396"/>
      <c r="M504" s="393"/>
      <c r="T504" s="126"/>
    </row>
    <row r="505" spans="1:20" s="39" customFormat="1" x14ac:dyDescent="0.2">
      <c r="A505" s="385">
        <f t="shared" si="18"/>
        <v>0</v>
      </c>
      <c r="B505" s="384" t="str">
        <f t="shared" si="17"/>
        <v/>
      </c>
      <c r="C505" s="386"/>
      <c r="D505" s="387"/>
      <c r="E505" s="388"/>
      <c r="F505" s="392"/>
      <c r="G505" s="392"/>
      <c r="H505" s="393"/>
      <c r="I505" s="393"/>
      <c r="J505" s="394"/>
      <c r="K505" s="395"/>
      <c r="L505" s="396"/>
      <c r="M505" s="393"/>
      <c r="T505" s="126"/>
    </row>
    <row r="506" spans="1:20" s="39" customFormat="1" x14ac:dyDescent="0.2">
      <c r="A506" s="385">
        <f t="shared" si="18"/>
        <v>0</v>
      </c>
      <c r="B506" s="384" t="str">
        <f t="shared" si="17"/>
        <v/>
      </c>
      <c r="C506" s="386"/>
      <c r="D506" s="387"/>
      <c r="E506" s="388"/>
      <c r="F506" s="392"/>
      <c r="G506" s="392"/>
      <c r="H506" s="393"/>
      <c r="I506" s="393"/>
      <c r="J506" s="394"/>
      <c r="K506" s="395"/>
      <c r="L506" s="396"/>
      <c r="M506" s="393"/>
      <c r="T506" s="126"/>
    </row>
    <row r="507" spans="1:20" s="39" customFormat="1" x14ac:dyDescent="0.2">
      <c r="A507" s="385">
        <f t="shared" si="18"/>
        <v>0</v>
      </c>
      <c r="B507" s="384" t="str">
        <f t="shared" si="17"/>
        <v/>
      </c>
      <c r="C507" s="386"/>
      <c r="D507" s="387"/>
      <c r="E507" s="388"/>
      <c r="F507" s="392"/>
      <c r="G507" s="392"/>
      <c r="H507" s="393"/>
      <c r="I507" s="393"/>
      <c r="J507" s="394"/>
      <c r="K507" s="395"/>
      <c r="L507" s="396"/>
      <c r="M507" s="393"/>
      <c r="T507" s="126"/>
    </row>
    <row r="508" spans="1:20" s="39" customFormat="1" x14ac:dyDescent="0.2">
      <c r="A508" s="385">
        <f t="shared" si="18"/>
        <v>0</v>
      </c>
      <c r="B508" s="384" t="str">
        <f t="shared" si="17"/>
        <v/>
      </c>
      <c r="C508" s="386"/>
      <c r="D508" s="387"/>
      <c r="E508" s="388"/>
      <c r="F508" s="392"/>
      <c r="G508" s="392"/>
      <c r="H508" s="393"/>
      <c r="I508" s="393"/>
      <c r="J508" s="394"/>
      <c r="K508" s="395"/>
      <c r="L508" s="396"/>
      <c r="M508" s="393"/>
      <c r="T508" s="126"/>
    </row>
    <row r="509" spans="1:20" s="39" customFormat="1" x14ac:dyDescent="0.2">
      <c r="A509" s="385">
        <f t="shared" si="18"/>
        <v>0</v>
      </c>
      <c r="B509" s="384" t="str">
        <f t="shared" si="17"/>
        <v/>
      </c>
      <c r="C509" s="386"/>
      <c r="D509" s="387"/>
      <c r="E509" s="388"/>
      <c r="F509" s="392"/>
      <c r="G509" s="392"/>
      <c r="H509" s="393"/>
      <c r="I509" s="393"/>
      <c r="J509" s="394"/>
      <c r="K509" s="395"/>
      <c r="L509" s="396"/>
      <c r="M509" s="393"/>
      <c r="T509" s="126"/>
    </row>
    <row r="510" spans="1:20" s="39" customFormat="1" x14ac:dyDescent="0.2">
      <c r="A510" s="385">
        <f t="shared" si="18"/>
        <v>0</v>
      </c>
      <c r="B510" s="384" t="str">
        <f t="shared" si="17"/>
        <v/>
      </c>
      <c r="C510" s="386"/>
      <c r="D510" s="387"/>
      <c r="E510" s="388"/>
      <c r="F510" s="392"/>
      <c r="G510" s="392"/>
      <c r="H510" s="393"/>
      <c r="I510" s="393"/>
      <c r="J510" s="394"/>
      <c r="K510" s="395"/>
      <c r="L510" s="396"/>
      <c r="M510" s="393"/>
      <c r="T510" s="126"/>
    </row>
    <row r="511" spans="1:20" s="39" customFormat="1" x14ac:dyDescent="0.2">
      <c r="A511" s="385">
        <f t="shared" si="18"/>
        <v>0</v>
      </c>
      <c r="B511" s="384" t="str">
        <f t="shared" si="17"/>
        <v/>
      </c>
      <c r="C511" s="386"/>
      <c r="D511" s="387"/>
      <c r="E511" s="388"/>
      <c r="F511" s="392"/>
      <c r="G511" s="392"/>
      <c r="H511" s="393"/>
      <c r="I511" s="393"/>
      <c r="J511" s="394"/>
      <c r="K511" s="395"/>
      <c r="L511" s="396"/>
      <c r="M511" s="393"/>
      <c r="T511" s="126"/>
    </row>
    <row r="512" spans="1:20" s="39" customFormat="1" x14ac:dyDescent="0.2">
      <c r="A512" s="385">
        <f t="shared" si="18"/>
        <v>0</v>
      </c>
      <c r="B512" s="384" t="str">
        <f t="shared" si="17"/>
        <v/>
      </c>
      <c r="C512" s="386"/>
      <c r="D512" s="387"/>
      <c r="E512" s="388"/>
      <c r="F512" s="392"/>
      <c r="G512" s="392"/>
      <c r="H512" s="393"/>
      <c r="I512" s="393"/>
      <c r="J512" s="394"/>
      <c r="K512" s="395"/>
      <c r="L512" s="396"/>
      <c r="M512" s="393"/>
      <c r="T512" s="126"/>
    </row>
    <row r="513" spans="1:20" s="39" customFormat="1" x14ac:dyDescent="0.2">
      <c r="A513" s="385">
        <f t="shared" si="18"/>
        <v>0</v>
      </c>
      <c r="B513" s="384" t="str">
        <f t="shared" si="17"/>
        <v/>
      </c>
      <c r="C513" s="386"/>
      <c r="D513" s="387"/>
      <c r="E513" s="388"/>
      <c r="F513" s="392"/>
      <c r="G513" s="392"/>
      <c r="H513" s="393"/>
      <c r="I513" s="393"/>
      <c r="J513" s="394"/>
      <c r="K513" s="395"/>
      <c r="L513" s="396"/>
      <c r="M513" s="393"/>
      <c r="T513" s="126"/>
    </row>
    <row r="514" spans="1:20" s="39" customFormat="1" x14ac:dyDescent="0.2">
      <c r="A514" s="385">
        <f t="shared" si="18"/>
        <v>0</v>
      </c>
      <c r="B514" s="384" t="str">
        <f t="shared" si="17"/>
        <v/>
      </c>
      <c r="C514" s="386"/>
      <c r="D514" s="387"/>
      <c r="E514" s="388"/>
      <c r="F514" s="392"/>
      <c r="G514" s="392"/>
      <c r="H514" s="393"/>
      <c r="I514" s="393"/>
      <c r="J514" s="394"/>
      <c r="K514" s="395"/>
      <c r="L514" s="396"/>
      <c r="M514" s="393"/>
      <c r="T514" s="126"/>
    </row>
    <row r="515" spans="1:20" s="39" customFormat="1" x14ac:dyDescent="0.2">
      <c r="A515" s="385">
        <f t="shared" si="18"/>
        <v>0</v>
      </c>
      <c r="B515" s="384" t="str">
        <f t="shared" si="17"/>
        <v/>
      </c>
      <c r="C515" s="386"/>
      <c r="D515" s="387"/>
      <c r="E515" s="388"/>
      <c r="F515" s="392"/>
      <c r="G515" s="392"/>
      <c r="H515" s="393"/>
      <c r="I515" s="393"/>
      <c r="J515" s="394"/>
      <c r="K515" s="395"/>
      <c r="L515" s="396"/>
      <c r="M515" s="393"/>
      <c r="T515" s="126"/>
    </row>
    <row r="516" spans="1:20" s="39" customFormat="1" x14ac:dyDescent="0.2">
      <c r="A516" s="385">
        <f t="shared" si="18"/>
        <v>0</v>
      </c>
      <c r="B516" s="384" t="str">
        <f t="shared" si="17"/>
        <v/>
      </c>
      <c r="C516" s="386"/>
      <c r="D516" s="387"/>
      <c r="E516" s="388"/>
      <c r="F516" s="392"/>
      <c r="G516" s="392"/>
      <c r="H516" s="393"/>
      <c r="I516" s="393"/>
      <c r="J516" s="394"/>
      <c r="K516" s="395"/>
      <c r="L516" s="396"/>
      <c r="M516" s="393"/>
      <c r="T516" s="126"/>
    </row>
    <row r="517" spans="1:20" s="39" customFormat="1" x14ac:dyDescent="0.2">
      <c r="A517" s="385">
        <f t="shared" si="18"/>
        <v>0</v>
      </c>
      <c r="B517" s="384" t="str">
        <f t="shared" si="17"/>
        <v/>
      </c>
      <c r="C517" s="386"/>
      <c r="D517" s="387"/>
      <c r="E517" s="388"/>
      <c r="F517" s="392"/>
      <c r="G517" s="392"/>
      <c r="H517" s="393"/>
      <c r="I517" s="393"/>
      <c r="J517" s="394"/>
      <c r="K517" s="395"/>
      <c r="L517" s="396"/>
      <c r="M517" s="393"/>
      <c r="T517" s="126"/>
    </row>
    <row r="518" spans="1:20" s="39" customFormat="1" x14ac:dyDescent="0.2">
      <c r="A518" s="385">
        <f t="shared" si="18"/>
        <v>0</v>
      </c>
      <c r="B518" s="384" t="str">
        <f t="shared" si="17"/>
        <v/>
      </c>
      <c r="C518" s="386"/>
      <c r="D518" s="387"/>
      <c r="E518" s="388"/>
      <c r="F518" s="392"/>
      <c r="G518" s="392"/>
      <c r="H518" s="393"/>
      <c r="I518" s="393"/>
      <c r="J518" s="394"/>
      <c r="K518" s="395"/>
      <c r="L518" s="396"/>
      <c r="M518" s="393"/>
      <c r="T518" s="126"/>
    </row>
    <row r="519" spans="1:20" s="39" customFormat="1" x14ac:dyDescent="0.2">
      <c r="A519" s="385">
        <f t="shared" si="18"/>
        <v>0</v>
      </c>
      <c r="B519" s="384" t="str">
        <f t="shared" si="17"/>
        <v/>
      </c>
      <c r="C519" s="386"/>
      <c r="D519" s="387"/>
      <c r="E519" s="388"/>
      <c r="F519" s="392"/>
      <c r="G519" s="392"/>
      <c r="H519" s="393"/>
      <c r="I519" s="393"/>
      <c r="J519" s="394"/>
      <c r="K519" s="395"/>
      <c r="L519" s="396"/>
      <c r="M519" s="393"/>
      <c r="T519" s="126"/>
    </row>
    <row r="520" spans="1:20" s="39" customFormat="1" x14ac:dyDescent="0.2">
      <c r="A520" s="385">
        <f t="shared" si="18"/>
        <v>0</v>
      </c>
      <c r="B520" s="384" t="str">
        <f t="shared" si="17"/>
        <v/>
      </c>
      <c r="C520" s="386"/>
      <c r="D520" s="387"/>
      <c r="E520" s="388"/>
      <c r="F520" s="392"/>
      <c r="G520" s="392"/>
      <c r="H520" s="393"/>
      <c r="I520" s="393"/>
      <c r="J520" s="394"/>
      <c r="K520" s="395"/>
      <c r="L520" s="396"/>
      <c r="M520" s="393"/>
      <c r="T520" s="126"/>
    </row>
    <row r="521" spans="1:20" s="39" customFormat="1" x14ac:dyDescent="0.2">
      <c r="A521" s="385">
        <f t="shared" si="18"/>
        <v>0</v>
      </c>
      <c r="B521" s="384" t="str">
        <f t="shared" si="17"/>
        <v/>
      </c>
      <c r="C521" s="386"/>
      <c r="D521" s="387"/>
      <c r="E521" s="388"/>
      <c r="F521" s="392"/>
      <c r="G521" s="392"/>
      <c r="H521" s="393"/>
      <c r="I521" s="393"/>
      <c r="J521" s="394"/>
      <c r="K521" s="395"/>
      <c r="L521" s="396"/>
      <c r="M521" s="393"/>
      <c r="T521" s="126"/>
    </row>
    <row r="522" spans="1:20" s="39" customFormat="1" x14ac:dyDescent="0.2">
      <c r="A522" s="385">
        <f t="shared" si="18"/>
        <v>0</v>
      </c>
      <c r="B522" s="384" t="str">
        <f t="shared" si="17"/>
        <v/>
      </c>
      <c r="C522" s="386"/>
      <c r="D522" s="387"/>
      <c r="E522" s="388"/>
      <c r="F522" s="392"/>
      <c r="G522" s="392"/>
      <c r="H522" s="393"/>
      <c r="I522" s="393"/>
      <c r="J522" s="394"/>
      <c r="K522" s="395"/>
      <c r="L522" s="396"/>
      <c r="M522" s="393"/>
      <c r="T522" s="126"/>
    </row>
    <row r="523" spans="1:20" s="39" customFormat="1" x14ac:dyDescent="0.2">
      <c r="A523" s="385">
        <f t="shared" si="18"/>
        <v>0</v>
      </c>
      <c r="B523" s="384" t="str">
        <f t="shared" si="17"/>
        <v/>
      </c>
      <c r="C523" s="386"/>
      <c r="D523" s="387"/>
      <c r="E523" s="388"/>
      <c r="F523" s="392"/>
      <c r="G523" s="392"/>
      <c r="H523" s="393"/>
      <c r="I523" s="393"/>
      <c r="J523" s="394"/>
      <c r="K523" s="395"/>
      <c r="L523" s="396"/>
      <c r="M523" s="393"/>
      <c r="T523" s="126"/>
    </row>
    <row r="524" spans="1:20" s="39" customFormat="1" x14ac:dyDescent="0.2">
      <c r="A524" s="385">
        <f t="shared" si="18"/>
        <v>0</v>
      </c>
      <c r="B524" s="384" t="str">
        <f t="shared" si="17"/>
        <v/>
      </c>
      <c r="C524" s="386"/>
      <c r="D524" s="387"/>
      <c r="E524" s="388"/>
      <c r="F524" s="392"/>
      <c r="G524" s="392"/>
      <c r="H524" s="393"/>
      <c r="I524" s="393"/>
      <c r="J524" s="394"/>
      <c r="K524" s="395"/>
      <c r="L524" s="396"/>
      <c r="M524" s="393"/>
      <c r="T524" s="126"/>
    </row>
    <row r="525" spans="1:20" s="39" customFormat="1" x14ac:dyDescent="0.2">
      <c r="A525" s="385">
        <f t="shared" si="18"/>
        <v>0</v>
      </c>
      <c r="B525" s="384" t="str">
        <f t="shared" si="17"/>
        <v/>
      </c>
      <c r="C525" s="386"/>
      <c r="D525" s="387"/>
      <c r="E525" s="388"/>
      <c r="F525" s="392"/>
      <c r="G525" s="392"/>
      <c r="H525" s="393"/>
      <c r="I525" s="393"/>
      <c r="J525" s="394"/>
      <c r="K525" s="395"/>
      <c r="L525" s="396"/>
      <c r="M525" s="393"/>
      <c r="T525" s="126"/>
    </row>
    <row r="526" spans="1:20" s="39" customFormat="1" x14ac:dyDescent="0.2">
      <c r="A526" s="385">
        <f t="shared" si="18"/>
        <v>0</v>
      </c>
      <c r="B526" s="384" t="str">
        <f t="shared" si="17"/>
        <v/>
      </c>
      <c r="C526" s="386"/>
      <c r="D526" s="387"/>
      <c r="E526" s="388"/>
      <c r="F526" s="392"/>
      <c r="G526" s="392"/>
      <c r="H526" s="393"/>
      <c r="I526" s="393"/>
      <c r="J526" s="394"/>
      <c r="K526" s="395"/>
      <c r="L526" s="396"/>
      <c r="M526" s="393"/>
      <c r="T526" s="126"/>
    </row>
    <row r="527" spans="1:20" s="39" customFormat="1" x14ac:dyDescent="0.2">
      <c r="A527" s="385">
        <f t="shared" si="18"/>
        <v>0</v>
      </c>
      <c r="B527" s="384" t="str">
        <f t="shared" ref="B527:B590" si="19">IF(F527&lt;&gt;0,B526+1,"")</f>
        <v/>
      </c>
      <c r="C527" s="386"/>
      <c r="D527" s="387"/>
      <c r="E527" s="388"/>
      <c r="F527" s="392"/>
      <c r="G527" s="392"/>
      <c r="H527" s="393"/>
      <c r="I527" s="393"/>
      <c r="J527" s="394"/>
      <c r="K527" s="395"/>
      <c r="L527" s="396"/>
      <c r="M527" s="393"/>
      <c r="T527" s="126"/>
    </row>
    <row r="528" spans="1:20" s="39" customFormat="1" x14ac:dyDescent="0.2">
      <c r="A528" s="385">
        <f t="shared" si="18"/>
        <v>0</v>
      </c>
      <c r="B528" s="384" t="str">
        <f t="shared" si="19"/>
        <v/>
      </c>
      <c r="C528" s="386"/>
      <c r="D528" s="387"/>
      <c r="E528" s="388"/>
      <c r="F528" s="392"/>
      <c r="G528" s="392"/>
      <c r="H528" s="393"/>
      <c r="I528" s="393"/>
      <c r="J528" s="394"/>
      <c r="K528" s="395"/>
      <c r="L528" s="396"/>
      <c r="M528" s="393"/>
      <c r="T528" s="126"/>
    </row>
    <row r="529" spans="1:20" s="39" customFormat="1" x14ac:dyDescent="0.2">
      <c r="A529" s="385">
        <f t="shared" si="18"/>
        <v>0</v>
      </c>
      <c r="B529" s="384" t="str">
        <f t="shared" si="19"/>
        <v/>
      </c>
      <c r="C529" s="386"/>
      <c r="D529" s="387"/>
      <c r="E529" s="388"/>
      <c r="F529" s="392"/>
      <c r="G529" s="392"/>
      <c r="H529" s="393"/>
      <c r="I529" s="393"/>
      <c r="J529" s="394"/>
      <c r="K529" s="395"/>
      <c r="L529" s="396"/>
      <c r="M529" s="393"/>
      <c r="T529" s="126"/>
    </row>
    <row r="530" spans="1:20" s="39" customFormat="1" x14ac:dyDescent="0.2">
      <c r="A530" s="385">
        <f t="shared" si="18"/>
        <v>0</v>
      </c>
      <c r="B530" s="384" t="str">
        <f t="shared" si="19"/>
        <v/>
      </c>
      <c r="C530" s="386"/>
      <c r="D530" s="387"/>
      <c r="E530" s="388"/>
      <c r="F530" s="392"/>
      <c r="G530" s="392"/>
      <c r="H530" s="393"/>
      <c r="I530" s="393"/>
      <c r="J530" s="394"/>
      <c r="K530" s="395"/>
      <c r="L530" s="396"/>
      <c r="M530" s="393"/>
      <c r="T530" s="126"/>
    </row>
    <row r="531" spans="1:20" s="39" customFormat="1" x14ac:dyDescent="0.2">
      <c r="A531" s="385">
        <f t="shared" si="18"/>
        <v>0</v>
      </c>
      <c r="B531" s="384" t="str">
        <f t="shared" si="19"/>
        <v/>
      </c>
      <c r="C531" s="386"/>
      <c r="D531" s="387"/>
      <c r="E531" s="388"/>
      <c r="F531" s="392"/>
      <c r="G531" s="392"/>
      <c r="H531" s="393"/>
      <c r="I531" s="393"/>
      <c r="J531" s="394"/>
      <c r="K531" s="395"/>
      <c r="L531" s="396"/>
      <c r="M531" s="393"/>
      <c r="T531" s="126"/>
    </row>
    <row r="532" spans="1:20" s="39" customFormat="1" x14ac:dyDescent="0.2">
      <c r="A532" s="385">
        <f t="shared" si="18"/>
        <v>0</v>
      </c>
      <c r="B532" s="384" t="str">
        <f t="shared" si="19"/>
        <v/>
      </c>
      <c r="C532" s="386"/>
      <c r="D532" s="387"/>
      <c r="E532" s="388"/>
      <c r="F532" s="392"/>
      <c r="G532" s="392"/>
      <c r="H532" s="393"/>
      <c r="I532" s="393"/>
      <c r="J532" s="394"/>
      <c r="K532" s="395"/>
      <c r="L532" s="396"/>
      <c r="M532" s="393"/>
      <c r="T532" s="126"/>
    </row>
    <row r="533" spans="1:20" s="39" customFormat="1" x14ac:dyDescent="0.2">
      <c r="A533" s="385">
        <f t="shared" si="18"/>
        <v>0</v>
      </c>
      <c r="B533" s="384" t="str">
        <f t="shared" si="19"/>
        <v/>
      </c>
      <c r="C533" s="386"/>
      <c r="D533" s="387"/>
      <c r="E533" s="388"/>
      <c r="F533" s="392"/>
      <c r="G533" s="392"/>
      <c r="H533" s="393"/>
      <c r="I533" s="393"/>
      <c r="J533" s="394"/>
      <c r="K533" s="395"/>
      <c r="L533" s="396"/>
      <c r="M533" s="393"/>
      <c r="T533" s="126"/>
    </row>
    <row r="534" spans="1:20" s="39" customFormat="1" x14ac:dyDescent="0.2">
      <c r="A534" s="385">
        <f t="shared" si="18"/>
        <v>0</v>
      </c>
      <c r="B534" s="384" t="str">
        <f t="shared" si="19"/>
        <v/>
      </c>
      <c r="C534" s="386"/>
      <c r="D534" s="387"/>
      <c r="E534" s="388"/>
      <c r="F534" s="392"/>
      <c r="G534" s="392"/>
      <c r="H534" s="393"/>
      <c r="I534" s="393"/>
      <c r="J534" s="394"/>
      <c r="K534" s="395"/>
      <c r="L534" s="396"/>
      <c r="M534" s="393"/>
      <c r="T534" s="126"/>
    </row>
    <row r="535" spans="1:20" s="39" customFormat="1" x14ac:dyDescent="0.2">
      <c r="A535" s="385">
        <f t="shared" si="18"/>
        <v>0</v>
      </c>
      <c r="B535" s="384" t="str">
        <f t="shared" si="19"/>
        <v/>
      </c>
      <c r="C535" s="386"/>
      <c r="D535" s="387"/>
      <c r="E535" s="388"/>
      <c r="F535" s="392"/>
      <c r="G535" s="392"/>
      <c r="H535" s="393"/>
      <c r="I535" s="393"/>
      <c r="J535" s="394"/>
      <c r="K535" s="395"/>
      <c r="L535" s="396"/>
      <c r="M535" s="393"/>
      <c r="T535" s="126"/>
    </row>
    <row r="536" spans="1:20" s="39" customFormat="1" x14ac:dyDescent="0.2">
      <c r="A536" s="385">
        <f t="shared" si="18"/>
        <v>0</v>
      </c>
      <c r="B536" s="384" t="str">
        <f t="shared" si="19"/>
        <v/>
      </c>
      <c r="C536" s="386"/>
      <c r="D536" s="387"/>
      <c r="E536" s="388"/>
      <c r="F536" s="392"/>
      <c r="G536" s="392"/>
      <c r="H536" s="393"/>
      <c r="I536" s="393"/>
      <c r="J536" s="394"/>
      <c r="K536" s="395"/>
      <c r="L536" s="396"/>
      <c r="M536" s="393"/>
      <c r="T536" s="126"/>
    </row>
    <row r="537" spans="1:20" s="39" customFormat="1" x14ac:dyDescent="0.2">
      <c r="A537" s="385">
        <f t="shared" si="18"/>
        <v>0</v>
      </c>
      <c r="B537" s="384" t="str">
        <f t="shared" si="19"/>
        <v/>
      </c>
      <c r="C537" s="386"/>
      <c r="D537" s="387"/>
      <c r="E537" s="388"/>
      <c r="F537" s="392"/>
      <c r="G537" s="392"/>
      <c r="H537" s="393"/>
      <c r="I537" s="393"/>
      <c r="J537" s="394"/>
      <c r="K537" s="395"/>
      <c r="L537" s="396"/>
      <c r="M537" s="393"/>
      <c r="T537" s="126"/>
    </row>
    <row r="538" spans="1:20" s="39" customFormat="1" x14ac:dyDescent="0.2">
      <c r="A538" s="385">
        <f t="shared" si="18"/>
        <v>0</v>
      </c>
      <c r="B538" s="384" t="str">
        <f t="shared" si="19"/>
        <v/>
      </c>
      <c r="C538" s="386"/>
      <c r="D538" s="387"/>
      <c r="E538" s="388"/>
      <c r="F538" s="392"/>
      <c r="G538" s="392"/>
      <c r="H538" s="393"/>
      <c r="I538" s="393"/>
      <c r="J538" s="394"/>
      <c r="K538" s="395"/>
      <c r="L538" s="396"/>
      <c r="M538" s="393"/>
      <c r="T538" s="126"/>
    </row>
    <row r="539" spans="1:20" s="39" customFormat="1" x14ac:dyDescent="0.2">
      <c r="A539" s="385">
        <f t="shared" si="18"/>
        <v>0</v>
      </c>
      <c r="B539" s="384" t="str">
        <f t="shared" si="19"/>
        <v/>
      </c>
      <c r="C539" s="386"/>
      <c r="D539" s="387"/>
      <c r="E539" s="388"/>
      <c r="F539" s="392"/>
      <c r="G539" s="392"/>
      <c r="H539" s="393"/>
      <c r="I539" s="393"/>
      <c r="J539" s="394"/>
      <c r="K539" s="395"/>
      <c r="L539" s="396"/>
      <c r="M539" s="393"/>
      <c r="T539" s="126"/>
    </row>
    <row r="540" spans="1:20" s="39" customFormat="1" x14ac:dyDescent="0.2">
      <c r="A540" s="385">
        <f t="shared" si="18"/>
        <v>0</v>
      </c>
      <c r="B540" s="384" t="str">
        <f t="shared" si="19"/>
        <v/>
      </c>
      <c r="C540" s="386"/>
      <c r="D540" s="387"/>
      <c r="E540" s="388"/>
      <c r="F540" s="392"/>
      <c r="G540" s="392"/>
      <c r="H540" s="393"/>
      <c r="I540" s="393"/>
      <c r="J540" s="394"/>
      <c r="K540" s="395"/>
      <c r="L540" s="396"/>
      <c r="M540" s="393"/>
      <c r="T540" s="126"/>
    </row>
    <row r="541" spans="1:20" s="39" customFormat="1" x14ac:dyDescent="0.2">
      <c r="A541" s="385">
        <f t="shared" si="18"/>
        <v>0</v>
      </c>
      <c r="B541" s="384" t="str">
        <f t="shared" si="19"/>
        <v/>
      </c>
      <c r="C541" s="386"/>
      <c r="D541" s="387"/>
      <c r="E541" s="388"/>
      <c r="F541" s="392"/>
      <c r="G541" s="392"/>
      <c r="H541" s="393"/>
      <c r="I541" s="393"/>
      <c r="J541" s="394"/>
      <c r="K541" s="395"/>
      <c r="L541" s="396"/>
      <c r="M541" s="393"/>
      <c r="T541" s="126"/>
    </row>
    <row r="542" spans="1:20" s="39" customFormat="1" x14ac:dyDescent="0.2">
      <c r="A542" s="385">
        <f t="shared" si="18"/>
        <v>0</v>
      </c>
      <c r="B542" s="384" t="str">
        <f t="shared" si="19"/>
        <v/>
      </c>
      <c r="C542" s="386"/>
      <c r="D542" s="387"/>
      <c r="E542" s="388"/>
      <c r="F542" s="392"/>
      <c r="G542" s="392"/>
      <c r="H542" s="393"/>
      <c r="I542" s="393"/>
      <c r="J542" s="394"/>
      <c r="K542" s="395"/>
      <c r="L542" s="396"/>
      <c r="M542" s="393"/>
      <c r="T542" s="126"/>
    </row>
    <row r="543" spans="1:20" s="39" customFormat="1" x14ac:dyDescent="0.2">
      <c r="A543" s="385">
        <f t="shared" si="18"/>
        <v>0</v>
      </c>
      <c r="B543" s="384" t="str">
        <f t="shared" si="19"/>
        <v/>
      </c>
      <c r="C543" s="386"/>
      <c r="D543" s="387"/>
      <c r="E543" s="388"/>
      <c r="F543" s="392"/>
      <c r="G543" s="392"/>
      <c r="H543" s="393"/>
      <c r="I543" s="393"/>
      <c r="J543" s="394"/>
      <c r="K543" s="395"/>
      <c r="L543" s="396"/>
      <c r="M543" s="393"/>
      <c r="T543" s="126"/>
    </row>
    <row r="544" spans="1:20" s="39" customFormat="1" x14ac:dyDescent="0.2">
      <c r="A544" s="385">
        <f t="shared" si="18"/>
        <v>0</v>
      </c>
      <c r="B544" s="384" t="str">
        <f t="shared" si="19"/>
        <v/>
      </c>
      <c r="C544" s="386"/>
      <c r="D544" s="387"/>
      <c r="E544" s="388"/>
      <c r="F544" s="392"/>
      <c r="G544" s="392"/>
      <c r="H544" s="393"/>
      <c r="I544" s="393"/>
      <c r="J544" s="394"/>
      <c r="K544" s="395"/>
      <c r="L544" s="396"/>
      <c r="M544" s="393"/>
      <c r="T544" s="126"/>
    </row>
    <row r="545" spans="1:20" s="39" customFormat="1" x14ac:dyDescent="0.2">
      <c r="A545" s="385">
        <f t="shared" si="18"/>
        <v>0</v>
      </c>
      <c r="B545" s="384" t="str">
        <f t="shared" si="19"/>
        <v/>
      </c>
      <c r="C545" s="386"/>
      <c r="D545" s="387"/>
      <c r="E545" s="388"/>
      <c r="F545" s="392"/>
      <c r="G545" s="392"/>
      <c r="H545" s="393"/>
      <c r="I545" s="393"/>
      <c r="J545" s="394"/>
      <c r="K545" s="395"/>
      <c r="L545" s="396"/>
      <c r="M545" s="393"/>
      <c r="T545" s="126"/>
    </row>
    <row r="546" spans="1:20" s="39" customFormat="1" x14ac:dyDescent="0.2">
      <c r="A546" s="385">
        <f t="shared" si="18"/>
        <v>0</v>
      </c>
      <c r="B546" s="384" t="str">
        <f t="shared" si="19"/>
        <v/>
      </c>
      <c r="C546" s="386"/>
      <c r="D546" s="387"/>
      <c r="E546" s="388"/>
      <c r="F546" s="392"/>
      <c r="G546" s="392"/>
      <c r="H546" s="393"/>
      <c r="I546" s="393"/>
      <c r="J546" s="394"/>
      <c r="K546" s="395"/>
      <c r="L546" s="396"/>
      <c r="M546" s="393"/>
      <c r="T546" s="126"/>
    </row>
    <row r="547" spans="1:20" s="39" customFormat="1" x14ac:dyDescent="0.2">
      <c r="A547" s="385">
        <f t="shared" si="18"/>
        <v>0</v>
      </c>
      <c r="B547" s="384" t="str">
        <f t="shared" si="19"/>
        <v/>
      </c>
      <c r="C547" s="386"/>
      <c r="D547" s="387"/>
      <c r="E547" s="388"/>
      <c r="F547" s="392"/>
      <c r="G547" s="392"/>
      <c r="H547" s="393"/>
      <c r="I547" s="393"/>
      <c r="J547" s="394"/>
      <c r="K547" s="395"/>
      <c r="L547" s="396"/>
      <c r="M547" s="393"/>
      <c r="T547" s="126"/>
    </row>
    <row r="548" spans="1:20" s="39" customFormat="1" x14ac:dyDescent="0.2">
      <c r="A548" s="385">
        <f t="shared" si="18"/>
        <v>0</v>
      </c>
      <c r="B548" s="384" t="str">
        <f t="shared" si="19"/>
        <v/>
      </c>
      <c r="C548" s="386"/>
      <c r="D548" s="387"/>
      <c r="E548" s="388"/>
      <c r="F548" s="392"/>
      <c r="G548" s="392"/>
      <c r="H548" s="393"/>
      <c r="I548" s="393"/>
      <c r="J548" s="394"/>
      <c r="K548" s="395"/>
      <c r="L548" s="396"/>
      <c r="M548" s="393"/>
      <c r="T548" s="126"/>
    </row>
    <row r="549" spans="1:20" s="39" customFormat="1" x14ac:dyDescent="0.2">
      <c r="A549" s="385">
        <f t="shared" si="18"/>
        <v>0</v>
      </c>
      <c r="B549" s="384" t="str">
        <f t="shared" si="19"/>
        <v/>
      </c>
      <c r="C549" s="386"/>
      <c r="D549" s="387"/>
      <c r="E549" s="388"/>
      <c r="F549" s="392"/>
      <c r="G549" s="392"/>
      <c r="H549" s="393"/>
      <c r="I549" s="393"/>
      <c r="J549" s="394"/>
      <c r="K549" s="395"/>
      <c r="L549" s="396"/>
      <c r="M549" s="393"/>
      <c r="T549" s="126"/>
    </row>
    <row r="550" spans="1:20" s="39" customFormat="1" x14ac:dyDescent="0.2">
      <c r="A550" s="385">
        <f t="shared" ref="A550:A613" si="20">F550</f>
        <v>0</v>
      </c>
      <c r="B550" s="384" t="str">
        <f t="shared" si="19"/>
        <v/>
      </c>
      <c r="C550" s="386"/>
      <c r="D550" s="387"/>
      <c r="E550" s="388"/>
      <c r="F550" s="392"/>
      <c r="G550" s="392"/>
      <c r="H550" s="393"/>
      <c r="I550" s="393"/>
      <c r="J550" s="394"/>
      <c r="K550" s="395"/>
      <c r="L550" s="396"/>
      <c r="M550" s="393"/>
      <c r="T550" s="126"/>
    </row>
    <row r="551" spans="1:20" s="39" customFormat="1" x14ac:dyDescent="0.2">
      <c r="A551" s="385">
        <f t="shared" si="20"/>
        <v>0</v>
      </c>
      <c r="B551" s="384" t="str">
        <f t="shared" si="19"/>
        <v/>
      </c>
      <c r="C551" s="386"/>
      <c r="D551" s="387"/>
      <c r="E551" s="388"/>
      <c r="F551" s="392"/>
      <c r="G551" s="392"/>
      <c r="H551" s="393"/>
      <c r="I551" s="393"/>
      <c r="J551" s="394"/>
      <c r="K551" s="395"/>
      <c r="L551" s="396"/>
      <c r="M551" s="393"/>
      <c r="T551" s="126"/>
    </row>
    <row r="552" spans="1:20" s="39" customFormat="1" x14ac:dyDescent="0.2">
      <c r="A552" s="385">
        <f t="shared" si="20"/>
        <v>0</v>
      </c>
      <c r="B552" s="384" t="str">
        <f t="shared" si="19"/>
        <v/>
      </c>
      <c r="C552" s="386"/>
      <c r="D552" s="387"/>
      <c r="E552" s="388"/>
      <c r="F552" s="392"/>
      <c r="G552" s="392"/>
      <c r="H552" s="393"/>
      <c r="I552" s="393"/>
      <c r="J552" s="394"/>
      <c r="K552" s="395"/>
      <c r="L552" s="396"/>
      <c r="M552" s="393"/>
      <c r="T552" s="126"/>
    </row>
    <row r="553" spans="1:20" s="39" customFormat="1" x14ac:dyDescent="0.2">
      <c r="A553" s="385">
        <f t="shared" si="20"/>
        <v>0</v>
      </c>
      <c r="B553" s="384" t="str">
        <f t="shared" si="19"/>
        <v/>
      </c>
      <c r="C553" s="386"/>
      <c r="D553" s="387"/>
      <c r="E553" s="388"/>
      <c r="F553" s="392"/>
      <c r="G553" s="392"/>
      <c r="H553" s="393"/>
      <c r="I553" s="393"/>
      <c r="J553" s="394"/>
      <c r="K553" s="395"/>
      <c r="L553" s="396"/>
      <c r="M553" s="393"/>
      <c r="T553" s="126"/>
    </row>
    <row r="554" spans="1:20" s="39" customFormat="1" x14ac:dyDescent="0.2">
      <c r="A554" s="385">
        <f t="shared" si="20"/>
        <v>0</v>
      </c>
      <c r="B554" s="384" t="str">
        <f t="shared" si="19"/>
        <v/>
      </c>
      <c r="C554" s="386"/>
      <c r="D554" s="387"/>
      <c r="E554" s="388"/>
      <c r="F554" s="392"/>
      <c r="G554" s="392"/>
      <c r="H554" s="393"/>
      <c r="I554" s="393"/>
      <c r="J554" s="394"/>
      <c r="K554" s="395"/>
      <c r="L554" s="396"/>
      <c r="M554" s="393"/>
      <c r="T554" s="126"/>
    </row>
    <row r="555" spans="1:20" s="39" customFormat="1" x14ac:dyDescent="0.2">
      <c r="A555" s="385">
        <f t="shared" si="20"/>
        <v>0</v>
      </c>
      <c r="B555" s="384" t="str">
        <f t="shared" si="19"/>
        <v/>
      </c>
      <c r="C555" s="386"/>
      <c r="D555" s="387"/>
      <c r="E555" s="388"/>
      <c r="F555" s="392"/>
      <c r="G555" s="392"/>
      <c r="H555" s="393"/>
      <c r="I555" s="393"/>
      <c r="J555" s="394"/>
      <c r="K555" s="395"/>
      <c r="L555" s="396"/>
      <c r="M555" s="393"/>
      <c r="T555" s="126"/>
    </row>
    <row r="556" spans="1:20" s="39" customFormat="1" x14ac:dyDescent="0.2">
      <c r="A556" s="385">
        <f t="shared" si="20"/>
        <v>0</v>
      </c>
      <c r="B556" s="384" t="str">
        <f t="shared" si="19"/>
        <v/>
      </c>
      <c r="C556" s="386"/>
      <c r="D556" s="387"/>
      <c r="E556" s="388"/>
      <c r="F556" s="392"/>
      <c r="G556" s="392"/>
      <c r="H556" s="393"/>
      <c r="I556" s="393"/>
      <c r="J556" s="394"/>
      <c r="K556" s="395"/>
      <c r="L556" s="396"/>
      <c r="M556" s="393"/>
      <c r="T556" s="126"/>
    </row>
    <row r="557" spans="1:20" s="39" customFormat="1" x14ac:dyDescent="0.2">
      <c r="A557" s="385">
        <f t="shared" si="20"/>
        <v>0</v>
      </c>
      <c r="B557" s="384" t="str">
        <f t="shared" si="19"/>
        <v/>
      </c>
      <c r="C557" s="386"/>
      <c r="D557" s="387"/>
      <c r="E557" s="388"/>
      <c r="F557" s="392"/>
      <c r="G557" s="392"/>
      <c r="H557" s="393"/>
      <c r="I557" s="393"/>
      <c r="J557" s="394"/>
      <c r="K557" s="395"/>
      <c r="L557" s="396"/>
      <c r="M557" s="393"/>
      <c r="T557" s="126"/>
    </row>
    <row r="558" spans="1:20" s="39" customFormat="1" x14ac:dyDescent="0.2">
      <c r="A558" s="385">
        <f t="shared" si="20"/>
        <v>0</v>
      </c>
      <c r="B558" s="384" t="str">
        <f t="shared" si="19"/>
        <v/>
      </c>
      <c r="C558" s="386"/>
      <c r="D558" s="387"/>
      <c r="E558" s="388"/>
      <c r="F558" s="392"/>
      <c r="G558" s="392"/>
      <c r="H558" s="393"/>
      <c r="I558" s="393"/>
      <c r="J558" s="394"/>
      <c r="K558" s="395"/>
      <c r="L558" s="396"/>
      <c r="M558" s="393"/>
      <c r="T558" s="126"/>
    </row>
    <row r="559" spans="1:20" s="39" customFormat="1" x14ac:dyDescent="0.2">
      <c r="A559" s="385">
        <f t="shared" si="20"/>
        <v>0</v>
      </c>
      <c r="B559" s="384" t="str">
        <f t="shared" si="19"/>
        <v/>
      </c>
      <c r="C559" s="386"/>
      <c r="D559" s="387"/>
      <c r="E559" s="388"/>
      <c r="F559" s="392"/>
      <c r="G559" s="392"/>
      <c r="H559" s="393"/>
      <c r="I559" s="393"/>
      <c r="J559" s="394"/>
      <c r="K559" s="395"/>
      <c r="L559" s="396"/>
      <c r="M559" s="393"/>
      <c r="T559" s="126"/>
    </row>
    <row r="560" spans="1:20" s="39" customFormat="1" x14ac:dyDescent="0.2">
      <c r="A560" s="385">
        <f t="shared" si="20"/>
        <v>0</v>
      </c>
      <c r="B560" s="384" t="str">
        <f t="shared" si="19"/>
        <v/>
      </c>
      <c r="C560" s="386"/>
      <c r="D560" s="387"/>
      <c r="E560" s="388"/>
      <c r="F560" s="392"/>
      <c r="G560" s="392"/>
      <c r="H560" s="393"/>
      <c r="I560" s="393"/>
      <c r="J560" s="394"/>
      <c r="K560" s="395"/>
      <c r="L560" s="396"/>
      <c r="M560" s="393"/>
      <c r="T560" s="126"/>
    </row>
    <row r="561" spans="1:20" s="39" customFormat="1" x14ac:dyDescent="0.2">
      <c r="A561" s="385">
        <f t="shared" si="20"/>
        <v>0</v>
      </c>
      <c r="B561" s="384" t="str">
        <f t="shared" si="19"/>
        <v/>
      </c>
      <c r="C561" s="386"/>
      <c r="D561" s="387"/>
      <c r="E561" s="388"/>
      <c r="F561" s="392"/>
      <c r="G561" s="392"/>
      <c r="H561" s="393"/>
      <c r="I561" s="393"/>
      <c r="J561" s="394"/>
      <c r="K561" s="395"/>
      <c r="L561" s="396"/>
      <c r="M561" s="393"/>
      <c r="T561" s="126"/>
    </row>
    <row r="562" spans="1:20" s="39" customFormat="1" x14ac:dyDescent="0.2">
      <c r="A562" s="385">
        <f t="shared" si="20"/>
        <v>0</v>
      </c>
      <c r="B562" s="384" t="str">
        <f t="shared" si="19"/>
        <v/>
      </c>
      <c r="C562" s="386"/>
      <c r="D562" s="387"/>
      <c r="E562" s="388"/>
      <c r="F562" s="392"/>
      <c r="G562" s="392"/>
      <c r="H562" s="393"/>
      <c r="I562" s="393"/>
      <c r="J562" s="394"/>
      <c r="K562" s="395"/>
      <c r="L562" s="396"/>
      <c r="M562" s="393"/>
      <c r="T562" s="126"/>
    </row>
    <row r="563" spans="1:20" s="39" customFormat="1" x14ac:dyDescent="0.2">
      <c r="A563" s="385">
        <f t="shared" si="20"/>
        <v>0</v>
      </c>
      <c r="B563" s="384" t="str">
        <f t="shared" si="19"/>
        <v/>
      </c>
      <c r="C563" s="386"/>
      <c r="D563" s="387"/>
      <c r="E563" s="388"/>
      <c r="F563" s="392"/>
      <c r="G563" s="392"/>
      <c r="H563" s="393"/>
      <c r="I563" s="393"/>
      <c r="J563" s="394"/>
      <c r="K563" s="395"/>
      <c r="L563" s="396"/>
      <c r="M563" s="393"/>
      <c r="T563" s="126"/>
    </row>
    <row r="564" spans="1:20" s="39" customFormat="1" x14ac:dyDescent="0.2">
      <c r="A564" s="385">
        <f t="shared" si="20"/>
        <v>0</v>
      </c>
      <c r="B564" s="384" t="str">
        <f t="shared" si="19"/>
        <v/>
      </c>
      <c r="C564" s="386"/>
      <c r="D564" s="387"/>
      <c r="E564" s="388"/>
      <c r="F564" s="392"/>
      <c r="G564" s="392"/>
      <c r="H564" s="393"/>
      <c r="I564" s="393"/>
      <c r="J564" s="394"/>
      <c r="K564" s="395"/>
      <c r="L564" s="396"/>
      <c r="M564" s="393"/>
      <c r="T564" s="126"/>
    </row>
    <row r="565" spans="1:20" s="39" customFormat="1" x14ac:dyDescent="0.2">
      <c r="A565" s="385">
        <f t="shared" si="20"/>
        <v>0</v>
      </c>
      <c r="B565" s="384" t="str">
        <f t="shared" si="19"/>
        <v/>
      </c>
      <c r="C565" s="386"/>
      <c r="D565" s="387"/>
      <c r="E565" s="388"/>
      <c r="F565" s="392"/>
      <c r="G565" s="392"/>
      <c r="H565" s="393"/>
      <c r="I565" s="393"/>
      <c r="J565" s="394"/>
      <c r="K565" s="395"/>
      <c r="L565" s="396"/>
      <c r="M565" s="393"/>
      <c r="T565" s="126"/>
    </row>
    <row r="566" spans="1:20" s="39" customFormat="1" x14ac:dyDescent="0.2">
      <c r="A566" s="385">
        <f t="shared" si="20"/>
        <v>0</v>
      </c>
      <c r="B566" s="384" t="str">
        <f t="shared" si="19"/>
        <v/>
      </c>
      <c r="C566" s="386"/>
      <c r="D566" s="387"/>
      <c r="E566" s="388"/>
      <c r="F566" s="392"/>
      <c r="G566" s="392"/>
      <c r="H566" s="393"/>
      <c r="I566" s="393"/>
      <c r="J566" s="394"/>
      <c r="K566" s="395"/>
      <c r="L566" s="396"/>
      <c r="M566" s="393"/>
      <c r="T566" s="126"/>
    </row>
    <row r="567" spans="1:20" s="39" customFormat="1" x14ac:dyDescent="0.2">
      <c r="A567" s="385">
        <f t="shared" si="20"/>
        <v>0</v>
      </c>
      <c r="B567" s="384" t="str">
        <f t="shared" si="19"/>
        <v/>
      </c>
      <c r="C567" s="386"/>
      <c r="D567" s="387"/>
      <c r="E567" s="388"/>
      <c r="F567" s="392"/>
      <c r="G567" s="392"/>
      <c r="H567" s="393"/>
      <c r="I567" s="393"/>
      <c r="J567" s="394"/>
      <c r="K567" s="395"/>
      <c r="L567" s="396"/>
      <c r="M567" s="393"/>
      <c r="T567" s="126"/>
    </row>
    <row r="568" spans="1:20" s="39" customFormat="1" x14ac:dyDescent="0.2">
      <c r="A568" s="385">
        <f t="shared" si="20"/>
        <v>0</v>
      </c>
      <c r="B568" s="384" t="str">
        <f t="shared" si="19"/>
        <v/>
      </c>
      <c r="C568" s="386"/>
      <c r="D568" s="387"/>
      <c r="E568" s="388"/>
      <c r="F568" s="392"/>
      <c r="G568" s="392"/>
      <c r="H568" s="393"/>
      <c r="I568" s="393"/>
      <c r="J568" s="394"/>
      <c r="K568" s="395"/>
      <c r="L568" s="396"/>
      <c r="M568" s="393"/>
      <c r="T568" s="126"/>
    </row>
    <row r="569" spans="1:20" s="39" customFormat="1" x14ac:dyDescent="0.2">
      <c r="A569" s="385">
        <f t="shared" si="20"/>
        <v>0</v>
      </c>
      <c r="B569" s="384" t="str">
        <f t="shared" si="19"/>
        <v/>
      </c>
      <c r="C569" s="386"/>
      <c r="D569" s="387"/>
      <c r="E569" s="388"/>
      <c r="F569" s="392"/>
      <c r="G569" s="392"/>
      <c r="H569" s="393"/>
      <c r="I569" s="393"/>
      <c r="J569" s="394"/>
      <c r="K569" s="395"/>
      <c r="L569" s="396"/>
      <c r="M569" s="393"/>
      <c r="T569" s="126"/>
    </row>
    <row r="570" spans="1:20" s="39" customFormat="1" x14ac:dyDescent="0.2">
      <c r="A570" s="385">
        <f t="shared" si="20"/>
        <v>0</v>
      </c>
      <c r="B570" s="384" t="str">
        <f t="shared" si="19"/>
        <v/>
      </c>
      <c r="C570" s="386"/>
      <c r="D570" s="387"/>
      <c r="E570" s="388"/>
      <c r="F570" s="392"/>
      <c r="G570" s="392"/>
      <c r="H570" s="393"/>
      <c r="I570" s="393"/>
      <c r="J570" s="394"/>
      <c r="K570" s="395"/>
      <c r="L570" s="396"/>
      <c r="M570" s="393"/>
      <c r="T570" s="126"/>
    </row>
    <row r="571" spans="1:20" s="39" customFormat="1" x14ac:dyDescent="0.2">
      <c r="A571" s="385">
        <f t="shared" si="20"/>
        <v>0</v>
      </c>
      <c r="B571" s="384" t="str">
        <f t="shared" si="19"/>
        <v/>
      </c>
      <c r="C571" s="386"/>
      <c r="D571" s="387"/>
      <c r="E571" s="388"/>
      <c r="F571" s="392"/>
      <c r="G571" s="392"/>
      <c r="H571" s="393"/>
      <c r="I571" s="393"/>
      <c r="J571" s="394"/>
      <c r="K571" s="395"/>
      <c r="L571" s="396"/>
      <c r="M571" s="393"/>
      <c r="T571" s="126"/>
    </row>
    <row r="572" spans="1:20" s="39" customFormat="1" x14ac:dyDescent="0.2">
      <c r="A572" s="385">
        <f t="shared" si="20"/>
        <v>0</v>
      </c>
      <c r="B572" s="384" t="str">
        <f t="shared" si="19"/>
        <v/>
      </c>
      <c r="C572" s="386"/>
      <c r="D572" s="387"/>
      <c r="E572" s="388"/>
      <c r="F572" s="392"/>
      <c r="G572" s="392"/>
      <c r="H572" s="393"/>
      <c r="I572" s="393"/>
      <c r="J572" s="394"/>
      <c r="K572" s="395"/>
      <c r="L572" s="396"/>
      <c r="M572" s="393"/>
      <c r="T572" s="126"/>
    </row>
    <row r="573" spans="1:20" s="39" customFormat="1" x14ac:dyDescent="0.2">
      <c r="A573" s="385">
        <f t="shared" si="20"/>
        <v>0</v>
      </c>
      <c r="B573" s="384" t="str">
        <f t="shared" si="19"/>
        <v/>
      </c>
      <c r="C573" s="386"/>
      <c r="D573" s="387"/>
      <c r="E573" s="388"/>
      <c r="F573" s="392"/>
      <c r="G573" s="392"/>
      <c r="H573" s="393"/>
      <c r="I573" s="393"/>
      <c r="J573" s="394"/>
      <c r="K573" s="395"/>
      <c r="L573" s="396"/>
      <c r="M573" s="393"/>
      <c r="T573" s="126"/>
    </row>
    <row r="574" spans="1:20" s="39" customFormat="1" x14ac:dyDescent="0.2">
      <c r="A574" s="385">
        <f t="shared" si="20"/>
        <v>0</v>
      </c>
      <c r="B574" s="384" t="str">
        <f t="shared" si="19"/>
        <v/>
      </c>
      <c r="C574" s="386"/>
      <c r="D574" s="387"/>
      <c r="E574" s="388"/>
      <c r="F574" s="392"/>
      <c r="G574" s="392"/>
      <c r="H574" s="393"/>
      <c r="I574" s="393"/>
      <c r="J574" s="394"/>
      <c r="K574" s="395"/>
      <c r="L574" s="396"/>
      <c r="M574" s="393"/>
      <c r="T574" s="126"/>
    </row>
    <row r="575" spans="1:20" s="39" customFormat="1" x14ac:dyDescent="0.2">
      <c r="A575" s="385">
        <f t="shared" si="20"/>
        <v>0</v>
      </c>
      <c r="B575" s="384" t="str">
        <f t="shared" si="19"/>
        <v/>
      </c>
      <c r="C575" s="386"/>
      <c r="D575" s="387"/>
      <c r="E575" s="388"/>
      <c r="F575" s="392"/>
      <c r="G575" s="392"/>
      <c r="H575" s="393"/>
      <c r="I575" s="393"/>
      <c r="J575" s="394"/>
      <c r="K575" s="395"/>
      <c r="L575" s="396"/>
      <c r="M575" s="393"/>
      <c r="T575" s="126"/>
    </row>
    <row r="576" spans="1:20" s="39" customFormat="1" x14ac:dyDescent="0.2">
      <c r="A576" s="385">
        <f t="shared" si="20"/>
        <v>0</v>
      </c>
      <c r="B576" s="384" t="str">
        <f t="shared" si="19"/>
        <v/>
      </c>
      <c r="C576" s="386"/>
      <c r="D576" s="387"/>
      <c r="E576" s="388"/>
      <c r="F576" s="392"/>
      <c r="G576" s="392"/>
      <c r="H576" s="393"/>
      <c r="I576" s="393"/>
      <c r="J576" s="394"/>
      <c r="K576" s="395"/>
      <c r="L576" s="396"/>
      <c r="M576" s="393"/>
      <c r="T576" s="126"/>
    </row>
    <row r="577" spans="1:20" s="39" customFormat="1" x14ac:dyDescent="0.2">
      <c r="A577" s="385">
        <f t="shared" si="20"/>
        <v>0</v>
      </c>
      <c r="B577" s="384" t="str">
        <f t="shared" si="19"/>
        <v/>
      </c>
      <c r="C577" s="386"/>
      <c r="D577" s="387"/>
      <c r="E577" s="388"/>
      <c r="F577" s="392"/>
      <c r="G577" s="392"/>
      <c r="H577" s="393"/>
      <c r="I577" s="393"/>
      <c r="J577" s="394"/>
      <c r="K577" s="395"/>
      <c r="L577" s="396"/>
      <c r="M577" s="393"/>
      <c r="T577" s="126"/>
    </row>
    <row r="578" spans="1:20" s="39" customFormat="1" x14ac:dyDescent="0.2">
      <c r="A578" s="385">
        <f t="shared" si="20"/>
        <v>0</v>
      </c>
      <c r="B578" s="384" t="str">
        <f t="shared" si="19"/>
        <v/>
      </c>
      <c r="C578" s="386"/>
      <c r="D578" s="387"/>
      <c r="E578" s="388"/>
      <c r="F578" s="392"/>
      <c r="G578" s="392"/>
      <c r="H578" s="393"/>
      <c r="I578" s="393"/>
      <c r="J578" s="394"/>
      <c r="K578" s="395"/>
      <c r="L578" s="396"/>
      <c r="M578" s="393"/>
      <c r="T578" s="126"/>
    </row>
    <row r="579" spans="1:20" s="39" customFormat="1" x14ac:dyDescent="0.2">
      <c r="A579" s="385">
        <f t="shared" si="20"/>
        <v>0</v>
      </c>
      <c r="B579" s="384" t="str">
        <f t="shared" si="19"/>
        <v/>
      </c>
      <c r="C579" s="386"/>
      <c r="D579" s="387"/>
      <c r="E579" s="388"/>
      <c r="F579" s="392"/>
      <c r="G579" s="392"/>
      <c r="H579" s="393"/>
      <c r="I579" s="393"/>
      <c r="J579" s="394"/>
      <c r="K579" s="395"/>
      <c r="L579" s="396"/>
      <c r="M579" s="393"/>
      <c r="T579" s="126"/>
    </row>
    <row r="580" spans="1:20" s="39" customFormat="1" x14ac:dyDescent="0.2">
      <c r="A580" s="385">
        <f t="shared" si="20"/>
        <v>0</v>
      </c>
      <c r="B580" s="384" t="str">
        <f t="shared" si="19"/>
        <v/>
      </c>
      <c r="C580" s="386"/>
      <c r="D580" s="387"/>
      <c r="E580" s="388"/>
      <c r="F580" s="392"/>
      <c r="G580" s="392"/>
      <c r="H580" s="393"/>
      <c r="I580" s="393"/>
      <c r="J580" s="394"/>
      <c r="K580" s="395"/>
      <c r="L580" s="396"/>
      <c r="M580" s="393"/>
      <c r="T580" s="126"/>
    </row>
    <row r="581" spans="1:20" s="39" customFormat="1" x14ac:dyDescent="0.2">
      <c r="A581" s="385">
        <f t="shared" si="20"/>
        <v>0</v>
      </c>
      <c r="B581" s="384" t="str">
        <f t="shared" si="19"/>
        <v/>
      </c>
      <c r="C581" s="386"/>
      <c r="D581" s="387"/>
      <c r="E581" s="388"/>
      <c r="F581" s="392"/>
      <c r="G581" s="392"/>
      <c r="H581" s="393"/>
      <c r="I581" s="393"/>
      <c r="J581" s="394"/>
      <c r="K581" s="395"/>
      <c r="L581" s="396"/>
      <c r="M581" s="393"/>
      <c r="T581" s="126"/>
    </row>
    <row r="582" spans="1:20" s="39" customFormat="1" x14ac:dyDescent="0.2">
      <c r="A582" s="385">
        <f t="shared" si="20"/>
        <v>0</v>
      </c>
      <c r="B582" s="384" t="str">
        <f t="shared" si="19"/>
        <v/>
      </c>
      <c r="C582" s="386"/>
      <c r="D582" s="387"/>
      <c r="E582" s="388"/>
      <c r="F582" s="392"/>
      <c r="G582" s="392"/>
      <c r="H582" s="393"/>
      <c r="I582" s="393"/>
      <c r="J582" s="394"/>
      <c r="K582" s="395"/>
      <c r="L582" s="396"/>
      <c r="M582" s="393"/>
      <c r="T582" s="126"/>
    </row>
    <row r="583" spans="1:20" s="39" customFormat="1" x14ac:dyDescent="0.2">
      <c r="A583" s="385">
        <f t="shared" si="20"/>
        <v>0</v>
      </c>
      <c r="B583" s="384" t="str">
        <f t="shared" si="19"/>
        <v/>
      </c>
      <c r="C583" s="386"/>
      <c r="D583" s="387"/>
      <c r="E583" s="388"/>
      <c r="F583" s="392"/>
      <c r="G583" s="392"/>
      <c r="H583" s="393"/>
      <c r="I583" s="393"/>
      <c r="J583" s="394"/>
      <c r="K583" s="395"/>
      <c r="L583" s="396"/>
      <c r="M583" s="393"/>
      <c r="T583" s="126"/>
    </row>
    <row r="584" spans="1:20" s="39" customFormat="1" x14ac:dyDescent="0.2">
      <c r="A584" s="385">
        <f t="shared" si="20"/>
        <v>0</v>
      </c>
      <c r="B584" s="384" t="str">
        <f t="shared" si="19"/>
        <v/>
      </c>
      <c r="C584" s="386"/>
      <c r="D584" s="387"/>
      <c r="E584" s="388"/>
      <c r="F584" s="392"/>
      <c r="G584" s="392"/>
      <c r="H584" s="393"/>
      <c r="I584" s="393"/>
      <c r="J584" s="394"/>
      <c r="K584" s="395"/>
      <c r="L584" s="396"/>
      <c r="M584" s="393"/>
      <c r="T584" s="126"/>
    </row>
    <row r="585" spans="1:20" s="39" customFormat="1" x14ac:dyDescent="0.2">
      <c r="A585" s="385">
        <f t="shared" si="20"/>
        <v>0</v>
      </c>
      <c r="B585" s="384" t="str">
        <f t="shared" si="19"/>
        <v/>
      </c>
      <c r="C585" s="386"/>
      <c r="D585" s="387"/>
      <c r="E585" s="388"/>
      <c r="F585" s="392"/>
      <c r="G585" s="392"/>
      <c r="H585" s="393"/>
      <c r="I585" s="393"/>
      <c r="J585" s="394"/>
      <c r="K585" s="395"/>
      <c r="L585" s="396"/>
      <c r="M585" s="393"/>
      <c r="T585" s="126"/>
    </row>
    <row r="586" spans="1:20" s="39" customFormat="1" x14ac:dyDescent="0.2">
      <c r="A586" s="385">
        <f t="shared" si="20"/>
        <v>0</v>
      </c>
      <c r="B586" s="384" t="str">
        <f t="shared" si="19"/>
        <v/>
      </c>
      <c r="C586" s="386"/>
      <c r="D586" s="387"/>
      <c r="E586" s="388"/>
      <c r="F586" s="392"/>
      <c r="G586" s="392"/>
      <c r="H586" s="393"/>
      <c r="I586" s="393"/>
      <c r="J586" s="394"/>
      <c r="K586" s="395"/>
      <c r="L586" s="396"/>
      <c r="M586" s="393"/>
      <c r="T586" s="126"/>
    </row>
    <row r="587" spans="1:20" s="39" customFormat="1" x14ac:dyDescent="0.2">
      <c r="A587" s="385">
        <f t="shared" si="20"/>
        <v>0</v>
      </c>
      <c r="B587" s="384" t="str">
        <f t="shared" si="19"/>
        <v/>
      </c>
      <c r="C587" s="386"/>
      <c r="D587" s="387"/>
      <c r="E587" s="388"/>
      <c r="F587" s="392"/>
      <c r="G587" s="392"/>
      <c r="H587" s="393"/>
      <c r="I587" s="393"/>
      <c r="J587" s="394"/>
      <c r="K587" s="395"/>
      <c r="L587" s="396"/>
      <c r="M587" s="393"/>
      <c r="T587" s="126"/>
    </row>
    <row r="588" spans="1:20" s="39" customFormat="1" x14ac:dyDescent="0.2">
      <c r="A588" s="385">
        <f t="shared" si="20"/>
        <v>0</v>
      </c>
      <c r="B588" s="384" t="str">
        <f t="shared" si="19"/>
        <v/>
      </c>
      <c r="C588" s="386"/>
      <c r="D588" s="387"/>
      <c r="E588" s="388"/>
      <c r="F588" s="392"/>
      <c r="G588" s="392"/>
      <c r="H588" s="393"/>
      <c r="I588" s="393"/>
      <c r="J588" s="394"/>
      <c r="K588" s="395"/>
      <c r="L588" s="396"/>
      <c r="M588" s="393"/>
      <c r="T588" s="126"/>
    </row>
    <row r="589" spans="1:20" s="39" customFormat="1" x14ac:dyDescent="0.2">
      <c r="A589" s="385">
        <f t="shared" si="20"/>
        <v>0</v>
      </c>
      <c r="B589" s="384" t="str">
        <f t="shared" si="19"/>
        <v/>
      </c>
      <c r="C589" s="386"/>
      <c r="D589" s="387"/>
      <c r="E589" s="388"/>
      <c r="F589" s="392"/>
      <c r="G589" s="392"/>
      <c r="H589" s="393"/>
      <c r="I589" s="393"/>
      <c r="J589" s="394"/>
      <c r="K589" s="395"/>
      <c r="L589" s="396"/>
      <c r="M589" s="393"/>
      <c r="T589" s="126"/>
    </row>
    <row r="590" spans="1:20" s="39" customFormat="1" x14ac:dyDescent="0.2">
      <c r="A590" s="385">
        <f t="shared" si="20"/>
        <v>0</v>
      </c>
      <c r="B590" s="384" t="str">
        <f t="shared" si="19"/>
        <v/>
      </c>
      <c r="C590" s="386"/>
      <c r="D590" s="387"/>
      <c r="E590" s="388"/>
      <c r="F590" s="392"/>
      <c r="G590" s="392"/>
      <c r="H590" s="393"/>
      <c r="I590" s="393"/>
      <c r="J590" s="394"/>
      <c r="K590" s="395"/>
      <c r="L590" s="396"/>
      <c r="M590" s="393"/>
      <c r="T590" s="126"/>
    </row>
    <row r="591" spans="1:20" s="39" customFormat="1" x14ac:dyDescent="0.2">
      <c r="A591" s="385">
        <f t="shared" si="20"/>
        <v>0</v>
      </c>
      <c r="B591" s="384" t="str">
        <f t="shared" ref="B591:B654" si="21">IF(F591&lt;&gt;0,B590+1,"")</f>
        <v/>
      </c>
      <c r="C591" s="386"/>
      <c r="D591" s="387"/>
      <c r="E591" s="388"/>
      <c r="F591" s="392"/>
      <c r="G591" s="392"/>
      <c r="H591" s="393"/>
      <c r="I591" s="393"/>
      <c r="J591" s="394"/>
      <c r="K591" s="395"/>
      <c r="L591" s="396"/>
      <c r="M591" s="393"/>
      <c r="T591" s="126"/>
    </row>
    <row r="592" spans="1:20" s="39" customFormat="1" x14ac:dyDescent="0.2">
      <c r="A592" s="385">
        <f t="shared" si="20"/>
        <v>0</v>
      </c>
      <c r="B592" s="384" t="str">
        <f t="shared" si="21"/>
        <v/>
      </c>
      <c r="C592" s="386"/>
      <c r="D592" s="387"/>
      <c r="E592" s="388"/>
      <c r="F592" s="392"/>
      <c r="G592" s="392"/>
      <c r="H592" s="393"/>
      <c r="I592" s="393"/>
      <c r="J592" s="394"/>
      <c r="K592" s="395"/>
      <c r="L592" s="396"/>
      <c r="M592" s="393"/>
      <c r="T592" s="126"/>
    </row>
    <row r="593" spans="1:20" s="39" customFormat="1" x14ac:dyDescent="0.2">
      <c r="A593" s="385">
        <f t="shared" si="20"/>
        <v>0</v>
      </c>
      <c r="B593" s="384" t="str">
        <f t="shared" si="21"/>
        <v/>
      </c>
      <c r="C593" s="386"/>
      <c r="D593" s="387"/>
      <c r="E593" s="388"/>
      <c r="F593" s="392"/>
      <c r="G593" s="392"/>
      <c r="H593" s="393"/>
      <c r="I593" s="393"/>
      <c r="J593" s="394"/>
      <c r="K593" s="395"/>
      <c r="L593" s="396"/>
      <c r="M593" s="393"/>
      <c r="T593" s="126"/>
    </row>
    <row r="594" spans="1:20" s="39" customFormat="1" x14ac:dyDescent="0.2">
      <c r="A594" s="385">
        <f t="shared" si="20"/>
        <v>0</v>
      </c>
      <c r="B594" s="384" t="str">
        <f t="shared" si="21"/>
        <v/>
      </c>
      <c r="C594" s="386"/>
      <c r="D594" s="387"/>
      <c r="E594" s="388"/>
      <c r="F594" s="392"/>
      <c r="G594" s="392"/>
      <c r="H594" s="393"/>
      <c r="I594" s="393"/>
      <c r="J594" s="394"/>
      <c r="K594" s="395"/>
      <c r="L594" s="396"/>
      <c r="M594" s="393"/>
      <c r="T594" s="126"/>
    </row>
    <row r="595" spans="1:20" s="39" customFormat="1" x14ac:dyDescent="0.2">
      <c r="A595" s="385">
        <f t="shared" si="20"/>
        <v>0</v>
      </c>
      <c r="B595" s="384" t="str">
        <f t="shared" si="21"/>
        <v/>
      </c>
      <c r="C595" s="386"/>
      <c r="D595" s="387"/>
      <c r="E595" s="388"/>
      <c r="F595" s="392"/>
      <c r="G595" s="392"/>
      <c r="H595" s="393"/>
      <c r="I595" s="393"/>
      <c r="J595" s="394"/>
      <c r="K595" s="395"/>
      <c r="L595" s="396"/>
      <c r="M595" s="393"/>
      <c r="T595" s="126"/>
    </row>
    <row r="596" spans="1:20" s="39" customFormat="1" x14ac:dyDescent="0.2">
      <c r="A596" s="385">
        <f t="shared" si="20"/>
        <v>0</v>
      </c>
      <c r="B596" s="384" t="str">
        <f t="shared" si="21"/>
        <v/>
      </c>
      <c r="C596" s="386"/>
      <c r="D596" s="387"/>
      <c r="E596" s="388"/>
      <c r="F596" s="392"/>
      <c r="G596" s="392"/>
      <c r="H596" s="393"/>
      <c r="I596" s="393"/>
      <c r="J596" s="394"/>
      <c r="K596" s="395"/>
      <c r="L596" s="396"/>
      <c r="M596" s="393"/>
      <c r="T596" s="126"/>
    </row>
    <row r="597" spans="1:20" s="39" customFormat="1" x14ac:dyDescent="0.2">
      <c r="A597" s="385">
        <f t="shared" si="20"/>
        <v>0</v>
      </c>
      <c r="B597" s="384" t="str">
        <f t="shared" si="21"/>
        <v/>
      </c>
      <c r="C597" s="386"/>
      <c r="D597" s="387"/>
      <c r="E597" s="388"/>
      <c r="F597" s="392"/>
      <c r="G597" s="392"/>
      <c r="H597" s="393"/>
      <c r="I597" s="393"/>
      <c r="J597" s="394"/>
      <c r="K597" s="395"/>
      <c r="L597" s="396"/>
      <c r="M597" s="393"/>
      <c r="T597" s="126"/>
    </row>
    <row r="598" spans="1:20" s="39" customFormat="1" x14ac:dyDescent="0.2">
      <c r="A598" s="385">
        <f t="shared" si="20"/>
        <v>0</v>
      </c>
      <c r="B598" s="384" t="str">
        <f t="shared" si="21"/>
        <v/>
      </c>
      <c r="C598" s="386"/>
      <c r="D598" s="387"/>
      <c r="E598" s="388"/>
      <c r="F598" s="392"/>
      <c r="G598" s="392"/>
      <c r="H598" s="393"/>
      <c r="I598" s="393"/>
      <c r="J598" s="394"/>
      <c r="K598" s="395"/>
      <c r="L598" s="396"/>
      <c r="M598" s="393"/>
      <c r="T598" s="126"/>
    </row>
    <row r="599" spans="1:20" s="39" customFormat="1" x14ac:dyDescent="0.2">
      <c r="A599" s="385">
        <f t="shared" si="20"/>
        <v>0</v>
      </c>
      <c r="B599" s="384" t="str">
        <f t="shared" si="21"/>
        <v/>
      </c>
      <c r="C599" s="386"/>
      <c r="D599" s="387"/>
      <c r="E599" s="388"/>
      <c r="F599" s="392"/>
      <c r="G599" s="392"/>
      <c r="H599" s="393"/>
      <c r="I599" s="393"/>
      <c r="J599" s="394"/>
      <c r="K599" s="395"/>
      <c r="L599" s="396"/>
      <c r="M599" s="393"/>
      <c r="T599" s="126"/>
    </row>
    <row r="600" spans="1:20" s="39" customFormat="1" x14ac:dyDescent="0.2">
      <c r="A600" s="385">
        <f t="shared" si="20"/>
        <v>0</v>
      </c>
      <c r="B600" s="384" t="str">
        <f t="shared" si="21"/>
        <v/>
      </c>
      <c r="C600" s="386"/>
      <c r="D600" s="387"/>
      <c r="E600" s="388"/>
      <c r="F600" s="392"/>
      <c r="G600" s="392"/>
      <c r="H600" s="393"/>
      <c r="I600" s="393"/>
      <c r="J600" s="394"/>
      <c r="K600" s="395"/>
      <c r="L600" s="396"/>
      <c r="M600" s="393"/>
      <c r="T600" s="126"/>
    </row>
    <row r="601" spans="1:20" s="39" customFormat="1" x14ac:dyDescent="0.2">
      <c r="A601" s="385">
        <f t="shared" si="20"/>
        <v>0</v>
      </c>
      <c r="B601" s="384" t="str">
        <f t="shared" si="21"/>
        <v/>
      </c>
      <c r="C601" s="386"/>
      <c r="D601" s="387"/>
      <c r="E601" s="388"/>
      <c r="F601" s="392"/>
      <c r="G601" s="392"/>
      <c r="H601" s="393"/>
      <c r="I601" s="393"/>
      <c r="J601" s="394"/>
      <c r="K601" s="395"/>
      <c r="L601" s="396"/>
      <c r="M601" s="393"/>
      <c r="T601" s="126"/>
    </row>
    <row r="602" spans="1:20" s="39" customFormat="1" x14ac:dyDescent="0.2">
      <c r="A602" s="385">
        <f t="shared" si="20"/>
        <v>0</v>
      </c>
      <c r="B602" s="384" t="str">
        <f t="shared" si="21"/>
        <v/>
      </c>
      <c r="C602" s="386"/>
      <c r="D602" s="387"/>
      <c r="E602" s="388"/>
      <c r="F602" s="392"/>
      <c r="G602" s="392"/>
      <c r="H602" s="393"/>
      <c r="I602" s="393"/>
      <c r="J602" s="394"/>
      <c r="K602" s="395"/>
      <c r="L602" s="396"/>
      <c r="M602" s="393"/>
      <c r="T602" s="126"/>
    </row>
    <row r="603" spans="1:20" s="39" customFormat="1" x14ac:dyDescent="0.2">
      <c r="A603" s="385">
        <f t="shared" si="20"/>
        <v>0</v>
      </c>
      <c r="B603" s="384" t="str">
        <f t="shared" si="21"/>
        <v/>
      </c>
      <c r="C603" s="386"/>
      <c r="D603" s="387"/>
      <c r="E603" s="388"/>
      <c r="F603" s="392"/>
      <c r="G603" s="392"/>
      <c r="H603" s="393"/>
      <c r="I603" s="393"/>
      <c r="J603" s="394"/>
      <c r="K603" s="395"/>
      <c r="L603" s="396"/>
      <c r="M603" s="393"/>
      <c r="T603" s="126"/>
    </row>
    <row r="604" spans="1:20" s="39" customFormat="1" x14ac:dyDescent="0.2">
      <c r="A604" s="385">
        <f t="shared" si="20"/>
        <v>0</v>
      </c>
      <c r="B604" s="384" t="str">
        <f t="shared" si="21"/>
        <v/>
      </c>
      <c r="C604" s="386"/>
      <c r="D604" s="387"/>
      <c r="E604" s="388"/>
      <c r="F604" s="392"/>
      <c r="G604" s="392"/>
      <c r="H604" s="393"/>
      <c r="I604" s="393"/>
      <c r="J604" s="394"/>
      <c r="K604" s="395"/>
      <c r="L604" s="396"/>
      <c r="M604" s="393"/>
      <c r="T604" s="126"/>
    </row>
    <row r="605" spans="1:20" s="39" customFormat="1" x14ac:dyDescent="0.2">
      <c r="A605" s="385">
        <f t="shared" si="20"/>
        <v>0</v>
      </c>
      <c r="B605" s="384" t="str">
        <f t="shared" si="21"/>
        <v/>
      </c>
      <c r="C605" s="386"/>
      <c r="D605" s="387"/>
      <c r="E605" s="388"/>
      <c r="F605" s="392"/>
      <c r="G605" s="392"/>
      <c r="H605" s="393"/>
      <c r="I605" s="393"/>
      <c r="J605" s="394"/>
      <c r="K605" s="395"/>
      <c r="L605" s="396"/>
      <c r="M605" s="393"/>
      <c r="T605" s="126"/>
    </row>
    <row r="606" spans="1:20" s="39" customFormat="1" x14ac:dyDescent="0.2">
      <c r="A606" s="385">
        <f t="shared" si="20"/>
        <v>0</v>
      </c>
      <c r="B606" s="384" t="str">
        <f t="shared" si="21"/>
        <v/>
      </c>
      <c r="C606" s="386"/>
      <c r="D606" s="387"/>
      <c r="E606" s="388"/>
      <c r="F606" s="392"/>
      <c r="G606" s="392"/>
      <c r="H606" s="393"/>
      <c r="I606" s="393"/>
      <c r="J606" s="394"/>
      <c r="K606" s="395"/>
      <c r="L606" s="396"/>
      <c r="M606" s="393"/>
      <c r="T606" s="126"/>
    </row>
    <row r="607" spans="1:20" s="39" customFormat="1" x14ac:dyDescent="0.2">
      <c r="A607" s="385">
        <f t="shared" si="20"/>
        <v>0</v>
      </c>
      <c r="B607" s="384" t="str">
        <f t="shared" si="21"/>
        <v/>
      </c>
      <c r="C607" s="386"/>
      <c r="D607" s="387"/>
      <c r="E607" s="388"/>
      <c r="F607" s="392"/>
      <c r="G607" s="392"/>
      <c r="H607" s="393"/>
      <c r="I607" s="393"/>
      <c r="J607" s="394"/>
      <c r="K607" s="395"/>
      <c r="L607" s="396"/>
      <c r="M607" s="393"/>
      <c r="T607" s="126"/>
    </row>
    <row r="608" spans="1:20" s="39" customFormat="1" x14ac:dyDescent="0.2">
      <c r="A608" s="385">
        <f t="shared" si="20"/>
        <v>0</v>
      </c>
      <c r="B608" s="384" t="str">
        <f t="shared" si="21"/>
        <v/>
      </c>
      <c r="C608" s="386"/>
      <c r="D608" s="387"/>
      <c r="E608" s="388"/>
      <c r="F608" s="392"/>
      <c r="G608" s="392"/>
      <c r="H608" s="393"/>
      <c r="I608" s="393"/>
      <c r="J608" s="394"/>
      <c r="K608" s="395"/>
      <c r="L608" s="396"/>
      <c r="M608" s="393"/>
      <c r="T608" s="126"/>
    </row>
    <row r="609" spans="1:20" s="39" customFormat="1" x14ac:dyDescent="0.2">
      <c r="A609" s="385">
        <f t="shared" si="20"/>
        <v>0</v>
      </c>
      <c r="B609" s="384" t="str">
        <f t="shared" si="21"/>
        <v/>
      </c>
      <c r="C609" s="386"/>
      <c r="D609" s="387"/>
      <c r="E609" s="388"/>
      <c r="F609" s="392"/>
      <c r="G609" s="392"/>
      <c r="H609" s="393"/>
      <c r="I609" s="393"/>
      <c r="J609" s="394"/>
      <c r="K609" s="395"/>
      <c r="L609" s="396"/>
      <c r="M609" s="393"/>
      <c r="T609" s="126"/>
    </row>
    <row r="610" spans="1:20" s="39" customFormat="1" x14ac:dyDescent="0.2">
      <c r="A610" s="385">
        <f t="shared" si="20"/>
        <v>0</v>
      </c>
      <c r="B610" s="384" t="str">
        <f t="shared" si="21"/>
        <v/>
      </c>
      <c r="C610" s="386"/>
      <c r="D610" s="387"/>
      <c r="E610" s="388"/>
      <c r="F610" s="392"/>
      <c r="G610" s="392"/>
      <c r="H610" s="393"/>
      <c r="I610" s="393"/>
      <c r="J610" s="394"/>
      <c r="K610" s="395"/>
      <c r="L610" s="396"/>
      <c r="M610" s="393"/>
      <c r="T610" s="126"/>
    </row>
    <row r="611" spans="1:20" s="39" customFormat="1" x14ac:dyDescent="0.2">
      <c r="A611" s="385">
        <f t="shared" si="20"/>
        <v>0</v>
      </c>
      <c r="B611" s="384" t="str">
        <f t="shared" si="21"/>
        <v/>
      </c>
      <c r="C611" s="386"/>
      <c r="D611" s="387"/>
      <c r="E611" s="388"/>
      <c r="F611" s="392"/>
      <c r="G611" s="392"/>
      <c r="H611" s="393"/>
      <c r="I611" s="393"/>
      <c r="J611" s="394"/>
      <c r="K611" s="395"/>
      <c r="L611" s="396"/>
      <c r="M611" s="393"/>
      <c r="T611" s="126"/>
    </row>
    <row r="612" spans="1:20" s="39" customFormat="1" x14ac:dyDescent="0.2">
      <c r="A612" s="385">
        <f t="shared" si="20"/>
        <v>0</v>
      </c>
      <c r="B612" s="384" t="str">
        <f t="shared" si="21"/>
        <v/>
      </c>
      <c r="C612" s="386"/>
      <c r="D612" s="387"/>
      <c r="E612" s="388"/>
      <c r="F612" s="392"/>
      <c r="G612" s="392"/>
      <c r="H612" s="393"/>
      <c r="I612" s="393"/>
      <c r="J612" s="394"/>
      <c r="K612" s="395"/>
      <c r="L612" s="396"/>
      <c r="M612" s="393"/>
      <c r="T612" s="126"/>
    </row>
    <row r="613" spans="1:20" s="39" customFormat="1" x14ac:dyDescent="0.2">
      <c r="A613" s="385">
        <f t="shared" si="20"/>
        <v>0</v>
      </c>
      <c r="B613" s="384" t="str">
        <f t="shared" si="21"/>
        <v/>
      </c>
      <c r="C613" s="386"/>
      <c r="D613" s="387"/>
      <c r="E613" s="388"/>
      <c r="F613" s="392"/>
      <c r="G613" s="392"/>
      <c r="H613" s="393"/>
      <c r="I613" s="393"/>
      <c r="J613" s="394"/>
      <c r="K613" s="395"/>
      <c r="L613" s="396"/>
      <c r="M613" s="393"/>
      <c r="T613" s="126"/>
    </row>
    <row r="614" spans="1:20" s="39" customFormat="1" x14ac:dyDescent="0.2">
      <c r="A614" s="385">
        <f t="shared" ref="A614:A677" si="22">F614</f>
        <v>0</v>
      </c>
      <c r="B614" s="384" t="str">
        <f t="shared" si="21"/>
        <v/>
      </c>
      <c r="C614" s="386"/>
      <c r="D614" s="387"/>
      <c r="E614" s="388"/>
      <c r="F614" s="392"/>
      <c r="G614" s="392"/>
      <c r="H614" s="393"/>
      <c r="I614" s="393"/>
      <c r="J614" s="394"/>
      <c r="K614" s="395"/>
      <c r="L614" s="396"/>
      <c r="M614" s="393"/>
      <c r="T614" s="126"/>
    </row>
    <row r="615" spans="1:20" s="39" customFormat="1" x14ac:dyDescent="0.2">
      <c r="A615" s="385">
        <f t="shared" si="22"/>
        <v>0</v>
      </c>
      <c r="B615" s="384" t="str">
        <f t="shared" si="21"/>
        <v/>
      </c>
      <c r="C615" s="386"/>
      <c r="D615" s="387"/>
      <c r="E615" s="388"/>
      <c r="F615" s="392"/>
      <c r="G615" s="392"/>
      <c r="H615" s="393"/>
      <c r="I615" s="393"/>
      <c r="J615" s="394"/>
      <c r="K615" s="395"/>
      <c r="L615" s="396"/>
      <c r="M615" s="393"/>
      <c r="T615" s="126"/>
    </row>
    <row r="616" spans="1:20" s="39" customFormat="1" x14ac:dyDescent="0.2">
      <c r="A616" s="385">
        <f t="shared" si="22"/>
        <v>0</v>
      </c>
      <c r="B616" s="384" t="str">
        <f t="shared" si="21"/>
        <v/>
      </c>
      <c r="C616" s="386"/>
      <c r="D616" s="387"/>
      <c r="E616" s="388"/>
      <c r="F616" s="392"/>
      <c r="G616" s="392"/>
      <c r="H616" s="393"/>
      <c r="I616" s="393"/>
      <c r="J616" s="394"/>
      <c r="K616" s="395"/>
      <c r="L616" s="396"/>
      <c r="M616" s="393"/>
      <c r="T616" s="126"/>
    </row>
    <row r="617" spans="1:20" s="39" customFormat="1" x14ac:dyDescent="0.2">
      <c r="A617" s="385">
        <f t="shared" si="22"/>
        <v>0</v>
      </c>
      <c r="B617" s="384" t="str">
        <f t="shared" si="21"/>
        <v/>
      </c>
      <c r="C617" s="386"/>
      <c r="D617" s="387"/>
      <c r="E617" s="388"/>
      <c r="F617" s="392"/>
      <c r="G617" s="392"/>
      <c r="H617" s="393"/>
      <c r="I617" s="393"/>
      <c r="J617" s="394"/>
      <c r="K617" s="395"/>
      <c r="L617" s="396"/>
      <c r="M617" s="393"/>
      <c r="T617" s="126"/>
    </row>
    <row r="618" spans="1:20" s="39" customFormat="1" x14ac:dyDescent="0.2">
      <c r="A618" s="385">
        <f t="shared" si="22"/>
        <v>0</v>
      </c>
      <c r="B618" s="384" t="str">
        <f t="shared" si="21"/>
        <v/>
      </c>
      <c r="C618" s="386"/>
      <c r="D618" s="387"/>
      <c r="E618" s="388"/>
      <c r="F618" s="392"/>
      <c r="G618" s="392"/>
      <c r="H618" s="393"/>
      <c r="I618" s="393"/>
      <c r="J618" s="394"/>
      <c r="K618" s="395"/>
      <c r="L618" s="396"/>
      <c r="M618" s="393"/>
      <c r="T618" s="126"/>
    </row>
    <row r="619" spans="1:20" s="39" customFormat="1" x14ac:dyDescent="0.2">
      <c r="A619" s="385">
        <f t="shared" si="22"/>
        <v>0</v>
      </c>
      <c r="B619" s="384" t="str">
        <f t="shared" si="21"/>
        <v/>
      </c>
      <c r="C619" s="386"/>
      <c r="D619" s="387"/>
      <c r="E619" s="388"/>
      <c r="F619" s="392"/>
      <c r="G619" s="392"/>
      <c r="H619" s="393"/>
      <c r="I619" s="393"/>
      <c r="J619" s="394"/>
      <c r="K619" s="395"/>
      <c r="L619" s="396"/>
      <c r="M619" s="393"/>
      <c r="T619" s="126"/>
    </row>
    <row r="620" spans="1:20" s="39" customFormat="1" x14ac:dyDescent="0.2">
      <c r="A620" s="385">
        <f t="shared" si="22"/>
        <v>0</v>
      </c>
      <c r="B620" s="384" t="str">
        <f t="shared" si="21"/>
        <v/>
      </c>
      <c r="C620" s="386"/>
      <c r="D620" s="387"/>
      <c r="E620" s="388"/>
      <c r="F620" s="392"/>
      <c r="G620" s="392"/>
      <c r="H620" s="393"/>
      <c r="I620" s="393"/>
      <c r="J620" s="394"/>
      <c r="K620" s="395"/>
      <c r="L620" s="396"/>
      <c r="M620" s="393"/>
      <c r="T620" s="126"/>
    </row>
    <row r="621" spans="1:20" s="39" customFormat="1" x14ac:dyDescent="0.2">
      <c r="A621" s="385">
        <f t="shared" si="22"/>
        <v>0</v>
      </c>
      <c r="B621" s="384" t="str">
        <f t="shared" si="21"/>
        <v/>
      </c>
      <c r="C621" s="386"/>
      <c r="D621" s="387"/>
      <c r="E621" s="388"/>
      <c r="F621" s="392"/>
      <c r="G621" s="392"/>
      <c r="H621" s="393"/>
      <c r="I621" s="393"/>
      <c r="J621" s="394"/>
      <c r="K621" s="395"/>
      <c r="L621" s="396"/>
      <c r="M621" s="393"/>
      <c r="T621" s="126"/>
    </row>
    <row r="622" spans="1:20" s="39" customFormat="1" x14ac:dyDescent="0.2">
      <c r="A622" s="385">
        <f t="shared" si="22"/>
        <v>0</v>
      </c>
      <c r="B622" s="384" t="str">
        <f t="shared" si="21"/>
        <v/>
      </c>
      <c r="C622" s="386"/>
      <c r="D622" s="387"/>
      <c r="E622" s="388"/>
      <c r="F622" s="392"/>
      <c r="G622" s="392"/>
      <c r="H622" s="393"/>
      <c r="I622" s="393"/>
      <c r="J622" s="394"/>
      <c r="K622" s="395"/>
      <c r="L622" s="396"/>
      <c r="M622" s="393"/>
      <c r="T622" s="126"/>
    </row>
    <row r="623" spans="1:20" s="39" customFormat="1" x14ac:dyDescent="0.2">
      <c r="A623" s="385">
        <f t="shared" si="22"/>
        <v>0</v>
      </c>
      <c r="B623" s="384" t="str">
        <f t="shared" si="21"/>
        <v/>
      </c>
      <c r="C623" s="386"/>
      <c r="D623" s="387"/>
      <c r="E623" s="388"/>
      <c r="F623" s="392"/>
      <c r="G623" s="392"/>
      <c r="H623" s="393"/>
      <c r="I623" s="393"/>
      <c r="J623" s="394"/>
      <c r="K623" s="395"/>
      <c r="L623" s="396"/>
      <c r="M623" s="393"/>
      <c r="T623" s="126"/>
    </row>
    <row r="624" spans="1:20" s="39" customFormat="1" x14ac:dyDescent="0.2">
      <c r="A624" s="385">
        <f t="shared" si="22"/>
        <v>0</v>
      </c>
      <c r="B624" s="384" t="str">
        <f t="shared" si="21"/>
        <v/>
      </c>
      <c r="C624" s="386"/>
      <c r="D624" s="387"/>
      <c r="E624" s="388"/>
      <c r="F624" s="392"/>
      <c r="G624" s="392"/>
      <c r="H624" s="393"/>
      <c r="I624" s="393"/>
      <c r="J624" s="394"/>
      <c r="K624" s="395"/>
      <c r="L624" s="396"/>
      <c r="M624" s="393"/>
      <c r="T624" s="126"/>
    </row>
    <row r="625" spans="1:20" s="39" customFormat="1" x14ac:dyDescent="0.2">
      <c r="A625" s="385">
        <f t="shared" si="22"/>
        <v>0</v>
      </c>
      <c r="B625" s="384" t="str">
        <f t="shared" si="21"/>
        <v/>
      </c>
      <c r="C625" s="386"/>
      <c r="D625" s="387"/>
      <c r="E625" s="388"/>
      <c r="F625" s="392"/>
      <c r="G625" s="392"/>
      <c r="H625" s="393"/>
      <c r="I625" s="393"/>
      <c r="J625" s="394"/>
      <c r="K625" s="395"/>
      <c r="L625" s="396"/>
      <c r="M625" s="393"/>
      <c r="T625" s="126"/>
    </row>
    <row r="626" spans="1:20" s="39" customFormat="1" x14ac:dyDescent="0.2">
      <c r="A626" s="385">
        <f t="shared" si="22"/>
        <v>0</v>
      </c>
      <c r="B626" s="384" t="str">
        <f t="shared" si="21"/>
        <v/>
      </c>
      <c r="C626" s="386"/>
      <c r="D626" s="387"/>
      <c r="E626" s="388"/>
      <c r="F626" s="392"/>
      <c r="G626" s="392"/>
      <c r="H626" s="393"/>
      <c r="I626" s="393"/>
      <c r="J626" s="394"/>
      <c r="K626" s="395"/>
      <c r="L626" s="396"/>
      <c r="M626" s="393"/>
      <c r="T626" s="126"/>
    </row>
    <row r="627" spans="1:20" s="39" customFormat="1" x14ac:dyDescent="0.2">
      <c r="A627" s="385">
        <f t="shared" si="22"/>
        <v>0</v>
      </c>
      <c r="B627" s="384" t="str">
        <f t="shared" si="21"/>
        <v/>
      </c>
      <c r="C627" s="386"/>
      <c r="D627" s="387"/>
      <c r="E627" s="388"/>
      <c r="F627" s="392"/>
      <c r="G627" s="392"/>
      <c r="H627" s="393"/>
      <c r="I627" s="393"/>
      <c r="J627" s="394"/>
      <c r="K627" s="395"/>
      <c r="L627" s="396"/>
      <c r="M627" s="393"/>
      <c r="T627" s="126"/>
    </row>
    <row r="628" spans="1:20" s="39" customFormat="1" x14ac:dyDescent="0.2">
      <c r="A628" s="385">
        <f t="shared" si="22"/>
        <v>0</v>
      </c>
      <c r="B628" s="384" t="str">
        <f t="shared" si="21"/>
        <v/>
      </c>
      <c r="C628" s="386"/>
      <c r="D628" s="387"/>
      <c r="E628" s="388"/>
      <c r="F628" s="392"/>
      <c r="G628" s="392"/>
      <c r="H628" s="393"/>
      <c r="I628" s="393"/>
      <c r="J628" s="394"/>
      <c r="K628" s="395"/>
      <c r="L628" s="396"/>
      <c r="M628" s="393"/>
      <c r="T628" s="126"/>
    </row>
    <row r="629" spans="1:20" s="39" customFormat="1" x14ac:dyDescent="0.2">
      <c r="A629" s="385">
        <f t="shared" si="22"/>
        <v>0</v>
      </c>
      <c r="B629" s="384" t="str">
        <f t="shared" si="21"/>
        <v/>
      </c>
      <c r="C629" s="386"/>
      <c r="D629" s="387"/>
      <c r="E629" s="388"/>
      <c r="F629" s="392"/>
      <c r="G629" s="392"/>
      <c r="H629" s="393"/>
      <c r="I629" s="393"/>
      <c r="J629" s="394"/>
      <c r="K629" s="395"/>
      <c r="L629" s="396"/>
      <c r="M629" s="393"/>
      <c r="T629" s="126"/>
    </row>
    <row r="630" spans="1:20" s="39" customFormat="1" x14ac:dyDescent="0.2">
      <c r="A630" s="385">
        <f t="shared" si="22"/>
        <v>0</v>
      </c>
      <c r="B630" s="384" t="str">
        <f t="shared" si="21"/>
        <v/>
      </c>
      <c r="C630" s="386"/>
      <c r="D630" s="387"/>
      <c r="E630" s="388"/>
      <c r="F630" s="392"/>
      <c r="G630" s="392"/>
      <c r="H630" s="393"/>
      <c r="I630" s="393"/>
      <c r="J630" s="394"/>
      <c r="K630" s="395"/>
      <c r="L630" s="396"/>
      <c r="M630" s="393"/>
      <c r="T630" s="126"/>
    </row>
    <row r="631" spans="1:20" s="39" customFormat="1" x14ac:dyDescent="0.2">
      <c r="A631" s="385">
        <f t="shared" si="22"/>
        <v>0</v>
      </c>
      <c r="B631" s="384" t="str">
        <f t="shared" si="21"/>
        <v/>
      </c>
      <c r="C631" s="386"/>
      <c r="D631" s="387"/>
      <c r="E631" s="388"/>
      <c r="F631" s="392"/>
      <c r="G631" s="392"/>
      <c r="H631" s="393"/>
      <c r="I631" s="393"/>
      <c r="J631" s="394"/>
      <c r="K631" s="395"/>
      <c r="L631" s="396"/>
      <c r="M631" s="393"/>
      <c r="T631" s="126"/>
    </row>
    <row r="632" spans="1:20" s="39" customFormat="1" x14ac:dyDescent="0.2">
      <c r="A632" s="385">
        <f t="shared" si="22"/>
        <v>0</v>
      </c>
      <c r="B632" s="384" t="str">
        <f t="shared" si="21"/>
        <v/>
      </c>
      <c r="C632" s="386"/>
      <c r="D632" s="387"/>
      <c r="E632" s="388"/>
      <c r="F632" s="392"/>
      <c r="G632" s="392"/>
      <c r="H632" s="393"/>
      <c r="I632" s="393"/>
      <c r="J632" s="394"/>
      <c r="K632" s="395"/>
      <c r="L632" s="396"/>
      <c r="M632" s="393"/>
      <c r="T632" s="126"/>
    </row>
    <row r="633" spans="1:20" s="39" customFormat="1" x14ac:dyDescent="0.2">
      <c r="A633" s="385">
        <f t="shared" si="22"/>
        <v>0</v>
      </c>
      <c r="B633" s="384" t="str">
        <f t="shared" si="21"/>
        <v/>
      </c>
      <c r="C633" s="386"/>
      <c r="D633" s="387"/>
      <c r="E633" s="388"/>
      <c r="F633" s="392"/>
      <c r="G633" s="392"/>
      <c r="H633" s="393"/>
      <c r="I633" s="393"/>
      <c r="J633" s="394"/>
      <c r="K633" s="395"/>
      <c r="L633" s="396"/>
      <c r="M633" s="393"/>
      <c r="T633" s="126"/>
    </row>
    <row r="634" spans="1:20" s="39" customFormat="1" x14ac:dyDescent="0.2">
      <c r="A634" s="385">
        <f t="shared" si="22"/>
        <v>0</v>
      </c>
      <c r="B634" s="384" t="str">
        <f t="shared" si="21"/>
        <v/>
      </c>
      <c r="C634" s="386"/>
      <c r="D634" s="387"/>
      <c r="E634" s="388"/>
      <c r="F634" s="392"/>
      <c r="G634" s="392"/>
      <c r="H634" s="393"/>
      <c r="I634" s="393"/>
      <c r="J634" s="394"/>
      <c r="K634" s="395"/>
      <c r="L634" s="396"/>
      <c r="M634" s="393"/>
      <c r="T634" s="126"/>
    </row>
    <row r="635" spans="1:20" s="39" customFormat="1" x14ac:dyDescent="0.2">
      <c r="A635" s="385">
        <f t="shared" si="22"/>
        <v>0</v>
      </c>
      <c r="B635" s="384" t="str">
        <f t="shared" si="21"/>
        <v/>
      </c>
      <c r="C635" s="386"/>
      <c r="D635" s="387"/>
      <c r="E635" s="388"/>
      <c r="F635" s="392"/>
      <c r="G635" s="392"/>
      <c r="H635" s="393"/>
      <c r="I635" s="393"/>
      <c r="J635" s="394"/>
      <c r="K635" s="395"/>
      <c r="L635" s="396"/>
      <c r="M635" s="393"/>
      <c r="T635" s="126"/>
    </row>
    <row r="636" spans="1:20" s="39" customFormat="1" x14ac:dyDescent="0.2">
      <c r="A636" s="385">
        <f t="shared" si="22"/>
        <v>0</v>
      </c>
      <c r="B636" s="384" t="str">
        <f t="shared" si="21"/>
        <v/>
      </c>
      <c r="C636" s="386"/>
      <c r="D636" s="387"/>
      <c r="E636" s="388"/>
      <c r="F636" s="392"/>
      <c r="G636" s="392"/>
      <c r="H636" s="393"/>
      <c r="I636" s="393"/>
      <c r="J636" s="394"/>
      <c r="K636" s="395"/>
      <c r="L636" s="396"/>
      <c r="M636" s="393"/>
      <c r="T636" s="126"/>
    </row>
    <row r="637" spans="1:20" s="39" customFormat="1" x14ac:dyDescent="0.2">
      <c r="A637" s="385">
        <f t="shared" si="22"/>
        <v>0</v>
      </c>
      <c r="B637" s="384" t="str">
        <f t="shared" si="21"/>
        <v/>
      </c>
      <c r="C637" s="386"/>
      <c r="D637" s="387"/>
      <c r="E637" s="388"/>
      <c r="F637" s="392"/>
      <c r="G637" s="392"/>
      <c r="H637" s="393"/>
      <c r="I637" s="393"/>
      <c r="J637" s="394"/>
      <c r="K637" s="395"/>
      <c r="L637" s="396"/>
      <c r="M637" s="393"/>
      <c r="T637" s="126"/>
    </row>
    <row r="638" spans="1:20" s="39" customFormat="1" x14ac:dyDescent="0.2">
      <c r="A638" s="385">
        <f t="shared" si="22"/>
        <v>0</v>
      </c>
      <c r="B638" s="384" t="str">
        <f t="shared" si="21"/>
        <v/>
      </c>
      <c r="C638" s="386"/>
      <c r="D638" s="387"/>
      <c r="E638" s="388"/>
      <c r="F638" s="392"/>
      <c r="G638" s="392"/>
      <c r="H638" s="393"/>
      <c r="I638" s="393"/>
      <c r="J638" s="394"/>
      <c r="K638" s="395"/>
      <c r="L638" s="396"/>
      <c r="M638" s="393"/>
      <c r="T638" s="126"/>
    </row>
    <row r="639" spans="1:20" s="39" customFormat="1" x14ac:dyDescent="0.2">
      <c r="A639" s="385">
        <f t="shared" si="22"/>
        <v>0</v>
      </c>
      <c r="B639" s="384" t="str">
        <f t="shared" si="21"/>
        <v/>
      </c>
      <c r="C639" s="386"/>
      <c r="D639" s="387"/>
      <c r="E639" s="388"/>
      <c r="F639" s="392"/>
      <c r="G639" s="392"/>
      <c r="H639" s="393"/>
      <c r="I639" s="393"/>
      <c r="J639" s="394"/>
      <c r="K639" s="395"/>
      <c r="L639" s="396"/>
      <c r="M639" s="393"/>
      <c r="T639" s="126"/>
    </row>
    <row r="640" spans="1:20" s="39" customFormat="1" x14ac:dyDescent="0.2">
      <c r="A640" s="385">
        <f t="shared" si="22"/>
        <v>0</v>
      </c>
      <c r="B640" s="384" t="str">
        <f t="shared" si="21"/>
        <v/>
      </c>
      <c r="C640" s="386"/>
      <c r="D640" s="387"/>
      <c r="E640" s="388"/>
      <c r="F640" s="392"/>
      <c r="G640" s="392"/>
      <c r="H640" s="393"/>
      <c r="I640" s="393"/>
      <c r="J640" s="394"/>
      <c r="K640" s="395"/>
      <c r="L640" s="396"/>
      <c r="M640" s="393"/>
      <c r="T640" s="126"/>
    </row>
    <row r="641" spans="1:20" s="39" customFormat="1" x14ac:dyDescent="0.2">
      <c r="A641" s="385">
        <f t="shared" si="22"/>
        <v>0</v>
      </c>
      <c r="B641" s="384" t="str">
        <f t="shared" si="21"/>
        <v/>
      </c>
      <c r="C641" s="386"/>
      <c r="D641" s="387"/>
      <c r="E641" s="388"/>
      <c r="F641" s="392"/>
      <c r="G641" s="392"/>
      <c r="H641" s="393"/>
      <c r="I641" s="393"/>
      <c r="J641" s="394"/>
      <c r="K641" s="395"/>
      <c r="L641" s="396"/>
      <c r="M641" s="393"/>
      <c r="T641" s="126"/>
    </row>
    <row r="642" spans="1:20" s="39" customFormat="1" x14ac:dyDescent="0.2">
      <c r="A642" s="385">
        <f t="shared" si="22"/>
        <v>0</v>
      </c>
      <c r="B642" s="384" t="str">
        <f t="shared" si="21"/>
        <v/>
      </c>
      <c r="C642" s="386"/>
      <c r="D642" s="387"/>
      <c r="E642" s="388"/>
      <c r="F642" s="392"/>
      <c r="G642" s="392"/>
      <c r="H642" s="393"/>
      <c r="I642" s="393"/>
      <c r="J642" s="394"/>
      <c r="K642" s="395"/>
      <c r="L642" s="396"/>
      <c r="M642" s="393"/>
      <c r="T642" s="126"/>
    </row>
    <row r="643" spans="1:20" s="39" customFormat="1" x14ac:dyDescent="0.2">
      <c r="A643" s="385">
        <f t="shared" si="22"/>
        <v>0</v>
      </c>
      <c r="B643" s="384" t="str">
        <f t="shared" si="21"/>
        <v/>
      </c>
      <c r="C643" s="386"/>
      <c r="D643" s="387"/>
      <c r="E643" s="388"/>
      <c r="F643" s="392"/>
      <c r="G643" s="392"/>
      <c r="H643" s="393"/>
      <c r="I643" s="393"/>
      <c r="J643" s="394"/>
      <c r="K643" s="395"/>
      <c r="L643" s="396"/>
      <c r="M643" s="393"/>
      <c r="T643" s="126"/>
    </row>
    <row r="644" spans="1:20" s="39" customFormat="1" x14ac:dyDescent="0.2">
      <c r="A644" s="385">
        <f t="shared" si="22"/>
        <v>0</v>
      </c>
      <c r="B644" s="384" t="str">
        <f t="shared" si="21"/>
        <v/>
      </c>
      <c r="C644" s="386"/>
      <c r="D644" s="387"/>
      <c r="E644" s="388"/>
      <c r="F644" s="392"/>
      <c r="G644" s="392"/>
      <c r="H644" s="393"/>
      <c r="I644" s="393"/>
      <c r="J644" s="394"/>
      <c r="K644" s="395"/>
      <c r="L644" s="396"/>
      <c r="M644" s="393"/>
      <c r="T644" s="126"/>
    </row>
    <row r="645" spans="1:20" s="39" customFormat="1" x14ac:dyDescent="0.2">
      <c r="A645" s="385">
        <f t="shared" si="22"/>
        <v>0</v>
      </c>
      <c r="B645" s="384" t="str">
        <f t="shared" si="21"/>
        <v/>
      </c>
      <c r="C645" s="386"/>
      <c r="D645" s="387"/>
      <c r="E645" s="388"/>
      <c r="F645" s="392"/>
      <c r="G645" s="392"/>
      <c r="H645" s="393"/>
      <c r="I645" s="393"/>
      <c r="J645" s="394"/>
      <c r="K645" s="395"/>
      <c r="L645" s="396"/>
      <c r="M645" s="393"/>
      <c r="T645" s="126"/>
    </row>
    <row r="646" spans="1:20" s="39" customFormat="1" x14ac:dyDescent="0.2">
      <c r="A646" s="385">
        <f t="shared" si="22"/>
        <v>0</v>
      </c>
      <c r="B646" s="384" t="str">
        <f t="shared" si="21"/>
        <v/>
      </c>
      <c r="C646" s="386"/>
      <c r="D646" s="387"/>
      <c r="E646" s="388"/>
      <c r="F646" s="392"/>
      <c r="G646" s="392"/>
      <c r="H646" s="393"/>
      <c r="I646" s="393"/>
      <c r="J646" s="394"/>
      <c r="K646" s="395"/>
      <c r="L646" s="396"/>
      <c r="M646" s="393"/>
      <c r="T646" s="126"/>
    </row>
    <row r="647" spans="1:20" s="39" customFormat="1" x14ac:dyDescent="0.2">
      <c r="A647" s="385">
        <f t="shared" si="22"/>
        <v>0</v>
      </c>
      <c r="B647" s="384" t="str">
        <f t="shared" si="21"/>
        <v/>
      </c>
      <c r="C647" s="386"/>
      <c r="D647" s="387"/>
      <c r="E647" s="388"/>
      <c r="F647" s="392"/>
      <c r="G647" s="392"/>
      <c r="H647" s="393"/>
      <c r="I647" s="393"/>
      <c r="J647" s="394"/>
      <c r="K647" s="395"/>
      <c r="L647" s="396"/>
      <c r="M647" s="393"/>
      <c r="T647" s="126"/>
    </row>
    <row r="648" spans="1:20" s="39" customFormat="1" x14ac:dyDescent="0.2">
      <c r="A648" s="385">
        <f t="shared" si="22"/>
        <v>0</v>
      </c>
      <c r="B648" s="384" t="str">
        <f t="shared" si="21"/>
        <v/>
      </c>
      <c r="C648" s="386"/>
      <c r="D648" s="387"/>
      <c r="E648" s="388"/>
      <c r="F648" s="392"/>
      <c r="G648" s="392"/>
      <c r="H648" s="393"/>
      <c r="I648" s="393"/>
      <c r="J648" s="394"/>
      <c r="K648" s="395"/>
      <c r="L648" s="396"/>
      <c r="M648" s="393"/>
      <c r="T648" s="126"/>
    </row>
    <row r="649" spans="1:20" s="39" customFormat="1" x14ac:dyDescent="0.2">
      <c r="A649" s="385">
        <f t="shared" si="22"/>
        <v>0</v>
      </c>
      <c r="B649" s="384" t="str">
        <f t="shared" si="21"/>
        <v/>
      </c>
      <c r="C649" s="386"/>
      <c r="D649" s="387"/>
      <c r="E649" s="388"/>
      <c r="F649" s="392"/>
      <c r="G649" s="392"/>
      <c r="H649" s="393"/>
      <c r="I649" s="393"/>
      <c r="J649" s="394"/>
      <c r="K649" s="395"/>
      <c r="L649" s="396"/>
      <c r="M649" s="393"/>
      <c r="T649" s="126"/>
    </row>
    <row r="650" spans="1:20" s="39" customFormat="1" x14ac:dyDescent="0.2">
      <c r="A650" s="385">
        <f t="shared" si="22"/>
        <v>0</v>
      </c>
      <c r="B650" s="384" t="str">
        <f t="shared" si="21"/>
        <v/>
      </c>
      <c r="C650" s="386"/>
      <c r="D650" s="387"/>
      <c r="E650" s="388"/>
      <c r="F650" s="392"/>
      <c r="G650" s="392"/>
      <c r="H650" s="393"/>
      <c r="I650" s="393"/>
      <c r="J650" s="394"/>
      <c r="K650" s="395"/>
      <c r="L650" s="396"/>
      <c r="M650" s="393"/>
      <c r="T650" s="126"/>
    </row>
    <row r="651" spans="1:20" s="39" customFormat="1" x14ac:dyDescent="0.2">
      <c r="A651" s="385">
        <f t="shared" si="22"/>
        <v>0</v>
      </c>
      <c r="B651" s="384" t="str">
        <f t="shared" si="21"/>
        <v/>
      </c>
      <c r="C651" s="386"/>
      <c r="D651" s="387"/>
      <c r="E651" s="388"/>
      <c r="F651" s="392"/>
      <c r="G651" s="392"/>
      <c r="H651" s="393"/>
      <c r="I651" s="393"/>
      <c r="J651" s="394"/>
      <c r="K651" s="395"/>
      <c r="L651" s="396"/>
      <c r="M651" s="393"/>
      <c r="T651" s="126"/>
    </row>
    <row r="652" spans="1:20" s="39" customFormat="1" x14ac:dyDescent="0.2">
      <c r="A652" s="385">
        <f t="shared" si="22"/>
        <v>0</v>
      </c>
      <c r="B652" s="384" t="str">
        <f t="shared" si="21"/>
        <v/>
      </c>
      <c r="C652" s="386"/>
      <c r="D652" s="387"/>
      <c r="E652" s="388"/>
      <c r="F652" s="392"/>
      <c r="G652" s="392"/>
      <c r="H652" s="393"/>
      <c r="I652" s="393"/>
      <c r="J652" s="394"/>
      <c r="K652" s="395"/>
      <c r="L652" s="396"/>
      <c r="M652" s="393"/>
      <c r="T652" s="126"/>
    </row>
    <row r="653" spans="1:20" s="39" customFormat="1" x14ac:dyDescent="0.2">
      <c r="A653" s="385">
        <f t="shared" si="22"/>
        <v>0</v>
      </c>
      <c r="B653" s="384" t="str">
        <f t="shared" si="21"/>
        <v/>
      </c>
      <c r="C653" s="386"/>
      <c r="D653" s="387"/>
      <c r="E653" s="388"/>
      <c r="F653" s="392"/>
      <c r="G653" s="392"/>
      <c r="H653" s="393"/>
      <c r="I653" s="393"/>
      <c r="J653" s="394"/>
      <c r="K653" s="395"/>
      <c r="L653" s="396"/>
      <c r="M653" s="393"/>
      <c r="T653" s="126"/>
    </row>
    <row r="654" spans="1:20" s="39" customFormat="1" x14ac:dyDescent="0.2">
      <c r="A654" s="385">
        <f t="shared" si="22"/>
        <v>0</v>
      </c>
      <c r="B654" s="384" t="str">
        <f t="shared" si="21"/>
        <v/>
      </c>
      <c r="C654" s="386"/>
      <c r="D654" s="387"/>
      <c r="E654" s="388"/>
      <c r="F654" s="392"/>
      <c r="G654" s="392"/>
      <c r="H654" s="393"/>
      <c r="I654" s="393"/>
      <c r="J654" s="394"/>
      <c r="K654" s="395"/>
      <c r="L654" s="396"/>
      <c r="M654" s="393"/>
      <c r="T654" s="126"/>
    </row>
    <row r="655" spans="1:20" s="39" customFormat="1" x14ac:dyDescent="0.2">
      <c r="A655" s="385">
        <f t="shared" si="22"/>
        <v>0</v>
      </c>
      <c r="B655" s="384" t="str">
        <f t="shared" ref="B655:B714" si="23">IF(F655&lt;&gt;0,B654+1,"")</f>
        <v/>
      </c>
      <c r="C655" s="386"/>
      <c r="D655" s="387"/>
      <c r="E655" s="388"/>
      <c r="F655" s="392"/>
      <c r="G655" s="392"/>
      <c r="H655" s="393"/>
      <c r="I655" s="393"/>
      <c r="J655" s="394"/>
      <c r="K655" s="395"/>
      <c r="L655" s="396"/>
      <c r="M655" s="393"/>
      <c r="T655" s="126"/>
    </row>
    <row r="656" spans="1:20" s="39" customFormat="1" x14ac:dyDescent="0.2">
      <c r="A656" s="385">
        <f t="shared" si="22"/>
        <v>0</v>
      </c>
      <c r="B656" s="384" t="str">
        <f t="shared" si="23"/>
        <v/>
      </c>
      <c r="C656" s="386"/>
      <c r="D656" s="387"/>
      <c r="E656" s="388"/>
      <c r="F656" s="392"/>
      <c r="G656" s="392"/>
      <c r="H656" s="393"/>
      <c r="I656" s="393"/>
      <c r="J656" s="394"/>
      <c r="K656" s="395"/>
      <c r="L656" s="396"/>
      <c r="M656" s="393"/>
      <c r="T656" s="126"/>
    </row>
    <row r="657" spans="1:20" s="39" customFormat="1" x14ac:dyDescent="0.2">
      <c r="A657" s="385">
        <f t="shared" si="22"/>
        <v>0</v>
      </c>
      <c r="B657" s="384" t="str">
        <f t="shared" si="23"/>
        <v/>
      </c>
      <c r="C657" s="386"/>
      <c r="D657" s="387"/>
      <c r="E657" s="388"/>
      <c r="F657" s="392"/>
      <c r="G657" s="392"/>
      <c r="H657" s="393"/>
      <c r="I657" s="393"/>
      <c r="J657" s="394"/>
      <c r="K657" s="395"/>
      <c r="L657" s="396"/>
      <c r="M657" s="393"/>
      <c r="T657" s="126"/>
    </row>
    <row r="658" spans="1:20" s="39" customFormat="1" x14ac:dyDescent="0.2">
      <c r="A658" s="385">
        <f t="shared" si="22"/>
        <v>0</v>
      </c>
      <c r="B658" s="384" t="str">
        <f t="shared" si="23"/>
        <v/>
      </c>
      <c r="C658" s="386"/>
      <c r="D658" s="387"/>
      <c r="E658" s="388"/>
      <c r="F658" s="392"/>
      <c r="G658" s="392"/>
      <c r="H658" s="393"/>
      <c r="I658" s="393"/>
      <c r="J658" s="394"/>
      <c r="K658" s="395"/>
      <c r="L658" s="396"/>
      <c r="M658" s="393"/>
      <c r="T658" s="126"/>
    </row>
    <row r="659" spans="1:20" s="39" customFormat="1" x14ac:dyDescent="0.2">
      <c r="A659" s="385">
        <f t="shared" si="22"/>
        <v>0</v>
      </c>
      <c r="B659" s="384" t="str">
        <f t="shared" si="23"/>
        <v/>
      </c>
      <c r="C659" s="386"/>
      <c r="D659" s="387"/>
      <c r="E659" s="388"/>
      <c r="F659" s="392"/>
      <c r="G659" s="392"/>
      <c r="H659" s="393"/>
      <c r="I659" s="393"/>
      <c r="J659" s="394"/>
      <c r="K659" s="395"/>
      <c r="L659" s="396"/>
      <c r="M659" s="393"/>
      <c r="T659" s="126"/>
    </row>
    <row r="660" spans="1:20" s="39" customFormat="1" x14ac:dyDescent="0.2">
      <c r="A660" s="385">
        <f t="shared" si="22"/>
        <v>0</v>
      </c>
      <c r="B660" s="384" t="str">
        <f t="shared" si="23"/>
        <v/>
      </c>
      <c r="C660" s="386"/>
      <c r="D660" s="387"/>
      <c r="E660" s="388"/>
      <c r="F660" s="392"/>
      <c r="G660" s="392"/>
      <c r="H660" s="393"/>
      <c r="I660" s="393"/>
      <c r="J660" s="394"/>
      <c r="K660" s="395"/>
      <c r="L660" s="396"/>
      <c r="M660" s="393"/>
      <c r="T660" s="126"/>
    </row>
    <row r="661" spans="1:20" s="39" customFormat="1" x14ac:dyDescent="0.2">
      <c r="A661" s="385">
        <f t="shared" si="22"/>
        <v>0</v>
      </c>
      <c r="B661" s="384" t="str">
        <f t="shared" si="23"/>
        <v/>
      </c>
      <c r="C661" s="386"/>
      <c r="D661" s="387"/>
      <c r="E661" s="388"/>
      <c r="F661" s="392"/>
      <c r="G661" s="392"/>
      <c r="H661" s="393"/>
      <c r="I661" s="393"/>
      <c r="J661" s="394"/>
      <c r="K661" s="395"/>
      <c r="L661" s="396"/>
      <c r="M661" s="393"/>
      <c r="T661" s="126"/>
    </row>
    <row r="662" spans="1:20" s="39" customFormat="1" x14ac:dyDescent="0.2">
      <c r="A662" s="385">
        <f t="shared" si="22"/>
        <v>0</v>
      </c>
      <c r="B662" s="384" t="str">
        <f t="shared" si="23"/>
        <v/>
      </c>
      <c r="C662" s="386"/>
      <c r="D662" s="387"/>
      <c r="E662" s="388"/>
      <c r="F662" s="392"/>
      <c r="G662" s="392"/>
      <c r="H662" s="393"/>
      <c r="I662" s="393"/>
      <c r="J662" s="394"/>
      <c r="K662" s="395"/>
      <c r="L662" s="396"/>
      <c r="M662" s="393"/>
      <c r="T662" s="126"/>
    </row>
    <row r="663" spans="1:20" s="39" customFormat="1" x14ac:dyDescent="0.2">
      <c r="A663" s="385">
        <f t="shared" si="22"/>
        <v>0</v>
      </c>
      <c r="B663" s="384" t="str">
        <f t="shared" si="23"/>
        <v/>
      </c>
      <c r="C663" s="386"/>
      <c r="D663" s="387"/>
      <c r="E663" s="388"/>
      <c r="F663" s="392"/>
      <c r="G663" s="392"/>
      <c r="H663" s="393"/>
      <c r="I663" s="393"/>
      <c r="J663" s="394"/>
      <c r="K663" s="395"/>
      <c r="L663" s="396"/>
      <c r="M663" s="393"/>
      <c r="T663" s="126"/>
    </row>
    <row r="664" spans="1:20" s="39" customFormat="1" x14ac:dyDescent="0.2">
      <c r="A664" s="385">
        <f t="shared" si="22"/>
        <v>0</v>
      </c>
      <c r="B664" s="384" t="str">
        <f t="shared" si="23"/>
        <v/>
      </c>
      <c r="C664" s="386"/>
      <c r="D664" s="387"/>
      <c r="E664" s="388"/>
      <c r="F664" s="392"/>
      <c r="G664" s="392"/>
      <c r="H664" s="393"/>
      <c r="I664" s="393"/>
      <c r="J664" s="394"/>
      <c r="K664" s="395"/>
      <c r="L664" s="396"/>
      <c r="M664" s="393"/>
      <c r="T664" s="126"/>
    </row>
    <row r="665" spans="1:20" s="39" customFormat="1" x14ac:dyDescent="0.2">
      <c r="A665" s="385">
        <f t="shared" si="22"/>
        <v>0</v>
      </c>
      <c r="B665" s="384" t="str">
        <f t="shared" si="23"/>
        <v/>
      </c>
      <c r="C665" s="386"/>
      <c r="D665" s="387"/>
      <c r="E665" s="388"/>
      <c r="F665" s="392"/>
      <c r="G665" s="392"/>
      <c r="H665" s="393"/>
      <c r="I665" s="393"/>
      <c r="J665" s="394"/>
      <c r="K665" s="395"/>
      <c r="L665" s="396"/>
      <c r="M665" s="393"/>
      <c r="T665" s="126"/>
    </row>
    <row r="666" spans="1:20" s="39" customFormat="1" x14ac:dyDescent="0.2">
      <c r="A666" s="385">
        <f t="shared" si="22"/>
        <v>0</v>
      </c>
      <c r="B666" s="384" t="str">
        <f t="shared" si="23"/>
        <v/>
      </c>
      <c r="C666" s="386"/>
      <c r="D666" s="387"/>
      <c r="E666" s="388"/>
      <c r="F666" s="392"/>
      <c r="G666" s="392"/>
      <c r="H666" s="393"/>
      <c r="I666" s="393"/>
      <c r="J666" s="394"/>
      <c r="K666" s="395"/>
      <c r="L666" s="396"/>
      <c r="M666" s="393"/>
      <c r="T666" s="126"/>
    </row>
    <row r="667" spans="1:20" s="39" customFormat="1" x14ac:dyDescent="0.2">
      <c r="A667" s="385">
        <f t="shared" si="22"/>
        <v>0</v>
      </c>
      <c r="B667" s="384" t="str">
        <f t="shared" si="23"/>
        <v/>
      </c>
      <c r="C667" s="386"/>
      <c r="D667" s="387"/>
      <c r="E667" s="388"/>
      <c r="F667" s="392"/>
      <c r="G667" s="392"/>
      <c r="H667" s="393"/>
      <c r="I667" s="393"/>
      <c r="J667" s="394"/>
      <c r="K667" s="395"/>
      <c r="L667" s="396"/>
      <c r="M667" s="393"/>
      <c r="T667" s="126"/>
    </row>
    <row r="668" spans="1:20" s="39" customFormat="1" x14ac:dyDescent="0.2">
      <c r="A668" s="385">
        <f t="shared" si="22"/>
        <v>0</v>
      </c>
      <c r="B668" s="384" t="str">
        <f t="shared" si="23"/>
        <v/>
      </c>
      <c r="C668" s="386"/>
      <c r="D668" s="387"/>
      <c r="E668" s="388"/>
      <c r="F668" s="392"/>
      <c r="G668" s="392"/>
      <c r="H668" s="393"/>
      <c r="I668" s="393"/>
      <c r="J668" s="394"/>
      <c r="K668" s="395"/>
      <c r="L668" s="396"/>
      <c r="M668" s="393"/>
      <c r="T668" s="126"/>
    </row>
    <row r="669" spans="1:20" s="39" customFormat="1" x14ac:dyDescent="0.2">
      <c r="A669" s="385">
        <f t="shared" si="22"/>
        <v>0</v>
      </c>
      <c r="B669" s="384" t="str">
        <f t="shared" si="23"/>
        <v/>
      </c>
      <c r="C669" s="386"/>
      <c r="D669" s="387"/>
      <c r="E669" s="388"/>
      <c r="F669" s="392"/>
      <c r="G669" s="392"/>
      <c r="H669" s="393"/>
      <c r="I669" s="393"/>
      <c r="J669" s="394"/>
      <c r="K669" s="395"/>
      <c r="L669" s="396"/>
      <c r="M669" s="393"/>
      <c r="T669" s="126"/>
    </row>
    <row r="670" spans="1:20" s="39" customFormat="1" x14ac:dyDescent="0.2">
      <c r="A670" s="385">
        <f t="shared" si="22"/>
        <v>0</v>
      </c>
      <c r="B670" s="384" t="str">
        <f t="shared" si="23"/>
        <v/>
      </c>
      <c r="C670" s="386"/>
      <c r="D670" s="387"/>
      <c r="E670" s="388"/>
      <c r="F670" s="392"/>
      <c r="G670" s="392"/>
      <c r="H670" s="393"/>
      <c r="I670" s="393"/>
      <c r="J670" s="394"/>
      <c r="K670" s="395"/>
      <c r="L670" s="396"/>
      <c r="M670" s="393"/>
      <c r="T670" s="126"/>
    </row>
    <row r="671" spans="1:20" s="39" customFormat="1" x14ac:dyDescent="0.2">
      <c r="A671" s="385">
        <f t="shared" si="22"/>
        <v>0</v>
      </c>
      <c r="B671" s="384" t="str">
        <f t="shared" si="23"/>
        <v/>
      </c>
      <c r="C671" s="386"/>
      <c r="D671" s="387"/>
      <c r="E671" s="388"/>
      <c r="F671" s="392"/>
      <c r="G671" s="392"/>
      <c r="H671" s="393"/>
      <c r="I671" s="393"/>
      <c r="J671" s="394"/>
      <c r="K671" s="395"/>
      <c r="L671" s="396"/>
      <c r="M671" s="393"/>
      <c r="T671" s="126"/>
    </row>
    <row r="672" spans="1:20" s="39" customFormat="1" x14ac:dyDescent="0.2">
      <c r="A672" s="385">
        <f t="shared" si="22"/>
        <v>0</v>
      </c>
      <c r="B672" s="384" t="str">
        <f t="shared" si="23"/>
        <v/>
      </c>
      <c r="C672" s="386"/>
      <c r="D672" s="387"/>
      <c r="E672" s="388"/>
      <c r="F672" s="392"/>
      <c r="G672" s="392"/>
      <c r="H672" s="393"/>
      <c r="I672" s="393"/>
      <c r="J672" s="394"/>
      <c r="K672" s="395"/>
      <c r="L672" s="396"/>
      <c r="M672" s="393"/>
      <c r="T672" s="126"/>
    </row>
    <row r="673" spans="1:20" s="39" customFormat="1" x14ac:dyDescent="0.2">
      <c r="A673" s="385">
        <f t="shared" si="22"/>
        <v>0</v>
      </c>
      <c r="B673" s="384" t="str">
        <f t="shared" si="23"/>
        <v/>
      </c>
      <c r="C673" s="386"/>
      <c r="D673" s="387"/>
      <c r="E673" s="388"/>
      <c r="F673" s="392"/>
      <c r="G673" s="392"/>
      <c r="H673" s="393"/>
      <c r="I673" s="393"/>
      <c r="J673" s="394"/>
      <c r="K673" s="395"/>
      <c r="L673" s="396"/>
      <c r="M673" s="393"/>
      <c r="T673" s="126"/>
    </row>
    <row r="674" spans="1:20" s="39" customFormat="1" x14ac:dyDescent="0.2">
      <c r="A674" s="385">
        <f t="shared" si="22"/>
        <v>0</v>
      </c>
      <c r="B674" s="384" t="str">
        <f t="shared" si="23"/>
        <v/>
      </c>
      <c r="C674" s="386"/>
      <c r="D674" s="387"/>
      <c r="E674" s="388"/>
      <c r="F674" s="392"/>
      <c r="G674" s="392"/>
      <c r="H674" s="393"/>
      <c r="I674" s="393"/>
      <c r="J674" s="394"/>
      <c r="K674" s="395"/>
      <c r="L674" s="396"/>
      <c r="M674" s="393"/>
      <c r="T674" s="126"/>
    </row>
    <row r="675" spans="1:20" s="39" customFormat="1" x14ac:dyDescent="0.2">
      <c r="A675" s="385">
        <f t="shared" si="22"/>
        <v>0</v>
      </c>
      <c r="B675" s="384" t="str">
        <f t="shared" si="23"/>
        <v/>
      </c>
      <c r="C675" s="386"/>
      <c r="D675" s="387"/>
      <c r="E675" s="388"/>
      <c r="F675" s="392"/>
      <c r="G675" s="392"/>
      <c r="H675" s="393"/>
      <c r="I675" s="393"/>
      <c r="J675" s="394"/>
      <c r="K675" s="395"/>
      <c r="L675" s="396"/>
      <c r="M675" s="393"/>
      <c r="T675" s="126"/>
    </row>
    <row r="676" spans="1:20" s="39" customFormat="1" x14ac:dyDescent="0.2">
      <c r="A676" s="385">
        <f t="shared" si="22"/>
        <v>0</v>
      </c>
      <c r="B676" s="384" t="str">
        <f t="shared" si="23"/>
        <v/>
      </c>
      <c r="C676" s="386"/>
      <c r="D676" s="387"/>
      <c r="E676" s="388"/>
      <c r="F676" s="392"/>
      <c r="G676" s="392"/>
      <c r="H676" s="393"/>
      <c r="I676" s="393"/>
      <c r="J676" s="394"/>
      <c r="K676" s="395"/>
      <c r="L676" s="396"/>
      <c r="M676" s="393"/>
      <c r="T676" s="126"/>
    </row>
    <row r="677" spans="1:20" s="39" customFormat="1" x14ac:dyDescent="0.2">
      <c r="A677" s="385">
        <f t="shared" si="22"/>
        <v>0</v>
      </c>
      <c r="B677" s="384" t="str">
        <f t="shared" si="23"/>
        <v/>
      </c>
      <c r="C677" s="386"/>
      <c r="D677" s="387"/>
      <c r="E677" s="388"/>
      <c r="F677" s="392"/>
      <c r="G677" s="392"/>
      <c r="H677" s="393"/>
      <c r="I677" s="393"/>
      <c r="J677" s="394"/>
      <c r="K677" s="395"/>
      <c r="L677" s="396"/>
      <c r="M677" s="393"/>
      <c r="T677" s="126"/>
    </row>
    <row r="678" spans="1:20" s="39" customFormat="1" x14ac:dyDescent="0.2">
      <c r="A678" s="385">
        <f>F678</f>
        <v>0</v>
      </c>
      <c r="B678" s="384" t="str">
        <f t="shared" si="23"/>
        <v/>
      </c>
      <c r="C678" s="386"/>
      <c r="D678" s="387"/>
      <c r="E678" s="388"/>
      <c r="F678" s="392"/>
      <c r="G678" s="392"/>
      <c r="H678" s="393"/>
      <c r="I678" s="393"/>
      <c r="J678" s="394"/>
      <c r="K678" s="395"/>
      <c r="L678" s="396"/>
      <c r="M678" s="393"/>
      <c r="T678" s="126"/>
    </row>
    <row r="679" spans="1:20" s="39" customFormat="1" x14ac:dyDescent="0.2">
      <c r="A679" s="385">
        <f>F679</f>
        <v>0</v>
      </c>
      <c r="B679" s="384" t="str">
        <f t="shared" si="23"/>
        <v/>
      </c>
      <c r="C679" s="386"/>
      <c r="D679" s="387"/>
      <c r="E679" s="388"/>
      <c r="F679" s="392"/>
      <c r="G679" s="392"/>
      <c r="H679" s="393"/>
      <c r="I679" s="393"/>
      <c r="J679" s="394"/>
      <c r="K679" s="395"/>
      <c r="L679" s="396"/>
      <c r="M679" s="393"/>
      <c r="T679" s="126"/>
    </row>
    <row r="680" spans="1:20" s="39" customFormat="1" x14ac:dyDescent="0.2">
      <c r="A680" s="385">
        <f>F680</f>
        <v>0</v>
      </c>
      <c r="B680" s="384" t="str">
        <f t="shared" si="23"/>
        <v/>
      </c>
      <c r="C680" s="386"/>
      <c r="D680" s="387"/>
      <c r="E680" s="388"/>
      <c r="F680" s="392"/>
      <c r="G680" s="392"/>
      <c r="H680" s="393"/>
      <c r="I680" s="393"/>
      <c r="J680" s="394"/>
      <c r="K680" s="395"/>
      <c r="L680" s="396"/>
      <c r="M680" s="393"/>
      <c r="T680" s="126"/>
    </row>
    <row r="681" spans="1:20" s="39" customFormat="1" x14ac:dyDescent="0.2">
      <c r="A681" s="385">
        <f>F681</f>
        <v>0</v>
      </c>
      <c r="B681" s="384" t="str">
        <f t="shared" si="23"/>
        <v/>
      </c>
      <c r="C681" s="386"/>
      <c r="D681" s="387"/>
      <c r="E681" s="388"/>
      <c r="F681" s="392"/>
      <c r="G681" s="392"/>
      <c r="H681" s="393"/>
      <c r="I681" s="393"/>
      <c r="J681" s="394"/>
      <c r="K681" s="395"/>
      <c r="L681" s="396"/>
      <c r="M681" s="393"/>
      <c r="T681" s="126"/>
    </row>
    <row r="682" spans="1:20" s="39" customFormat="1" x14ac:dyDescent="0.2">
      <c r="A682" s="385">
        <f>F682</f>
        <v>0</v>
      </c>
      <c r="B682" s="384" t="str">
        <f t="shared" si="23"/>
        <v/>
      </c>
      <c r="C682" s="386"/>
      <c r="D682" s="387"/>
      <c r="E682" s="388"/>
      <c r="F682" s="392"/>
      <c r="G682" s="392"/>
      <c r="H682" s="393"/>
      <c r="I682" s="393"/>
      <c r="J682" s="394"/>
      <c r="K682" s="395"/>
      <c r="L682" s="396"/>
      <c r="M682" s="393"/>
      <c r="T682" s="126"/>
    </row>
    <row r="683" spans="1:20" s="39" customFormat="1" x14ac:dyDescent="0.2">
      <c r="A683" s="385">
        <f t="shared" ref="A683:A714" si="24">F683</f>
        <v>0</v>
      </c>
      <c r="B683" s="384" t="str">
        <f t="shared" si="23"/>
        <v/>
      </c>
      <c r="C683" s="386"/>
      <c r="D683" s="387"/>
      <c r="E683" s="388"/>
      <c r="F683" s="392"/>
      <c r="G683" s="392"/>
      <c r="H683" s="393"/>
      <c r="I683" s="393"/>
      <c r="J683" s="394"/>
      <c r="K683" s="395"/>
      <c r="L683" s="396"/>
      <c r="M683" s="393"/>
      <c r="T683" s="126"/>
    </row>
    <row r="684" spans="1:20" s="39" customFormat="1" x14ac:dyDescent="0.2">
      <c r="A684" s="385">
        <f t="shared" si="24"/>
        <v>0</v>
      </c>
      <c r="B684" s="384" t="str">
        <f t="shared" si="23"/>
        <v/>
      </c>
      <c r="C684" s="386"/>
      <c r="D684" s="387"/>
      <c r="E684" s="388"/>
      <c r="F684" s="392"/>
      <c r="G684" s="392"/>
      <c r="H684" s="393"/>
      <c r="I684" s="393"/>
      <c r="J684" s="394"/>
      <c r="K684" s="395"/>
      <c r="L684" s="396"/>
      <c r="M684" s="393"/>
      <c r="T684" s="126"/>
    </row>
    <row r="685" spans="1:20" s="39" customFormat="1" x14ac:dyDescent="0.2">
      <c r="A685" s="385">
        <f t="shared" si="24"/>
        <v>0</v>
      </c>
      <c r="B685" s="384" t="str">
        <f t="shared" si="23"/>
        <v/>
      </c>
      <c r="C685" s="386"/>
      <c r="D685" s="387"/>
      <c r="E685" s="388"/>
      <c r="F685" s="392"/>
      <c r="G685" s="392"/>
      <c r="H685" s="393"/>
      <c r="I685" s="393"/>
      <c r="J685" s="394"/>
      <c r="K685" s="395"/>
      <c r="L685" s="396"/>
      <c r="M685" s="393"/>
      <c r="T685" s="126"/>
    </row>
    <row r="686" spans="1:20" s="39" customFormat="1" x14ac:dyDescent="0.2">
      <c r="A686" s="385">
        <f t="shared" si="24"/>
        <v>0</v>
      </c>
      <c r="B686" s="384" t="str">
        <f t="shared" si="23"/>
        <v/>
      </c>
      <c r="C686" s="386"/>
      <c r="D686" s="387"/>
      <c r="E686" s="388"/>
      <c r="F686" s="392"/>
      <c r="G686" s="392"/>
      <c r="H686" s="393"/>
      <c r="I686" s="393"/>
      <c r="J686" s="394"/>
      <c r="K686" s="395"/>
      <c r="L686" s="396"/>
      <c r="M686" s="393"/>
      <c r="T686" s="126"/>
    </row>
    <row r="687" spans="1:20" s="39" customFormat="1" x14ac:dyDescent="0.2">
      <c r="A687" s="385">
        <f t="shared" si="24"/>
        <v>0</v>
      </c>
      <c r="B687" s="384" t="str">
        <f t="shared" si="23"/>
        <v/>
      </c>
      <c r="C687" s="386"/>
      <c r="D687" s="387"/>
      <c r="E687" s="388"/>
      <c r="F687" s="392"/>
      <c r="G687" s="392"/>
      <c r="H687" s="393"/>
      <c r="I687" s="393"/>
      <c r="J687" s="394"/>
      <c r="K687" s="395"/>
      <c r="L687" s="396"/>
      <c r="M687" s="393"/>
      <c r="T687" s="126"/>
    </row>
    <row r="688" spans="1:20" s="39" customFormat="1" x14ac:dyDescent="0.2">
      <c r="A688" s="385">
        <f t="shared" si="24"/>
        <v>0</v>
      </c>
      <c r="B688" s="384" t="str">
        <f t="shared" si="23"/>
        <v/>
      </c>
      <c r="C688" s="386"/>
      <c r="D688" s="387"/>
      <c r="E688" s="388"/>
      <c r="F688" s="392"/>
      <c r="G688" s="392"/>
      <c r="H688" s="393"/>
      <c r="I688" s="393"/>
      <c r="J688" s="394"/>
      <c r="K688" s="395"/>
      <c r="L688" s="396"/>
      <c r="M688" s="393"/>
      <c r="T688" s="126"/>
    </row>
    <row r="689" spans="1:20" s="39" customFormat="1" x14ac:dyDescent="0.2">
      <c r="A689" s="385">
        <f t="shared" si="24"/>
        <v>0</v>
      </c>
      <c r="B689" s="384" t="str">
        <f t="shared" si="23"/>
        <v/>
      </c>
      <c r="C689" s="386"/>
      <c r="D689" s="387"/>
      <c r="E689" s="388"/>
      <c r="F689" s="392"/>
      <c r="G689" s="392"/>
      <c r="H689" s="393"/>
      <c r="I689" s="393"/>
      <c r="J689" s="394"/>
      <c r="K689" s="395"/>
      <c r="L689" s="396"/>
      <c r="M689" s="393"/>
      <c r="T689" s="126"/>
    </row>
    <row r="690" spans="1:20" s="39" customFormat="1" x14ac:dyDescent="0.2">
      <c r="A690" s="385">
        <f t="shared" si="24"/>
        <v>0</v>
      </c>
      <c r="B690" s="384" t="str">
        <f t="shared" si="23"/>
        <v/>
      </c>
      <c r="C690" s="386"/>
      <c r="D690" s="387"/>
      <c r="E690" s="388"/>
      <c r="F690" s="392"/>
      <c r="G690" s="392"/>
      <c r="H690" s="393"/>
      <c r="I690" s="393"/>
      <c r="J690" s="394"/>
      <c r="K690" s="395"/>
      <c r="L690" s="396"/>
      <c r="M690" s="393"/>
      <c r="T690" s="126"/>
    </row>
    <row r="691" spans="1:20" s="39" customFormat="1" x14ac:dyDescent="0.2">
      <c r="A691" s="385">
        <f t="shared" si="24"/>
        <v>0</v>
      </c>
      <c r="B691" s="384" t="str">
        <f t="shared" si="23"/>
        <v/>
      </c>
      <c r="C691" s="386"/>
      <c r="D691" s="387"/>
      <c r="E691" s="388"/>
      <c r="F691" s="392"/>
      <c r="G691" s="392"/>
      <c r="H691" s="393"/>
      <c r="I691" s="393"/>
      <c r="J691" s="394"/>
      <c r="K691" s="395"/>
      <c r="L691" s="396"/>
      <c r="M691" s="393"/>
      <c r="T691" s="126"/>
    </row>
    <row r="692" spans="1:20" s="39" customFormat="1" x14ac:dyDescent="0.2">
      <c r="A692" s="385">
        <f t="shared" si="24"/>
        <v>0</v>
      </c>
      <c r="B692" s="384" t="str">
        <f t="shared" si="23"/>
        <v/>
      </c>
      <c r="C692" s="386"/>
      <c r="D692" s="387"/>
      <c r="E692" s="388"/>
      <c r="F692" s="392"/>
      <c r="G692" s="392"/>
      <c r="H692" s="393"/>
      <c r="I692" s="393"/>
      <c r="J692" s="394"/>
      <c r="K692" s="395"/>
      <c r="L692" s="396"/>
      <c r="M692" s="393"/>
      <c r="T692" s="126"/>
    </row>
    <row r="693" spans="1:20" s="39" customFormat="1" x14ac:dyDescent="0.2">
      <c r="A693" s="385">
        <f t="shared" si="24"/>
        <v>0</v>
      </c>
      <c r="B693" s="384" t="str">
        <f t="shared" si="23"/>
        <v/>
      </c>
      <c r="C693" s="386"/>
      <c r="D693" s="387"/>
      <c r="E693" s="388"/>
      <c r="F693" s="392"/>
      <c r="G693" s="392"/>
      <c r="H693" s="393"/>
      <c r="I693" s="393"/>
      <c r="J693" s="394"/>
      <c r="K693" s="395"/>
      <c r="L693" s="396"/>
      <c r="M693" s="393"/>
      <c r="T693" s="126"/>
    </row>
    <row r="694" spans="1:20" s="39" customFormat="1" x14ac:dyDescent="0.2">
      <c r="A694" s="385">
        <f t="shared" si="24"/>
        <v>0</v>
      </c>
      <c r="B694" s="384" t="str">
        <f t="shared" si="23"/>
        <v/>
      </c>
      <c r="C694" s="386"/>
      <c r="D694" s="387"/>
      <c r="E694" s="388"/>
      <c r="F694" s="392"/>
      <c r="G694" s="392"/>
      <c r="H694" s="393"/>
      <c r="I694" s="393"/>
      <c r="J694" s="394"/>
      <c r="K694" s="395"/>
      <c r="L694" s="396"/>
      <c r="M694" s="393"/>
      <c r="T694" s="126"/>
    </row>
    <row r="695" spans="1:20" s="39" customFormat="1" x14ac:dyDescent="0.2">
      <c r="A695" s="385">
        <f t="shared" si="24"/>
        <v>0</v>
      </c>
      <c r="B695" s="384" t="str">
        <f t="shared" si="23"/>
        <v/>
      </c>
      <c r="C695" s="386"/>
      <c r="D695" s="387"/>
      <c r="E695" s="388"/>
      <c r="F695" s="392"/>
      <c r="G695" s="392"/>
      <c r="H695" s="393"/>
      <c r="I695" s="393"/>
      <c r="J695" s="394"/>
      <c r="K695" s="395"/>
      <c r="L695" s="396"/>
      <c r="M695" s="393"/>
      <c r="T695" s="126"/>
    </row>
    <row r="696" spans="1:20" s="39" customFormat="1" x14ac:dyDescent="0.2">
      <c r="A696" s="385">
        <f t="shared" si="24"/>
        <v>0</v>
      </c>
      <c r="B696" s="384" t="str">
        <f t="shared" si="23"/>
        <v/>
      </c>
      <c r="C696" s="386"/>
      <c r="D696" s="387"/>
      <c r="E696" s="388"/>
      <c r="F696" s="392"/>
      <c r="G696" s="392"/>
      <c r="H696" s="393"/>
      <c r="I696" s="393"/>
      <c r="J696" s="394"/>
      <c r="K696" s="395"/>
      <c r="L696" s="396"/>
      <c r="M696" s="393"/>
      <c r="T696" s="126"/>
    </row>
    <row r="697" spans="1:20" s="39" customFormat="1" x14ac:dyDescent="0.2">
      <c r="A697" s="385">
        <f t="shared" si="24"/>
        <v>0</v>
      </c>
      <c r="B697" s="384" t="str">
        <f t="shared" si="23"/>
        <v/>
      </c>
      <c r="C697" s="386"/>
      <c r="D697" s="387"/>
      <c r="E697" s="388"/>
      <c r="F697" s="392"/>
      <c r="G697" s="392"/>
      <c r="H697" s="393"/>
      <c r="I697" s="393"/>
      <c r="J697" s="394"/>
      <c r="K697" s="395"/>
      <c r="L697" s="396"/>
      <c r="M697" s="393"/>
      <c r="T697" s="126"/>
    </row>
    <row r="698" spans="1:20" s="39" customFormat="1" x14ac:dyDescent="0.2">
      <c r="A698" s="385">
        <f t="shared" si="24"/>
        <v>0</v>
      </c>
      <c r="B698" s="384" t="str">
        <f t="shared" si="23"/>
        <v/>
      </c>
      <c r="C698" s="386"/>
      <c r="D698" s="387"/>
      <c r="E698" s="388"/>
      <c r="F698" s="392"/>
      <c r="G698" s="392"/>
      <c r="H698" s="393"/>
      <c r="I698" s="393"/>
      <c r="J698" s="394"/>
      <c r="K698" s="395"/>
      <c r="L698" s="396"/>
      <c r="M698" s="393"/>
      <c r="T698" s="126"/>
    </row>
    <row r="699" spans="1:20" s="39" customFormat="1" x14ac:dyDescent="0.2">
      <c r="A699" s="385">
        <f t="shared" si="24"/>
        <v>0</v>
      </c>
      <c r="B699" s="384" t="str">
        <f t="shared" si="23"/>
        <v/>
      </c>
      <c r="C699" s="386"/>
      <c r="D699" s="387"/>
      <c r="E699" s="388"/>
      <c r="F699" s="392"/>
      <c r="G699" s="392"/>
      <c r="H699" s="393"/>
      <c r="I699" s="393"/>
      <c r="J699" s="394"/>
      <c r="K699" s="395"/>
      <c r="L699" s="396"/>
      <c r="M699" s="393"/>
      <c r="T699" s="126"/>
    </row>
    <row r="700" spans="1:20" s="39" customFormat="1" x14ac:dyDescent="0.2">
      <c r="A700" s="385">
        <f t="shared" si="24"/>
        <v>0</v>
      </c>
      <c r="B700" s="384" t="str">
        <f t="shared" si="23"/>
        <v/>
      </c>
      <c r="C700" s="386"/>
      <c r="D700" s="387"/>
      <c r="E700" s="388"/>
      <c r="F700" s="392"/>
      <c r="G700" s="392"/>
      <c r="H700" s="393"/>
      <c r="I700" s="393"/>
      <c r="J700" s="394"/>
      <c r="K700" s="395"/>
      <c r="L700" s="396"/>
      <c r="M700" s="393"/>
      <c r="T700" s="126"/>
    </row>
    <row r="701" spans="1:20" s="39" customFormat="1" x14ac:dyDescent="0.2">
      <c r="A701" s="385">
        <f t="shared" si="24"/>
        <v>0</v>
      </c>
      <c r="B701" s="384" t="str">
        <f t="shared" si="23"/>
        <v/>
      </c>
      <c r="C701" s="386"/>
      <c r="D701" s="387"/>
      <c r="E701" s="388"/>
      <c r="F701" s="392"/>
      <c r="G701" s="392"/>
      <c r="H701" s="393"/>
      <c r="I701" s="393"/>
      <c r="J701" s="394"/>
      <c r="K701" s="395"/>
      <c r="L701" s="396"/>
      <c r="M701" s="393"/>
      <c r="T701" s="126"/>
    </row>
    <row r="702" spans="1:20" s="39" customFormat="1" x14ac:dyDescent="0.2">
      <c r="A702" s="385">
        <f t="shared" si="24"/>
        <v>0</v>
      </c>
      <c r="B702" s="384" t="str">
        <f t="shared" si="23"/>
        <v/>
      </c>
      <c r="C702" s="386"/>
      <c r="D702" s="387"/>
      <c r="E702" s="388"/>
      <c r="F702" s="392"/>
      <c r="G702" s="392"/>
      <c r="H702" s="393"/>
      <c r="I702" s="393"/>
      <c r="J702" s="394"/>
      <c r="K702" s="395"/>
      <c r="L702" s="396"/>
      <c r="M702" s="393"/>
      <c r="T702" s="126"/>
    </row>
    <row r="703" spans="1:20" s="39" customFormat="1" x14ac:dyDescent="0.2">
      <c r="A703" s="385">
        <f t="shared" si="24"/>
        <v>0</v>
      </c>
      <c r="B703" s="384" t="str">
        <f t="shared" si="23"/>
        <v/>
      </c>
      <c r="C703" s="386"/>
      <c r="D703" s="387"/>
      <c r="E703" s="388"/>
      <c r="F703" s="392"/>
      <c r="G703" s="392"/>
      <c r="H703" s="393"/>
      <c r="I703" s="393"/>
      <c r="J703" s="394"/>
      <c r="K703" s="395"/>
      <c r="L703" s="396"/>
      <c r="M703" s="393"/>
      <c r="T703" s="126"/>
    </row>
    <row r="704" spans="1:20" s="39" customFormat="1" x14ac:dyDescent="0.2">
      <c r="A704" s="385">
        <f t="shared" si="24"/>
        <v>0</v>
      </c>
      <c r="B704" s="384" t="str">
        <f t="shared" si="23"/>
        <v/>
      </c>
      <c r="C704" s="386"/>
      <c r="D704" s="387"/>
      <c r="E704" s="388"/>
      <c r="F704" s="392"/>
      <c r="G704" s="392"/>
      <c r="H704" s="393"/>
      <c r="I704" s="393"/>
      <c r="J704" s="394"/>
      <c r="K704" s="395"/>
      <c r="L704" s="396"/>
      <c r="M704" s="393"/>
      <c r="T704" s="126"/>
    </row>
    <row r="705" spans="1:20" s="39" customFormat="1" x14ac:dyDescent="0.2">
      <c r="A705" s="385">
        <f t="shared" si="24"/>
        <v>0</v>
      </c>
      <c r="B705" s="384" t="str">
        <f t="shared" si="23"/>
        <v/>
      </c>
      <c r="C705" s="386"/>
      <c r="D705" s="387"/>
      <c r="E705" s="388"/>
      <c r="F705" s="392"/>
      <c r="G705" s="392"/>
      <c r="H705" s="393"/>
      <c r="I705" s="393"/>
      <c r="J705" s="394"/>
      <c r="K705" s="395"/>
      <c r="L705" s="396"/>
      <c r="M705" s="393"/>
      <c r="T705" s="126"/>
    </row>
    <row r="706" spans="1:20" s="39" customFormat="1" x14ac:dyDescent="0.2">
      <c r="A706" s="385">
        <f t="shared" si="24"/>
        <v>0</v>
      </c>
      <c r="B706" s="384" t="str">
        <f t="shared" si="23"/>
        <v/>
      </c>
      <c r="C706" s="386"/>
      <c r="D706" s="387"/>
      <c r="E706" s="388"/>
      <c r="F706" s="392"/>
      <c r="G706" s="392"/>
      <c r="H706" s="393"/>
      <c r="I706" s="393"/>
      <c r="J706" s="394"/>
      <c r="K706" s="395"/>
      <c r="L706" s="396"/>
      <c r="M706" s="393"/>
      <c r="T706" s="126"/>
    </row>
    <row r="707" spans="1:20" s="39" customFormat="1" x14ac:dyDescent="0.2">
      <c r="A707" s="385">
        <f t="shared" si="24"/>
        <v>0</v>
      </c>
      <c r="B707" s="384" t="str">
        <f t="shared" si="23"/>
        <v/>
      </c>
      <c r="C707" s="386"/>
      <c r="D707" s="387"/>
      <c r="E707" s="388"/>
      <c r="F707" s="392"/>
      <c r="G707" s="392"/>
      <c r="H707" s="393"/>
      <c r="I707" s="393"/>
      <c r="J707" s="394"/>
      <c r="K707" s="395"/>
      <c r="L707" s="396"/>
      <c r="M707" s="393"/>
      <c r="T707" s="126"/>
    </row>
    <row r="708" spans="1:20" s="39" customFormat="1" x14ac:dyDescent="0.2">
      <c r="A708" s="385">
        <f t="shared" si="24"/>
        <v>0</v>
      </c>
      <c r="B708" s="384" t="str">
        <f t="shared" si="23"/>
        <v/>
      </c>
      <c r="C708" s="386"/>
      <c r="D708" s="387"/>
      <c r="E708" s="388"/>
      <c r="F708" s="392"/>
      <c r="G708" s="392"/>
      <c r="H708" s="393"/>
      <c r="I708" s="393"/>
      <c r="J708" s="394"/>
      <c r="K708" s="395"/>
      <c r="L708" s="396"/>
      <c r="M708" s="393"/>
      <c r="T708" s="126"/>
    </row>
    <row r="709" spans="1:20" s="39" customFormat="1" x14ac:dyDescent="0.2">
      <c r="A709" s="385">
        <f t="shared" si="24"/>
        <v>0</v>
      </c>
      <c r="B709" s="384" t="str">
        <f t="shared" si="23"/>
        <v/>
      </c>
      <c r="C709" s="386"/>
      <c r="D709" s="387"/>
      <c r="E709" s="388"/>
      <c r="F709" s="392"/>
      <c r="G709" s="392"/>
      <c r="H709" s="393"/>
      <c r="I709" s="393"/>
      <c r="J709" s="394"/>
      <c r="K709" s="395"/>
      <c r="L709" s="396"/>
      <c r="M709" s="393"/>
      <c r="T709" s="126"/>
    </row>
    <row r="710" spans="1:20" s="39" customFormat="1" x14ac:dyDescent="0.2">
      <c r="A710" s="385">
        <f t="shared" si="24"/>
        <v>0</v>
      </c>
      <c r="B710" s="384" t="str">
        <f t="shared" si="23"/>
        <v/>
      </c>
      <c r="C710" s="386"/>
      <c r="D710" s="387"/>
      <c r="E710" s="388"/>
      <c r="F710" s="392"/>
      <c r="G710" s="392"/>
      <c r="H710" s="393"/>
      <c r="I710" s="393"/>
      <c r="J710" s="394"/>
      <c r="K710" s="395"/>
      <c r="L710" s="396"/>
      <c r="M710" s="393"/>
      <c r="T710" s="126"/>
    </row>
    <row r="711" spans="1:20" s="39" customFormat="1" x14ac:dyDescent="0.2">
      <c r="A711" s="385">
        <f t="shared" si="24"/>
        <v>0</v>
      </c>
      <c r="B711" s="384" t="str">
        <f t="shared" si="23"/>
        <v/>
      </c>
      <c r="C711" s="386"/>
      <c r="D711" s="387"/>
      <c r="E711" s="388"/>
      <c r="F711" s="392"/>
      <c r="G711" s="392"/>
      <c r="H711" s="393"/>
      <c r="I711" s="393"/>
      <c r="J711" s="394"/>
      <c r="K711" s="395"/>
      <c r="L711" s="396"/>
      <c r="M711" s="393"/>
      <c r="T711" s="126"/>
    </row>
    <row r="712" spans="1:20" s="39" customFormat="1" x14ac:dyDescent="0.2">
      <c r="A712" s="385">
        <f t="shared" si="24"/>
        <v>0</v>
      </c>
      <c r="B712" s="384" t="str">
        <f t="shared" si="23"/>
        <v/>
      </c>
      <c r="C712" s="386"/>
      <c r="D712" s="387"/>
      <c r="E712" s="388"/>
      <c r="F712" s="392"/>
      <c r="G712" s="392"/>
      <c r="H712" s="393"/>
      <c r="I712" s="393"/>
      <c r="J712" s="394"/>
      <c r="K712" s="395"/>
      <c r="L712" s="396"/>
      <c r="M712" s="393"/>
      <c r="T712" s="126"/>
    </row>
    <row r="713" spans="1:20" s="39" customFormat="1" x14ac:dyDescent="0.2">
      <c r="A713" s="385">
        <f t="shared" si="24"/>
        <v>0</v>
      </c>
      <c r="B713" s="384" t="str">
        <f t="shared" si="23"/>
        <v/>
      </c>
      <c r="C713" s="386"/>
      <c r="D713" s="387"/>
      <c r="E713" s="388"/>
      <c r="F713" s="392"/>
      <c r="G713" s="392"/>
      <c r="H713" s="393"/>
      <c r="I713" s="393"/>
      <c r="J713" s="394"/>
      <c r="K713" s="395"/>
      <c r="L713" s="396"/>
      <c r="M713" s="393"/>
      <c r="T713" s="126"/>
    </row>
    <row r="714" spans="1:20" s="39" customFormat="1" x14ac:dyDescent="0.2">
      <c r="A714" s="385">
        <f t="shared" si="24"/>
        <v>0</v>
      </c>
      <c r="B714" s="384" t="str">
        <f t="shared" si="23"/>
        <v/>
      </c>
      <c r="C714" s="386"/>
      <c r="D714" s="387"/>
      <c r="E714" s="388"/>
      <c r="F714" s="392"/>
      <c r="G714" s="392"/>
      <c r="H714" s="393"/>
      <c r="I714" s="393"/>
      <c r="J714" s="394"/>
      <c r="K714" s="395"/>
      <c r="L714" s="396"/>
      <c r="M714" s="393"/>
      <c r="T714" s="126"/>
    </row>
  </sheetData>
  <protectedRanges>
    <protectedRange password="D764" sqref="G38:H38" name="Unidades_4_1_1_1"/>
    <protectedRange password="D764" sqref="I38:J38" name="Unidades_1_1_1_1_1"/>
    <protectedRange password="D764" sqref="G35:H35 H39" name="Unidades_2_1_1_1_1"/>
    <protectedRange password="D764" sqref="I35:J35" name="Unidades_3_1_1_1_1"/>
  </protectedRanges>
  <mergeCells count="3">
    <mergeCell ref="B1:J1"/>
    <mergeCell ref="B2:G2"/>
    <mergeCell ref="K1:N2"/>
  </mergeCells>
  <phoneticPr fontId="6" type="noConversion"/>
  <dataValidations disablePrompts="1" count="3">
    <dataValidation type="list" allowBlank="1" showInputMessage="1" showErrorMessage="1" sqref="M400:M714 O89:O158 O162:O231 N4:N399" xr:uid="{00000000-0002-0000-0000-000000000000}">
      <formula1>$Q$2:$Q$3</formula1>
    </dataValidation>
    <dataValidation type="list" allowBlank="1" showInputMessage="1" showErrorMessage="1" sqref="E304:E714" xr:uid="{00000000-0002-0000-0000-000001000000}">
      <formula1>$T$2:$T$7</formula1>
    </dataValidation>
    <dataValidation type="list" allowBlank="1" showInputMessage="1" showErrorMessage="1" sqref="E4:E303" xr:uid="{E1709769-AED2-4DAF-9822-8CB815C32A3B}">
      <formula1>$T$2:$T$8</formula1>
    </dataValidation>
  </dataValidations>
  <pageMargins left="0.39370078740157483" right="0.39370078740157483" top="0.39370078740157483" bottom="0.39370078740157483" header="0.51181102362204722" footer="0.51181102362204722"/>
  <pageSetup paperSize="9" scale="56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>
    <pageSetUpPr fitToPage="1"/>
  </sheetPr>
  <dimension ref="A1:CBN215"/>
  <sheetViews>
    <sheetView showGridLines="0" showZeros="0" tabSelected="1" topLeftCell="A103" zoomScale="85" zoomScaleNormal="85" zoomScaleSheetLayoutView="70" workbookViewId="0">
      <selection activeCell="J16" sqref="J16"/>
    </sheetView>
  </sheetViews>
  <sheetFormatPr defaultColWidth="63" defaultRowHeight="15" x14ac:dyDescent="0.2"/>
  <cols>
    <col min="1" max="1" width="5.28515625" style="31" bestFit="1" customWidth="1"/>
    <col min="2" max="2" width="6.85546875" style="19" bestFit="1" customWidth="1"/>
    <col min="3" max="3" width="7.28515625" style="19" bestFit="1" customWidth="1"/>
    <col min="4" max="4" width="35" style="32" bestFit="1" customWidth="1"/>
    <col min="5" max="5" width="16.5703125" style="19" customWidth="1"/>
    <col min="6" max="8" width="15.7109375" style="19" customWidth="1"/>
    <col min="9" max="9" width="18" style="19" customWidth="1"/>
    <col min="10" max="10" width="18.140625" style="19" customWidth="1"/>
    <col min="11" max="13" width="15.7109375" style="19" customWidth="1"/>
    <col min="14" max="16384" width="63" style="19"/>
  </cols>
  <sheetData>
    <row r="1" spans="1:13" ht="19.899999999999999" customHeight="1" thickBot="1" x14ac:dyDescent="0.25">
      <c r="A1" s="582" t="s">
        <v>337</v>
      </c>
      <c r="B1" s="582"/>
      <c r="C1" s="582"/>
      <c r="D1" s="582"/>
      <c r="E1" s="582"/>
      <c r="F1" s="574" t="str">
        <f>'F UNIDADES'!K1</f>
        <v>BAURU</v>
      </c>
      <c r="G1" s="575"/>
      <c r="H1" s="575"/>
      <c r="I1" s="575"/>
      <c r="J1" s="575"/>
      <c r="K1" s="575"/>
      <c r="L1" s="575"/>
      <c r="M1" s="576"/>
    </row>
    <row r="2" spans="1:13" ht="19.899999999999999" customHeight="1" thickBot="1" x14ac:dyDescent="0.25">
      <c r="A2" s="582" t="s">
        <v>28</v>
      </c>
      <c r="B2" s="582"/>
      <c r="C2" s="582"/>
      <c r="D2" s="582"/>
      <c r="E2" s="582"/>
      <c r="F2" s="577"/>
      <c r="G2" s="578"/>
      <c r="H2" s="578"/>
      <c r="I2" s="578"/>
      <c r="J2" s="578"/>
      <c r="K2" s="578"/>
      <c r="L2" s="578"/>
      <c r="M2" s="579"/>
    </row>
    <row r="3" spans="1:13" ht="19.899999999999999" customHeight="1" thickBot="1" x14ac:dyDescent="0.25">
      <c r="A3" s="580" t="s">
        <v>17</v>
      </c>
      <c r="B3" s="580" t="s">
        <v>21</v>
      </c>
      <c r="C3" s="580" t="s">
        <v>22</v>
      </c>
      <c r="D3" s="580" t="s">
        <v>18</v>
      </c>
      <c r="E3" s="580" t="s">
        <v>29</v>
      </c>
      <c r="F3" s="583"/>
      <c r="G3" s="583"/>
      <c r="H3" s="583"/>
      <c r="I3" s="583"/>
      <c r="J3" s="583" t="s">
        <v>195</v>
      </c>
      <c r="K3" s="583" t="s">
        <v>322</v>
      </c>
      <c r="L3" s="583" t="s">
        <v>321</v>
      </c>
      <c r="M3" s="583" t="s">
        <v>320</v>
      </c>
    </row>
    <row r="4" spans="1:13" s="31" customFormat="1" ht="40.5" customHeight="1" x14ac:dyDescent="0.2">
      <c r="A4" s="581"/>
      <c r="B4" s="581"/>
      <c r="C4" s="581"/>
      <c r="D4" s="581"/>
      <c r="E4" s="535" t="s">
        <v>30</v>
      </c>
      <c r="F4" s="535" t="s">
        <v>31</v>
      </c>
      <c r="G4" s="535" t="s">
        <v>181</v>
      </c>
      <c r="H4" s="535" t="s">
        <v>32</v>
      </c>
      <c r="I4" s="535" t="s">
        <v>33</v>
      </c>
      <c r="J4" s="581" t="s">
        <v>173</v>
      </c>
      <c r="K4" s="581"/>
      <c r="L4" s="581"/>
      <c r="M4" s="581"/>
    </row>
    <row r="5" spans="1:13" s="31" customFormat="1" ht="19.899999999999999" customHeight="1" x14ac:dyDescent="0.2">
      <c r="A5" s="536">
        <f>'F UNIDADES'!B4</f>
        <v>1</v>
      </c>
      <c r="B5" s="536" t="str">
        <f>'F UNIDADES'!D4</f>
        <v>0280</v>
      </c>
      <c r="C5" s="536" t="str">
        <f>'F UNIDADES'!E4</f>
        <v>AGE</v>
      </c>
      <c r="D5" s="537" t="str">
        <f>'F UNIDADES'!F4</f>
        <v xml:space="preserve">ANDRADINA </v>
      </c>
      <c r="E5" s="538">
        <v>713.2</v>
      </c>
      <c r="F5" s="538">
        <v>688.46</v>
      </c>
      <c r="G5" s="538">
        <v>102.59</v>
      </c>
      <c r="H5" s="538">
        <v>8.83</v>
      </c>
      <c r="I5" s="538">
        <f>SUM(E5:H5)</f>
        <v>1513.08</v>
      </c>
      <c r="J5" s="538">
        <f ca="1">SUMIF('F CLIMAT_VENT'!$D$5:$P$3175,'F GERAL'!D5,'F CLIMAT_VENT'!$P$5:$P$3175)</f>
        <v>70.599999999999994</v>
      </c>
      <c r="K5" s="546">
        <f>COUNTIF('F TRANSP VERTICAL'!$D$4:$D$184,D5)</f>
        <v>0</v>
      </c>
      <c r="L5" s="546">
        <f>'F PORTAS AUT'!AR5</f>
        <v>0</v>
      </c>
      <c r="M5" s="539">
        <f>'F CLIMAT_VENT'!T5</f>
        <v>0</v>
      </c>
    </row>
    <row r="6" spans="1:13" s="31" customFormat="1" ht="19.899999999999999" customHeight="1" x14ac:dyDescent="0.2">
      <c r="A6" s="536">
        <f>'F UNIDADES'!B5</f>
        <v>2</v>
      </c>
      <c r="B6" s="536">
        <f>'F UNIDADES'!D5</f>
        <v>2019</v>
      </c>
      <c r="C6" s="536" t="str">
        <f>'F UNIDADES'!E5</f>
        <v>AGE</v>
      </c>
      <c r="D6" s="537" t="str">
        <f>'F UNIDADES'!F5</f>
        <v>CASTILHO</v>
      </c>
      <c r="E6" s="538">
        <v>303</v>
      </c>
      <c r="F6" s="538">
        <v>397.97</v>
      </c>
      <c r="G6" s="538">
        <v>59.06</v>
      </c>
      <c r="H6" s="538">
        <v>0</v>
      </c>
      <c r="I6" s="538">
        <f t="shared" ref="I6:I69" si="0">SUM(E6:H6)</f>
        <v>760.03</v>
      </c>
      <c r="J6" s="538">
        <f ca="1">SUMIF('F CLIMAT_VENT'!$D$5:$P$3175,'F GERAL'!D6,'F CLIMAT_VENT'!$P$5:$P$3175)</f>
        <v>30.259999999999998</v>
      </c>
      <c r="K6" s="546">
        <f>COUNTIF('F TRANSP VERTICAL'!$D$4:$D$184,D6)</f>
        <v>0</v>
      </c>
      <c r="L6" s="546">
        <f>'F PORTAS AUT'!AR6</f>
        <v>0</v>
      </c>
      <c r="M6" s="539">
        <f>'F CLIMAT_VENT'!T6</f>
        <v>0</v>
      </c>
    </row>
    <row r="7" spans="1:13" s="31" customFormat="1" ht="19.899999999999999" customHeight="1" x14ac:dyDescent="0.2">
      <c r="A7" s="536">
        <f>'F UNIDADES'!B6</f>
        <v>3</v>
      </c>
      <c r="B7" s="536">
        <f>'F UNIDADES'!D6</f>
        <v>1354</v>
      </c>
      <c r="C7" s="536" t="str">
        <f>'F UNIDADES'!E6</f>
        <v>AGE</v>
      </c>
      <c r="D7" s="537" t="str">
        <f>'F UNIDADES'!F6</f>
        <v xml:space="preserve">CIDADE DE MIRANDÓPOLIS </v>
      </c>
      <c r="E7" s="538">
        <v>479.91</v>
      </c>
      <c r="F7" s="538">
        <v>116.57</v>
      </c>
      <c r="G7" s="538">
        <v>37.46</v>
      </c>
      <c r="H7" s="538">
        <v>0</v>
      </c>
      <c r="I7" s="538">
        <f t="shared" si="0"/>
        <v>633.94000000000005</v>
      </c>
      <c r="J7" s="538">
        <f ca="1">SUMIF('F CLIMAT_VENT'!$D$5:$P$3175,'F GERAL'!D7,'F CLIMAT_VENT'!$P$5:$P$3175)</f>
        <v>33.1</v>
      </c>
      <c r="K7" s="546">
        <f>COUNTIF('F TRANSP VERTICAL'!$D$4:$D$184,D7)</f>
        <v>0</v>
      </c>
      <c r="L7" s="546">
        <f>'F PORTAS AUT'!AR7</f>
        <v>0</v>
      </c>
      <c r="M7" s="539">
        <f>'F CLIMAT_VENT'!T7</f>
        <v>0</v>
      </c>
    </row>
    <row r="8" spans="1:13" s="31" customFormat="1" ht="19.899999999999999" customHeight="1" x14ac:dyDescent="0.2">
      <c r="A8" s="536">
        <f>'F UNIDADES'!B7</f>
        <v>4</v>
      </c>
      <c r="B8" s="536" t="str">
        <f>'F UNIDADES'!D7</f>
        <v>0302</v>
      </c>
      <c r="C8" s="536" t="str">
        <f>'F UNIDADES'!E7</f>
        <v>AGE</v>
      </c>
      <c r="D8" s="537" t="str">
        <f>'F UNIDADES'!F7</f>
        <v xml:space="preserve">DRACENA </v>
      </c>
      <c r="E8" s="538">
        <v>946.72</v>
      </c>
      <c r="F8" s="538">
        <v>55.7</v>
      </c>
      <c r="G8" s="538">
        <v>63.67</v>
      </c>
      <c r="H8" s="538">
        <v>0</v>
      </c>
      <c r="I8" s="538">
        <f t="shared" si="0"/>
        <v>1066.0900000000001</v>
      </c>
      <c r="J8" s="538">
        <f ca="1">SUMIF('F CLIMAT_VENT'!$D$5:$P$3175,'F GERAL'!D8,'F CLIMAT_VENT'!$P$5:$P$3175)</f>
        <v>69.599999999999994</v>
      </c>
      <c r="K8" s="546">
        <f>COUNTIF('F TRANSP VERTICAL'!$D$4:$D$184,D8)</f>
        <v>1</v>
      </c>
      <c r="L8" s="546">
        <f>'F PORTAS AUT'!AR8</f>
        <v>0</v>
      </c>
      <c r="M8" s="539">
        <f>'F CLIMAT_VENT'!T8</f>
        <v>0</v>
      </c>
    </row>
    <row r="9" spans="1:13" s="31" customFormat="1" ht="19.899999999999999" customHeight="1" x14ac:dyDescent="0.2">
      <c r="A9" s="536">
        <f>'F UNIDADES'!B8</f>
        <v>5</v>
      </c>
      <c r="B9" s="536" t="str">
        <f>'F UNIDADES'!D8</f>
        <v>4349</v>
      </c>
      <c r="C9" s="536" t="str">
        <f>'F UNIDADES'!E8</f>
        <v>AGE</v>
      </c>
      <c r="D9" s="537" t="str">
        <f>'F UNIDADES'!F8</f>
        <v>JUNQUEIRÓPOLIS</v>
      </c>
      <c r="E9" s="538">
        <v>356</v>
      </c>
      <c r="F9" s="538">
        <v>0</v>
      </c>
      <c r="G9" s="538">
        <v>0</v>
      </c>
      <c r="H9" s="538">
        <v>0</v>
      </c>
      <c r="I9" s="538">
        <f t="shared" si="0"/>
        <v>356</v>
      </c>
      <c r="J9" s="538">
        <f ca="1">SUMIF('F CLIMAT_VENT'!$D$5:$P$3175,'F GERAL'!D9,'F CLIMAT_VENT'!$P$5:$P$3175)</f>
        <v>30.7</v>
      </c>
      <c r="K9" s="546">
        <f>COUNTIF('F TRANSP VERTICAL'!$D$4:$D$184,D9)</f>
        <v>0</v>
      </c>
      <c r="L9" s="546">
        <f>'F PORTAS AUT'!AR9</f>
        <v>0</v>
      </c>
      <c r="M9" s="539">
        <f>'F CLIMAT_VENT'!T9</f>
        <v>0</v>
      </c>
    </row>
    <row r="10" spans="1:13" s="31" customFormat="1" ht="19.899999999999999" customHeight="1" x14ac:dyDescent="0.2">
      <c r="A10" s="536">
        <f>'F UNIDADES'!B9</f>
        <v>6</v>
      </c>
      <c r="B10" s="536" t="str">
        <f>'F UNIDADES'!D9</f>
        <v>1780</v>
      </c>
      <c r="C10" s="536" t="str">
        <f>'F UNIDADES'!E9</f>
        <v>AGE</v>
      </c>
      <c r="D10" s="537" t="str">
        <f>'F UNIDADES'!F9</f>
        <v>PANORAMA</v>
      </c>
      <c r="E10" s="538">
        <v>303</v>
      </c>
      <c r="F10" s="538">
        <v>529.36</v>
      </c>
      <c r="G10" s="538">
        <v>68.849999999999994</v>
      </c>
      <c r="H10" s="538">
        <v>9.17</v>
      </c>
      <c r="I10" s="538">
        <f t="shared" si="0"/>
        <v>910.38</v>
      </c>
      <c r="J10" s="538">
        <f ca="1">SUMIF('F CLIMAT_VENT'!$D$5:$P$3175,'F GERAL'!D10,'F CLIMAT_VENT'!$P$5:$P$3175)</f>
        <v>30.209999999999997</v>
      </c>
      <c r="K10" s="546">
        <f>COUNTIF('F TRANSP VERTICAL'!$D$4:$D$184,D10)</f>
        <v>0</v>
      </c>
      <c r="L10" s="546">
        <f>'F PORTAS AUT'!AR10</f>
        <v>0</v>
      </c>
      <c r="M10" s="539">
        <f>'F CLIMAT_VENT'!T10</f>
        <v>0</v>
      </c>
    </row>
    <row r="11" spans="1:13" s="31" customFormat="1" ht="19.899999999999999" customHeight="1" x14ac:dyDescent="0.2">
      <c r="A11" s="536">
        <f>'F UNIDADES'!B10</f>
        <v>7</v>
      </c>
      <c r="B11" s="536" t="str">
        <f>'F UNIDADES'!D10</f>
        <v>4231</v>
      </c>
      <c r="C11" s="536" t="str">
        <f>'F UNIDADES'!E10</f>
        <v>AGE</v>
      </c>
      <c r="D11" s="537" t="str">
        <f>'F UNIDADES'!F10</f>
        <v>CIDADE DE VALPARAÍSO</v>
      </c>
      <c r="E11" s="538">
        <v>674.55</v>
      </c>
      <c r="F11" s="538">
        <v>94.02</v>
      </c>
      <c r="G11" s="538">
        <v>58.28</v>
      </c>
      <c r="H11" s="538">
        <v>0</v>
      </c>
      <c r="I11" s="538">
        <f t="shared" si="0"/>
        <v>826.84999999999991</v>
      </c>
      <c r="J11" s="538">
        <f ca="1">SUMIF('F CLIMAT_VENT'!$D$5:$P$3175,'F GERAL'!D11,'F CLIMAT_VENT'!$P$5:$P$3175)</f>
        <v>47.05</v>
      </c>
      <c r="K11" s="546">
        <f>COUNTIF('F TRANSP VERTICAL'!$D$4:$D$184,D11)</f>
        <v>0</v>
      </c>
      <c r="L11" s="546">
        <f>'F PORTAS AUT'!AR11</f>
        <v>0</v>
      </c>
      <c r="M11" s="539">
        <f>'F CLIMAT_VENT'!T11</f>
        <v>0</v>
      </c>
    </row>
    <row r="12" spans="1:13" s="31" customFormat="1" ht="19.899999999999999" customHeight="1" x14ac:dyDescent="0.2">
      <c r="A12" s="536">
        <f>'F UNIDADES'!B11</f>
        <v>8</v>
      </c>
      <c r="B12" s="536">
        <f>'F UNIDADES'!D11</f>
        <v>599</v>
      </c>
      <c r="C12" s="536" t="str">
        <f>'F UNIDADES'!E11</f>
        <v>AGE</v>
      </c>
      <c r="D12" s="537" t="str">
        <f>'F UNIDADES'!F11</f>
        <v>PEREIRA BARRETO</v>
      </c>
      <c r="E12" s="538">
        <v>386.65</v>
      </c>
      <c r="F12" s="538">
        <v>34.950000000000003</v>
      </c>
      <c r="G12" s="538">
        <v>129.74</v>
      </c>
      <c r="H12" s="538">
        <v>4.9000000000000004</v>
      </c>
      <c r="I12" s="538">
        <f t="shared" si="0"/>
        <v>556.2399999999999</v>
      </c>
      <c r="J12" s="538">
        <f ca="1">SUMIF('F CLIMAT_VENT'!$D$5:$P$3175,'F GERAL'!D12,'F CLIMAT_VENT'!$P$5:$P$3175)</f>
        <v>26.1</v>
      </c>
      <c r="K12" s="546">
        <f>COUNTIF('F TRANSP VERTICAL'!$D$4:$D$184,D12)</f>
        <v>0</v>
      </c>
      <c r="L12" s="546">
        <f>'F PORTAS AUT'!AR12</f>
        <v>0</v>
      </c>
      <c r="M12" s="539">
        <f>'F CLIMAT_VENT'!T12</f>
        <v>0</v>
      </c>
    </row>
    <row r="13" spans="1:13" s="31" customFormat="1" ht="19.899999999999999" customHeight="1" x14ac:dyDescent="0.2">
      <c r="A13" s="536">
        <f>'F UNIDADES'!B12</f>
        <v>9</v>
      </c>
      <c r="B13" s="536">
        <f>'F UNIDADES'!D12</f>
        <v>799</v>
      </c>
      <c r="C13" s="536" t="str">
        <f>'F UNIDADES'!E12</f>
        <v>AGE</v>
      </c>
      <c r="D13" s="537" t="str">
        <f>'F UNIDADES'!F12</f>
        <v>SANTA FE DO SUL</v>
      </c>
      <c r="E13" s="538">
        <v>560.70000000000005</v>
      </c>
      <c r="F13" s="538">
        <v>184</v>
      </c>
      <c r="G13" s="538">
        <v>140</v>
      </c>
      <c r="H13" s="538">
        <v>21</v>
      </c>
      <c r="I13" s="538">
        <f t="shared" si="0"/>
        <v>905.7</v>
      </c>
      <c r="J13" s="538">
        <f ca="1">SUMIF('F CLIMAT_VENT'!$D$5:$P$3175,'F GERAL'!D13,'F CLIMAT_VENT'!$P$5:$P$3175)</f>
        <v>42.75</v>
      </c>
      <c r="K13" s="546">
        <f>COUNTIF('F TRANSP VERTICAL'!$D$4:$D$184,D13)</f>
        <v>0</v>
      </c>
      <c r="L13" s="546">
        <f>'F PORTAS AUT'!AR13</f>
        <v>0</v>
      </c>
      <c r="M13" s="539">
        <f>'F CLIMAT_VENT'!T13</f>
        <v>0</v>
      </c>
    </row>
    <row r="14" spans="1:13" s="31" customFormat="1" ht="19.899999999999999" customHeight="1" x14ac:dyDescent="0.2">
      <c r="A14" s="536">
        <f>'F UNIDADES'!B13</f>
        <v>10</v>
      </c>
      <c r="B14" s="536">
        <f>'F UNIDADES'!D13</f>
        <v>3473</v>
      </c>
      <c r="C14" s="536" t="str">
        <f>'F UNIDADES'!E13</f>
        <v>AGE</v>
      </c>
      <c r="D14" s="537" t="str">
        <f>'F UNIDADES'!F13</f>
        <v>ILHA SOLTEIRA</v>
      </c>
      <c r="E14" s="538">
        <v>596.46</v>
      </c>
      <c r="F14" s="538">
        <v>151.87</v>
      </c>
      <c r="G14" s="538">
        <v>58</v>
      </c>
      <c r="H14" s="538">
        <v>85.86</v>
      </c>
      <c r="I14" s="538">
        <f t="shared" si="0"/>
        <v>892.19</v>
      </c>
      <c r="J14" s="538">
        <f ca="1">SUMIF('F CLIMAT_VENT'!$D$5:$P$3175,'F GERAL'!D14,'F CLIMAT_VENT'!$P$5:$P$3175)</f>
        <v>42.599999999999994</v>
      </c>
      <c r="K14" s="546">
        <f>COUNTIF('F TRANSP VERTICAL'!$D$4:$D$184,D14)</f>
        <v>0</v>
      </c>
      <c r="L14" s="546">
        <f>'F PORTAS AUT'!AR14</f>
        <v>0</v>
      </c>
      <c r="M14" s="539">
        <f>'F CLIMAT_VENT'!T14</f>
        <v>0</v>
      </c>
    </row>
    <row r="15" spans="1:13" s="31" customFormat="1" ht="19.899999999999999" customHeight="1" x14ac:dyDescent="0.2">
      <c r="A15" s="536">
        <f>'F UNIDADES'!B14</f>
        <v>11</v>
      </c>
      <c r="B15" s="536" t="str">
        <f>'F UNIDADES'!D14</f>
        <v>0280</v>
      </c>
      <c r="C15" s="536" t="str">
        <f>'F UNIDADES'!E14</f>
        <v>AGE</v>
      </c>
      <c r="D15" s="537" t="str">
        <f>'F UNIDADES'!F14</f>
        <v>JT ANDRADINA</v>
      </c>
      <c r="E15" s="538">
        <v>31.58</v>
      </c>
      <c r="F15" s="538">
        <v>0</v>
      </c>
      <c r="G15" s="538">
        <v>0</v>
      </c>
      <c r="H15" s="538">
        <v>0</v>
      </c>
      <c r="I15" s="538">
        <f t="shared" si="0"/>
        <v>31.58</v>
      </c>
      <c r="J15" s="538">
        <f ca="1">SUMIF('F CLIMAT_VENT'!$D$5:$P$3175,'F GERAL'!D15,'F CLIMAT_VENT'!$P$5:$P$3175)</f>
        <v>4</v>
      </c>
      <c r="K15" s="546">
        <f>COUNTIF('F TRANSP VERTICAL'!$D$4:$D$184,D15)</f>
        <v>0</v>
      </c>
      <c r="L15" s="546">
        <f>'F PORTAS AUT'!AR15</f>
        <v>0</v>
      </c>
      <c r="M15" s="539">
        <f>'F CLIMAT_VENT'!T15</f>
        <v>0</v>
      </c>
    </row>
    <row r="16" spans="1:13" s="31" customFormat="1" ht="19.899999999999999" customHeight="1" x14ac:dyDescent="0.2">
      <c r="A16" s="536">
        <f>'F UNIDADES'!B15</f>
        <v>12</v>
      </c>
      <c r="B16" s="536" t="str">
        <f>'F UNIDADES'!D15</f>
        <v>0281</v>
      </c>
      <c r="C16" s="536" t="str">
        <f>'F UNIDADES'!E15</f>
        <v>AGE</v>
      </c>
      <c r="D16" s="537" t="str">
        <f>'F UNIDADES'!F15</f>
        <v>ARAÇATUBA</v>
      </c>
      <c r="E16" s="538">
        <v>2614.14</v>
      </c>
      <c r="F16" s="538">
        <v>120.22</v>
      </c>
      <c r="G16" s="538">
        <v>321.05</v>
      </c>
      <c r="H16" s="538">
        <v>13.84</v>
      </c>
      <c r="I16" s="538">
        <f t="shared" si="0"/>
        <v>3069.25</v>
      </c>
      <c r="J16" s="538">
        <f ca="1">SUMIF('F CLIMAT_VENT'!$D$5:$P$3175,'F GERAL'!D16,'F CLIMAT_VENT'!$P$5:$P$3175)</f>
        <v>114.5</v>
      </c>
      <c r="K16" s="546">
        <f>COUNTIF('F TRANSP VERTICAL'!$D$4:$D$184,D16)</f>
        <v>0</v>
      </c>
      <c r="L16" s="546">
        <f>'F PORTAS AUT'!AR16</f>
        <v>0</v>
      </c>
      <c r="M16" s="539">
        <f>'F CLIMAT_VENT'!T16</f>
        <v>0</v>
      </c>
    </row>
    <row r="17" spans="1:13" s="31" customFormat="1" ht="19.899999999999999" customHeight="1" x14ac:dyDescent="0.2">
      <c r="A17" s="536">
        <f>'F UNIDADES'!B16</f>
        <v>13</v>
      </c>
      <c r="B17" s="536" t="str">
        <f>'F UNIDADES'!D16</f>
        <v>3302</v>
      </c>
      <c r="C17" s="536" t="str">
        <f>'F UNIDADES'!E16</f>
        <v>AGE</v>
      </c>
      <c r="D17" s="537" t="str">
        <f>'F UNIDADES'!F16</f>
        <v>CIDADE DOS ARAÇÁS</v>
      </c>
      <c r="E17" s="538">
        <v>639.46</v>
      </c>
      <c r="F17" s="538">
        <v>0</v>
      </c>
      <c r="G17" s="538">
        <v>143</v>
      </c>
      <c r="H17" s="538">
        <v>0</v>
      </c>
      <c r="I17" s="538">
        <f t="shared" si="0"/>
        <v>782.46</v>
      </c>
      <c r="J17" s="538">
        <f ca="1">SUMIF('F CLIMAT_VENT'!$D$5:$P$3175,'F GERAL'!D17,'F CLIMAT_VENT'!$P$5:$P$3175)</f>
        <v>55.65</v>
      </c>
      <c r="K17" s="546">
        <f>COUNTIF('F TRANSP VERTICAL'!$D$4:$D$184,D17)</f>
        <v>1</v>
      </c>
      <c r="L17" s="546">
        <f>'F PORTAS AUT'!AR17</f>
        <v>0</v>
      </c>
      <c r="M17" s="539">
        <f>'F CLIMAT_VENT'!T17</f>
        <v>0</v>
      </c>
    </row>
    <row r="18" spans="1:13" s="31" customFormat="1" ht="19.899999999999999" customHeight="1" x14ac:dyDescent="0.2">
      <c r="A18" s="536">
        <f>'F UNIDADES'!B17</f>
        <v>14</v>
      </c>
      <c r="B18" s="536">
        <f>'F UNIDADES'!D17</f>
        <v>597</v>
      </c>
      <c r="C18" s="536" t="str">
        <f>'F UNIDADES'!E17</f>
        <v>AGE</v>
      </c>
      <c r="D18" s="537" t="str">
        <f>'F UNIDADES'!F17</f>
        <v>JALES</v>
      </c>
      <c r="E18" s="538">
        <v>900.05</v>
      </c>
      <c r="F18" s="538">
        <v>289.95</v>
      </c>
      <c r="G18" s="538">
        <v>77.5</v>
      </c>
      <c r="H18" s="538">
        <v>9</v>
      </c>
      <c r="I18" s="538">
        <f t="shared" si="0"/>
        <v>1276.5</v>
      </c>
      <c r="J18" s="538">
        <f ca="1">SUMIF('F CLIMAT_VENT'!$D$5:$P$3175,'F GERAL'!D18,'F CLIMAT_VENT'!$P$5:$P$3175)</f>
        <v>61</v>
      </c>
      <c r="K18" s="546">
        <f>COUNTIF('F TRANSP VERTICAL'!$D$4:$D$184,D18)</f>
        <v>0</v>
      </c>
      <c r="L18" s="546">
        <f>'F PORTAS AUT'!AR18</f>
        <v>0</v>
      </c>
      <c r="M18" s="539">
        <f>'F CLIMAT_VENT'!T18</f>
        <v>0</v>
      </c>
    </row>
    <row r="19" spans="1:13" s="31" customFormat="1" ht="19.899999999999999" customHeight="1" x14ac:dyDescent="0.2">
      <c r="A19" s="536">
        <f>'F UNIDADES'!B18</f>
        <v>15</v>
      </c>
      <c r="B19" s="536">
        <f>'F UNIDADES'!D18</f>
        <v>1210</v>
      </c>
      <c r="C19" s="536" t="str">
        <f>'F UNIDADES'!E18</f>
        <v>AGE</v>
      </c>
      <c r="D19" s="537" t="str">
        <f>'F UNIDADES'!F18</f>
        <v xml:space="preserve">GUARARAPES </v>
      </c>
      <c r="E19" s="538">
        <v>518.91999999999996</v>
      </c>
      <c r="F19" s="538">
        <v>69.400000000000006</v>
      </c>
      <c r="G19" s="538">
        <v>113.74</v>
      </c>
      <c r="H19" s="538">
        <v>0</v>
      </c>
      <c r="I19" s="538">
        <f t="shared" si="0"/>
        <v>702.06</v>
      </c>
      <c r="J19" s="538">
        <f ca="1">SUMIF('F CLIMAT_VENT'!$D$5:$P$3175,'F GERAL'!D19,'F CLIMAT_VENT'!$P$5:$P$3175)</f>
        <v>40.549999999999997</v>
      </c>
      <c r="K19" s="546">
        <f>COUNTIF('F TRANSP VERTICAL'!$D$4:$D$184,D19)</f>
        <v>0</v>
      </c>
      <c r="L19" s="546">
        <f>'F PORTAS AUT'!AR19</f>
        <v>0</v>
      </c>
      <c r="M19" s="539">
        <f>'F CLIMAT_VENT'!T19</f>
        <v>0</v>
      </c>
    </row>
    <row r="20" spans="1:13" s="31" customFormat="1" ht="19.899999999999999" customHeight="1" x14ac:dyDescent="0.2">
      <c r="A20" s="536">
        <f>'F UNIDADES'!B19</f>
        <v>16</v>
      </c>
      <c r="B20" s="536">
        <f>'F UNIDADES'!D19</f>
        <v>1288</v>
      </c>
      <c r="C20" s="536" t="str">
        <f>'F UNIDADES'!E19</f>
        <v>AGE</v>
      </c>
      <c r="D20" s="537" t="str">
        <f>'F UNIDADES'!F19</f>
        <v>OUROESTE</v>
      </c>
      <c r="E20" s="538">
        <v>322.95</v>
      </c>
      <c r="F20" s="538">
        <v>234.68</v>
      </c>
      <c r="G20" s="538">
        <v>27.35</v>
      </c>
      <c r="H20" s="538">
        <v>9.35</v>
      </c>
      <c r="I20" s="538">
        <f t="shared" si="0"/>
        <v>594.33000000000004</v>
      </c>
      <c r="J20" s="538">
        <f ca="1">SUMIF('F CLIMAT_VENT'!$D$5:$P$3175,'F GERAL'!D20,'F CLIMAT_VENT'!$P$5:$P$3175)</f>
        <v>26.1</v>
      </c>
      <c r="K20" s="546">
        <f>COUNTIF('F TRANSP VERTICAL'!$D$4:$D$184,D20)</f>
        <v>0</v>
      </c>
      <c r="L20" s="546">
        <f>'F PORTAS AUT'!AR20</f>
        <v>0</v>
      </c>
      <c r="M20" s="539">
        <f>'F CLIMAT_VENT'!T20</f>
        <v>0</v>
      </c>
    </row>
    <row r="21" spans="1:13" s="31" customFormat="1" ht="19.899999999999999" customHeight="1" x14ac:dyDescent="0.2">
      <c r="A21" s="536">
        <f>'F UNIDADES'!B20</f>
        <v>17</v>
      </c>
      <c r="B21" s="536">
        <f>'F UNIDADES'!D20</f>
        <v>1303</v>
      </c>
      <c r="C21" s="536" t="str">
        <f>'F UNIDADES'!E20</f>
        <v>AGE</v>
      </c>
      <c r="D21" s="537" t="str">
        <f>'F UNIDADES'!F20</f>
        <v>ESTRELA DO OESTE</v>
      </c>
      <c r="E21" s="538">
        <v>322.95</v>
      </c>
      <c r="F21" s="538">
        <v>318.08</v>
      </c>
      <c r="G21" s="538">
        <v>29.64</v>
      </c>
      <c r="H21" s="538">
        <v>9.08</v>
      </c>
      <c r="I21" s="538">
        <f t="shared" si="0"/>
        <v>679.75</v>
      </c>
      <c r="J21" s="538">
        <f ca="1">SUMIF('F CLIMAT_VENT'!$D$5:$P$3175,'F GERAL'!D21,'F CLIMAT_VENT'!$P$5:$P$3175)</f>
        <v>32.299999999999997</v>
      </c>
      <c r="K21" s="546">
        <f>COUNTIF('F TRANSP VERTICAL'!$D$4:$D$184,D21)</f>
        <v>0</v>
      </c>
      <c r="L21" s="546">
        <f>'F PORTAS AUT'!AR21</f>
        <v>0</v>
      </c>
      <c r="M21" s="539">
        <f>'F CLIMAT_VENT'!T21</f>
        <v>0</v>
      </c>
    </row>
    <row r="22" spans="1:13" s="31" customFormat="1" ht="19.899999999999999" customHeight="1" x14ac:dyDescent="0.2">
      <c r="A22" s="536">
        <f>'F UNIDADES'!B21</f>
        <v>18</v>
      </c>
      <c r="B22" s="536">
        <f>'F UNIDADES'!D21</f>
        <v>4208</v>
      </c>
      <c r="C22" s="536" t="str">
        <f>'F UNIDADES'!E21</f>
        <v>AGE</v>
      </c>
      <c r="D22" s="537" t="str">
        <f>'F UNIDADES'!F21</f>
        <v>GENERAL SALGADO</v>
      </c>
      <c r="E22" s="538">
        <v>670.28</v>
      </c>
      <c r="F22" s="538">
        <v>362.77</v>
      </c>
      <c r="G22" s="538">
        <v>43.6</v>
      </c>
      <c r="H22" s="538">
        <v>13.08</v>
      </c>
      <c r="I22" s="538">
        <f t="shared" si="0"/>
        <v>1089.7299999999998</v>
      </c>
      <c r="J22" s="538">
        <f ca="1">SUMIF('F CLIMAT_VENT'!$D$5:$P$3175,'F GERAL'!D22,'F CLIMAT_VENT'!$P$5:$P$3175)</f>
        <v>44.2</v>
      </c>
      <c r="K22" s="546">
        <f>COUNTIF('F TRANSP VERTICAL'!$D$4:$D$184,D22)</f>
        <v>0</v>
      </c>
      <c r="L22" s="546">
        <f>'F PORTAS AUT'!AR22</f>
        <v>0</v>
      </c>
      <c r="M22" s="539">
        <f>'F CLIMAT_VENT'!T22</f>
        <v>0</v>
      </c>
    </row>
    <row r="23" spans="1:13" s="31" customFormat="1" ht="19.899999999999999" customHeight="1" x14ac:dyDescent="0.2">
      <c r="A23" s="536">
        <f>'F UNIDADES'!B22</f>
        <v>19</v>
      </c>
      <c r="B23" s="536">
        <f>'F UNIDADES'!D22</f>
        <v>4209</v>
      </c>
      <c r="C23" s="536" t="str">
        <f>'F UNIDADES'!E22</f>
        <v>AGE</v>
      </c>
      <c r="D23" s="537" t="str">
        <f>'F UNIDADES'!F22</f>
        <v>AURIFLAMA</v>
      </c>
      <c r="E23" s="538">
        <v>670</v>
      </c>
      <c r="F23" s="538">
        <v>239.83</v>
      </c>
      <c r="G23" s="538">
        <v>277.42</v>
      </c>
      <c r="H23" s="538">
        <v>175.93</v>
      </c>
      <c r="I23" s="538">
        <f t="shared" si="0"/>
        <v>1363.18</v>
      </c>
      <c r="J23" s="538">
        <f ca="1">SUMIF('F CLIMAT_VENT'!$D$5:$P$3175,'F GERAL'!D23,'F CLIMAT_VENT'!$P$5:$P$3175)</f>
        <v>60.55</v>
      </c>
      <c r="K23" s="546">
        <f>COUNTIF('F TRANSP VERTICAL'!$D$4:$D$184,D23)</f>
        <v>0</v>
      </c>
      <c r="L23" s="546">
        <f>'F PORTAS AUT'!AR23</f>
        <v>0</v>
      </c>
      <c r="M23" s="539">
        <f>'F CLIMAT_VENT'!T23</f>
        <v>0</v>
      </c>
    </row>
    <row r="24" spans="1:13" s="31" customFormat="1" ht="19.899999999999999" customHeight="1" x14ac:dyDescent="0.2">
      <c r="A24" s="536">
        <f>'F UNIDADES'!B23</f>
        <v>20</v>
      </c>
      <c r="B24" s="536">
        <f>'F UNIDADES'!D23</f>
        <v>4122</v>
      </c>
      <c r="C24" s="536" t="str">
        <f>'F UNIDADES'!E23</f>
        <v>AGE</v>
      </c>
      <c r="D24" s="537" t="str">
        <f>'F UNIDADES'!F23</f>
        <v>RUA BRASIL</v>
      </c>
      <c r="E24" s="538">
        <v>1100.0999999999999</v>
      </c>
      <c r="F24" s="538">
        <v>138.32</v>
      </c>
      <c r="G24" s="538">
        <v>32.71</v>
      </c>
      <c r="H24" s="538">
        <v>0</v>
      </c>
      <c r="I24" s="538">
        <f t="shared" si="0"/>
        <v>1271.1299999999999</v>
      </c>
      <c r="J24" s="538">
        <f ca="1">SUMIF('F CLIMAT_VENT'!$D$5:$P$3175,'F GERAL'!D24,'F CLIMAT_VENT'!$P$5:$P$3175)</f>
        <v>80.3</v>
      </c>
      <c r="K24" s="546">
        <f>COUNTIF('F TRANSP VERTICAL'!$D$4:$D$184,D24)</f>
        <v>1</v>
      </c>
      <c r="L24" s="546">
        <f>'F PORTAS AUT'!AR24</f>
        <v>0</v>
      </c>
      <c r="M24" s="539">
        <f>'F CLIMAT_VENT'!T24</f>
        <v>0</v>
      </c>
    </row>
    <row r="25" spans="1:13" s="31" customFormat="1" ht="19.899999999999999" customHeight="1" x14ac:dyDescent="0.2">
      <c r="A25" s="536">
        <f>'F UNIDADES'!B24</f>
        <v>21</v>
      </c>
      <c r="B25" s="536" t="str">
        <f>'F UNIDADES'!D24</f>
        <v>3504</v>
      </c>
      <c r="C25" s="536" t="str">
        <f>'F UNIDADES'!E24</f>
        <v>AGE</v>
      </c>
      <c r="D25" s="537" t="str">
        <f>'F UNIDADES'!F24</f>
        <v>RUA DO FICO</v>
      </c>
      <c r="E25" s="538">
        <v>655.88</v>
      </c>
      <c r="F25" s="538">
        <v>29.15</v>
      </c>
      <c r="G25" s="538">
        <v>0</v>
      </c>
      <c r="H25" s="538">
        <v>0</v>
      </c>
      <c r="I25" s="538">
        <f t="shared" si="0"/>
        <v>685.03</v>
      </c>
      <c r="J25" s="538">
        <f ca="1">SUMIF('F CLIMAT_VENT'!$D$5:$P$3175,'F GERAL'!D25,'F CLIMAT_VENT'!$P$5:$P$3175)</f>
        <v>67.099999999999994</v>
      </c>
      <c r="K25" s="546">
        <f>COUNTIF('F TRANSP VERTICAL'!$D$4:$D$184,D25)</f>
        <v>1</v>
      </c>
      <c r="L25" s="546">
        <f>'F PORTAS AUT'!AR25</f>
        <v>0</v>
      </c>
      <c r="M25" s="539">
        <f>'F CLIMAT_VENT'!T25</f>
        <v>0</v>
      </c>
    </row>
    <row r="26" spans="1:13" s="31" customFormat="1" ht="19.899999999999999" customHeight="1" x14ac:dyDescent="0.2">
      <c r="A26" s="536">
        <f>'F UNIDADES'!B25</f>
        <v>22</v>
      </c>
      <c r="B26" s="536">
        <f>'F UNIDADES'!D25</f>
        <v>3971</v>
      </c>
      <c r="C26" s="536" t="str">
        <f>'F UNIDADES'!E25</f>
        <v>PAB</v>
      </c>
      <c r="D26" s="537" t="str">
        <f>'F UNIDADES'!F25</f>
        <v xml:space="preserve">JF ARAÇATUBA </v>
      </c>
      <c r="E26" s="538">
        <v>111.9</v>
      </c>
      <c r="F26" s="538">
        <v>0</v>
      </c>
      <c r="G26" s="538">
        <v>0</v>
      </c>
      <c r="H26" s="538">
        <v>0</v>
      </c>
      <c r="I26" s="538">
        <f t="shared" si="0"/>
        <v>111.9</v>
      </c>
      <c r="J26" s="538">
        <f ca="1">SUMIF('F CLIMAT_VENT'!$D$5:$P$3175,'F GERAL'!D26,'F CLIMAT_VENT'!$P$5:$P$3175)</f>
        <v>7.5</v>
      </c>
      <c r="K26" s="546">
        <f>COUNTIF('F TRANSP VERTICAL'!$D$4:$D$184,D26)</f>
        <v>0</v>
      </c>
      <c r="L26" s="546">
        <f>'F PORTAS AUT'!AR26</f>
        <v>0</v>
      </c>
      <c r="M26" s="539">
        <f>'F CLIMAT_VENT'!T26</f>
        <v>0</v>
      </c>
    </row>
    <row r="27" spans="1:13" s="31" customFormat="1" ht="19.899999999999999" customHeight="1" x14ac:dyDescent="0.2">
      <c r="A27" s="536">
        <f>'F UNIDADES'!B26</f>
        <v>23</v>
      </c>
      <c r="B27" s="536" t="str">
        <f>'F UNIDADES'!D26</f>
        <v>2397</v>
      </c>
      <c r="C27" s="536" t="str">
        <f>'F UNIDADES'!E26</f>
        <v>PAB</v>
      </c>
      <c r="D27" s="537" t="str">
        <f>'F UNIDADES'!F26</f>
        <v>JT ARAÇATUBA</v>
      </c>
      <c r="E27" s="538">
        <v>15.97</v>
      </c>
      <c r="F27" s="538">
        <v>0</v>
      </c>
      <c r="G27" s="538">
        <v>0</v>
      </c>
      <c r="H27" s="538">
        <v>0</v>
      </c>
      <c r="I27" s="538">
        <f t="shared" si="0"/>
        <v>15.97</v>
      </c>
      <c r="J27" s="538">
        <f ca="1">SUMIF('F CLIMAT_VENT'!$D$5:$P$3175,'F GERAL'!D27,'F CLIMAT_VENT'!$P$5:$P$3175)</f>
        <v>4</v>
      </c>
      <c r="K27" s="546">
        <f>COUNTIF('F TRANSP VERTICAL'!$D$4:$D$184,D27)</f>
        <v>0</v>
      </c>
      <c r="L27" s="546">
        <f>'F PORTAS AUT'!AR27</f>
        <v>0</v>
      </c>
      <c r="M27" s="539">
        <f>'F CLIMAT_VENT'!T27</f>
        <v>0</v>
      </c>
    </row>
    <row r="28" spans="1:13" s="31" customFormat="1" ht="19.899999999999999" customHeight="1" x14ac:dyDescent="0.2">
      <c r="A28" s="536">
        <f>'F UNIDADES'!B27</f>
        <v>24</v>
      </c>
      <c r="B28" s="536">
        <f>'F UNIDADES'!D27</f>
        <v>4485</v>
      </c>
      <c r="C28" s="536" t="str">
        <f>'F UNIDADES'!E27</f>
        <v>AGRO</v>
      </c>
      <c r="D28" s="537" t="str">
        <f>'F UNIDADES'!F27</f>
        <v>PA AGRO ARAÇATUBA</v>
      </c>
      <c r="E28" s="538">
        <v>134.78</v>
      </c>
      <c r="F28" s="538">
        <v>296.85000000000002</v>
      </c>
      <c r="G28" s="538">
        <v>292.67</v>
      </c>
      <c r="H28" s="538">
        <v>4.18</v>
      </c>
      <c r="I28" s="538">
        <f t="shared" si="0"/>
        <v>728.4799999999999</v>
      </c>
      <c r="J28" s="538">
        <f ca="1">SUMIF('F CLIMAT_VENT'!$D$5:$P$3175,'F GERAL'!D28,'F CLIMAT_VENT'!$P$5:$P$3175)</f>
        <v>7.7</v>
      </c>
      <c r="K28" s="546">
        <f>COUNTIF('F TRANSP VERTICAL'!$D$4:$D$184,D28)</f>
        <v>0</v>
      </c>
      <c r="L28" s="546">
        <f>'F PORTAS AUT'!AR28</f>
        <v>0</v>
      </c>
      <c r="M28" s="539">
        <f>'F CLIMAT_VENT'!T28</f>
        <v>0</v>
      </c>
    </row>
    <row r="29" spans="1:13" s="31" customFormat="1" ht="19.899999999999999" customHeight="1" x14ac:dyDescent="0.2">
      <c r="A29" s="536">
        <f>'F UNIDADES'!B28</f>
        <v>25</v>
      </c>
      <c r="B29" s="536" t="str">
        <f>'F UNIDADES'!D28</f>
        <v>0284</v>
      </c>
      <c r="C29" s="536" t="str">
        <f>'F UNIDADES'!E28</f>
        <v>AGE</v>
      </c>
      <c r="D29" s="537" t="str">
        <f>'F UNIDADES'!F28</f>
        <v xml:space="preserve">ASSIS </v>
      </c>
      <c r="E29" s="538">
        <v>1350.27</v>
      </c>
      <c r="F29" s="538">
        <v>0</v>
      </c>
      <c r="G29" s="538">
        <v>135.52000000000001</v>
      </c>
      <c r="H29" s="538">
        <v>0</v>
      </c>
      <c r="I29" s="538">
        <f t="shared" si="0"/>
        <v>1485.79</v>
      </c>
      <c r="J29" s="538">
        <f ca="1">SUMIF('F CLIMAT_VENT'!$D$5:$P$3175,'F GERAL'!D29,'F CLIMAT_VENT'!$P$5:$P$3175)</f>
        <v>71.8</v>
      </c>
      <c r="K29" s="546">
        <f>COUNTIF('F TRANSP VERTICAL'!$D$4:$D$184,D29)</f>
        <v>1</v>
      </c>
      <c r="L29" s="546">
        <f>'F PORTAS AUT'!AR29</f>
        <v>0</v>
      </c>
      <c r="M29" s="539">
        <f>'F CLIMAT_VENT'!T29</f>
        <v>0</v>
      </c>
    </row>
    <row r="30" spans="1:13" s="31" customFormat="1" ht="19.899999999999999" customHeight="1" x14ac:dyDescent="0.2">
      <c r="A30" s="536">
        <f>'F UNIDADES'!B29</f>
        <v>26</v>
      </c>
      <c r="B30" s="536">
        <f>'F UNIDADES'!D29</f>
        <v>1190</v>
      </c>
      <c r="C30" s="536" t="str">
        <f>'F UNIDADES'!E29</f>
        <v>AGE</v>
      </c>
      <c r="D30" s="537" t="str">
        <f>'F UNIDADES'!F29</f>
        <v xml:space="preserve">CANDIDO MOTA </v>
      </c>
      <c r="E30" s="538">
        <v>503.63</v>
      </c>
      <c r="F30" s="538">
        <v>20.34</v>
      </c>
      <c r="G30" s="538">
        <v>37.65</v>
      </c>
      <c r="H30" s="538">
        <v>0</v>
      </c>
      <c r="I30" s="538">
        <f t="shared" si="0"/>
        <v>561.62</v>
      </c>
      <c r="J30" s="538">
        <f ca="1">SUMIF('F CLIMAT_VENT'!$D$5:$P$3175,'F GERAL'!D30,'F CLIMAT_VENT'!$P$5:$P$3175)</f>
        <v>34.1</v>
      </c>
      <c r="K30" s="546">
        <f>COUNTIF('F TRANSP VERTICAL'!$D$4:$D$184,D30)</f>
        <v>0</v>
      </c>
      <c r="L30" s="546">
        <f>'F PORTAS AUT'!AR30</f>
        <v>0</v>
      </c>
      <c r="M30" s="539">
        <f>'F CLIMAT_VENT'!T30</f>
        <v>0</v>
      </c>
    </row>
    <row r="31" spans="1:13" s="31" customFormat="1" ht="19.899999999999999" customHeight="1" x14ac:dyDescent="0.2">
      <c r="A31" s="536">
        <f>'F UNIDADES'!B30</f>
        <v>27</v>
      </c>
      <c r="B31" s="536">
        <f>'F UNIDADES'!D30</f>
        <v>1197</v>
      </c>
      <c r="C31" s="536" t="str">
        <f>'F UNIDADES'!E30</f>
        <v>AGE</v>
      </c>
      <c r="D31" s="537" t="str">
        <f>'F UNIDADES'!F30</f>
        <v>PALMITAL</v>
      </c>
      <c r="E31" s="538">
        <v>558.76</v>
      </c>
      <c r="F31" s="538">
        <v>448.84</v>
      </c>
      <c r="G31" s="538">
        <v>43.8</v>
      </c>
      <c r="H31" s="538">
        <v>70.95</v>
      </c>
      <c r="I31" s="538">
        <f t="shared" si="0"/>
        <v>1122.3499999999999</v>
      </c>
      <c r="J31" s="538">
        <f ca="1">SUMIF('F CLIMAT_VENT'!$D$5:$P$3175,'F GERAL'!D31,'F CLIMAT_VENT'!$P$5:$P$3175)</f>
        <v>30.759999999999998</v>
      </c>
      <c r="K31" s="546">
        <f>COUNTIF('F TRANSP VERTICAL'!$D$4:$D$184,D31)</f>
        <v>0</v>
      </c>
      <c r="L31" s="546">
        <f>'F PORTAS AUT'!AR31</f>
        <v>0</v>
      </c>
      <c r="M31" s="539">
        <f>'F CLIMAT_VENT'!T31</f>
        <v>0</v>
      </c>
    </row>
    <row r="32" spans="1:13" s="31" customFormat="1" ht="19.899999999999999" customHeight="1" x14ac:dyDescent="0.2">
      <c r="A32" s="536">
        <f>'F UNIDADES'!B31</f>
        <v>28</v>
      </c>
      <c r="B32" s="536" t="str">
        <f>'F UNIDADES'!D31</f>
        <v>0901</v>
      </c>
      <c r="C32" s="536" t="str">
        <f>'F UNIDADES'!E31</f>
        <v>AGE</v>
      </c>
      <c r="D32" s="537" t="str">
        <f>'F UNIDADES'!F31</f>
        <v>PARAGUAÇU PAULISTA</v>
      </c>
      <c r="E32" s="538">
        <v>408.06</v>
      </c>
      <c r="F32" s="538">
        <v>0</v>
      </c>
      <c r="G32" s="538">
        <v>92.11</v>
      </c>
      <c r="H32" s="538">
        <v>0</v>
      </c>
      <c r="I32" s="538">
        <f t="shared" si="0"/>
        <v>500.17</v>
      </c>
      <c r="J32" s="538">
        <f ca="1">SUMIF('F CLIMAT_VENT'!$D$5:$P$3175,'F GERAL'!D32,'F CLIMAT_VENT'!$P$5:$P$3175)</f>
        <v>26.85</v>
      </c>
      <c r="K32" s="546">
        <f>COUNTIF('F TRANSP VERTICAL'!$D$4:$D$184,D32)</f>
        <v>0</v>
      </c>
      <c r="L32" s="546">
        <f>'F PORTAS AUT'!AR32</f>
        <v>0</v>
      </c>
      <c r="M32" s="539">
        <f>'F CLIMAT_VENT'!T32</f>
        <v>0</v>
      </c>
    </row>
    <row r="33" spans="1:2094" s="31" customFormat="1" ht="19.899999999999999" customHeight="1" x14ac:dyDescent="0.2">
      <c r="A33" s="536">
        <f>'F UNIDADES'!B32</f>
        <v>29</v>
      </c>
      <c r="B33" s="536" t="str">
        <f>'F UNIDADES'!D32</f>
        <v>4234</v>
      </c>
      <c r="C33" s="536" t="str">
        <f>'F UNIDADES'!E32</f>
        <v>AGE</v>
      </c>
      <c r="D33" s="537" t="str">
        <f>'F UNIDADES'!F32</f>
        <v>PORTAL DO PARANAPANEMA</v>
      </c>
      <c r="E33" s="538">
        <v>642</v>
      </c>
      <c r="F33" s="538">
        <v>90.36</v>
      </c>
      <c r="G33" s="538">
        <v>120.62</v>
      </c>
      <c r="H33" s="538">
        <v>58.6</v>
      </c>
      <c r="I33" s="538">
        <f t="shared" si="0"/>
        <v>911.58</v>
      </c>
      <c r="J33" s="538">
        <f ca="1">SUMIF('F CLIMAT_VENT'!$D$5:$P$3175,'F GERAL'!D33,'F CLIMAT_VENT'!$P$5:$P$3175)</f>
        <v>49.629999999999995</v>
      </c>
      <c r="K33" s="546">
        <f>COUNTIF('F TRANSP VERTICAL'!$D$4:$D$184,D33)</f>
        <v>0</v>
      </c>
      <c r="L33" s="546">
        <f>'F PORTAS AUT'!AR33</f>
        <v>0</v>
      </c>
      <c r="M33" s="539">
        <f>'F CLIMAT_VENT'!T33</f>
        <v>0</v>
      </c>
    </row>
    <row r="34" spans="1:2094" s="31" customFormat="1" ht="19.899999999999999" customHeight="1" x14ac:dyDescent="0.2">
      <c r="A34" s="536">
        <f>'F UNIDADES'!B33</f>
        <v>30</v>
      </c>
      <c r="B34" s="536" t="str">
        <f>'F UNIDADES'!D33</f>
        <v>0802</v>
      </c>
      <c r="C34" s="536" t="str">
        <f>'F UNIDADES'!E33</f>
        <v>AGE</v>
      </c>
      <c r="D34" s="537" t="str">
        <f>'F UNIDADES'!F33</f>
        <v>QUATA</v>
      </c>
      <c r="E34" s="538">
        <v>325.88</v>
      </c>
      <c r="F34" s="538">
        <v>22.8</v>
      </c>
      <c r="G34" s="538">
        <v>128.69999999999999</v>
      </c>
      <c r="H34" s="538">
        <v>3.78</v>
      </c>
      <c r="I34" s="538">
        <f t="shared" si="0"/>
        <v>481.15999999999997</v>
      </c>
      <c r="J34" s="538">
        <f ca="1">SUMIF('F CLIMAT_VENT'!$D$5:$P$3175,'F GERAL'!D34,'F CLIMAT_VENT'!$P$5:$P$3175)</f>
        <v>32.6</v>
      </c>
      <c r="K34" s="546">
        <f>COUNTIF('F TRANSP VERTICAL'!$D$4:$D$184,D34)</f>
        <v>0</v>
      </c>
      <c r="L34" s="546">
        <f>'F PORTAS AUT'!AR34</f>
        <v>0</v>
      </c>
      <c r="M34" s="539">
        <f>'F CLIMAT_VENT'!T34</f>
        <v>0</v>
      </c>
    </row>
    <row r="35" spans="1:2094" s="31" customFormat="1" ht="19.899999999999999" customHeight="1" x14ac:dyDescent="0.2">
      <c r="A35" s="536">
        <f>'F UNIDADES'!B34</f>
        <v>31</v>
      </c>
      <c r="B35" s="536" t="str">
        <f>'F UNIDADES'!D34</f>
        <v>0339</v>
      </c>
      <c r="C35" s="536" t="str">
        <f>'F UNIDADES'!E34</f>
        <v>AGE</v>
      </c>
      <c r="D35" s="537" t="str">
        <f>'F UNIDADES'!F34</f>
        <v>RANCHARIA</v>
      </c>
      <c r="E35" s="538">
        <v>474.93</v>
      </c>
      <c r="F35" s="538">
        <v>5.55</v>
      </c>
      <c r="G35" s="538">
        <v>91.45</v>
      </c>
      <c r="H35" s="538">
        <v>0</v>
      </c>
      <c r="I35" s="538">
        <f t="shared" si="0"/>
        <v>571.93000000000006</v>
      </c>
      <c r="J35" s="538">
        <f ca="1">SUMIF('F CLIMAT_VENT'!$D$5:$P$3175,'F GERAL'!D35,'F CLIMAT_VENT'!$P$5:$P$3175)</f>
        <v>40.049999999999997</v>
      </c>
      <c r="K35" s="546">
        <f>COUNTIF('F TRANSP VERTICAL'!$D$4:$D$184,D35)</f>
        <v>0</v>
      </c>
      <c r="L35" s="546">
        <f>'F PORTAS AUT'!AR35</f>
        <v>0</v>
      </c>
      <c r="M35" s="539">
        <f>'F CLIMAT_VENT'!T35</f>
        <v>0</v>
      </c>
    </row>
    <row r="36" spans="1:2094" s="31" customFormat="1" ht="19.899999999999999" customHeight="1" x14ac:dyDescent="0.2">
      <c r="A36" s="536">
        <f>'F UNIDADES'!B35</f>
        <v>32</v>
      </c>
      <c r="B36" s="536">
        <f>'F UNIDADES'!D35</f>
        <v>4101</v>
      </c>
      <c r="C36" s="536" t="str">
        <f>'F UNIDADES'!E35</f>
        <v>PAB</v>
      </c>
      <c r="D36" s="537" t="str">
        <f>'F UNIDADES'!F35</f>
        <v xml:space="preserve">JF ASSIS </v>
      </c>
      <c r="E36" s="538">
        <v>34.58</v>
      </c>
      <c r="F36" s="538">
        <v>0</v>
      </c>
      <c r="G36" s="538">
        <v>0</v>
      </c>
      <c r="H36" s="538">
        <v>0</v>
      </c>
      <c r="I36" s="538">
        <f t="shared" si="0"/>
        <v>34.58</v>
      </c>
      <c r="J36" s="538">
        <f ca="1">SUMIF('F CLIMAT_VENT'!$D$5:$P$3175,'F GERAL'!D36,'F CLIMAT_VENT'!$P$5:$P$3175)</f>
        <v>4.5</v>
      </c>
      <c r="K36" s="546">
        <f>COUNTIF('F TRANSP VERTICAL'!$D$4:$D$184,D36)</f>
        <v>0</v>
      </c>
      <c r="L36" s="546">
        <f>'F PORTAS AUT'!AR36</f>
        <v>0</v>
      </c>
      <c r="M36" s="539">
        <f>'F CLIMAT_VENT'!T36</f>
        <v>0</v>
      </c>
    </row>
    <row r="37" spans="1:2094" s="43" customFormat="1" ht="19.899999999999999" customHeight="1" x14ac:dyDescent="0.2">
      <c r="A37" s="536">
        <f>'F UNIDADES'!B36</f>
        <v>33</v>
      </c>
      <c r="B37" s="536">
        <f>'F UNIDADES'!D36</f>
        <v>2790</v>
      </c>
      <c r="C37" s="536" t="str">
        <f>'F UNIDADES'!E36</f>
        <v>PAB</v>
      </c>
      <c r="D37" s="537" t="str">
        <f>'F UNIDADES'!F36</f>
        <v xml:space="preserve">JT ASSIS </v>
      </c>
      <c r="E37" s="538">
        <v>47.2</v>
      </c>
      <c r="F37" s="538">
        <v>0</v>
      </c>
      <c r="G37" s="538">
        <v>0</v>
      </c>
      <c r="H37" s="538">
        <v>0</v>
      </c>
      <c r="I37" s="538">
        <f t="shared" si="0"/>
        <v>47.2</v>
      </c>
      <c r="J37" s="538">
        <f ca="1">SUMIF('F CLIMAT_VENT'!$D$5:$P$3175,'F GERAL'!D37,'F CLIMAT_VENT'!$P$5:$P$3175)</f>
        <v>4</v>
      </c>
      <c r="K37" s="546">
        <f>COUNTIF('F TRANSP VERTICAL'!$D$4:$D$184,D37)</f>
        <v>0</v>
      </c>
      <c r="L37" s="546">
        <f>'F PORTAS AUT'!AR37</f>
        <v>0</v>
      </c>
      <c r="M37" s="539">
        <f>'F CLIMAT_VENT'!T37</f>
        <v>0</v>
      </c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/>
      <c r="GG37" s="31"/>
      <c r="GH37" s="31"/>
      <c r="GI37" s="31"/>
      <c r="GJ37" s="31"/>
      <c r="GK37" s="31"/>
      <c r="GL37" s="31"/>
      <c r="GM37" s="31"/>
      <c r="GN37" s="31"/>
      <c r="GO37" s="31"/>
      <c r="GP37" s="31"/>
      <c r="GQ37" s="31"/>
      <c r="GR37" s="31"/>
      <c r="GS37" s="31"/>
      <c r="GT37" s="31"/>
      <c r="GU37" s="31"/>
      <c r="GV37" s="31"/>
      <c r="GW37" s="31"/>
      <c r="GX37" s="31"/>
      <c r="GY37" s="31"/>
      <c r="GZ37" s="31"/>
      <c r="HA37" s="31"/>
      <c r="HB37" s="31"/>
      <c r="HC37" s="31"/>
      <c r="HD37" s="31"/>
      <c r="HE37" s="31"/>
      <c r="HF37" s="31"/>
      <c r="HG37" s="31"/>
      <c r="HH37" s="31"/>
      <c r="HI37" s="31"/>
      <c r="HJ37" s="31"/>
      <c r="HK37" s="31"/>
      <c r="HL37" s="31"/>
      <c r="HM37" s="31"/>
      <c r="HN37" s="31"/>
      <c r="HO37" s="31"/>
      <c r="HP37" s="31"/>
      <c r="HQ37" s="31"/>
      <c r="HR37" s="31"/>
      <c r="HS37" s="31"/>
      <c r="HT37" s="31"/>
      <c r="HU37" s="31"/>
      <c r="HV37" s="31"/>
      <c r="HW37" s="31"/>
      <c r="HX37" s="31"/>
      <c r="HY37" s="31"/>
      <c r="HZ37" s="31"/>
      <c r="IA37" s="31"/>
      <c r="IB37" s="31"/>
      <c r="IC37" s="31"/>
      <c r="ID37" s="31"/>
      <c r="IE37" s="31"/>
      <c r="IF37" s="31"/>
      <c r="IG37" s="31"/>
      <c r="IH37" s="31"/>
      <c r="II37" s="31"/>
      <c r="IJ37" s="31"/>
      <c r="IK37" s="31"/>
      <c r="IL37" s="31"/>
      <c r="IM37" s="31"/>
      <c r="IN37" s="31"/>
      <c r="IO37" s="31"/>
      <c r="IP37" s="31"/>
      <c r="IQ37" s="31"/>
      <c r="IR37" s="31"/>
      <c r="IS37" s="31"/>
      <c r="IT37" s="31"/>
      <c r="IU37" s="31"/>
      <c r="IV37" s="31"/>
      <c r="IW37" s="31"/>
      <c r="IX37" s="31"/>
      <c r="IY37" s="31"/>
      <c r="IZ37" s="31"/>
      <c r="JA37" s="31"/>
      <c r="JB37" s="31"/>
      <c r="JC37" s="31"/>
      <c r="JD37" s="31"/>
      <c r="JE37" s="31"/>
      <c r="JF37" s="31"/>
      <c r="JG37" s="31"/>
      <c r="JH37" s="31"/>
      <c r="JI37" s="31"/>
      <c r="JJ37" s="31"/>
      <c r="JK37" s="31"/>
      <c r="JL37" s="31"/>
      <c r="JM37" s="31"/>
      <c r="JN37" s="31"/>
      <c r="JO37" s="31"/>
      <c r="JP37" s="31"/>
      <c r="JQ37" s="31"/>
      <c r="JR37" s="31"/>
      <c r="JS37" s="31"/>
      <c r="JT37" s="31"/>
      <c r="JU37" s="31"/>
      <c r="JV37" s="31"/>
      <c r="JW37" s="31"/>
      <c r="JX37" s="31"/>
      <c r="JY37" s="31"/>
      <c r="JZ37" s="31"/>
      <c r="KA37" s="31"/>
      <c r="KB37" s="31"/>
      <c r="KC37" s="31"/>
      <c r="KD37" s="31"/>
      <c r="KE37" s="31"/>
      <c r="KF37" s="31"/>
      <c r="KG37" s="31"/>
      <c r="KH37" s="31"/>
      <c r="KI37" s="31"/>
      <c r="KJ37" s="31"/>
      <c r="KK37" s="31"/>
      <c r="KL37" s="31"/>
      <c r="KM37" s="31"/>
      <c r="KN37" s="31"/>
      <c r="KO37" s="31"/>
      <c r="KP37" s="31"/>
      <c r="KQ37" s="31"/>
      <c r="KR37" s="31"/>
      <c r="KS37" s="31"/>
      <c r="KT37" s="31"/>
      <c r="KU37" s="31"/>
      <c r="KV37" s="31"/>
      <c r="KW37" s="31"/>
      <c r="KX37" s="31"/>
      <c r="KY37" s="31"/>
      <c r="KZ37" s="31"/>
      <c r="LA37" s="31"/>
      <c r="LB37" s="31"/>
      <c r="LC37" s="31"/>
      <c r="LD37" s="31"/>
      <c r="LE37" s="31"/>
      <c r="LF37" s="31"/>
      <c r="LG37" s="31"/>
      <c r="LH37" s="31"/>
      <c r="LI37" s="31"/>
      <c r="LJ37" s="31"/>
      <c r="LK37" s="31"/>
      <c r="LL37" s="31"/>
      <c r="LM37" s="31"/>
      <c r="LN37" s="31"/>
      <c r="LO37" s="31"/>
      <c r="LP37" s="31"/>
      <c r="LQ37" s="31"/>
      <c r="LR37" s="31"/>
      <c r="LS37" s="31"/>
      <c r="LT37" s="31"/>
      <c r="LU37" s="31"/>
      <c r="LV37" s="31"/>
      <c r="LW37" s="31"/>
      <c r="LX37" s="31"/>
      <c r="LY37" s="31"/>
      <c r="LZ37" s="31"/>
      <c r="MA37" s="31"/>
      <c r="MB37" s="31"/>
      <c r="MC37" s="31"/>
      <c r="MD37" s="31"/>
      <c r="ME37" s="31"/>
      <c r="MF37" s="31"/>
      <c r="MG37" s="31"/>
      <c r="MH37" s="31"/>
      <c r="MI37" s="31"/>
      <c r="MJ37" s="31"/>
      <c r="MK37" s="31"/>
      <c r="ML37" s="31"/>
      <c r="MM37" s="31"/>
      <c r="MN37" s="31"/>
      <c r="MO37" s="31"/>
      <c r="MP37" s="31"/>
      <c r="MQ37" s="31"/>
      <c r="MR37" s="31"/>
      <c r="MS37" s="31"/>
      <c r="MT37" s="31"/>
      <c r="MU37" s="31"/>
      <c r="MV37" s="31"/>
      <c r="MW37" s="31"/>
      <c r="MX37" s="31"/>
      <c r="MY37" s="31"/>
      <c r="MZ37" s="31"/>
      <c r="NA37" s="31"/>
      <c r="NB37" s="31"/>
      <c r="NC37" s="31"/>
      <c r="ND37" s="31"/>
      <c r="NE37" s="31"/>
      <c r="NF37" s="31"/>
      <c r="NG37" s="31"/>
      <c r="NH37" s="31"/>
      <c r="NI37" s="31"/>
      <c r="NJ37" s="31"/>
      <c r="NK37" s="31"/>
      <c r="NL37" s="31"/>
      <c r="NM37" s="31"/>
      <c r="NN37" s="31"/>
      <c r="NO37" s="31"/>
      <c r="NP37" s="31"/>
      <c r="NQ37" s="31"/>
      <c r="NR37" s="31"/>
      <c r="NS37" s="31"/>
      <c r="NT37" s="31"/>
      <c r="NU37" s="31"/>
      <c r="NV37" s="31"/>
      <c r="NW37" s="31"/>
      <c r="NX37" s="31"/>
      <c r="NY37" s="31"/>
      <c r="NZ37" s="31"/>
      <c r="OA37" s="31"/>
      <c r="OB37" s="31"/>
      <c r="OC37" s="31"/>
      <c r="OD37" s="31"/>
      <c r="OE37" s="31"/>
      <c r="OF37" s="31"/>
      <c r="OG37" s="31"/>
      <c r="OH37" s="31"/>
      <c r="OI37" s="31"/>
      <c r="OJ37" s="31"/>
      <c r="OK37" s="31"/>
      <c r="OL37" s="31"/>
      <c r="OM37" s="31"/>
      <c r="ON37" s="31"/>
      <c r="OO37" s="31"/>
      <c r="OP37" s="31"/>
      <c r="OQ37" s="31"/>
      <c r="OR37" s="31"/>
      <c r="OS37" s="31"/>
      <c r="OT37" s="31"/>
      <c r="OU37" s="31"/>
      <c r="OV37" s="31"/>
      <c r="OW37" s="31"/>
      <c r="OX37" s="31"/>
      <c r="OY37" s="31"/>
      <c r="OZ37" s="31"/>
      <c r="PA37" s="31"/>
      <c r="PB37" s="31"/>
      <c r="PC37" s="31"/>
      <c r="PD37" s="31"/>
      <c r="PE37" s="31"/>
      <c r="PF37" s="31"/>
      <c r="PG37" s="31"/>
      <c r="PH37" s="31"/>
      <c r="PI37" s="31"/>
      <c r="PJ37" s="31"/>
      <c r="PK37" s="31"/>
      <c r="PL37" s="31"/>
      <c r="PM37" s="31"/>
      <c r="PN37" s="31"/>
      <c r="PO37" s="31"/>
      <c r="PP37" s="31"/>
      <c r="PQ37" s="31"/>
      <c r="PR37" s="31"/>
      <c r="PS37" s="31"/>
      <c r="PT37" s="31"/>
      <c r="PU37" s="31"/>
      <c r="PV37" s="31"/>
      <c r="PW37" s="31"/>
      <c r="PX37" s="31"/>
      <c r="PY37" s="31"/>
      <c r="PZ37" s="31"/>
      <c r="QA37" s="31"/>
      <c r="QB37" s="31"/>
      <c r="QC37" s="31"/>
      <c r="QD37" s="31"/>
      <c r="QE37" s="31"/>
      <c r="QF37" s="31"/>
      <c r="QG37" s="31"/>
      <c r="QH37" s="31"/>
      <c r="QI37" s="31"/>
      <c r="QJ37" s="31"/>
      <c r="QK37" s="31"/>
      <c r="QL37" s="31"/>
      <c r="QM37" s="31"/>
      <c r="QN37" s="31"/>
      <c r="QO37" s="31"/>
      <c r="QP37" s="31"/>
      <c r="QQ37" s="31"/>
      <c r="QR37" s="31"/>
      <c r="QS37" s="31"/>
      <c r="QT37" s="31"/>
      <c r="QU37" s="31"/>
      <c r="QV37" s="31"/>
      <c r="QW37" s="31"/>
      <c r="QX37" s="31"/>
      <c r="QY37" s="31"/>
      <c r="QZ37" s="31"/>
      <c r="RA37" s="31"/>
      <c r="RB37" s="31"/>
      <c r="RC37" s="31"/>
      <c r="RD37" s="31"/>
      <c r="RE37" s="31"/>
      <c r="RF37" s="31"/>
      <c r="RG37" s="31"/>
      <c r="RH37" s="31"/>
      <c r="RI37" s="31"/>
      <c r="RJ37" s="31"/>
      <c r="RK37" s="31"/>
      <c r="RL37" s="31"/>
      <c r="RM37" s="31"/>
      <c r="RN37" s="31"/>
      <c r="RO37" s="31"/>
      <c r="RP37" s="31"/>
      <c r="RQ37" s="31"/>
      <c r="RR37" s="31"/>
      <c r="RS37" s="31"/>
      <c r="RT37" s="31"/>
      <c r="RU37" s="31"/>
      <c r="RV37" s="31"/>
      <c r="RW37" s="31"/>
      <c r="RX37" s="31"/>
      <c r="RY37" s="31"/>
      <c r="RZ37" s="31"/>
      <c r="SA37" s="31"/>
      <c r="SB37" s="31"/>
      <c r="SC37" s="31"/>
      <c r="SD37" s="31"/>
      <c r="SE37" s="31"/>
      <c r="SF37" s="31"/>
      <c r="SG37" s="31"/>
      <c r="SH37" s="31"/>
      <c r="SI37" s="31"/>
      <c r="SJ37" s="31"/>
      <c r="SK37" s="31"/>
      <c r="SL37" s="31"/>
      <c r="SM37" s="31"/>
      <c r="SN37" s="31"/>
      <c r="SO37" s="31"/>
      <c r="SP37" s="31"/>
      <c r="SQ37" s="31"/>
      <c r="SR37" s="31"/>
      <c r="SS37" s="31"/>
      <c r="ST37" s="31"/>
      <c r="SU37" s="31"/>
      <c r="SV37" s="31"/>
      <c r="SW37" s="31"/>
      <c r="SX37" s="31"/>
      <c r="SY37" s="31"/>
      <c r="SZ37" s="31"/>
      <c r="TA37" s="31"/>
      <c r="TB37" s="31"/>
      <c r="TC37" s="31"/>
      <c r="TD37" s="31"/>
      <c r="TE37" s="31"/>
      <c r="TF37" s="31"/>
      <c r="TG37" s="31"/>
      <c r="TH37" s="31"/>
      <c r="TI37" s="31"/>
      <c r="TJ37" s="31"/>
      <c r="TK37" s="31"/>
      <c r="TL37" s="31"/>
      <c r="TM37" s="31"/>
      <c r="TN37" s="31"/>
      <c r="TO37" s="31"/>
      <c r="TP37" s="31"/>
      <c r="TQ37" s="31"/>
      <c r="TR37" s="31"/>
      <c r="TS37" s="31"/>
      <c r="TT37" s="31"/>
      <c r="TU37" s="31"/>
      <c r="TV37" s="31"/>
      <c r="TW37" s="31"/>
      <c r="TX37" s="31"/>
      <c r="TY37" s="31"/>
      <c r="TZ37" s="31"/>
      <c r="UA37" s="31"/>
      <c r="UB37" s="31"/>
      <c r="UC37" s="31"/>
      <c r="UD37" s="31"/>
      <c r="UE37" s="31"/>
      <c r="UF37" s="31"/>
      <c r="UG37" s="31"/>
      <c r="UH37" s="31"/>
      <c r="UI37" s="31"/>
      <c r="UJ37" s="31"/>
      <c r="UK37" s="31"/>
      <c r="UL37" s="31"/>
      <c r="UM37" s="31"/>
      <c r="UN37" s="31"/>
      <c r="UO37" s="31"/>
      <c r="UP37" s="31"/>
      <c r="UQ37" s="31"/>
      <c r="UR37" s="31"/>
      <c r="US37" s="31"/>
      <c r="UT37" s="31"/>
      <c r="UU37" s="31"/>
      <c r="UV37" s="31"/>
      <c r="UW37" s="31"/>
      <c r="UX37" s="31"/>
      <c r="UY37" s="31"/>
      <c r="UZ37" s="31"/>
      <c r="VA37" s="31"/>
      <c r="VB37" s="31"/>
      <c r="VC37" s="31"/>
      <c r="VD37" s="31"/>
      <c r="VE37" s="31"/>
      <c r="VF37" s="31"/>
      <c r="VG37" s="31"/>
      <c r="VH37" s="31"/>
      <c r="VI37" s="31"/>
      <c r="VJ37" s="31"/>
      <c r="VK37" s="31"/>
      <c r="VL37" s="31"/>
      <c r="VM37" s="31"/>
      <c r="VN37" s="31"/>
      <c r="VO37" s="31"/>
      <c r="VP37" s="31"/>
      <c r="VQ37" s="31"/>
      <c r="VR37" s="31"/>
      <c r="VS37" s="31"/>
      <c r="VT37" s="31"/>
      <c r="VU37" s="31"/>
      <c r="VV37" s="31"/>
      <c r="VW37" s="31"/>
      <c r="VX37" s="31"/>
      <c r="VY37" s="31"/>
      <c r="VZ37" s="31"/>
      <c r="WA37" s="31"/>
      <c r="WB37" s="31"/>
      <c r="WC37" s="31"/>
      <c r="WD37" s="31"/>
      <c r="WE37" s="31"/>
      <c r="WF37" s="31"/>
      <c r="WG37" s="31"/>
      <c r="WH37" s="31"/>
      <c r="WI37" s="31"/>
      <c r="WJ37" s="31"/>
      <c r="WK37" s="31"/>
      <c r="WL37" s="31"/>
      <c r="WM37" s="31"/>
      <c r="WN37" s="31"/>
      <c r="WO37" s="31"/>
      <c r="WP37" s="31"/>
      <c r="WQ37" s="31"/>
      <c r="WR37" s="31"/>
      <c r="WS37" s="31"/>
      <c r="WT37" s="31"/>
      <c r="WU37" s="31"/>
      <c r="WV37" s="31"/>
      <c r="WW37" s="31"/>
      <c r="WX37" s="31"/>
      <c r="WY37" s="31"/>
      <c r="WZ37" s="31"/>
      <c r="XA37" s="31"/>
      <c r="XB37" s="31"/>
      <c r="XC37" s="31"/>
      <c r="XD37" s="31"/>
      <c r="XE37" s="31"/>
      <c r="XF37" s="31"/>
      <c r="XG37" s="31"/>
      <c r="XH37" s="31"/>
      <c r="XI37" s="31"/>
      <c r="XJ37" s="31"/>
      <c r="XK37" s="31"/>
      <c r="XL37" s="31"/>
      <c r="XM37" s="31"/>
      <c r="XN37" s="31"/>
      <c r="XO37" s="31"/>
      <c r="XP37" s="31"/>
      <c r="XQ37" s="31"/>
      <c r="XR37" s="31"/>
      <c r="XS37" s="31"/>
      <c r="XT37" s="31"/>
      <c r="XU37" s="31"/>
      <c r="XV37" s="31"/>
      <c r="XW37" s="31"/>
      <c r="XX37" s="31"/>
      <c r="XY37" s="31"/>
      <c r="XZ37" s="31"/>
      <c r="YA37" s="31"/>
      <c r="YB37" s="31"/>
      <c r="YC37" s="31"/>
      <c r="YD37" s="31"/>
      <c r="YE37" s="31"/>
      <c r="YF37" s="31"/>
      <c r="YG37" s="31"/>
      <c r="YH37" s="31"/>
      <c r="YI37" s="31"/>
      <c r="YJ37" s="31"/>
      <c r="YK37" s="31"/>
      <c r="YL37" s="31"/>
      <c r="YM37" s="31"/>
      <c r="YN37" s="31"/>
      <c r="YO37" s="31"/>
      <c r="YP37" s="31"/>
      <c r="YQ37" s="31"/>
      <c r="YR37" s="31"/>
      <c r="YS37" s="31"/>
      <c r="YT37" s="31"/>
      <c r="YU37" s="31"/>
      <c r="YV37" s="31"/>
      <c r="YW37" s="31"/>
      <c r="YX37" s="31"/>
      <c r="YY37" s="31"/>
      <c r="YZ37" s="31"/>
      <c r="ZA37" s="31"/>
      <c r="ZB37" s="31"/>
      <c r="ZC37" s="31"/>
      <c r="ZD37" s="31"/>
      <c r="ZE37" s="31"/>
      <c r="ZF37" s="31"/>
      <c r="ZG37" s="31"/>
      <c r="ZH37" s="31"/>
      <c r="ZI37" s="31"/>
      <c r="ZJ37" s="31"/>
      <c r="ZK37" s="31"/>
      <c r="ZL37" s="31"/>
      <c r="ZM37" s="31"/>
      <c r="ZN37" s="31"/>
      <c r="ZO37" s="31"/>
      <c r="ZP37" s="31"/>
      <c r="ZQ37" s="31"/>
      <c r="ZR37" s="31"/>
      <c r="ZS37" s="31"/>
      <c r="ZT37" s="31"/>
      <c r="ZU37" s="31"/>
      <c r="ZV37" s="31"/>
      <c r="ZW37" s="31"/>
      <c r="ZX37" s="31"/>
      <c r="ZY37" s="31"/>
      <c r="ZZ37" s="31"/>
      <c r="AAA37" s="31"/>
      <c r="AAB37" s="31"/>
      <c r="AAC37" s="31"/>
      <c r="AAD37" s="31"/>
      <c r="AAE37" s="31"/>
      <c r="AAF37" s="31"/>
      <c r="AAG37" s="31"/>
      <c r="AAH37" s="31"/>
      <c r="AAI37" s="31"/>
      <c r="AAJ37" s="31"/>
      <c r="AAK37" s="31"/>
      <c r="AAL37" s="31"/>
      <c r="AAM37" s="31"/>
      <c r="AAN37" s="31"/>
      <c r="AAO37" s="31"/>
      <c r="AAP37" s="31"/>
      <c r="AAQ37" s="31"/>
      <c r="AAR37" s="31"/>
      <c r="AAS37" s="31"/>
      <c r="AAT37" s="31"/>
      <c r="AAU37" s="31"/>
      <c r="AAV37" s="31"/>
      <c r="AAW37" s="31"/>
      <c r="AAX37" s="31"/>
      <c r="AAY37" s="31"/>
      <c r="AAZ37" s="31"/>
      <c r="ABA37" s="31"/>
      <c r="ABB37" s="31"/>
      <c r="ABC37" s="31"/>
      <c r="ABD37" s="31"/>
      <c r="ABE37" s="31"/>
      <c r="ABF37" s="31"/>
      <c r="ABG37" s="31"/>
      <c r="ABH37" s="31"/>
      <c r="ABI37" s="31"/>
      <c r="ABJ37" s="31"/>
      <c r="ABK37" s="31"/>
      <c r="ABL37" s="31"/>
      <c r="ABM37" s="31"/>
      <c r="ABN37" s="31"/>
      <c r="ABO37" s="31"/>
      <c r="ABP37" s="31"/>
      <c r="ABQ37" s="31"/>
      <c r="ABR37" s="31"/>
      <c r="ABS37" s="31"/>
      <c r="ABT37" s="31"/>
      <c r="ABU37" s="31"/>
      <c r="ABV37" s="31"/>
      <c r="ABW37" s="31"/>
      <c r="ABX37" s="31"/>
      <c r="ABY37" s="31"/>
      <c r="ABZ37" s="31"/>
      <c r="ACA37" s="31"/>
      <c r="ACB37" s="31"/>
      <c r="ACC37" s="31"/>
      <c r="ACD37" s="31"/>
      <c r="ACE37" s="31"/>
      <c r="ACF37" s="31"/>
      <c r="ACG37" s="31"/>
      <c r="ACH37" s="31"/>
      <c r="ACI37" s="31"/>
      <c r="ACJ37" s="31"/>
      <c r="ACK37" s="31"/>
      <c r="ACL37" s="31"/>
      <c r="ACM37" s="31"/>
      <c r="ACN37" s="31"/>
      <c r="ACO37" s="31"/>
      <c r="ACP37" s="31"/>
      <c r="ACQ37" s="31"/>
      <c r="ACR37" s="31"/>
      <c r="ACS37" s="31"/>
      <c r="ACT37" s="31"/>
      <c r="ACU37" s="31"/>
      <c r="ACV37" s="31"/>
      <c r="ACW37" s="31"/>
      <c r="ACX37" s="31"/>
      <c r="ACY37" s="31"/>
      <c r="ACZ37" s="31"/>
      <c r="ADA37" s="31"/>
      <c r="ADB37" s="31"/>
      <c r="ADC37" s="31"/>
      <c r="ADD37" s="31"/>
      <c r="ADE37" s="31"/>
      <c r="ADF37" s="31"/>
      <c r="ADG37" s="31"/>
      <c r="ADH37" s="31"/>
      <c r="ADI37" s="31"/>
      <c r="ADJ37" s="31"/>
      <c r="ADK37" s="31"/>
      <c r="ADL37" s="31"/>
      <c r="ADM37" s="31"/>
      <c r="ADN37" s="31"/>
      <c r="ADO37" s="31"/>
      <c r="ADP37" s="31"/>
      <c r="ADQ37" s="31"/>
      <c r="ADR37" s="31"/>
      <c r="ADS37" s="31"/>
      <c r="ADT37" s="31"/>
      <c r="ADU37" s="31"/>
      <c r="ADV37" s="31"/>
      <c r="ADW37" s="31"/>
      <c r="ADX37" s="31"/>
      <c r="ADY37" s="31"/>
      <c r="ADZ37" s="31"/>
      <c r="AEA37" s="31"/>
      <c r="AEB37" s="31"/>
      <c r="AEC37" s="31"/>
      <c r="AED37" s="31"/>
      <c r="AEE37" s="31"/>
      <c r="AEF37" s="31"/>
      <c r="AEG37" s="31"/>
      <c r="AEH37" s="31"/>
      <c r="AEI37" s="31"/>
      <c r="AEJ37" s="31"/>
      <c r="AEK37" s="31"/>
      <c r="AEL37" s="31"/>
      <c r="AEM37" s="31"/>
      <c r="AEN37" s="31"/>
      <c r="AEO37" s="31"/>
      <c r="AEP37" s="31"/>
      <c r="AEQ37" s="31"/>
      <c r="AER37" s="31"/>
      <c r="AES37" s="31"/>
      <c r="AET37" s="31"/>
      <c r="AEU37" s="31"/>
      <c r="AEV37" s="31"/>
      <c r="AEW37" s="31"/>
      <c r="AEX37" s="31"/>
      <c r="AEY37" s="31"/>
      <c r="AEZ37" s="31"/>
      <c r="AFA37" s="31"/>
      <c r="AFB37" s="31"/>
      <c r="AFC37" s="31"/>
      <c r="AFD37" s="31"/>
      <c r="AFE37" s="31"/>
      <c r="AFF37" s="31"/>
      <c r="AFG37" s="31"/>
      <c r="AFH37" s="31"/>
      <c r="AFI37" s="31"/>
      <c r="AFJ37" s="31"/>
      <c r="AFK37" s="31"/>
      <c r="AFL37" s="31"/>
      <c r="AFM37" s="31"/>
      <c r="AFN37" s="31"/>
      <c r="AFO37" s="31"/>
      <c r="AFP37" s="31"/>
      <c r="AFQ37" s="31"/>
      <c r="AFR37" s="31"/>
      <c r="AFS37" s="31"/>
      <c r="AFT37" s="31"/>
      <c r="AFU37" s="31"/>
      <c r="AFV37" s="31"/>
      <c r="AFW37" s="31"/>
      <c r="AFX37" s="31"/>
      <c r="AFY37" s="31"/>
      <c r="AFZ37" s="31"/>
      <c r="AGA37" s="31"/>
      <c r="AGB37" s="31"/>
      <c r="AGC37" s="31"/>
      <c r="AGD37" s="31"/>
      <c r="AGE37" s="31"/>
      <c r="AGF37" s="31"/>
      <c r="AGG37" s="31"/>
      <c r="AGH37" s="31"/>
      <c r="AGI37" s="31"/>
      <c r="AGJ37" s="31"/>
      <c r="AGK37" s="31"/>
      <c r="AGL37" s="31"/>
      <c r="AGM37" s="31"/>
      <c r="AGN37" s="31"/>
      <c r="AGO37" s="31"/>
      <c r="AGP37" s="31"/>
      <c r="AGQ37" s="31"/>
      <c r="AGR37" s="31"/>
      <c r="AGS37" s="31"/>
      <c r="AGT37" s="31"/>
      <c r="AGU37" s="31"/>
      <c r="AGV37" s="31"/>
      <c r="AGW37" s="31"/>
      <c r="AGX37" s="31"/>
      <c r="AGY37" s="31"/>
      <c r="AGZ37" s="31"/>
      <c r="AHA37" s="31"/>
      <c r="AHB37" s="31"/>
      <c r="AHC37" s="31"/>
      <c r="AHD37" s="31"/>
      <c r="AHE37" s="31"/>
      <c r="AHF37" s="31"/>
      <c r="AHG37" s="31"/>
      <c r="AHH37" s="31"/>
      <c r="AHI37" s="31"/>
      <c r="AHJ37" s="31"/>
      <c r="AHK37" s="31"/>
      <c r="AHL37" s="31"/>
      <c r="AHM37" s="31"/>
      <c r="AHN37" s="31"/>
      <c r="AHO37" s="31"/>
      <c r="AHP37" s="31"/>
      <c r="AHQ37" s="31"/>
      <c r="AHR37" s="31"/>
      <c r="AHS37" s="31"/>
      <c r="AHT37" s="31"/>
      <c r="AHU37" s="31"/>
      <c r="AHV37" s="31"/>
      <c r="AHW37" s="31"/>
      <c r="AHX37" s="31"/>
      <c r="AHY37" s="31"/>
      <c r="AHZ37" s="31"/>
      <c r="AIA37" s="31"/>
      <c r="AIB37" s="31"/>
      <c r="AIC37" s="31"/>
      <c r="AID37" s="31"/>
      <c r="AIE37" s="31"/>
      <c r="AIF37" s="31"/>
      <c r="AIG37" s="31"/>
      <c r="AIH37" s="31"/>
      <c r="AII37" s="31"/>
      <c r="AIJ37" s="31"/>
      <c r="AIK37" s="31"/>
      <c r="AIL37" s="31"/>
      <c r="AIM37" s="31"/>
      <c r="AIN37" s="31"/>
      <c r="AIO37" s="31"/>
      <c r="AIP37" s="31"/>
      <c r="AIQ37" s="31"/>
      <c r="AIR37" s="31"/>
      <c r="AIS37" s="31"/>
      <c r="AIT37" s="31"/>
      <c r="AIU37" s="31"/>
      <c r="AIV37" s="31"/>
      <c r="AIW37" s="31"/>
      <c r="AIX37" s="31"/>
      <c r="AIY37" s="31"/>
      <c r="AIZ37" s="31"/>
      <c r="AJA37" s="31"/>
      <c r="AJB37" s="31"/>
      <c r="AJC37" s="31"/>
      <c r="AJD37" s="31"/>
      <c r="AJE37" s="31"/>
      <c r="AJF37" s="31"/>
      <c r="AJG37" s="31"/>
      <c r="AJH37" s="31"/>
      <c r="AJI37" s="31"/>
      <c r="AJJ37" s="31"/>
      <c r="AJK37" s="31"/>
      <c r="AJL37" s="31"/>
      <c r="AJM37" s="31"/>
      <c r="AJN37" s="31"/>
      <c r="AJO37" s="31"/>
      <c r="AJP37" s="31"/>
      <c r="AJQ37" s="31"/>
      <c r="AJR37" s="31"/>
      <c r="AJS37" s="31"/>
      <c r="AJT37" s="31"/>
      <c r="AJU37" s="31"/>
      <c r="AJV37" s="31"/>
      <c r="AJW37" s="31"/>
      <c r="AJX37" s="31"/>
      <c r="AJY37" s="31"/>
      <c r="AJZ37" s="31"/>
      <c r="AKA37" s="31"/>
      <c r="AKB37" s="31"/>
      <c r="AKC37" s="31"/>
      <c r="AKD37" s="31"/>
      <c r="AKE37" s="31"/>
      <c r="AKF37" s="31"/>
      <c r="AKG37" s="31"/>
      <c r="AKH37" s="31"/>
      <c r="AKI37" s="31"/>
      <c r="AKJ37" s="31"/>
      <c r="AKK37" s="31"/>
      <c r="AKL37" s="31"/>
      <c r="AKM37" s="31"/>
      <c r="AKN37" s="31"/>
      <c r="AKO37" s="31"/>
      <c r="AKP37" s="31"/>
      <c r="AKQ37" s="31"/>
      <c r="AKR37" s="31"/>
      <c r="AKS37" s="31"/>
      <c r="AKT37" s="31"/>
      <c r="AKU37" s="31"/>
      <c r="AKV37" s="31"/>
      <c r="AKW37" s="31"/>
      <c r="AKX37" s="31"/>
      <c r="AKY37" s="31"/>
      <c r="AKZ37" s="31"/>
      <c r="ALA37" s="31"/>
      <c r="ALB37" s="31"/>
      <c r="ALC37" s="31"/>
      <c r="ALD37" s="31"/>
      <c r="ALE37" s="31"/>
      <c r="ALF37" s="31"/>
      <c r="ALG37" s="31"/>
      <c r="ALH37" s="31"/>
      <c r="ALI37" s="31"/>
      <c r="ALJ37" s="31"/>
      <c r="ALK37" s="31"/>
      <c r="ALL37" s="31"/>
      <c r="ALM37" s="31"/>
      <c r="ALN37" s="31"/>
      <c r="ALO37" s="31"/>
      <c r="ALP37" s="31"/>
      <c r="ALQ37" s="31"/>
      <c r="ALR37" s="31"/>
      <c r="ALS37" s="31"/>
      <c r="ALT37" s="31"/>
      <c r="ALU37" s="31"/>
      <c r="ALV37" s="31"/>
      <c r="ALW37" s="31"/>
      <c r="ALX37" s="31"/>
      <c r="ALY37" s="31"/>
      <c r="ALZ37" s="31"/>
      <c r="AMA37" s="31"/>
      <c r="AMB37" s="31"/>
      <c r="AMC37" s="31"/>
      <c r="AMD37" s="31"/>
      <c r="AME37" s="31"/>
      <c r="AMF37" s="31"/>
      <c r="AMG37" s="31"/>
      <c r="AMH37" s="31"/>
      <c r="AMI37" s="31"/>
      <c r="AMJ37" s="31"/>
      <c r="AMK37" s="31"/>
      <c r="AML37" s="31"/>
      <c r="AMM37" s="31"/>
      <c r="AMN37" s="31"/>
      <c r="AMO37" s="31"/>
      <c r="AMP37" s="31"/>
      <c r="AMQ37" s="31"/>
      <c r="AMR37" s="31"/>
      <c r="AMS37" s="31"/>
      <c r="AMT37" s="31"/>
      <c r="AMU37" s="31"/>
      <c r="AMV37" s="31"/>
      <c r="AMW37" s="31"/>
      <c r="AMX37" s="31"/>
      <c r="AMY37" s="31"/>
      <c r="AMZ37" s="31"/>
      <c r="ANA37" s="31"/>
      <c r="ANB37" s="31"/>
      <c r="ANC37" s="31"/>
      <c r="AND37" s="31"/>
      <c r="ANE37" s="31"/>
      <c r="ANF37" s="31"/>
      <c r="ANG37" s="31"/>
      <c r="ANH37" s="31"/>
      <c r="ANI37" s="31"/>
      <c r="ANJ37" s="31"/>
      <c r="ANK37" s="31"/>
      <c r="ANL37" s="31"/>
      <c r="ANM37" s="31"/>
      <c r="ANN37" s="31"/>
      <c r="ANO37" s="31"/>
      <c r="ANP37" s="31"/>
      <c r="ANQ37" s="31"/>
      <c r="ANR37" s="31"/>
      <c r="ANS37" s="31"/>
      <c r="ANT37" s="31"/>
      <c r="ANU37" s="31"/>
      <c r="ANV37" s="31"/>
      <c r="ANW37" s="31"/>
      <c r="ANX37" s="31"/>
      <c r="ANY37" s="31"/>
      <c r="ANZ37" s="31"/>
      <c r="AOA37" s="31"/>
      <c r="AOB37" s="31"/>
      <c r="AOC37" s="31"/>
      <c r="AOD37" s="31"/>
      <c r="AOE37" s="31"/>
      <c r="AOF37" s="31"/>
      <c r="AOG37" s="31"/>
      <c r="AOH37" s="31"/>
      <c r="AOI37" s="31"/>
      <c r="AOJ37" s="31"/>
      <c r="AOK37" s="31"/>
      <c r="AOL37" s="31"/>
      <c r="AOM37" s="31"/>
      <c r="AON37" s="31"/>
      <c r="AOO37" s="31"/>
      <c r="AOP37" s="31"/>
      <c r="AOQ37" s="31"/>
      <c r="AOR37" s="31"/>
      <c r="AOS37" s="31"/>
      <c r="AOT37" s="31"/>
      <c r="AOU37" s="31"/>
      <c r="AOV37" s="31"/>
      <c r="AOW37" s="31"/>
      <c r="AOX37" s="31"/>
      <c r="AOY37" s="31"/>
      <c r="AOZ37" s="31"/>
      <c r="APA37" s="31"/>
      <c r="APB37" s="31"/>
      <c r="APC37" s="31"/>
      <c r="APD37" s="31"/>
      <c r="APE37" s="31"/>
      <c r="APF37" s="31"/>
      <c r="APG37" s="31"/>
      <c r="APH37" s="31"/>
      <c r="API37" s="31"/>
      <c r="APJ37" s="31"/>
      <c r="APK37" s="31"/>
      <c r="APL37" s="31"/>
      <c r="APM37" s="31"/>
      <c r="APN37" s="31"/>
      <c r="APO37" s="31"/>
      <c r="APP37" s="31"/>
      <c r="APQ37" s="31"/>
      <c r="APR37" s="31"/>
      <c r="APS37" s="31"/>
      <c r="APT37" s="31"/>
      <c r="APU37" s="31"/>
      <c r="APV37" s="31"/>
      <c r="APW37" s="31"/>
      <c r="APX37" s="31"/>
      <c r="APY37" s="31"/>
      <c r="APZ37" s="31"/>
      <c r="AQA37" s="31"/>
      <c r="AQB37" s="31"/>
      <c r="AQC37" s="31"/>
      <c r="AQD37" s="31"/>
      <c r="AQE37" s="31"/>
      <c r="AQF37" s="31"/>
      <c r="AQG37" s="31"/>
      <c r="AQH37" s="31"/>
      <c r="AQI37" s="31"/>
      <c r="AQJ37" s="31"/>
      <c r="AQK37" s="31"/>
      <c r="AQL37" s="31"/>
      <c r="AQM37" s="31"/>
      <c r="AQN37" s="31"/>
      <c r="AQO37" s="31"/>
      <c r="AQP37" s="31"/>
      <c r="AQQ37" s="31"/>
      <c r="AQR37" s="31"/>
      <c r="AQS37" s="31"/>
      <c r="AQT37" s="31"/>
      <c r="AQU37" s="31"/>
      <c r="AQV37" s="31"/>
      <c r="AQW37" s="31"/>
      <c r="AQX37" s="31"/>
      <c r="AQY37" s="31"/>
      <c r="AQZ37" s="31"/>
      <c r="ARA37" s="31"/>
      <c r="ARB37" s="31"/>
      <c r="ARC37" s="31"/>
      <c r="ARD37" s="31"/>
      <c r="ARE37" s="31"/>
      <c r="ARF37" s="31"/>
      <c r="ARG37" s="31"/>
      <c r="ARH37" s="31"/>
      <c r="ARI37" s="31"/>
      <c r="ARJ37" s="31"/>
      <c r="ARK37" s="31"/>
      <c r="ARL37" s="31"/>
      <c r="ARM37" s="31"/>
      <c r="ARN37" s="31"/>
      <c r="ARO37" s="31"/>
      <c r="ARP37" s="31"/>
      <c r="ARQ37" s="31"/>
      <c r="ARR37" s="31"/>
      <c r="ARS37" s="31"/>
      <c r="ART37" s="31"/>
      <c r="ARU37" s="31"/>
      <c r="ARV37" s="31"/>
      <c r="ARW37" s="31"/>
      <c r="ARX37" s="31"/>
      <c r="ARY37" s="31"/>
      <c r="ARZ37" s="31"/>
      <c r="ASA37" s="31"/>
      <c r="ASB37" s="31"/>
      <c r="ASC37" s="31"/>
      <c r="ASD37" s="31"/>
      <c r="ASE37" s="31"/>
      <c r="ASF37" s="31"/>
      <c r="ASG37" s="31"/>
      <c r="ASH37" s="31"/>
      <c r="ASI37" s="31"/>
      <c r="ASJ37" s="31"/>
      <c r="ASK37" s="31"/>
      <c r="ASL37" s="31"/>
      <c r="ASM37" s="31"/>
      <c r="ASN37" s="31"/>
      <c r="ASO37" s="31"/>
      <c r="ASP37" s="31"/>
      <c r="ASQ37" s="31"/>
      <c r="ASR37" s="31"/>
      <c r="ASS37" s="31"/>
      <c r="AST37" s="31"/>
      <c r="ASU37" s="31"/>
      <c r="ASV37" s="31"/>
      <c r="ASW37" s="31"/>
      <c r="ASX37" s="31"/>
      <c r="ASY37" s="31"/>
      <c r="ASZ37" s="31"/>
      <c r="ATA37" s="31"/>
      <c r="ATB37" s="31"/>
      <c r="ATC37" s="31"/>
      <c r="ATD37" s="31"/>
      <c r="ATE37" s="31"/>
      <c r="ATF37" s="31"/>
      <c r="ATG37" s="31"/>
      <c r="ATH37" s="31"/>
      <c r="ATI37" s="31"/>
      <c r="ATJ37" s="31"/>
      <c r="ATK37" s="31"/>
      <c r="ATL37" s="31"/>
      <c r="ATM37" s="31"/>
      <c r="ATN37" s="31"/>
      <c r="ATO37" s="31"/>
      <c r="ATP37" s="31"/>
      <c r="ATQ37" s="31"/>
      <c r="ATR37" s="31"/>
      <c r="ATS37" s="31"/>
      <c r="ATT37" s="31"/>
      <c r="ATU37" s="31"/>
      <c r="ATV37" s="31"/>
      <c r="ATW37" s="31"/>
      <c r="ATX37" s="31"/>
      <c r="ATY37" s="31"/>
      <c r="ATZ37" s="31"/>
      <c r="AUA37" s="31"/>
      <c r="AUB37" s="31"/>
      <c r="AUC37" s="31"/>
      <c r="AUD37" s="31"/>
      <c r="AUE37" s="31"/>
      <c r="AUF37" s="31"/>
      <c r="AUG37" s="31"/>
      <c r="AUH37" s="31"/>
      <c r="AUI37" s="31"/>
      <c r="AUJ37" s="31"/>
      <c r="AUK37" s="31"/>
      <c r="AUL37" s="31"/>
      <c r="AUM37" s="31"/>
      <c r="AUN37" s="31"/>
      <c r="AUO37" s="31"/>
      <c r="AUP37" s="31"/>
      <c r="AUQ37" s="31"/>
      <c r="AUR37" s="31"/>
      <c r="AUS37" s="31"/>
      <c r="AUT37" s="31"/>
      <c r="AUU37" s="31"/>
      <c r="AUV37" s="31"/>
      <c r="AUW37" s="31"/>
      <c r="AUX37" s="31"/>
      <c r="AUY37" s="31"/>
      <c r="AUZ37" s="31"/>
      <c r="AVA37" s="31"/>
      <c r="AVB37" s="31"/>
      <c r="AVC37" s="31"/>
      <c r="AVD37" s="31"/>
      <c r="AVE37" s="31"/>
      <c r="AVF37" s="31"/>
      <c r="AVG37" s="31"/>
      <c r="AVH37" s="31"/>
      <c r="AVI37" s="31"/>
      <c r="AVJ37" s="31"/>
      <c r="AVK37" s="31"/>
      <c r="AVL37" s="31"/>
      <c r="AVM37" s="31"/>
      <c r="AVN37" s="31"/>
      <c r="AVO37" s="31"/>
      <c r="AVP37" s="31"/>
      <c r="AVQ37" s="31"/>
      <c r="AVR37" s="31"/>
      <c r="AVS37" s="31"/>
      <c r="AVT37" s="31"/>
      <c r="AVU37" s="31"/>
      <c r="AVV37" s="31"/>
      <c r="AVW37" s="31"/>
      <c r="AVX37" s="31"/>
      <c r="AVY37" s="31"/>
      <c r="AVZ37" s="31"/>
      <c r="AWA37" s="31"/>
      <c r="AWB37" s="31"/>
      <c r="AWC37" s="31"/>
      <c r="AWD37" s="31"/>
      <c r="AWE37" s="31"/>
      <c r="AWF37" s="31"/>
      <c r="AWG37" s="31"/>
      <c r="AWH37" s="31"/>
      <c r="AWI37" s="31"/>
      <c r="AWJ37" s="31"/>
      <c r="AWK37" s="31"/>
      <c r="AWL37" s="31"/>
      <c r="AWM37" s="31"/>
      <c r="AWN37" s="31"/>
      <c r="AWO37" s="31"/>
      <c r="AWP37" s="31"/>
      <c r="AWQ37" s="31"/>
      <c r="AWR37" s="31"/>
      <c r="AWS37" s="31"/>
      <c r="AWT37" s="31"/>
      <c r="AWU37" s="31"/>
      <c r="AWV37" s="31"/>
      <c r="AWW37" s="31"/>
      <c r="AWX37" s="31"/>
      <c r="AWY37" s="31"/>
      <c r="AWZ37" s="31"/>
      <c r="AXA37" s="31"/>
      <c r="AXB37" s="31"/>
      <c r="AXC37" s="31"/>
      <c r="AXD37" s="31"/>
      <c r="AXE37" s="31"/>
      <c r="AXF37" s="31"/>
      <c r="AXG37" s="31"/>
      <c r="AXH37" s="31"/>
      <c r="AXI37" s="31"/>
      <c r="AXJ37" s="31"/>
      <c r="AXK37" s="31"/>
      <c r="AXL37" s="31"/>
      <c r="AXM37" s="31"/>
      <c r="AXN37" s="31"/>
      <c r="AXO37" s="31"/>
      <c r="AXP37" s="31"/>
      <c r="AXQ37" s="31"/>
      <c r="AXR37" s="31"/>
      <c r="AXS37" s="31"/>
      <c r="AXT37" s="31"/>
      <c r="AXU37" s="31"/>
      <c r="AXV37" s="31"/>
      <c r="AXW37" s="31"/>
      <c r="AXX37" s="31"/>
      <c r="AXY37" s="31"/>
      <c r="AXZ37" s="31"/>
      <c r="AYA37" s="31"/>
      <c r="AYB37" s="31"/>
      <c r="AYC37" s="31"/>
      <c r="AYD37" s="31"/>
      <c r="AYE37" s="31"/>
      <c r="AYF37" s="31"/>
      <c r="AYG37" s="31"/>
      <c r="AYH37" s="31"/>
      <c r="AYI37" s="31"/>
      <c r="AYJ37" s="31"/>
      <c r="AYK37" s="31"/>
      <c r="AYL37" s="31"/>
      <c r="AYM37" s="31"/>
      <c r="AYN37" s="31"/>
      <c r="AYO37" s="31"/>
      <c r="AYP37" s="31"/>
      <c r="AYQ37" s="31"/>
      <c r="AYR37" s="31"/>
      <c r="AYS37" s="31"/>
      <c r="AYT37" s="31"/>
      <c r="AYU37" s="31"/>
      <c r="AYV37" s="31"/>
      <c r="AYW37" s="31"/>
      <c r="AYX37" s="31"/>
      <c r="AYY37" s="31"/>
      <c r="AYZ37" s="31"/>
      <c r="AZA37" s="31"/>
      <c r="AZB37" s="31"/>
      <c r="AZC37" s="31"/>
      <c r="AZD37" s="31"/>
      <c r="AZE37" s="31"/>
      <c r="AZF37" s="31"/>
      <c r="AZG37" s="31"/>
      <c r="AZH37" s="31"/>
      <c r="AZI37" s="31"/>
      <c r="AZJ37" s="31"/>
      <c r="AZK37" s="31"/>
      <c r="AZL37" s="31"/>
      <c r="AZM37" s="31"/>
      <c r="AZN37" s="31"/>
      <c r="AZO37" s="31"/>
      <c r="AZP37" s="31"/>
      <c r="AZQ37" s="31"/>
      <c r="AZR37" s="31"/>
      <c r="AZS37" s="31"/>
      <c r="AZT37" s="31"/>
      <c r="AZU37" s="31"/>
      <c r="AZV37" s="31"/>
      <c r="AZW37" s="31"/>
      <c r="AZX37" s="31"/>
      <c r="AZY37" s="31"/>
      <c r="AZZ37" s="31"/>
      <c r="BAA37" s="31"/>
      <c r="BAB37" s="31"/>
      <c r="BAC37" s="31"/>
      <c r="BAD37" s="31"/>
      <c r="BAE37" s="31"/>
      <c r="BAF37" s="31"/>
      <c r="BAG37" s="31"/>
      <c r="BAH37" s="31"/>
      <c r="BAI37" s="31"/>
      <c r="BAJ37" s="31"/>
      <c r="BAK37" s="31"/>
      <c r="BAL37" s="31"/>
      <c r="BAM37" s="31"/>
      <c r="BAN37" s="31"/>
      <c r="BAO37" s="31"/>
      <c r="BAP37" s="31"/>
      <c r="BAQ37" s="31"/>
      <c r="BAR37" s="31"/>
      <c r="BAS37" s="31"/>
      <c r="BAT37" s="31"/>
      <c r="BAU37" s="31"/>
      <c r="BAV37" s="31"/>
      <c r="BAW37" s="31"/>
      <c r="BAX37" s="31"/>
      <c r="BAY37" s="31"/>
      <c r="BAZ37" s="31"/>
      <c r="BBA37" s="31"/>
      <c r="BBB37" s="31"/>
      <c r="BBC37" s="31"/>
      <c r="BBD37" s="31"/>
      <c r="BBE37" s="31"/>
      <c r="BBF37" s="31"/>
      <c r="BBG37" s="31"/>
      <c r="BBH37" s="31"/>
      <c r="BBI37" s="31"/>
      <c r="BBJ37" s="31"/>
      <c r="BBK37" s="31"/>
      <c r="BBL37" s="31"/>
      <c r="BBM37" s="31"/>
      <c r="BBN37" s="31"/>
      <c r="BBO37" s="31"/>
      <c r="BBP37" s="31"/>
      <c r="BBQ37" s="31"/>
      <c r="BBR37" s="31"/>
      <c r="BBS37" s="31"/>
      <c r="BBT37" s="31"/>
      <c r="BBU37" s="31"/>
      <c r="BBV37" s="31"/>
      <c r="BBW37" s="31"/>
      <c r="BBX37" s="31"/>
      <c r="BBY37" s="31"/>
      <c r="BBZ37" s="31"/>
      <c r="BCA37" s="31"/>
      <c r="BCB37" s="31"/>
      <c r="BCC37" s="31"/>
      <c r="BCD37" s="31"/>
      <c r="BCE37" s="31"/>
      <c r="BCF37" s="31"/>
      <c r="BCG37" s="31"/>
      <c r="BCH37" s="31"/>
      <c r="BCI37" s="31"/>
      <c r="BCJ37" s="31"/>
      <c r="BCK37" s="31"/>
      <c r="BCL37" s="31"/>
      <c r="BCM37" s="31"/>
      <c r="BCN37" s="31"/>
      <c r="BCO37" s="31"/>
      <c r="BCP37" s="31"/>
      <c r="BCQ37" s="31"/>
      <c r="BCR37" s="31"/>
      <c r="BCS37" s="31"/>
      <c r="BCT37" s="31"/>
      <c r="BCU37" s="31"/>
      <c r="BCV37" s="31"/>
      <c r="BCW37" s="31"/>
      <c r="BCX37" s="31"/>
      <c r="BCY37" s="31"/>
      <c r="BCZ37" s="31"/>
      <c r="BDA37" s="31"/>
      <c r="BDB37" s="31"/>
      <c r="BDC37" s="31"/>
      <c r="BDD37" s="31"/>
      <c r="BDE37" s="31"/>
      <c r="BDF37" s="31"/>
      <c r="BDG37" s="31"/>
      <c r="BDH37" s="31"/>
      <c r="BDI37" s="31"/>
      <c r="BDJ37" s="31"/>
      <c r="BDK37" s="31"/>
      <c r="BDL37" s="31"/>
      <c r="BDM37" s="31"/>
      <c r="BDN37" s="31"/>
      <c r="BDO37" s="31"/>
      <c r="BDP37" s="31"/>
      <c r="BDQ37" s="31"/>
      <c r="BDR37" s="31"/>
      <c r="BDS37" s="31"/>
      <c r="BDT37" s="31"/>
      <c r="BDU37" s="31"/>
      <c r="BDV37" s="31"/>
      <c r="BDW37" s="31"/>
      <c r="BDX37" s="31"/>
      <c r="BDY37" s="31"/>
      <c r="BDZ37" s="31"/>
      <c r="BEA37" s="31"/>
      <c r="BEB37" s="31"/>
      <c r="BEC37" s="31"/>
      <c r="BED37" s="31"/>
      <c r="BEE37" s="31"/>
      <c r="BEF37" s="31"/>
      <c r="BEG37" s="31"/>
      <c r="BEH37" s="31"/>
      <c r="BEI37" s="31"/>
      <c r="BEJ37" s="31"/>
      <c r="BEK37" s="31"/>
      <c r="BEL37" s="31"/>
      <c r="BEM37" s="31"/>
      <c r="BEN37" s="31"/>
      <c r="BEO37" s="31"/>
      <c r="BEP37" s="31"/>
      <c r="BEQ37" s="31"/>
      <c r="BER37" s="31"/>
      <c r="BES37" s="31"/>
      <c r="BET37" s="31"/>
      <c r="BEU37" s="31"/>
      <c r="BEV37" s="31"/>
      <c r="BEW37" s="31"/>
      <c r="BEX37" s="31"/>
      <c r="BEY37" s="31"/>
      <c r="BEZ37" s="31"/>
      <c r="BFA37" s="31"/>
      <c r="BFB37" s="31"/>
      <c r="BFC37" s="31"/>
      <c r="BFD37" s="31"/>
      <c r="BFE37" s="31"/>
      <c r="BFF37" s="31"/>
      <c r="BFG37" s="31"/>
      <c r="BFH37" s="31"/>
      <c r="BFI37" s="31"/>
      <c r="BFJ37" s="31"/>
      <c r="BFK37" s="31"/>
      <c r="BFL37" s="31"/>
      <c r="BFM37" s="31"/>
      <c r="BFN37" s="31"/>
      <c r="BFO37" s="31"/>
      <c r="BFP37" s="31"/>
      <c r="BFQ37" s="31"/>
      <c r="BFR37" s="31"/>
      <c r="BFS37" s="31"/>
      <c r="BFT37" s="31"/>
      <c r="BFU37" s="31"/>
      <c r="BFV37" s="31"/>
      <c r="BFW37" s="31"/>
      <c r="BFX37" s="31"/>
      <c r="BFY37" s="31"/>
      <c r="BFZ37" s="31"/>
      <c r="BGA37" s="31"/>
      <c r="BGB37" s="31"/>
      <c r="BGC37" s="31"/>
      <c r="BGD37" s="31"/>
      <c r="BGE37" s="31"/>
      <c r="BGF37" s="31"/>
      <c r="BGG37" s="31"/>
      <c r="BGH37" s="31"/>
      <c r="BGI37" s="31"/>
      <c r="BGJ37" s="31"/>
      <c r="BGK37" s="31"/>
      <c r="BGL37" s="31"/>
      <c r="BGM37" s="31"/>
      <c r="BGN37" s="31"/>
      <c r="BGO37" s="31"/>
      <c r="BGP37" s="31"/>
      <c r="BGQ37" s="31"/>
      <c r="BGR37" s="31"/>
      <c r="BGS37" s="31"/>
      <c r="BGT37" s="31"/>
      <c r="BGU37" s="31"/>
      <c r="BGV37" s="31"/>
      <c r="BGW37" s="31"/>
      <c r="BGX37" s="31"/>
      <c r="BGY37" s="31"/>
      <c r="BGZ37" s="31"/>
      <c r="BHA37" s="31"/>
      <c r="BHB37" s="31"/>
      <c r="BHC37" s="31"/>
      <c r="BHD37" s="31"/>
      <c r="BHE37" s="31"/>
      <c r="BHF37" s="31"/>
      <c r="BHG37" s="31"/>
      <c r="BHH37" s="31"/>
      <c r="BHI37" s="31"/>
      <c r="BHJ37" s="31"/>
      <c r="BHK37" s="31"/>
      <c r="BHL37" s="31"/>
      <c r="BHM37" s="31"/>
      <c r="BHN37" s="31"/>
      <c r="BHO37" s="31"/>
      <c r="BHP37" s="31"/>
      <c r="BHQ37" s="31"/>
      <c r="BHR37" s="31"/>
      <c r="BHS37" s="31"/>
      <c r="BHT37" s="31"/>
      <c r="BHU37" s="31"/>
      <c r="BHV37" s="31"/>
      <c r="BHW37" s="31"/>
      <c r="BHX37" s="31"/>
      <c r="BHY37" s="31"/>
      <c r="BHZ37" s="31"/>
      <c r="BIA37" s="31"/>
      <c r="BIB37" s="31"/>
      <c r="BIC37" s="31"/>
      <c r="BID37" s="31"/>
      <c r="BIE37" s="31"/>
      <c r="BIF37" s="31"/>
      <c r="BIG37" s="31"/>
      <c r="BIH37" s="31"/>
      <c r="BII37" s="31"/>
      <c r="BIJ37" s="31"/>
      <c r="BIK37" s="31"/>
      <c r="BIL37" s="31"/>
      <c r="BIM37" s="31"/>
      <c r="BIN37" s="31"/>
      <c r="BIO37" s="31"/>
      <c r="BIP37" s="31"/>
      <c r="BIQ37" s="31"/>
      <c r="BIR37" s="31"/>
      <c r="BIS37" s="31"/>
      <c r="BIT37" s="31"/>
      <c r="BIU37" s="31"/>
      <c r="BIV37" s="31"/>
      <c r="BIW37" s="31"/>
      <c r="BIX37" s="31"/>
      <c r="BIY37" s="31"/>
      <c r="BIZ37" s="31"/>
      <c r="BJA37" s="31"/>
      <c r="BJB37" s="31"/>
      <c r="BJC37" s="31"/>
      <c r="BJD37" s="31"/>
      <c r="BJE37" s="31"/>
      <c r="BJF37" s="31"/>
      <c r="BJG37" s="31"/>
      <c r="BJH37" s="31"/>
      <c r="BJI37" s="31"/>
      <c r="BJJ37" s="31"/>
      <c r="BJK37" s="31"/>
      <c r="BJL37" s="31"/>
      <c r="BJM37" s="31"/>
      <c r="BJN37" s="31"/>
      <c r="BJO37" s="31"/>
      <c r="BJP37" s="31"/>
      <c r="BJQ37" s="31"/>
      <c r="BJR37" s="31"/>
      <c r="BJS37" s="31"/>
      <c r="BJT37" s="31"/>
      <c r="BJU37" s="31"/>
      <c r="BJV37" s="31"/>
      <c r="BJW37" s="31"/>
      <c r="BJX37" s="31"/>
      <c r="BJY37" s="31"/>
      <c r="BJZ37" s="31"/>
      <c r="BKA37" s="31"/>
      <c r="BKB37" s="31"/>
      <c r="BKC37" s="31"/>
      <c r="BKD37" s="31"/>
      <c r="BKE37" s="31"/>
      <c r="BKF37" s="31"/>
      <c r="BKG37" s="31"/>
      <c r="BKH37" s="31"/>
      <c r="BKI37" s="31"/>
      <c r="BKJ37" s="31"/>
      <c r="BKK37" s="31"/>
      <c r="BKL37" s="31"/>
      <c r="BKM37" s="31"/>
      <c r="BKN37" s="31"/>
      <c r="BKO37" s="31"/>
      <c r="BKP37" s="31"/>
      <c r="BKQ37" s="31"/>
      <c r="BKR37" s="31"/>
      <c r="BKS37" s="31"/>
      <c r="BKT37" s="31"/>
      <c r="BKU37" s="31"/>
      <c r="BKV37" s="31"/>
      <c r="BKW37" s="31"/>
      <c r="BKX37" s="31"/>
      <c r="BKY37" s="31"/>
      <c r="BKZ37" s="31"/>
      <c r="BLA37" s="31"/>
      <c r="BLB37" s="31"/>
      <c r="BLC37" s="31"/>
      <c r="BLD37" s="31"/>
      <c r="BLE37" s="31"/>
      <c r="BLF37" s="31"/>
      <c r="BLG37" s="31"/>
      <c r="BLH37" s="31"/>
      <c r="BLI37" s="31"/>
      <c r="BLJ37" s="31"/>
      <c r="BLK37" s="31"/>
      <c r="BLL37" s="31"/>
      <c r="BLM37" s="31"/>
      <c r="BLN37" s="31"/>
      <c r="BLO37" s="31"/>
      <c r="BLP37" s="31"/>
      <c r="BLQ37" s="31"/>
      <c r="BLR37" s="31"/>
      <c r="BLS37" s="31"/>
      <c r="BLT37" s="31"/>
      <c r="BLU37" s="31"/>
      <c r="BLV37" s="31"/>
      <c r="BLW37" s="31"/>
      <c r="BLX37" s="31"/>
      <c r="BLY37" s="31"/>
      <c r="BLZ37" s="31"/>
      <c r="BMA37" s="31"/>
      <c r="BMB37" s="31"/>
      <c r="BMC37" s="31"/>
      <c r="BMD37" s="31"/>
      <c r="BME37" s="31"/>
      <c r="BMF37" s="31"/>
      <c r="BMG37" s="31"/>
      <c r="BMH37" s="31"/>
      <c r="BMI37" s="31"/>
      <c r="BMJ37" s="31"/>
      <c r="BMK37" s="31"/>
      <c r="BML37" s="31"/>
      <c r="BMM37" s="31"/>
      <c r="BMN37" s="31"/>
      <c r="BMO37" s="31"/>
      <c r="BMP37" s="31"/>
      <c r="BMQ37" s="31"/>
      <c r="BMR37" s="31"/>
      <c r="BMS37" s="31"/>
      <c r="BMT37" s="31"/>
      <c r="BMU37" s="31"/>
      <c r="BMV37" s="31"/>
      <c r="BMW37" s="31"/>
      <c r="BMX37" s="31"/>
      <c r="BMY37" s="31"/>
      <c r="BMZ37" s="31"/>
      <c r="BNA37" s="31"/>
      <c r="BNB37" s="31"/>
      <c r="BNC37" s="31"/>
      <c r="BND37" s="31"/>
      <c r="BNE37" s="31"/>
      <c r="BNF37" s="31"/>
      <c r="BNG37" s="31"/>
      <c r="BNH37" s="31"/>
      <c r="BNI37" s="31"/>
      <c r="BNJ37" s="31"/>
      <c r="BNK37" s="31"/>
      <c r="BNL37" s="31"/>
      <c r="BNM37" s="31"/>
      <c r="BNN37" s="31"/>
      <c r="BNO37" s="31"/>
      <c r="BNP37" s="31"/>
      <c r="BNQ37" s="31"/>
      <c r="BNR37" s="31"/>
      <c r="BNS37" s="31"/>
      <c r="BNT37" s="31"/>
      <c r="BNU37" s="31"/>
      <c r="BNV37" s="31"/>
      <c r="BNW37" s="31"/>
      <c r="BNX37" s="31"/>
      <c r="BNY37" s="31"/>
      <c r="BNZ37" s="31"/>
      <c r="BOA37" s="31"/>
      <c r="BOB37" s="31"/>
      <c r="BOC37" s="31"/>
      <c r="BOD37" s="31"/>
      <c r="BOE37" s="31"/>
      <c r="BOF37" s="31"/>
      <c r="BOG37" s="31"/>
      <c r="BOH37" s="31"/>
      <c r="BOI37" s="31"/>
      <c r="BOJ37" s="31"/>
      <c r="BOK37" s="31"/>
      <c r="BOL37" s="31"/>
      <c r="BOM37" s="31"/>
      <c r="BON37" s="31"/>
      <c r="BOO37" s="31"/>
      <c r="BOP37" s="31"/>
      <c r="BOQ37" s="31"/>
      <c r="BOR37" s="31"/>
      <c r="BOS37" s="31"/>
      <c r="BOT37" s="31"/>
      <c r="BOU37" s="31"/>
      <c r="BOV37" s="31"/>
      <c r="BOW37" s="31"/>
      <c r="BOX37" s="31"/>
      <c r="BOY37" s="31"/>
      <c r="BOZ37" s="31"/>
      <c r="BPA37" s="31"/>
      <c r="BPB37" s="31"/>
      <c r="BPC37" s="31"/>
      <c r="BPD37" s="31"/>
      <c r="BPE37" s="31"/>
      <c r="BPF37" s="31"/>
      <c r="BPG37" s="31"/>
      <c r="BPH37" s="31"/>
      <c r="BPI37" s="31"/>
      <c r="BPJ37" s="31"/>
      <c r="BPK37" s="31"/>
      <c r="BPL37" s="31"/>
      <c r="BPM37" s="31"/>
      <c r="BPN37" s="31"/>
      <c r="BPO37" s="31"/>
      <c r="BPP37" s="31"/>
      <c r="BPQ37" s="31"/>
      <c r="BPR37" s="31"/>
      <c r="BPS37" s="31"/>
      <c r="BPT37" s="31"/>
      <c r="BPU37" s="31"/>
      <c r="BPV37" s="31"/>
      <c r="BPW37" s="31"/>
      <c r="BPX37" s="31"/>
      <c r="BPY37" s="31"/>
      <c r="BPZ37" s="31"/>
      <c r="BQA37" s="31"/>
      <c r="BQB37" s="31"/>
      <c r="BQC37" s="31"/>
      <c r="BQD37" s="31"/>
      <c r="BQE37" s="31"/>
      <c r="BQF37" s="31"/>
      <c r="BQG37" s="31"/>
      <c r="BQH37" s="31"/>
      <c r="BQI37" s="31"/>
      <c r="BQJ37" s="31"/>
      <c r="BQK37" s="31"/>
      <c r="BQL37" s="31"/>
      <c r="BQM37" s="31"/>
      <c r="BQN37" s="31"/>
      <c r="BQO37" s="31"/>
      <c r="BQP37" s="31"/>
      <c r="BQQ37" s="31"/>
      <c r="BQR37" s="31"/>
      <c r="BQS37" s="31"/>
      <c r="BQT37" s="31"/>
      <c r="BQU37" s="31"/>
      <c r="BQV37" s="31"/>
      <c r="BQW37" s="31"/>
      <c r="BQX37" s="31"/>
      <c r="BQY37" s="31"/>
      <c r="BQZ37" s="31"/>
      <c r="BRA37" s="31"/>
      <c r="BRB37" s="31"/>
      <c r="BRC37" s="31"/>
      <c r="BRD37" s="31"/>
      <c r="BRE37" s="31"/>
      <c r="BRF37" s="31"/>
      <c r="BRG37" s="31"/>
      <c r="BRH37" s="31"/>
      <c r="BRI37" s="31"/>
      <c r="BRJ37" s="31"/>
      <c r="BRK37" s="31"/>
      <c r="BRL37" s="31"/>
      <c r="BRM37" s="31"/>
      <c r="BRN37" s="31"/>
      <c r="BRO37" s="31"/>
      <c r="BRP37" s="31"/>
      <c r="BRQ37" s="31"/>
      <c r="BRR37" s="31"/>
      <c r="BRS37" s="31"/>
      <c r="BRT37" s="31"/>
      <c r="BRU37" s="31"/>
      <c r="BRV37" s="31"/>
      <c r="BRW37" s="31"/>
      <c r="BRX37" s="31"/>
      <c r="BRY37" s="31"/>
      <c r="BRZ37" s="31"/>
      <c r="BSA37" s="31"/>
      <c r="BSB37" s="31"/>
      <c r="BSC37" s="31"/>
      <c r="BSD37" s="31"/>
      <c r="BSE37" s="31"/>
      <c r="BSF37" s="31"/>
      <c r="BSG37" s="31"/>
      <c r="BSH37" s="31"/>
      <c r="BSI37" s="31"/>
      <c r="BSJ37" s="31"/>
      <c r="BSK37" s="31"/>
      <c r="BSL37" s="31"/>
      <c r="BSM37" s="31"/>
      <c r="BSN37" s="31"/>
      <c r="BSO37" s="31"/>
      <c r="BSP37" s="31"/>
      <c r="BSQ37" s="31"/>
      <c r="BSR37" s="31"/>
      <c r="BSS37" s="31"/>
      <c r="BST37" s="31"/>
      <c r="BSU37" s="31"/>
      <c r="BSV37" s="31"/>
      <c r="BSW37" s="31"/>
      <c r="BSX37" s="31"/>
      <c r="BSY37" s="31"/>
      <c r="BSZ37" s="31"/>
      <c r="BTA37" s="31"/>
      <c r="BTB37" s="31"/>
      <c r="BTC37" s="31"/>
      <c r="BTD37" s="31"/>
      <c r="BTE37" s="31"/>
      <c r="BTF37" s="31"/>
      <c r="BTG37" s="31"/>
      <c r="BTH37" s="31"/>
      <c r="BTI37" s="31"/>
      <c r="BTJ37" s="31"/>
      <c r="BTK37" s="31"/>
      <c r="BTL37" s="31"/>
      <c r="BTM37" s="31"/>
      <c r="BTN37" s="31"/>
      <c r="BTO37" s="31"/>
      <c r="BTP37" s="31"/>
      <c r="BTQ37" s="31"/>
      <c r="BTR37" s="31"/>
      <c r="BTS37" s="31"/>
      <c r="BTT37" s="31"/>
      <c r="BTU37" s="31"/>
      <c r="BTV37" s="31"/>
      <c r="BTW37" s="31"/>
      <c r="BTX37" s="31"/>
      <c r="BTY37" s="31"/>
      <c r="BTZ37" s="31"/>
      <c r="BUA37" s="31"/>
      <c r="BUB37" s="31"/>
      <c r="BUC37" s="31"/>
      <c r="BUD37" s="31"/>
      <c r="BUE37" s="31"/>
      <c r="BUF37" s="31"/>
      <c r="BUG37" s="31"/>
      <c r="BUH37" s="31"/>
      <c r="BUI37" s="31"/>
      <c r="BUJ37" s="31"/>
      <c r="BUK37" s="31"/>
      <c r="BUL37" s="31"/>
      <c r="BUM37" s="31"/>
      <c r="BUN37" s="31"/>
      <c r="BUO37" s="31"/>
      <c r="BUP37" s="31"/>
      <c r="BUQ37" s="31"/>
      <c r="BUR37" s="31"/>
      <c r="BUS37" s="31"/>
      <c r="BUT37" s="31"/>
      <c r="BUU37" s="31"/>
      <c r="BUV37" s="31"/>
      <c r="BUW37" s="31"/>
      <c r="BUX37" s="31"/>
      <c r="BUY37" s="31"/>
      <c r="BUZ37" s="31"/>
      <c r="BVA37" s="31"/>
      <c r="BVB37" s="31"/>
      <c r="BVC37" s="31"/>
      <c r="BVD37" s="31"/>
      <c r="BVE37" s="31"/>
      <c r="BVF37" s="31"/>
      <c r="BVG37" s="31"/>
      <c r="BVH37" s="31"/>
      <c r="BVI37" s="31"/>
      <c r="BVJ37" s="31"/>
      <c r="BVK37" s="31"/>
      <c r="BVL37" s="31"/>
      <c r="BVM37" s="31"/>
      <c r="BVN37" s="31"/>
      <c r="BVO37" s="31"/>
      <c r="BVP37" s="31"/>
      <c r="BVQ37" s="31"/>
      <c r="BVR37" s="31"/>
      <c r="BVS37" s="31"/>
      <c r="BVT37" s="31"/>
      <c r="BVU37" s="31"/>
      <c r="BVV37" s="31"/>
      <c r="BVW37" s="31"/>
      <c r="BVX37" s="31"/>
      <c r="BVY37" s="31"/>
      <c r="BVZ37" s="31"/>
      <c r="BWA37" s="31"/>
      <c r="BWB37" s="31"/>
      <c r="BWC37" s="31"/>
      <c r="BWD37" s="31"/>
      <c r="BWE37" s="31"/>
      <c r="BWF37" s="31"/>
      <c r="BWG37" s="31"/>
      <c r="BWH37" s="31"/>
      <c r="BWI37" s="31"/>
      <c r="BWJ37" s="31"/>
      <c r="BWK37" s="31"/>
      <c r="BWL37" s="31"/>
      <c r="BWM37" s="31"/>
      <c r="BWN37" s="31"/>
      <c r="BWO37" s="31"/>
      <c r="BWP37" s="31"/>
      <c r="BWQ37" s="31"/>
      <c r="BWR37" s="31"/>
      <c r="BWS37" s="31"/>
      <c r="BWT37" s="31"/>
      <c r="BWU37" s="31"/>
      <c r="BWV37" s="31"/>
      <c r="BWW37" s="31"/>
      <c r="BWX37" s="31"/>
      <c r="BWY37" s="31"/>
      <c r="BWZ37" s="31"/>
      <c r="BXA37" s="31"/>
      <c r="BXB37" s="31"/>
      <c r="BXC37" s="31"/>
      <c r="BXD37" s="31"/>
      <c r="BXE37" s="31"/>
      <c r="BXF37" s="31"/>
      <c r="BXG37" s="31"/>
      <c r="BXH37" s="31"/>
      <c r="BXI37" s="31"/>
      <c r="BXJ37" s="31"/>
      <c r="BXK37" s="31"/>
      <c r="BXL37" s="31"/>
      <c r="BXM37" s="31"/>
      <c r="BXN37" s="31"/>
      <c r="BXO37" s="31"/>
      <c r="BXP37" s="31"/>
      <c r="BXQ37" s="31"/>
      <c r="BXR37" s="31"/>
      <c r="BXS37" s="31"/>
      <c r="BXT37" s="31"/>
      <c r="BXU37" s="31"/>
      <c r="BXV37" s="31"/>
      <c r="BXW37" s="31"/>
      <c r="BXX37" s="31"/>
      <c r="BXY37" s="31"/>
      <c r="BXZ37" s="31"/>
      <c r="BYA37" s="31"/>
      <c r="BYB37" s="31"/>
      <c r="BYC37" s="31"/>
      <c r="BYD37" s="31"/>
      <c r="BYE37" s="31"/>
      <c r="BYF37" s="31"/>
      <c r="BYG37" s="31"/>
      <c r="BYH37" s="31"/>
      <c r="BYI37" s="31"/>
      <c r="BYJ37" s="31"/>
      <c r="BYK37" s="31"/>
      <c r="BYL37" s="31"/>
      <c r="BYM37" s="31"/>
      <c r="BYN37" s="31"/>
      <c r="BYO37" s="31"/>
      <c r="BYP37" s="31"/>
      <c r="BYQ37" s="31"/>
      <c r="BYR37" s="31"/>
      <c r="BYS37" s="31"/>
      <c r="BYT37" s="31"/>
      <c r="BYU37" s="31"/>
      <c r="BYV37" s="31"/>
      <c r="BYW37" s="31"/>
      <c r="BYX37" s="31"/>
      <c r="BYY37" s="31"/>
      <c r="BYZ37" s="31"/>
      <c r="BZA37" s="31"/>
      <c r="BZB37" s="31"/>
      <c r="BZC37" s="31"/>
      <c r="BZD37" s="31"/>
      <c r="BZE37" s="31"/>
      <c r="BZF37" s="31"/>
      <c r="BZG37" s="31"/>
      <c r="BZH37" s="31"/>
      <c r="BZI37" s="31"/>
      <c r="BZJ37" s="31"/>
      <c r="BZK37" s="31"/>
      <c r="BZL37" s="31"/>
      <c r="BZM37" s="31"/>
      <c r="BZN37" s="31"/>
      <c r="BZO37" s="31"/>
      <c r="BZP37" s="31"/>
      <c r="BZQ37" s="31"/>
      <c r="BZR37" s="31"/>
      <c r="BZS37" s="31"/>
      <c r="BZT37" s="31"/>
      <c r="BZU37" s="31"/>
      <c r="BZV37" s="31"/>
      <c r="BZW37" s="31"/>
      <c r="BZX37" s="31"/>
      <c r="BZY37" s="31"/>
      <c r="BZZ37" s="31"/>
      <c r="CAA37" s="31"/>
      <c r="CAB37" s="31"/>
      <c r="CAC37" s="31"/>
      <c r="CAD37" s="31"/>
      <c r="CAE37" s="31"/>
      <c r="CAF37" s="31"/>
      <c r="CAG37" s="31"/>
      <c r="CAH37" s="31"/>
      <c r="CAI37" s="31"/>
      <c r="CAJ37" s="31"/>
      <c r="CAK37" s="31"/>
      <c r="CAL37" s="31"/>
      <c r="CAM37" s="31"/>
      <c r="CAN37" s="31"/>
      <c r="CAO37" s="31"/>
      <c r="CAP37" s="31"/>
      <c r="CAQ37" s="31"/>
      <c r="CAR37" s="31"/>
      <c r="CAS37" s="31"/>
      <c r="CAT37" s="31"/>
      <c r="CAU37" s="31"/>
      <c r="CAV37" s="31"/>
      <c r="CAW37" s="31"/>
      <c r="CAX37" s="31"/>
      <c r="CAY37" s="31"/>
      <c r="CAZ37" s="31"/>
      <c r="CBA37" s="31"/>
      <c r="CBB37" s="31"/>
      <c r="CBC37" s="31"/>
      <c r="CBD37" s="31"/>
      <c r="CBE37" s="31"/>
      <c r="CBF37" s="31"/>
      <c r="CBG37" s="31"/>
      <c r="CBH37" s="31"/>
      <c r="CBI37" s="31"/>
      <c r="CBJ37" s="31"/>
      <c r="CBK37" s="31"/>
      <c r="CBL37" s="31"/>
      <c r="CBM37" s="31"/>
      <c r="CBN37" s="31"/>
    </row>
    <row r="38" spans="1:2094" s="44" customFormat="1" ht="19.899999999999999" customHeight="1" x14ac:dyDescent="0.2">
      <c r="A38" s="536">
        <f>'F UNIDADES'!B37</f>
        <v>34</v>
      </c>
      <c r="B38" s="536">
        <f>'F UNIDADES'!D37</f>
        <v>1153</v>
      </c>
      <c r="C38" s="536" t="str">
        <f>'F UNIDADES'!E37</f>
        <v>AGE</v>
      </c>
      <c r="D38" s="537" t="str">
        <f>'F UNIDADES'!F37</f>
        <v>AGUDOS</v>
      </c>
      <c r="E38" s="538">
        <v>352.18</v>
      </c>
      <c r="F38" s="538">
        <v>118.1</v>
      </c>
      <c r="G38" s="538">
        <v>130.1</v>
      </c>
      <c r="H38" s="538">
        <v>0</v>
      </c>
      <c r="I38" s="538">
        <f t="shared" si="0"/>
        <v>600.38</v>
      </c>
      <c r="J38" s="538">
        <f ca="1">SUMIF('F CLIMAT_VENT'!$D$5:$P$3175,'F GERAL'!D38,'F CLIMAT_VENT'!$P$5:$P$3175)</f>
        <v>30.05</v>
      </c>
      <c r="K38" s="546">
        <f>COUNTIF('F TRANSP VERTICAL'!$D$4:$D$184,D38)</f>
        <v>0</v>
      </c>
      <c r="L38" s="546">
        <f>'F PORTAS AUT'!AR38</f>
        <v>0</v>
      </c>
      <c r="M38" s="539">
        <f>'F CLIMAT_VENT'!T38</f>
        <v>0</v>
      </c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  <c r="GO38" s="31"/>
      <c r="GP38" s="31"/>
      <c r="GQ38" s="31"/>
      <c r="GR38" s="31"/>
      <c r="GS38" s="31"/>
      <c r="GT38" s="31"/>
      <c r="GU38" s="31"/>
      <c r="GV38" s="31"/>
      <c r="GW38" s="31"/>
      <c r="GX38" s="31"/>
      <c r="GY38" s="31"/>
      <c r="GZ38" s="31"/>
      <c r="HA38" s="31"/>
      <c r="HB38" s="31"/>
      <c r="HC38" s="31"/>
      <c r="HD38" s="31"/>
      <c r="HE38" s="31"/>
      <c r="HF38" s="31"/>
      <c r="HG38" s="31"/>
      <c r="HH38" s="31"/>
      <c r="HI38" s="31"/>
      <c r="HJ38" s="31"/>
      <c r="HK38" s="31"/>
      <c r="HL38" s="31"/>
      <c r="HM38" s="31"/>
      <c r="HN38" s="31"/>
      <c r="HO38" s="31"/>
      <c r="HP38" s="31"/>
      <c r="HQ38" s="31"/>
      <c r="HR38" s="31"/>
      <c r="HS38" s="31"/>
      <c r="HT38" s="31"/>
      <c r="HU38" s="31"/>
      <c r="HV38" s="31"/>
      <c r="HW38" s="31"/>
      <c r="HX38" s="31"/>
      <c r="HY38" s="31"/>
      <c r="HZ38" s="31"/>
      <c r="IA38" s="31"/>
      <c r="IB38" s="31"/>
      <c r="IC38" s="31"/>
      <c r="ID38" s="31"/>
      <c r="IE38" s="31"/>
      <c r="IF38" s="31"/>
      <c r="IG38" s="31"/>
      <c r="IH38" s="31"/>
      <c r="II38" s="31"/>
      <c r="IJ38" s="31"/>
      <c r="IK38" s="31"/>
      <c r="IL38" s="31"/>
      <c r="IM38" s="31"/>
      <c r="IN38" s="31"/>
      <c r="IO38" s="31"/>
      <c r="IP38" s="31"/>
      <c r="IQ38" s="31"/>
      <c r="IR38" s="31"/>
      <c r="IS38" s="31"/>
      <c r="IT38" s="31"/>
      <c r="IU38" s="31"/>
      <c r="IV38" s="31"/>
      <c r="IW38" s="31"/>
      <c r="IX38" s="31"/>
      <c r="IY38" s="31"/>
      <c r="IZ38" s="31"/>
      <c r="JA38" s="31"/>
      <c r="JB38" s="31"/>
      <c r="JC38" s="31"/>
      <c r="JD38" s="31"/>
      <c r="JE38" s="31"/>
      <c r="JF38" s="31"/>
      <c r="JG38" s="31"/>
      <c r="JH38" s="31"/>
      <c r="JI38" s="31"/>
      <c r="JJ38" s="31"/>
      <c r="JK38" s="31"/>
      <c r="JL38" s="31"/>
      <c r="JM38" s="31"/>
      <c r="JN38" s="31"/>
      <c r="JO38" s="31"/>
      <c r="JP38" s="31"/>
      <c r="JQ38" s="31"/>
      <c r="JR38" s="31"/>
      <c r="JS38" s="31"/>
      <c r="JT38" s="31"/>
      <c r="JU38" s="31"/>
      <c r="JV38" s="31"/>
      <c r="JW38" s="31"/>
      <c r="JX38" s="31"/>
      <c r="JY38" s="31"/>
      <c r="JZ38" s="31"/>
      <c r="KA38" s="31"/>
      <c r="KB38" s="31"/>
      <c r="KC38" s="31"/>
      <c r="KD38" s="31"/>
      <c r="KE38" s="31"/>
      <c r="KF38" s="31"/>
      <c r="KG38" s="31"/>
      <c r="KH38" s="31"/>
      <c r="KI38" s="31"/>
      <c r="KJ38" s="31"/>
      <c r="KK38" s="31"/>
      <c r="KL38" s="31"/>
      <c r="KM38" s="31"/>
      <c r="KN38" s="31"/>
      <c r="KO38" s="31"/>
      <c r="KP38" s="31"/>
      <c r="KQ38" s="31"/>
      <c r="KR38" s="31"/>
      <c r="KS38" s="31"/>
      <c r="KT38" s="31"/>
      <c r="KU38" s="31"/>
      <c r="KV38" s="31"/>
      <c r="KW38" s="31"/>
      <c r="KX38" s="31"/>
      <c r="KY38" s="31"/>
      <c r="KZ38" s="31"/>
      <c r="LA38" s="31"/>
      <c r="LB38" s="31"/>
      <c r="LC38" s="31"/>
      <c r="LD38" s="31"/>
      <c r="LE38" s="31"/>
      <c r="LF38" s="31"/>
      <c r="LG38" s="31"/>
      <c r="LH38" s="31"/>
      <c r="LI38" s="31"/>
      <c r="LJ38" s="31"/>
      <c r="LK38" s="31"/>
      <c r="LL38" s="31"/>
      <c r="LM38" s="31"/>
      <c r="LN38" s="31"/>
      <c r="LO38" s="31"/>
      <c r="LP38" s="31"/>
      <c r="LQ38" s="31"/>
      <c r="LR38" s="31"/>
      <c r="LS38" s="31"/>
      <c r="LT38" s="31"/>
      <c r="LU38" s="31"/>
      <c r="LV38" s="31"/>
      <c r="LW38" s="31"/>
      <c r="LX38" s="31"/>
      <c r="LY38" s="31"/>
      <c r="LZ38" s="31"/>
      <c r="MA38" s="31"/>
      <c r="MB38" s="31"/>
      <c r="MC38" s="31"/>
      <c r="MD38" s="31"/>
      <c r="ME38" s="31"/>
      <c r="MF38" s="31"/>
      <c r="MG38" s="31"/>
      <c r="MH38" s="31"/>
      <c r="MI38" s="31"/>
      <c r="MJ38" s="31"/>
      <c r="MK38" s="31"/>
      <c r="ML38" s="31"/>
      <c r="MM38" s="31"/>
      <c r="MN38" s="31"/>
      <c r="MO38" s="31"/>
      <c r="MP38" s="31"/>
      <c r="MQ38" s="31"/>
      <c r="MR38" s="31"/>
      <c r="MS38" s="31"/>
      <c r="MT38" s="31"/>
      <c r="MU38" s="31"/>
      <c r="MV38" s="31"/>
      <c r="MW38" s="31"/>
      <c r="MX38" s="31"/>
      <c r="MY38" s="31"/>
      <c r="MZ38" s="31"/>
      <c r="NA38" s="31"/>
      <c r="NB38" s="31"/>
      <c r="NC38" s="31"/>
      <c r="ND38" s="31"/>
      <c r="NE38" s="31"/>
      <c r="NF38" s="31"/>
      <c r="NG38" s="31"/>
      <c r="NH38" s="31"/>
      <c r="NI38" s="31"/>
      <c r="NJ38" s="31"/>
      <c r="NK38" s="31"/>
      <c r="NL38" s="31"/>
      <c r="NM38" s="31"/>
      <c r="NN38" s="31"/>
      <c r="NO38" s="31"/>
      <c r="NP38" s="31"/>
      <c r="NQ38" s="31"/>
      <c r="NR38" s="31"/>
      <c r="NS38" s="31"/>
      <c r="NT38" s="31"/>
      <c r="NU38" s="31"/>
      <c r="NV38" s="31"/>
      <c r="NW38" s="31"/>
      <c r="NX38" s="31"/>
      <c r="NY38" s="31"/>
      <c r="NZ38" s="31"/>
      <c r="OA38" s="31"/>
      <c r="OB38" s="31"/>
      <c r="OC38" s="31"/>
      <c r="OD38" s="31"/>
      <c r="OE38" s="31"/>
      <c r="OF38" s="31"/>
      <c r="OG38" s="31"/>
      <c r="OH38" s="31"/>
      <c r="OI38" s="31"/>
      <c r="OJ38" s="31"/>
      <c r="OK38" s="31"/>
      <c r="OL38" s="31"/>
      <c r="OM38" s="31"/>
      <c r="ON38" s="31"/>
      <c r="OO38" s="31"/>
      <c r="OP38" s="31"/>
      <c r="OQ38" s="31"/>
      <c r="OR38" s="31"/>
      <c r="OS38" s="31"/>
      <c r="OT38" s="31"/>
      <c r="OU38" s="31"/>
      <c r="OV38" s="31"/>
      <c r="OW38" s="31"/>
      <c r="OX38" s="31"/>
      <c r="OY38" s="31"/>
      <c r="OZ38" s="31"/>
      <c r="PA38" s="31"/>
      <c r="PB38" s="31"/>
      <c r="PC38" s="31"/>
      <c r="PD38" s="31"/>
      <c r="PE38" s="31"/>
      <c r="PF38" s="31"/>
      <c r="PG38" s="31"/>
      <c r="PH38" s="31"/>
      <c r="PI38" s="31"/>
      <c r="PJ38" s="31"/>
      <c r="PK38" s="31"/>
      <c r="PL38" s="31"/>
      <c r="PM38" s="31"/>
      <c r="PN38" s="31"/>
      <c r="PO38" s="31"/>
      <c r="PP38" s="31"/>
      <c r="PQ38" s="31"/>
      <c r="PR38" s="31"/>
      <c r="PS38" s="31"/>
      <c r="PT38" s="31"/>
      <c r="PU38" s="31"/>
      <c r="PV38" s="31"/>
      <c r="PW38" s="31"/>
      <c r="PX38" s="31"/>
      <c r="PY38" s="31"/>
      <c r="PZ38" s="31"/>
      <c r="QA38" s="31"/>
      <c r="QB38" s="31"/>
      <c r="QC38" s="31"/>
      <c r="QD38" s="31"/>
      <c r="QE38" s="31"/>
      <c r="QF38" s="31"/>
      <c r="QG38" s="31"/>
      <c r="QH38" s="31"/>
      <c r="QI38" s="31"/>
      <c r="QJ38" s="31"/>
      <c r="QK38" s="31"/>
      <c r="QL38" s="31"/>
      <c r="QM38" s="31"/>
      <c r="QN38" s="31"/>
      <c r="QO38" s="31"/>
      <c r="QP38" s="31"/>
      <c r="QQ38" s="31"/>
      <c r="QR38" s="31"/>
      <c r="QS38" s="31"/>
      <c r="QT38" s="31"/>
      <c r="QU38" s="31"/>
      <c r="QV38" s="31"/>
      <c r="QW38" s="31"/>
      <c r="QX38" s="31"/>
      <c r="QY38" s="31"/>
      <c r="QZ38" s="31"/>
      <c r="RA38" s="31"/>
      <c r="RB38" s="31"/>
      <c r="RC38" s="31"/>
      <c r="RD38" s="31"/>
      <c r="RE38" s="31"/>
      <c r="RF38" s="31"/>
      <c r="RG38" s="31"/>
      <c r="RH38" s="31"/>
      <c r="RI38" s="31"/>
      <c r="RJ38" s="31"/>
      <c r="RK38" s="31"/>
      <c r="RL38" s="31"/>
      <c r="RM38" s="31"/>
      <c r="RN38" s="31"/>
      <c r="RO38" s="31"/>
      <c r="RP38" s="31"/>
      <c r="RQ38" s="31"/>
      <c r="RR38" s="31"/>
      <c r="RS38" s="31"/>
      <c r="RT38" s="31"/>
      <c r="RU38" s="31"/>
      <c r="RV38" s="31"/>
      <c r="RW38" s="31"/>
      <c r="RX38" s="31"/>
      <c r="RY38" s="31"/>
      <c r="RZ38" s="31"/>
      <c r="SA38" s="31"/>
      <c r="SB38" s="31"/>
      <c r="SC38" s="31"/>
      <c r="SD38" s="31"/>
      <c r="SE38" s="31"/>
      <c r="SF38" s="31"/>
      <c r="SG38" s="31"/>
      <c r="SH38" s="31"/>
      <c r="SI38" s="31"/>
      <c r="SJ38" s="31"/>
      <c r="SK38" s="31"/>
      <c r="SL38" s="31"/>
      <c r="SM38" s="31"/>
      <c r="SN38" s="31"/>
      <c r="SO38" s="31"/>
      <c r="SP38" s="31"/>
      <c r="SQ38" s="31"/>
      <c r="SR38" s="31"/>
      <c r="SS38" s="31"/>
      <c r="ST38" s="31"/>
      <c r="SU38" s="31"/>
      <c r="SV38" s="31"/>
      <c r="SW38" s="31"/>
      <c r="SX38" s="31"/>
      <c r="SY38" s="31"/>
      <c r="SZ38" s="31"/>
      <c r="TA38" s="31"/>
      <c r="TB38" s="31"/>
      <c r="TC38" s="31"/>
      <c r="TD38" s="31"/>
      <c r="TE38" s="31"/>
      <c r="TF38" s="31"/>
      <c r="TG38" s="31"/>
      <c r="TH38" s="31"/>
      <c r="TI38" s="31"/>
      <c r="TJ38" s="31"/>
      <c r="TK38" s="31"/>
      <c r="TL38" s="31"/>
      <c r="TM38" s="31"/>
      <c r="TN38" s="31"/>
      <c r="TO38" s="31"/>
      <c r="TP38" s="31"/>
      <c r="TQ38" s="31"/>
      <c r="TR38" s="31"/>
      <c r="TS38" s="31"/>
      <c r="TT38" s="31"/>
      <c r="TU38" s="31"/>
      <c r="TV38" s="31"/>
      <c r="TW38" s="31"/>
      <c r="TX38" s="31"/>
      <c r="TY38" s="31"/>
      <c r="TZ38" s="31"/>
      <c r="UA38" s="31"/>
      <c r="UB38" s="31"/>
      <c r="UC38" s="31"/>
      <c r="UD38" s="31"/>
      <c r="UE38" s="31"/>
      <c r="UF38" s="31"/>
      <c r="UG38" s="31"/>
      <c r="UH38" s="31"/>
      <c r="UI38" s="31"/>
      <c r="UJ38" s="31"/>
      <c r="UK38" s="31"/>
      <c r="UL38" s="31"/>
      <c r="UM38" s="31"/>
      <c r="UN38" s="31"/>
      <c r="UO38" s="31"/>
      <c r="UP38" s="31"/>
      <c r="UQ38" s="31"/>
      <c r="UR38" s="31"/>
      <c r="US38" s="31"/>
      <c r="UT38" s="31"/>
      <c r="UU38" s="31"/>
      <c r="UV38" s="31"/>
      <c r="UW38" s="31"/>
      <c r="UX38" s="31"/>
      <c r="UY38" s="31"/>
      <c r="UZ38" s="31"/>
      <c r="VA38" s="31"/>
      <c r="VB38" s="31"/>
      <c r="VC38" s="31"/>
      <c r="VD38" s="31"/>
      <c r="VE38" s="31"/>
      <c r="VF38" s="31"/>
      <c r="VG38" s="31"/>
      <c r="VH38" s="31"/>
      <c r="VI38" s="31"/>
      <c r="VJ38" s="31"/>
      <c r="VK38" s="31"/>
      <c r="VL38" s="31"/>
      <c r="VM38" s="31"/>
      <c r="VN38" s="31"/>
      <c r="VO38" s="31"/>
      <c r="VP38" s="31"/>
      <c r="VQ38" s="31"/>
      <c r="VR38" s="31"/>
      <c r="VS38" s="31"/>
      <c r="VT38" s="31"/>
      <c r="VU38" s="31"/>
      <c r="VV38" s="31"/>
      <c r="VW38" s="31"/>
      <c r="VX38" s="31"/>
      <c r="VY38" s="31"/>
      <c r="VZ38" s="31"/>
      <c r="WA38" s="31"/>
      <c r="WB38" s="31"/>
      <c r="WC38" s="31"/>
      <c r="WD38" s="31"/>
      <c r="WE38" s="31"/>
      <c r="WF38" s="31"/>
      <c r="WG38" s="31"/>
      <c r="WH38" s="31"/>
      <c r="WI38" s="31"/>
      <c r="WJ38" s="31"/>
      <c r="WK38" s="31"/>
      <c r="WL38" s="31"/>
      <c r="WM38" s="31"/>
      <c r="WN38" s="31"/>
      <c r="WO38" s="31"/>
      <c r="WP38" s="31"/>
      <c r="WQ38" s="31"/>
      <c r="WR38" s="31"/>
      <c r="WS38" s="31"/>
      <c r="WT38" s="31"/>
      <c r="WU38" s="31"/>
      <c r="WV38" s="31"/>
      <c r="WW38" s="31"/>
      <c r="WX38" s="31"/>
      <c r="WY38" s="31"/>
      <c r="WZ38" s="31"/>
      <c r="XA38" s="31"/>
      <c r="XB38" s="31"/>
      <c r="XC38" s="31"/>
      <c r="XD38" s="31"/>
      <c r="XE38" s="31"/>
      <c r="XF38" s="31"/>
      <c r="XG38" s="31"/>
      <c r="XH38" s="31"/>
      <c r="XI38" s="31"/>
      <c r="XJ38" s="31"/>
      <c r="XK38" s="31"/>
      <c r="XL38" s="31"/>
      <c r="XM38" s="31"/>
      <c r="XN38" s="31"/>
      <c r="XO38" s="31"/>
      <c r="XP38" s="31"/>
      <c r="XQ38" s="31"/>
      <c r="XR38" s="31"/>
      <c r="XS38" s="31"/>
      <c r="XT38" s="31"/>
      <c r="XU38" s="31"/>
      <c r="XV38" s="31"/>
      <c r="XW38" s="31"/>
      <c r="XX38" s="31"/>
      <c r="XY38" s="31"/>
      <c r="XZ38" s="31"/>
      <c r="YA38" s="31"/>
      <c r="YB38" s="31"/>
      <c r="YC38" s="31"/>
      <c r="YD38" s="31"/>
      <c r="YE38" s="31"/>
      <c r="YF38" s="31"/>
      <c r="YG38" s="31"/>
      <c r="YH38" s="31"/>
      <c r="YI38" s="31"/>
      <c r="YJ38" s="31"/>
      <c r="YK38" s="31"/>
      <c r="YL38" s="31"/>
      <c r="YM38" s="31"/>
      <c r="YN38" s="31"/>
      <c r="YO38" s="31"/>
      <c r="YP38" s="31"/>
      <c r="YQ38" s="31"/>
      <c r="YR38" s="31"/>
      <c r="YS38" s="31"/>
      <c r="YT38" s="31"/>
      <c r="YU38" s="31"/>
      <c r="YV38" s="31"/>
      <c r="YW38" s="31"/>
      <c r="YX38" s="31"/>
      <c r="YY38" s="31"/>
      <c r="YZ38" s="31"/>
      <c r="ZA38" s="31"/>
      <c r="ZB38" s="31"/>
      <c r="ZC38" s="31"/>
      <c r="ZD38" s="31"/>
      <c r="ZE38" s="31"/>
      <c r="ZF38" s="31"/>
      <c r="ZG38" s="31"/>
      <c r="ZH38" s="31"/>
      <c r="ZI38" s="31"/>
      <c r="ZJ38" s="31"/>
      <c r="ZK38" s="31"/>
      <c r="ZL38" s="31"/>
      <c r="ZM38" s="31"/>
      <c r="ZN38" s="31"/>
      <c r="ZO38" s="31"/>
      <c r="ZP38" s="31"/>
      <c r="ZQ38" s="31"/>
      <c r="ZR38" s="31"/>
      <c r="ZS38" s="31"/>
      <c r="ZT38" s="31"/>
      <c r="ZU38" s="31"/>
      <c r="ZV38" s="31"/>
      <c r="ZW38" s="31"/>
      <c r="ZX38" s="31"/>
      <c r="ZY38" s="31"/>
      <c r="ZZ38" s="31"/>
      <c r="AAA38" s="31"/>
      <c r="AAB38" s="31"/>
      <c r="AAC38" s="31"/>
      <c r="AAD38" s="31"/>
      <c r="AAE38" s="31"/>
      <c r="AAF38" s="31"/>
      <c r="AAG38" s="31"/>
      <c r="AAH38" s="31"/>
      <c r="AAI38" s="31"/>
      <c r="AAJ38" s="31"/>
      <c r="AAK38" s="31"/>
      <c r="AAL38" s="31"/>
      <c r="AAM38" s="31"/>
      <c r="AAN38" s="31"/>
      <c r="AAO38" s="31"/>
      <c r="AAP38" s="31"/>
      <c r="AAQ38" s="31"/>
      <c r="AAR38" s="31"/>
      <c r="AAS38" s="31"/>
      <c r="AAT38" s="31"/>
      <c r="AAU38" s="31"/>
      <c r="AAV38" s="31"/>
      <c r="AAW38" s="31"/>
      <c r="AAX38" s="31"/>
      <c r="AAY38" s="31"/>
      <c r="AAZ38" s="31"/>
      <c r="ABA38" s="31"/>
      <c r="ABB38" s="31"/>
      <c r="ABC38" s="31"/>
      <c r="ABD38" s="31"/>
      <c r="ABE38" s="31"/>
      <c r="ABF38" s="31"/>
      <c r="ABG38" s="31"/>
      <c r="ABH38" s="31"/>
      <c r="ABI38" s="31"/>
      <c r="ABJ38" s="31"/>
      <c r="ABK38" s="31"/>
      <c r="ABL38" s="31"/>
      <c r="ABM38" s="31"/>
      <c r="ABN38" s="31"/>
      <c r="ABO38" s="31"/>
      <c r="ABP38" s="31"/>
      <c r="ABQ38" s="31"/>
      <c r="ABR38" s="31"/>
      <c r="ABS38" s="31"/>
      <c r="ABT38" s="31"/>
      <c r="ABU38" s="31"/>
      <c r="ABV38" s="31"/>
      <c r="ABW38" s="31"/>
      <c r="ABX38" s="31"/>
      <c r="ABY38" s="31"/>
      <c r="ABZ38" s="31"/>
      <c r="ACA38" s="31"/>
      <c r="ACB38" s="31"/>
      <c r="ACC38" s="31"/>
      <c r="ACD38" s="31"/>
      <c r="ACE38" s="31"/>
      <c r="ACF38" s="31"/>
      <c r="ACG38" s="31"/>
      <c r="ACH38" s="31"/>
      <c r="ACI38" s="31"/>
      <c r="ACJ38" s="31"/>
      <c r="ACK38" s="31"/>
      <c r="ACL38" s="31"/>
      <c r="ACM38" s="31"/>
      <c r="ACN38" s="31"/>
      <c r="ACO38" s="31"/>
      <c r="ACP38" s="31"/>
      <c r="ACQ38" s="31"/>
      <c r="ACR38" s="31"/>
      <c r="ACS38" s="31"/>
      <c r="ACT38" s="31"/>
      <c r="ACU38" s="31"/>
      <c r="ACV38" s="31"/>
      <c r="ACW38" s="31"/>
      <c r="ACX38" s="31"/>
      <c r="ACY38" s="31"/>
      <c r="ACZ38" s="31"/>
      <c r="ADA38" s="31"/>
      <c r="ADB38" s="31"/>
      <c r="ADC38" s="31"/>
      <c r="ADD38" s="31"/>
      <c r="ADE38" s="31"/>
      <c r="ADF38" s="31"/>
      <c r="ADG38" s="31"/>
      <c r="ADH38" s="31"/>
      <c r="ADI38" s="31"/>
      <c r="ADJ38" s="31"/>
      <c r="ADK38" s="31"/>
      <c r="ADL38" s="31"/>
      <c r="ADM38" s="31"/>
      <c r="ADN38" s="31"/>
      <c r="ADO38" s="31"/>
      <c r="ADP38" s="31"/>
      <c r="ADQ38" s="31"/>
      <c r="ADR38" s="31"/>
      <c r="ADS38" s="31"/>
      <c r="ADT38" s="31"/>
      <c r="ADU38" s="31"/>
      <c r="ADV38" s="31"/>
      <c r="ADW38" s="31"/>
      <c r="ADX38" s="31"/>
      <c r="ADY38" s="31"/>
      <c r="ADZ38" s="31"/>
      <c r="AEA38" s="31"/>
      <c r="AEB38" s="31"/>
      <c r="AEC38" s="31"/>
      <c r="AED38" s="31"/>
      <c r="AEE38" s="31"/>
      <c r="AEF38" s="31"/>
      <c r="AEG38" s="31"/>
      <c r="AEH38" s="31"/>
      <c r="AEI38" s="31"/>
      <c r="AEJ38" s="31"/>
      <c r="AEK38" s="31"/>
      <c r="AEL38" s="31"/>
      <c r="AEM38" s="31"/>
      <c r="AEN38" s="31"/>
      <c r="AEO38" s="31"/>
      <c r="AEP38" s="31"/>
      <c r="AEQ38" s="31"/>
      <c r="AER38" s="31"/>
      <c r="AES38" s="31"/>
      <c r="AET38" s="31"/>
      <c r="AEU38" s="31"/>
      <c r="AEV38" s="31"/>
      <c r="AEW38" s="31"/>
      <c r="AEX38" s="31"/>
      <c r="AEY38" s="31"/>
      <c r="AEZ38" s="31"/>
      <c r="AFA38" s="31"/>
      <c r="AFB38" s="31"/>
      <c r="AFC38" s="31"/>
      <c r="AFD38" s="31"/>
      <c r="AFE38" s="31"/>
      <c r="AFF38" s="31"/>
      <c r="AFG38" s="31"/>
      <c r="AFH38" s="31"/>
      <c r="AFI38" s="31"/>
      <c r="AFJ38" s="31"/>
      <c r="AFK38" s="31"/>
      <c r="AFL38" s="31"/>
      <c r="AFM38" s="31"/>
      <c r="AFN38" s="31"/>
      <c r="AFO38" s="31"/>
      <c r="AFP38" s="31"/>
      <c r="AFQ38" s="31"/>
      <c r="AFR38" s="31"/>
      <c r="AFS38" s="31"/>
      <c r="AFT38" s="31"/>
      <c r="AFU38" s="31"/>
      <c r="AFV38" s="31"/>
      <c r="AFW38" s="31"/>
      <c r="AFX38" s="31"/>
      <c r="AFY38" s="31"/>
      <c r="AFZ38" s="31"/>
      <c r="AGA38" s="31"/>
      <c r="AGB38" s="31"/>
      <c r="AGC38" s="31"/>
      <c r="AGD38" s="31"/>
      <c r="AGE38" s="31"/>
      <c r="AGF38" s="31"/>
      <c r="AGG38" s="31"/>
      <c r="AGH38" s="31"/>
      <c r="AGI38" s="31"/>
      <c r="AGJ38" s="31"/>
      <c r="AGK38" s="31"/>
      <c r="AGL38" s="31"/>
      <c r="AGM38" s="31"/>
      <c r="AGN38" s="31"/>
      <c r="AGO38" s="31"/>
      <c r="AGP38" s="31"/>
      <c r="AGQ38" s="31"/>
      <c r="AGR38" s="31"/>
      <c r="AGS38" s="31"/>
      <c r="AGT38" s="31"/>
      <c r="AGU38" s="31"/>
      <c r="AGV38" s="31"/>
      <c r="AGW38" s="31"/>
      <c r="AGX38" s="31"/>
      <c r="AGY38" s="31"/>
      <c r="AGZ38" s="31"/>
      <c r="AHA38" s="31"/>
      <c r="AHB38" s="31"/>
      <c r="AHC38" s="31"/>
      <c r="AHD38" s="31"/>
      <c r="AHE38" s="31"/>
      <c r="AHF38" s="31"/>
      <c r="AHG38" s="31"/>
      <c r="AHH38" s="31"/>
      <c r="AHI38" s="31"/>
      <c r="AHJ38" s="31"/>
      <c r="AHK38" s="31"/>
      <c r="AHL38" s="31"/>
      <c r="AHM38" s="31"/>
      <c r="AHN38" s="31"/>
      <c r="AHO38" s="31"/>
      <c r="AHP38" s="31"/>
      <c r="AHQ38" s="31"/>
      <c r="AHR38" s="31"/>
      <c r="AHS38" s="31"/>
      <c r="AHT38" s="31"/>
      <c r="AHU38" s="31"/>
      <c r="AHV38" s="31"/>
      <c r="AHW38" s="31"/>
      <c r="AHX38" s="31"/>
      <c r="AHY38" s="31"/>
      <c r="AHZ38" s="31"/>
      <c r="AIA38" s="31"/>
      <c r="AIB38" s="31"/>
      <c r="AIC38" s="31"/>
      <c r="AID38" s="31"/>
      <c r="AIE38" s="31"/>
      <c r="AIF38" s="31"/>
      <c r="AIG38" s="31"/>
      <c r="AIH38" s="31"/>
      <c r="AII38" s="31"/>
      <c r="AIJ38" s="31"/>
      <c r="AIK38" s="31"/>
      <c r="AIL38" s="31"/>
      <c r="AIM38" s="31"/>
      <c r="AIN38" s="31"/>
      <c r="AIO38" s="31"/>
      <c r="AIP38" s="31"/>
      <c r="AIQ38" s="31"/>
      <c r="AIR38" s="31"/>
      <c r="AIS38" s="31"/>
      <c r="AIT38" s="31"/>
      <c r="AIU38" s="31"/>
      <c r="AIV38" s="31"/>
      <c r="AIW38" s="31"/>
      <c r="AIX38" s="31"/>
      <c r="AIY38" s="31"/>
      <c r="AIZ38" s="31"/>
      <c r="AJA38" s="31"/>
      <c r="AJB38" s="31"/>
      <c r="AJC38" s="31"/>
      <c r="AJD38" s="31"/>
      <c r="AJE38" s="31"/>
      <c r="AJF38" s="31"/>
      <c r="AJG38" s="31"/>
      <c r="AJH38" s="31"/>
      <c r="AJI38" s="31"/>
      <c r="AJJ38" s="31"/>
      <c r="AJK38" s="31"/>
      <c r="AJL38" s="31"/>
      <c r="AJM38" s="31"/>
      <c r="AJN38" s="31"/>
      <c r="AJO38" s="31"/>
      <c r="AJP38" s="31"/>
      <c r="AJQ38" s="31"/>
      <c r="AJR38" s="31"/>
      <c r="AJS38" s="31"/>
      <c r="AJT38" s="31"/>
      <c r="AJU38" s="31"/>
      <c r="AJV38" s="31"/>
      <c r="AJW38" s="31"/>
      <c r="AJX38" s="31"/>
      <c r="AJY38" s="31"/>
      <c r="AJZ38" s="31"/>
      <c r="AKA38" s="31"/>
      <c r="AKB38" s="31"/>
      <c r="AKC38" s="31"/>
      <c r="AKD38" s="31"/>
      <c r="AKE38" s="31"/>
      <c r="AKF38" s="31"/>
      <c r="AKG38" s="31"/>
      <c r="AKH38" s="31"/>
      <c r="AKI38" s="31"/>
      <c r="AKJ38" s="31"/>
      <c r="AKK38" s="31"/>
      <c r="AKL38" s="31"/>
      <c r="AKM38" s="31"/>
      <c r="AKN38" s="31"/>
      <c r="AKO38" s="31"/>
      <c r="AKP38" s="31"/>
      <c r="AKQ38" s="31"/>
      <c r="AKR38" s="31"/>
      <c r="AKS38" s="31"/>
      <c r="AKT38" s="31"/>
      <c r="AKU38" s="31"/>
      <c r="AKV38" s="31"/>
      <c r="AKW38" s="31"/>
      <c r="AKX38" s="31"/>
      <c r="AKY38" s="31"/>
      <c r="AKZ38" s="31"/>
      <c r="ALA38" s="31"/>
      <c r="ALB38" s="31"/>
      <c r="ALC38" s="31"/>
      <c r="ALD38" s="31"/>
      <c r="ALE38" s="31"/>
      <c r="ALF38" s="31"/>
      <c r="ALG38" s="31"/>
      <c r="ALH38" s="31"/>
      <c r="ALI38" s="31"/>
      <c r="ALJ38" s="31"/>
      <c r="ALK38" s="31"/>
      <c r="ALL38" s="31"/>
      <c r="ALM38" s="31"/>
      <c r="ALN38" s="31"/>
      <c r="ALO38" s="31"/>
      <c r="ALP38" s="31"/>
      <c r="ALQ38" s="31"/>
      <c r="ALR38" s="31"/>
      <c r="ALS38" s="31"/>
      <c r="ALT38" s="31"/>
      <c r="ALU38" s="31"/>
      <c r="ALV38" s="31"/>
      <c r="ALW38" s="31"/>
      <c r="ALX38" s="31"/>
      <c r="ALY38" s="31"/>
      <c r="ALZ38" s="31"/>
      <c r="AMA38" s="31"/>
      <c r="AMB38" s="31"/>
      <c r="AMC38" s="31"/>
      <c r="AMD38" s="31"/>
      <c r="AME38" s="31"/>
      <c r="AMF38" s="31"/>
      <c r="AMG38" s="31"/>
      <c r="AMH38" s="31"/>
      <c r="AMI38" s="31"/>
      <c r="AMJ38" s="31"/>
      <c r="AMK38" s="31"/>
      <c r="AML38" s="31"/>
      <c r="AMM38" s="31"/>
      <c r="AMN38" s="31"/>
      <c r="AMO38" s="31"/>
      <c r="AMP38" s="31"/>
      <c r="AMQ38" s="31"/>
      <c r="AMR38" s="31"/>
      <c r="AMS38" s="31"/>
      <c r="AMT38" s="31"/>
      <c r="AMU38" s="31"/>
      <c r="AMV38" s="31"/>
      <c r="AMW38" s="31"/>
      <c r="AMX38" s="31"/>
      <c r="AMY38" s="31"/>
      <c r="AMZ38" s="31"/>
      <c r="ANA38" s="31"/>
      <c r="ANB38" s="31"/>
      <c r="ANC38" s="31"/>
      <c r="AND38" s="31"/>
      <c r="ANE38" s="31"/>
      <c r="ANF38" s="31"/>
      <c r="ANG38" s="31"/>
      <c r="ANH38" s="31"/>
      <c r="ANI38" s="31"/>
      <c r="ANJ38" s="31"/>
      <c r="ANK38" s="31"/>
      <c r="ANL38" s="31"/>
      <c r="ANM38" s="31"/>
      <c r="ANN38" s="31"/>
      <c r="ANO38" s="31"/>
      <c r="ANP38" s="31"/>
      <c r="ANQ38" s="31"/>
      <c r="ANR38" s="31"/>
      <c r="ANS38" s="31"/>
      <c r="ANT38" s="31"/>
      <c r="ANU38" s="31"/>
      <c r="ANV38" s="31"/>
      <c r="ANW38" s="31"/>
      <c r="ANX38" s="31"/>
      <c r="ANY38" s="31"/>
      <c r="ANZ38" s="31"/>
      <c r="AOA38" s="31"/>
      <c r="AOB38" s="31"/>
      <c r="AOC38" s="31"/>
      <c r="AOD38" s="31"/>
      <c r="AOE38" s="31"/>
      <c r="AOF38" s="31"/>
      <c r="AOG38" s="31"/>
      <c r="AOH38" s="31"/>
      <c r="AOI38" s="31"/>
      <c r="AOJ38" s="31"/>
      <c r="AOK38" s="31"/>
      <c r="AOL38" s="31"/>
      <c r="AOM38" s="31"/>
      <c r="AON38" s="31"/>
      <c r="AOO38" s="31"/>
      <c r="AOP38" s="31"/>
      <c r="AOQ38" s="31"/>
      <c r="AOR38" s="31"/>
      <c r="AOS38" s="31"/>
      <c r="AOT38" s="31"/>
      <c r="AOU38" s="31"/>
      <c r="AOV38" s="31"/>
      <c r="AOW38" s="31"/>
      <c r="AOX38" s="31"/>
      <c r="AOY38" s="31"/>
      <c r="AOZ38" s="31"/>
      <c r="APA38" s="31"/>
      <c r="APB38" s="31"/>
      <c r="APC38" s="31"/>
      <c r="APD38" s="31"/>
      <c r="APE38" s="31"/>
      <c r="APF38" s="31"/>
      <c r="APG38" s="31"/>
      <c r="APH38" s="31"/>
      <c r="API38" s="31"/>
      <c r="APJ38" s="31"/>
      <c r="APK38" s="31"/>
      <c r="APL38" s="31"/>
      <c r="APM38" s="31"/>
      <c r="APN38" s="31"/>
      <c r="APO38" s="31"/>
      <c r="APP38" s="31"/>
      <c r="APQ38" s="31"/>
      <c r="APR38" s="31"/>
      <c r="APS38" s="31"/>
      <c r="APT38" s="31"/>
      <c r="APU38" s="31"/>
      <c r="APV38" s="31"/>
      <c r="APW38" s="31"/>
      <c r="APX38" s="31"/>
      <c r="APY38" s="31"/>
      <c r="APZ38" s="31"/>
      <c r="AQA38" s="31"/>
      <c r="AQB38" s="31"/>
      <c r="AQC38" s="31"/>
      <c r="AQD38" s="31"/>
      <c r="AQE38" s="31"/>
      <c r="AQF38" s="31"/>
      <c r="AQG38" s="31"/>
      <c r="AQH38" s="31"/>
      <c r="AQI38" s="31"/>
      <c r="AQJ38" s="31"/>
      <c r="AQK38" s="31"/>
      <c r="AQL38" s="31"/>
      <c r="AQM38" s="31"/>
      <c r="AQN38" s="31"/>
      <c r="AQO38" s="31"/>
      <c r="AQP38" s="31"/>
      <c r="AQQ38" s="31"/>
      <c r="AQR38" s="31"/>
      <c r="AQS38" s="31"/>
      <c r="AQT38" s="31"/>
      <c r="AQU38" s="31"/>
      <c r="AQV38" s="31"/>
      <c r="AQW38" s="31"/>
      <c r="AQX38" s="31"/>
      <c r="AQY38" s="31"/>
      <c r="AQZ38" s="31"/>
      <c r="ARA38" s="31"/>
      <c r="ARB38" s="31"/>
      <c r="ARC38" s="31"/>
      <c r="ARD38" s="31"/>
      <c r="ARE38" s="31"/>
      <c r="ARF38" s="31"/>
      <c r="ARG38" s="31"/>
      <c r="ARH38" s="31"/>
      <c r="ARI38" s="31"/>
      <c r="ARJ38" s="31"/>
      <c r="ARK38" s="31"/>
      <c r="ARL38" s="31"/>
      <c r="ARM38" s="31"/>
      <c r="ARN38" s="31"/>
      <c r="ARO38" s="31"/>
      <c r="ARP38" s="31"/>
      <c r="ARQ38" s="31"/>
      <c r="ARR38" s="31"/>
      <c r="ARS38" s="31"/>
      <c r="ART38" s="31"/>
      <c r="ARU38" s="31"/>
      <c r="ARV38" s="31"/>
      <c r="ARW38" s="31"/>
      <c r="ARX38" s="31"/>
      <c r="ARY38" s="31"/>
      <c r="ARZ38" s="31"/>
      <c r="ASA38" s="31"/>
      <c r="ASB38" s="31"/>
      <c r="ASC38" s="31"/>
      <c r="ASD38" s="31"/>
      <c r="ASE38" s="31"/>
      <c r="ASF38" s="31"/>
      <c r="ASG38" s="31"/>
      <c r="ASH38" s="31"/>
      <c r="ASI38" s="31"/>
      <c r="ASJ38" s="31"/>
      <c r="ASK38" s="31"/>
      <c r="ASL38" s="31"/>
      <c r="ASM38" s="31"/>
      <c r="ASN38" s="31"/>
      <c r="ASO38" s="31"/>
      <c r="ASP38" s="31"/>
      <c r="ASQ38" s="31"/>
      <c r="ASR38" s="31"/>
      <c r="ASS38" s="31"/>
      <c r="AST38" s="31"/>
      <c r="ASU38" s="31"/>
      <c r="ASV38" s="31"/>
      <c r="ASW38" s="31"/>
      <c r="ASX38" s="31"/>
      <c r="ASY38" s="31"/>
      <c r="ASZ38" s="31"/>
      <c r="ATA38" s="31"/>
      <c r="ATB38" s="31"/>
      <c r="ATC38" s="31"/>
      <c r="ATD38" s="31"/>
      <c r="ATE38" s="31"/>
      <c r="ATF38" s="31"/>
      <c r="ATG38" s="31"/>
      <c r="ATH38" s="31"/>
      <c r="ATI38" s="31"/>
      <c r="ATJ38" s="31"/>
      <c r="ATK38" s="31"/>
      <c r="ATL38" s="31"/>
      <c r="ATM38" s="31"/>
      <c r="ATN38" s="31"/>
      <c r="ATO38" s="31"/>
      <c r="ATP38" s="31"/>
      <c r="ATQ38" s="31"/>
      <c r="ATR38" s="31"/>
      <c r="ATS38" s="31"/>
      <c r="ATT38" s="31"/>
      <c r="ATU38" s="31"/>
      <c r="ATV38" s="31"/>
      <c r="ATW38" s="31"/>
      <c r="ATX38" s="31"/>
      <c r="ATY38" s="31"/>
      <c r="ATZ38" s="31"/>
      <c r="AUA38" s="31"/>
      <c r="AUB38" s="31"/>
      <c r="AUC38" s="31"/>
      <c r="AUD38" s="31"/>
      <c r="AUE38" s="31"/>
      <c r="AUF38" s="31"/>
      <c r="AUG38" s="31"/>
      <c r="AUH38" s="31"/>
      <c r="AUI38" s="31"/>
      <c r="AUJ38" s="31"/>
      <c r="AUK38" s="31"/>
      <c r="AUL38" s="31"/>
      <c r="AUM38" s="31"/>
      <c r="AUN38" s="31"/>
      <c r="AUO38" s="31"/>
      <c r="AUP38" s="31"/>
      <c r="AUQ38" s="31"/>
      <c r="AUR38" s="31"/>
      <c r="AUS38" s="31"/>
      <c r="AUT38" s="31"/>
      <c r="AUU38" s="31"/>
      <c r="AUV38" s="31"/>
      <c r="AUW38" s="31"/>
      <c r="AUX38" s="31"/>
      <c r="AUY38" s="31"/>
      <c r="AUZ38" s="31"/>
      <c r="AVA38" s="31"/>
      <c r="AVB38" s="31"/>
      <c r="AVC38" s="31"/>
      <c r="AVD38" s="31"/>
      <c r="AVE38" s="31"/>
      <c r="AVF38" s="31"/>
      <c r="AVG38" s="31"/>
      <c r="AVH38" s="31"/>
      <c r="AVI38" s="31"/>
      <c r="AVJ38" s="31"/>
      <c r="AVK38" s="31"/>
      <c r="AVL38" s="31"/>
      <c r="AVM38" s="31"/>
      <c r="AVN38" s="31"/>
      <c r="AVO38" s="31"/>
      <c r="AVP38" s="31"/>
      <c r="AVQ38" s="31"/>
      <c r="AVR38" s="31"/>
      <c r="AVS38" s="31"/>
      <c r="AVT38" s="31"/>
      <c r="AVU38" s="31"/>
      <c r="AVV38" s="31"/>
      <c r="AVW38" s="31"/>
      <c r="AVX38" s="31"/>
      <c r="AVY38" s="31"/>
      <c r="AVZ38" s="31"/>
      <c r="AWA38" s="31"/>
      <c r="AWB38" s="31"/>
      <c r="AWC38" s="31"/>
      <c r="AWD38" s="31"/>
      <c r="AWE38" s="31"/>
      <c r="AWF38" s="31"/>
      <c r="AWG38" s="31"/>
      <c r="AWH38" s="31"/>
      <c r="AWI38" s="31"/>
      <c r="AWJ38" s="31"/>
      <c r="AWK38" s="31"/>
      <c r="AWL38" s="31"/>
      <c r="AWM38" s="31"/>
      <c r="AWN38" s="31"/>
      <c r="AWO38" s="31"/>
      <c r="AWP38" s="31"/>
      <c r="AWQ38" s="31"/>
      <c r="AWR38" s="31"/>
      <c r="AWS38" s="31"/>
      <c r="AWT38" s="31"/>
      <c r="AWU38" s="31"/>
      <c r="AWV38" s="31"/>
      <c r="AWW38" s="31"/>
      <c r="AWX38" s="31"/>
      <c r="AWY38" s="31"/>
      <c r="AWZ38" s="31"/>
      <c r="AXA38" s="31"/>
      <c r="AXB38" s="31"/>
      <c r="AXC38" s="31"/>
      <c r="AXD38" s="31"/>
      <c r="AXE38" s="31"/>
      <c r="AXF38" s="31"/>
      <c r="AXG38" s="31"/>
      <c r="AXH38" s="31"/>
      <c r="AXI38" s="31"/>
      <c r="AXJ38" s="31"/>
      <c r="AXK38" s="31"/>
      <c r="AXL38" s="31"/>
      <c r="AXM38" s="31"/>
      <c r="AXN38" s="31"/>
      <c r="AXO38" s="31"/>
      <c r="AXP38" s="31"/>
      <c r="AXQ38" s="31"/>
      <c r="AXR38" s="31"/>
      <c r="AXS38" s="31"/>
      <c r="AXT38" s="31"/>
      <c r="AXU38" s="31"/>
      <c r="AXV38" s="31"/>
      <c r="AXW38" s="31"/>
      <c r="AXX38" s="31"/>
      <c r="AXY38" s="31"/>
      <c r="AXZ38" s="31"/>
      <c r="AYA38" s="31"/>
      <c r="AYB38" s="31"/>
      <c r="AYC38" s="31"/>
      <c r="AYD38" s="31"/>
      <c r="AYE38" s="31"/>
      <c r="AYF38" s="31"/>
      <c r="AYG38" s="31"/>
      <c r="AYH38" s="31"/>
      <c r="AYI38" s="31"/>
      <c r="AYJ38" s="31"/>
      <c r="AYK38" s="31"/>
      <c r="AYL38" s="31"/>
      <c r="AYM38" s="31"/>
      <c r="AYN38" s="31"/>
      <c r="AYO38" s="31"/>
      <c r="AYP38" s="31"/>
      <c r="AYQ38" s="31"/>
      <c r="AYR38" s="31"/>
      <c r="AYS38" s="31"/>
      <c r="AYT38" s="31"/>
      <c r="AYU38" s="31"/>
      <c r="AYV38" s="31"/>
      <c r="AYW38" s="31"/>
      <c r="AYX38" s="31"/>
      <c r="AYY38" s="31"/>
      <c r="AYZ38" s="31"/>
      <c r="AZA38" s="31"/>
      <c r="AZB38" s="31"/>
      <c r="AZC38" s="31"/>
      <c r="AZD38" s="31"/>
      <c r="AZE38" s="31"/>
      <c r="AZF38" s="31"/>
      <c r="AZG38" s="31"/>
      <c r="AZH38" s="31"/>
      <c r="AZI38" s="31"/>
      <c r="AZJ38" s="31"/>
      <c r="AZK38" s="31"/>
      <c r="AZL38" s="31"/>
      <c r="AZM38" s="31"/>
      <c r="AZN38" s="31"/>
      <c r="AZO38" s="31"/>
      <c r="AZP38" s="31"/>
      <c r="AZQ38" s="31"/>
      <c r="AZR38" s="31"/>
      <c r="AZS38" s="31"/>
      <c r="AZT38" s="31"/>
      <c r="AZU38" s="31"/>
      <c r="AZV38" s="31"/>
      <c r="AZW38" s="31"/>
      <c r="AZX38" s="31"/>
      <c r="AZY38" s="31"/>
      <c r="AZZ38" s="31"/>
      <c r="BAA38" s="31"/>
      <c r="BAB38" s="31"/>
      <c r="BAC38" s="31"/>
      <c r="BAD38" s="31"/>
      <c r="BAE38" s="31"/>
      <c r="BAF38" s="31"/>
      <c r="BAG38" s="31"/>
      <c r="BAH38" s="31"/>
      <c r="BAI38" s="31"/>
      <c r="BAJ38" s="31"/>
      <c r="BAK38" s="31"/>
      <c r="BAL38" s="31"/>
      <c r="BAM38" s="31"/>
      <c r="BAN38" s="31"/>
      <c r="BAO38" s="31"/>
      <c r="BAP38" s="31"/>
      <c r="BAQ38" s="31"/>
      <c r="BAR38" s="31"/>
      <c r="BAS38" s="31"/>
      <c r="BAT38" s="31"/>
      <c r="BAU38" s="31"/>
      <c r="BAV38" s="31"/>
      <c r="BAW38" s="31"/>
      <c r="BAX38" s="31"/>
      <c r="BAY38" s="31"/>
      <c r="BAZ38" s="31"/>
      <c r="BBA38" s="31"/>
      <c r="BBB38" s="31"/>
      <c r="BBC38" s="31"/>
      <c r="BBD38" s="31"/>
      <c r="BBE38" s="31"/>
      <c r="BBF38" s="31"/>
      <c r="BBG38" s="31"/>
      <c r="BBH38" s="31"/>
      <c r="BBI38" s="31"/>
      <c r="BBJ38" s="31"/>
      <c r="BBK38" s="31"/>
      <c r="BBL38" s="31"/>
      <c r="BBM38" s="31"/>
      <c r="BBN38" s="31"/>
      <c r="BBO38" s="31"/>
      <c r="BBP38" s="31"/>
      <c r="BBQ38" s="31"/>
      <c r="BBR38" s="31"/>
      <c r="BBS38" s="31"/>
      <c r="BBT38" s="31"/>
      <c r="BBU38" s="31"/>
      <c r="BBV38" s="31"/>
      <c r="BBW38" s="31"/>
      <c r="BBX38" s="31"/>
      <c r="BBY38" s="31"/>
      <c r="BBZ38" s="31"/>
      <c r="BCA38" s="31"/>
      <c r="BCB38" s="31"/>
      <c r="BCC38" s="31"/>
      <c r="BCD38" s="31"/>
      <c r="BCE38" s="31"/>
      <c r="BCF38" s="31"/>
      <c r="BCG38" s="31"/>
      <c r="BCH38" s="31"/>
      <c r="BCI38" s="31"/>
      <c r="BCJ38" s="31"/>
      <c r="BCK38" s="31"/>
      <c r="BCL38" s="31"/>
      <c r="BCM38" s="31"/>
      <c r="BCN38" s="31"/>
      <c r="BCO38" s="31"/>
      <c r="BCP38" s="31"/>
      <c r="BCQ38" s="31"/>
      <c r="BCR38" s="31"/>
      <c r="BCS38" s="31"/>
      <c r="BCT38" s="31"/>
      <c r="BCU38" s="31"/>
      <c r="BCV38" s="31"/>
      <c r="BCW38" s="31"/>
      <c r="BCX38" s="31"/>
      <c r="BCY38" s="31"/>
      <c r="BCZ38" s="31"/>
      <c r="BDA38" s="31"/>
      <c r="BDB38" s="31"/>
      <c r="BDC38" s="31"/>
      <c r="BDD38" s="31"/>
      <c r="BDE38" s="31"/>
      <c r="BDF38" s="31"/>
      <c r="BDG38" s="31"/>
      <c r="BDH38" s="31"/>
      <c r="BDI38" s="31"/>
      <c r="BDJ38" s="31"/>
      <c r="BDK38" s="31"/>
      <c r="BDL38" s="31"/>
      <c r="BDM38" s="31"/>
      <c r="BDN38" s="31"/>
      <c r="BDO38" s="31"/>
      <c r="BDP38" s="31"/>
      <c r="BDQ38" s="31"/>
      <c r="BDR38" s="31"/>
      <c r="BDS38" s="31"/>
      <c r="BDT38" s="31"/>
      <c r="BDU38" s="31"/>
      <c r="BDV38" s="31"/>
      <c r="BDW38" s="31"/>
      <c r="BDX38" s="31"/>
      <c r="BDY38" s="31"/>
      <c r="BDZ38" s="31"/>
      <c r="BEA38" s="31"/>
      <c r="BEB38" s="31"/>
      <c r="BEC38" s="31"/>
      <c r="BED38" s="31"/>
      <c r="BEE38" s="31"/>
      <c r="BEF38" s="31"/>
      <c r="BEG38" s="31"/>
      <c r="BEH38" s="31"/>
      <c r="BEI38" s="31"/>
      <c r="BEJ38" s="31"/>
      <c r="BEK38" s="31"/>
      <c r="BEL38" s="31"/>
      <c r="BEM38" s="31"/>
      <c r="BEN38" s="31"/>
      <c r="BEO38" s="31"/>
      <c r="BEP38" s="31"/>
      <c r="BEQ38" s="31"/>
      <c r="BER38" s="31"/>
      <c r="BES38" s="31"/>
      <c r="BET38" s="31"/>
      <c r="BEU38" s="31"/>
      <c r="BEV38" s="31"/>
      <c r="BEW38" s="31"/>
      <c r="BEX38" s="31"/>
      <c r="BEY38" s="31"/>
      <c r="BEZ38" s="31"/>
      <c r="BFA38" s="31"/>
      <c r="BFB38" s="31"/>
      <c r="BFC38" s="31"/>
      <c r="BFD38" s="31"/>
      <c r="BFE38" s="31"/>
      <c r="BFF38" s="31"/>
      <c r="BFG38" s="31"/>
      <c r="BFH38" s="31"/>
      <c r="BFI38" s="31"/>
      <c r="BFJ38" s="31"/>
      <c r="BFK38" s="31"/>
      <c r="BFL38" s="31"/>
      <c r="BFM38" s="31"/>
      <c r="BFN38" s="31"/>
      <c r="BFO38" s="31"/>
      <c r="BFP38" s="31"/>
      <c r="BFQ38" s="31"/>
      <c r="BFR38" s="31"/>
      <c r="BFS38" s="31"/>
      <c r="BFT38" s="31"/>
      <c r="BFU38" s="31"/>
      <c r="BFV38" s="31"/>
      <c r="BFW38" s="31"/>
      <c r="BFX38" s="31"/>
      <c r="BFY38" s="31"/>
      <c r="BFZ38" s="31"/>
      <c r="BGA38" s="31"/>
      <c r="BGB38" s="31"/>
      <c r="BGC38" s="31"/>
      <c r="BGD38" s="31"/>
      <c r="BGE38" s="31"/>
      <c r="BGF38" s="31"/>
      <c r="BGG38" s="31"/>
      <c r="BGH38" s="31"/>
      <c r="BGI38" s="31"/>
      <c r="BGJ38" s="31"/>
      <c r="BGK38" s="31"/>
      <c r="BGL38" s="31"/>
      <c r="BGM38" s="31"/>
      <c r="BGN38" s="31"/>
      <c r="BGO38" s="31"/>
      <c r="BGP38" s="31"/>
      <c r="BGQ38" s="31"/>
      <c r="BGR38" s="31"/>
      <c r="BGS38" s="31"/>
      <c r="BGT38" s="31"/>
      <c r="BGU38" s="31"/>
      <c r="BGV38" s="31"/>
      <c r="BGW38" s="31"/>
      <c r="BGX38" s="31"/>
      <c r="BGY38" s="31"/>
      <c r="BGZ38" s="31"/>
      <c r="BHA38" s="31"/>
      <c r="BHB38" s="31"/>
      <c r="BHC38" s="31"/>
      <c r="BHD38" s="31"/>
      <c r="BHE38" s="31"/>
      <c r="BHF38" s="31"/>
      <c r="BHG38" s="31"/>
      <c r="BHH38" s="31"/>
      <c r="BHI38" s="31"/>
      <c r="BHJ38" s="31"/>
      <c r="BHK38" s="31"/>
      <c r="BHL38" s="31"/>
      <c r="BHM38" s="31"/>
      <c r="BHN38" s="31"/>
      <c r="BHO38" s="31"/>
      <c r="BHP38" s="31"/>
      <c r="BHQ38" s="31"/>
      <c r="BHR38" s="31"/>
      <c r="BHS38" s="31"/>
      <c r="BHT38" s="31"/>
      <c r="BHU38" s="31"/>
      <c r="BHV38" s="31"/>
      <c r="BHW38" s="31"/>
      <c r="BHX38" s="31"/>
      <c r="BHY38" s="31"/>
      <c r="BHZ38" s="31"/>
      <c r="BIA38" s="31"/>
      <c r="BIB38" s="31"/>
      <c r="BIC38" s="31"/>
      <c r="BID38" s="31"/>
      <c r="BIE38" s="31"/>
      <c r="BIF38" s="31"/>
      <c r="BIG38" s="31"/>
      <c r="BIH38" s="31"/>
      <c r="BII38" s="31"/>
      <c r="BIJ38" s="31"/>
      <c r="BIK38" s="31"/>
      <c r="BIL38" s="31"/>
      <c r="BIM38" s="31"/>
      <c r="BIN38" s="31"/>
      <c r="BIO38" s="31"/>
      <c r="BIP38" s="31"/>
      <c r="BIQ38" s="31"/>
      <c r="BIR38" s="31"/>
      <c r="BIS38" s="31"/>
      <c r="BIT38" s="31"/>
      <c r="BIU38" s="31"/>
      <c r="BIV38" s="31"/>
      <c r="BIW38" s="31"/>
      <c r="BIX38" s="31"/>
      <c r="BIY38" s="31"/>
      <c r="BIZ38" s="31"/>
      <c r="BJA38" s="31"/>
      <c r="BJB38" s="31"/>
      <c r="BJC38" s="31"/>
      <c r="BJD38" s="31"/>
      <c r="BJE38" s="31"/>
      <c r="BJF38" s="31"/>
      <c r="BJG38" s="31"/>
      <c r="BJH38" s="31"/>
      <c r="BJI38" s="31"/>
      <c r="BJJ38" s="31"/>
      <c r="BJK38" s="31"/>
      <c r="BJL38" s="31"/>
      <c r="BJM38" s="31"/>
      <c r="BJN38" s="31"/>
      <c r="BJO38" s="31"/>
      <c r="BJP38" s="31"/>
      <c r="BJQ38" s="31"/>
      <c r="BJR38" s="31"/>
      <c r="BJS38" s="31"/>
      <c r="BJT38" s="31"/>
      <c r="BJU38" s="31"/>
      <c r="BJV38" s="31"/>
      <c r="BJW38" s="31"/>
      <c r="BJX38" s="31"/>
      <c r="BJY38" s="31"/>
      <c r="BJZ38" s="31"/>
      <c r="BKA38" s="31"/>
      <c r="BKB38" s="31"/>
      <c r="BKC38" s="31"/>
      <c r="BKD38" s="31"/>
      <c r="BKE38" s="31"/>
      <c r="BKF38" s="31"/>
      <c r="BKG38" s="31"/>
      <c r="BKH38" s="31"/>
      <c r="BKI38" s="31"/>
      <c r="BKJ38" s="31"/>
      <c r="BKK38" s="31"/>
      <c r="BKL38" s="31"/>
      <c r="BKM38" s="31"/>
      <c r="BKN38" s="31"/>
      <c r="BKO38" s="31"/>
      <c r="BKP38" s="31"/>
      <c r="BKQ38" s="31"/>
      <c r="BKR38" s="31"/>
      <c r="BKS38" s="31"/>
      <c r="BKT38" s="31"/>
      <c r="BKU38" s="31"/>
      <c r="BKV38" s="31"/>
      <c r="BKW38" s="31"/>
      <c r="BKX38" s="31"/>
      <c r="BKY38" s="31"/>
      <c r="BKZ38" s="31"/>
      <c r="BLA38" s="31"/>
      <c r="BLB38" s="31"/>
      <c r="BLC38" s="31"/>
      <c r="BLD38" s="31"/>
      <c r="BLE38" s="31"/>
      <c r="BLF38" s="31"/>
      <c r="BLG38" s="31"/>
      <c r="BLH38" s="31"/>
      <c r="BLI38" s="31"/>
      <c r="BLJ38" s="31"/>
      <c r="BLK38" s="31"/>
      <c r="BLL38" s="31"/>
      <c r="BLM38" s="31"/>
      <c r="BLN38" s="31"/>
      <c r="BLO38" s="31"/>
      <c r="BLP38" s="31"/>
      <c r="BLQ38" s="31"/>
      <c r="BLR38" s="31"/>
      <c r="BLS38" s="31"/>
      <c r="BLT38" s="31"/>
      <c r="BLU38" s="31"/>
      <c r="BLV38" s="31"/>
      <c r="BLW38" s="31"/>
      <c r="BLX38" s="31"/>
      <c r="BLY38" s="31"/>
      <c r="BLZ38" s="31"/>
      <c r="BMA38" s="31"/>
      <c r="BMB38" s="31"/>
      <c r="BMC38" s="31"/>
      <c r="BMD38" s="31"/>
      <c r="BME38" s="31"/>
      <c r="BMF38" s="31"/>
      <c r="BMG38" s="31"/>
      <c r="BMH38" s="31"/>
      <c r="BMI38" s="31"/>
      <c r="BMJ38" s="31"/>
      <c r="BMK38" s="31"/>
      <c r="BML38" s="31"/>
      <c r="BMM38" s="31"/>
      <c r="BMN38" s="31"/>
      <c r="BMO38" s="31"/>
      <c r="BMP38" s="31"/>
      <c r="BMQ38" s="31"/>
      <c r="BMR38" s="31"/>
      <c r="BMS38" s="31"/>
      <c r="BMT38" s="31"/>
      <c r="BMU38" s="31"/>
      <c r="BMV38" s="31"/>
      <c r="BMW38" s="31"/>
      <c r="BMX38" s="31"/>
      <c r="BMY38" s="31"/>
      <c r="BMZ38" s="31"/>
      <c r="BNA38" s="31"/>
      <c r="BNB38" s="31"/>
      <c r="BNC38" s="31"/>
      <c r="BND38" s="31"/>
      <c r="BNE38" s="31"/>
      <c r="BNF38" s="31"/>
      <c r="BNG38" s="31"/>
      <c r="BNH38" s="31"/>
      <c r="BNI38" s="31"/>
      <c r="BNJ38" s="31"/>
      <c r="BNK38" s="31"/>
      <c r="BNL38" s="31"/>
      <c r="BNM38" s="31"/>
      <c r="BNN38" s="31"/>
      <c r="BNO38" s="31"/>
      <c r="BNP38" s="31"/>
      <c r="BNQ38" s="31"/>
      <c r="BNR38" s="31"/>
      <c r="BNS38" s="31"/>
      <c r="BNT38" s="31"/>
      <c r="BNU38" s="31"/>
      <c r="BNV38" s="31"/>
      <c r="BNW38" s="31"/>
      <c r="BNX38" s="31"/>
      <c r="BNY38" s="31"/>
      <c r="BNZ38" s="31"/>
      <c r="BOA38" s="31"/>
      <c r="BOB38" s="31"/>
      <c r="BOC38" s="31"/>
      <c r="BOD38" s="31"/>
      <c r="BOE38" s="31"/>
      <c r="BOF38" s="31"/>
      <c r="BOG38" s="31"/>
      <c r="BOH38" s="31"/>
      <c r="BOI38" s="31"/>
      <c r="BOJ38" s="31"/>
      <c r="BOK38" s="31"/>
      <c r="BOL38" s="31"/>
      <c r="BOM38" s="31"/>
      <c r="BON38" s="31"/>
      <c r="BOO38" s="31"/>
      <c r="BOP38" s="31"/>
      <c r="BOQ38" s="31"/>
      <c r="BOR38" s="31"/>
      <c r="BOS38" s="31"/>
      <c r="BOT38" s="31"/>
      <c r="BOU38" s="31"/>
      <c r="BOV38" s="31"/>
      <c r="BOW38" s="31"/>
      <c r="BOX38" s="31"/>
      <c r="BOY38" s="31"/>
      <c r="BOZ38" s="31"/>
      <c r="BPA38" s="31"/>
      <c r="BPB38" s="31"/>
      <c r="BPC38" s="31"/>
      <c r="BPD38" s="31"/>
      <c r="BPE38" s="31"/>
      <c r="BPF38" s="31"/>
      <c r="BPG38" s="31"/>
      <c r="BPH38" s="31"/>
      <c r="BPI38" s="31"/>
      <c r="BPJ38" s="31"/>
      <c r="BPK38" s="31"/>
      <c r="BPL38" s="31"/>
      <c r="BPM38" s="31"/>
      <c r="BPN38" s="31"/>
      <c r="BPO38" s="31"/>
      <c r="BPP38" s="31"/>
      <c r="BPQ38" s="31"/>
      <c r="BPR38" s="31"/>
      <c r="BPS38" s="31"/>
      <c r="BPT38" s="31"/>
      <c r="BPU38" s="31"/>
      <c r="BPV38" s="31"/>
      <c r="BPW38" s="31"/>
      <c r="BPX38" s="31"/>
      <c r="BPY38" s="31"/>
      <c r="BPZ38" s="31"/>
      <c r="BQA38" s="31"/>
      <c r="BQB38" s="31"/>
      <c r="BQC38" s="31"/>
      <c r="BQD38" s="31"/>
      <c r="BQE38" s="31"/>
      <c r="BQF38" s="31"/>
      <c r="BQG38" s="31"/>
      <c r="BQH38" s="31"/>
      <c r="BQI38" s="31"/>
      <c r="BQJ38" s="31"/>
      <c r="BQK38" s="31"/>
      <c r="BQL38" s="31"/>
      <c r="BQM38" s="31"/>
      <c r="BQN38" s="31"/>
      <c r="BQO38" s="31"/>
      <c r="BQP38" s="31"/>
      <c r="BQQ38" s="31"/>
      <c r="BQR38" s="31"/>
      <c r="BQS38" s="31"/>
      <c r="BQT38" s="31"/>
      <c r="BQU38" s="31"/>
      <c r="BQV38" s="31"/>
      <c r="BQW38" s="31"/>
      <c r="BQX38" s="31"/>
      <c r="BQY38" s="31"/>
      <c r="BQZ38" s="31"/>
      <c r="BRA38" s="31"/>
      <c r="BRB38" s="31"/>
      <c r="BRC38" s="31"/>
      <c r="BRD38" s="31"/>
      <c r="BRE38" s="31"/>
      <c r="BRF38" s="31"/>
      <c r="BRG38" s="31"/>
      <c r="BRH38" s="31"/>
      <c r="BRI38" s="31"/>
      <c r="BRJ38" s="31"/>
      <c r="BRK38" s="31"/>
      <c r="BRL38" s="31"/>
      <c r="BRM38" s="31"/>
      <c r="BRN38" s="31"/>
      <c r="BRO38" s="31"/>
      <c r="BRP38" s="31"/>
      <c r="BRQ38" s="31"/>
      <c r="BRR38" s="31"/>
      <c r="BRS38" s="31"/>
      <c r="BRT38" s="31"/>
      <c r="BRU38" s="31"/>
      <c r="BRV38" s="31"/>
      <c r="BRW38" s="31"/>
      <c r="BRX38" s="31"/>
      <c r="BRY38" s="31"/>
      <c r="BRZ38" s="31"/>
      <c r="BSA38" s="31"/>
      <c r="BSB38" s="31"/>
      <c r="BSC38" s="31"/>
      <c r="BSD38" s="31"/>
      <c r="BSE38" s="31"/>
      <c r="BSF38" s="31"/>
      <c r="BSG38" s="31"/>
      <c r="BSH38" s="31"/>
      <c r="BSI38" s="31"/>
      <c r="BSJ38" s="31"/>
      <c r="BSK38" s="31"/>
      <c r="BSL38" s="31"/>
      <c r="BSM38" s="31"/>
      <c r="BSN38" s="31"/>
      <c r="BSO38" s="31"/>
      <c r="BSP38" s="31"/>
      <c r="BSQ38" s="31"/>
      <c r="BSR38" s="31"/>
      <c r="BSS38" s="31"/>
      <c r="BST38" s="31"/>
      <c r="BSU38" s="31"/>
      <c r="BSV38" s="31"/>
      <c r="BSW38" s="31"/>
      <c r="BSX38" s="31"/>
      <c r="BSY38" s="31"/>
      <c r="BSZ38" s="31"/>
      <c r="BTA38" s="31"/>
      <c r="BTB38" s="31"/>
      <c r="BTC38" s="31"/>
      <c r="BTD38" s="31"/>
      <c r="BTE38" s="31"/>
      <c r="BTF38" s="31"/>
      <c r="BTG38" s="31"/>
      <c r="BTH38" s="31"/>
      <c r="BTI38" s="31"/>
      <c r="BTJ38" s="31"/>
      <c r="BTK38" s="31"/>
      <c r="BTL38" s="31"/>
      <c r="BTM38" s="31"/>
      <c r="BTN38" s="31"/>
      <c r="BTO38" s="31"/>
      <c r="BTP38" s="31"/>
      <c r="BTQ38" s="31"/>
      <c r="BTR38" s="31"/>
      <c r="BTS38" s="31"/>
      <c r="BTT38" s="31"/>
      <c r="BTU38" s="31"/>
      <c r="BTV38" s="31"/>
      <c r="BTW38" s="31"/>
      <c r="BTX38" s="31"/>
      <c r="BTY38" s="31"/>
      <c r="BTZ38" s="31"/>
      <c r="BUA38" s="31"/>
      <c r="BUB38" s="31"/>
      <c r="BUC38" s="31"/>
      <c r="BUD38" s="31"/>
      <c r="BUE38" s="31"/>
      <c r="BUF38" s="31"/>
      <c r="BUG38" s="31"/>
      <c r="BUH38" s="31"/>
      <c r="BUI38" s="31"/>
      <c r="BUJ38" s="31"/>
      <c r="BUK38" s="31"/>
      <c r="BUL38" s="31"/>
      <c r="BUM38" s="31"/>
      <c r="BUN38" s="31"/>
      <c r="BUO38" s="31"/>
      <c r="BUP38" s="31"/>
      <c r="BUQ38" s="31"/>
      <c r="BUR38" s="31"/>
      <c r="BUS38" s="31"/>
      <c r="BUT38" s="31"/>
      <c r="BUU38" s="31"/>
      <c r="BUV38" s="31"/>
      <c r="BUW38" s="31"/>
      <c r="BUX38" s="31"/>
      <c r="BUY38" s="31"/>
      <c r="BUZ38" s="31"/>
      <c r="BVA38" s="31"/>
      <c r="BVB38" s="31"/>
      <c r="BVC38" s="31"/>
      <c r="BVD38" s="31"/>
      <c r="BVE38" s="31"/>
      <c r="BVF38" s="31"/>
      <c r="BVG38" s="31"/>
      <c r="BVH38" s="31"/>
      <c r="BVI38" s="31"/>
      <c r="BVJ38" s="31"/>
      <c r="BVK38" s="31"/>
      <c r="BVL38" s="31"/>
      <c r="BVM38" s="31"/>
      <c r="BVN38" s="31"/>
      <c r="BVO38" s="31"/>
      <c r="BVP38" s="31"/>
      <c r="BVQ38" s="31"/>
      <c r="BVR38" s="31"/>
      <c r="BVS38" s="31"/>
      <c r="BVT38" s="31"/>
      <c r="BVU38" s="31"/>
      <c r="BVV38" s="31"/>
      <c r="BVW38" s="31"/>
      <c r="BVX38" s="31"/>
      <c r="BVY38" s="31"/>
      <c r="BVZ38" s="31"/>
      <c r="BWA38" s="31"/>
      <c r="BWB38" s="31"/>
      <c r="BWC38" s="31"/>
      <c r="BWD38" s="31"/>
      <c r="BWE38" s="31"/>
      <c r="BWF38" s="31"/>
      <c r="BWG38" s="31"/>
      <c r="BWH38" s="31"/>
      <c r="BWI38" s="31"/>
      <c r="BWJ38" s="31"/>
      <c r="BWK38" s="31"/>
      <c r="BWL38" s="31"/>
      <c r="BWM38" s="31"/>
      <c r="BWN38" s="31"/>
      <c r="BWO38" s="31"/>
      <c r="BWP38" s="31"/>
      <c r="BWQ38" s="31"/>
      <c r="BWR38" s="31"/>
      <c r="BWS38" s="31"/>
      <c r="BWT38" s="31"/>
      <c r="BWU38" s="31"/>
      <c r="BWV38" s="31"/>
      <c r="BWW38" s="31"/>
      <c r="BWX38" s="31"/>
      <c r="BWY38" s="31"/>
      <c r="BWZ38" s="31"/>
      <c r="BXA38" s="31"/>
      <c r="BXB38" s="31"/>
      <c r="BXC38" s="31"/>
      <c r="BXD38" s="31"/>
      <c r="BXE38" s="31"/>
      <c r="BXF38" s="31"/>
      <c r="BXG38" s="31"/>
      <c r="BXH38" s="31"/>
      <c r="BXI38" s="31"/>
      <c r="BXJ38" s="31"/>
      <c r="BXK38" s="31"/>
      <c r="BXL38" s="31"/>
      <c r="BXM38" s="31"/>
      <c r="BXN38" s="31"/>
      <c r="BXO38" s="31"/>
      <c r="BXP38" s="31"/>
      <c r="BXQ38" s="31"/>
      <c r="BXR38" s="31"/>
      <c r="BXS38" s="31"/>
      <c r="BXT38" s="31"/>
      <c r="BXU38" s="31"/>
      <c r="BXV38" s="31"/>
      <c r="BXW38" s="31"/>
      <c r="BXX38" s="31"/>
      <c r="BXY38" s="31"/>
      <c r="BXZ38" s="31"/>
      <c r="BYA38" s="31"/>
      <c r="BYB38" s="31"/>
      <c r="BYC38" s="31"/>
      <c r="BYD38" s="31"/>
      <c r="BYE38" s="31"/>
      <c r="BYF38" s="31"/>
      <c r="BYG38" s="31"/>
      <c r="BYH38" s="31"/>
      <c r="BYI38" s="31"/>
      <c r="BYJ38" s="31"/>
      <c r="BYK38" s="31"/>
      <c r="BYL38" s="31"/>
      <c r="BYM38" s="31"/>
      <c r="BYN38" s="31"/>
      <c r="BYO38" s="31"/>
      <c r="BYP38" s="31"/>
      <c r="BYQ38" s="31"/>
      <c r="BYR38" s="31"/>
      <c r="BYS38" s="31"/>
      <c r="BYT38" s="31"/>
      <c r="BYU38" s="31"/>
      <c r="BYV38" s="31"/>
      <c r="BYW38" s="31"/>
      <c r="BYX38" s="31"/>
      <c r="BYY38" s="31"/>
      <c r="BYZ38" s="31"/>
      <c r="BZA38" s="31"/>
      <c r="BZB38" s="31"/>
      <c r="BZC38" s="31"/>
      <c r="BZD38" s="31"/>
      <c r="BZE38" s="31"/>
      <c r="BZF38" s="31"/>
      <c r="BZG38" s="31"/>
      <c r="BZH38" s="31"/>
      <c r="BZI38" s="31"/>
      <c r="BZJ38" s="31"/>
      <c r="BZK38" s="31"/>
      <c r="BZL38" s="31"/>
      <c r="BZM38" s="31"/>
      <c r="BZN38" s="31"/>
      <c r="BZO38" s="31"/>
      <c r="BZP38" s="31"/>
      <c r="BZQ38" s="31"/>
      <c r="BZR38" s="31"/>
      <c r="BZS38" s="31"/>
      <c r="BZT38" s="31"/>
      <c r="BZU38" s="31"/>
      <c r="BZV38" s="31"/>
      <c r="BZW38" s="31"/>
      <c r="BZX38" s="31"/>
      <c r="BZY38" s="31"/>
      <c r="BZZ38" s="31"/>
      <c r="CAA38" s="31"/>
      <c r="CAB38" s="31"/>
      <c r="CAC38" s="31"/>
      <c r="CAD38" s="31"/>
      <c r="CAE38" s="31"/>
      <c r="CAF38" s="31"/>
      <c r="CAG38" s="31"/>
      <c r="CAH38" s="31"/>
      <c r="CAI38" s="31"/>
      <c r="CAJ38" s="31"/>
      <c r="CAK38" s="31"/>
      <c r="CAL38" s="31"/>
      <c r="CAM38" s="31"/>
      <c r="CAN38" s="31"/>
      <c r="CAO38" s="31"/>
      <c r="CAP38" s="31"/>
      <c r="CAQ38" s="31"/>
      <c r="CAR38" s="31"/>
      <c r="CAS38" s="31"/>
      <c r="CAT38" s="31"/>
      <c r="CAU38" s="31"/>
      <c r="CAV38" s="31"/>
      <c r="CAW38" s="31"/>
      <c r="CAX38" s="31"/>
      <c r="CAY38" s="31"/>
      <c r="CAZ38" s="31"/>
      <c r="CBA38" s="31"/>
      <c r="CBB38" s="31"/>
      <c r="CBC38" s="31"/>
      <c r="CBD38" s="31"/>
      <c r="CBE38" s="31"/>
      <c r="CBF38" s="31"/>
      <c r="CBG38" s="31"/>
      <c r="CBH38" s="31"/>
      <c r="CBI38" s="31"/>
      <c r="CBJ38" s="31"/>
      <c r="CBK38" s="31"/>
      <c r="CBL38" s="31"/>
      <c r="CBM38" s="31"/>
      <c r="CBN38" s="31"/>
    </row>
    <row r="39" spans="1:2094" s="45" customFormat="1" ht="19.899999999999999" customHeight="1" x14ac:dyDescent="0.2">
      <c r="A39" s="536">
        <f>'F UNIDADES'!B38</f>
        <v>35</v>
      </c>
      <c r="B39" s="536">
        <f>'F UNIDADES'!D38</f>
        <v>2141</v>
      </c>
      <c r="C39" s="536" t="str">
        <f>'F UNIDADES'!E38</f>
        <v>AGE</v>
      </c>
      <c r="D39" s="537" t="str">
        <f>'F UNIDADES'!F38</f>
        <v>ALTOS DA CIDADE</v>
      </c>
      <c r="E39" s="538">
        <v>870.39</v>
      </c>
      <c r="F39" s="538">
        <v>63.3</v>
      </c>
      <c r="G39" s="538">
        <v>48.58</v>
      </c>
      <c r="H39" s="538">
        <v>53.68</v>
      </c>
      <c r="I39" s="538">
        <f t="shared" si="0"/>
        <v>1035.95</v>
      </c>
      <c r="J39" s="538">
        <f ca="1">SUMIF('F CLIMAT_VENT'!$D$5:$P$3175,'F GERAL'!D39,'F CLIMAT_VENT'!$P$5:$P$3175)</f>
        <v>83.65</v>
      </c>
      <c r="K39" s="546">
        <f>COUNTIF('F TRANSP VERTICAL'!$D$4:$D$184,D39)</f>
        <v>1</v>
      </c>
      <c r="L39" s="546">
        <f>'F PORTAS AUT'!AR39</f>
        <v>0</v>
      </c>
      <c r="M39" s="539">
        <f>'F CLIMAT_VENT'!T39</f>
        <v>0</v>
      </c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1"/>
      <c r="GM39" s="31"/>
      <c r="GN39" s="31"/>
      <c r="GO39" s="31"/>
      <c r="GP39" s="31"/>
      <c r="GQ39" s="31"/>
      <c r="GR39" s="31"/>
      <c r="GS39" s="31"/>
      <c r="GT39" s="31"/>
      <c r="GU39" s="31"/>
      <c r="GV39" s="31"/>
      <c r="GW39" s="31"/>
      <c r="GX39" s="31"/>
      <c r="GY39" s="31"/>
      <c r="GZ39" s="31"/>
      <c r="HA39" s="31"/>
      <c r="HB39" s="31"/>
      <c r="HC39" s="31"/>
      <c r="HD39" s="31"/>
      <c r="HE39" s="31"/>
      <c r="HF39" s="31"/>
      <c r="HG39" s="31"/>
      <c r="HH39" s="31"/>
      <c r="HI39" s="31"/>
      <c r="HJ39" s="31"/>
      <c r="HK39" s="31"/>
      <c r="HL39" s="31"/>
      <c r="HM39" s="31"/>
      <c r="HN39" s="31"/>
      <c r="HO39" s="31"/>
      <c r="HP39" s="31"/>
      <c r="HQ39" s="31"/>
      <c r="HR39" s="31"/>
      <c r="HS39" s="31"/>
      <c r="HT39" s="31"/>
      <c r="HU39" s="31"/>
      <c r="HV39" s="31"/>
      <c r="HW39" s="31"/>
      <c r="HX39" s="31"/>
      <c r="HY39" s="31"/>
      <c r="HZ39" s="31"/>
      <c r="IA39" s="31"/>
      <c r="IB39" s="31"/>
      <c r="IC39" s="31"/>
      <c r="ID39" s="31"/>
      <c r="IE39" s="31"/>
      <c r="IF39" s="31"/>
      <c r="IG39" s="31"/>
      <c r="IH39" s="31"/>
      <c r="II39" s="31"/>
      <c r="IJ39" s="31"/>
      <c r="IK39" s="31"/>
      <c r="IL39" s="31"/>
      <c r="IM39" s="31"/>
      <c r="IN39" s="31"/>
      <c r="IO39" s="31"/>
      <c r="IP39" s="31"/>
      <c r="IQ39" s="31"/>
      <c r="IR39" s="31"/>
      <c r="IS39" s="31"/>
      <c r="IT39" s="31"/>
      <c r="IU39" s="31"/>
      <c r="IV39" s="31"/>
      <c r="IW39" s="31"/>
      <c r="IX39" s="31"/>
      <c r="IY39" s="31"/>
      <c r="IZ39" s="31"/>
      <c r="JA39" s="31"/>
      <c r="JB39" s="31"/>
      <c r="JC39" s="31"/>
      <c r="JD39" s="31"/>
      <c r="JE39" s="31"/>
      <c r="JF39" s="31"/>
      <c r="JG39" s="31"/>
      <c r="JH39" s="31"/>
      <c r="JI39" s="31"/>
      <c r="JJ39" s="31"/>
      <c r="JK39" s="31"/>
      <c r="JL39" s="31"/>
      <c r="JM39" s="31"/>
      <c r="JN39" s="31"/>
      <c r="JO39" s="31"/>
      <c r="JP39" s="31"/>
      <c r="JQ39" s="31"/>
      <c r="JR39" s="31"/>
      <c r="JS39" s="31"/>
      <c r="JT39" s="31"/>
      <c r="JU39" s="31"/>
      <c r="JV39" s="31"/>
      <c r="JW39" s="31"/>
      <c r="JX39" s="31"/>
      <c r="JY39" s="31"/>
      <c r="JZ39" s="31"/>
      <c r="KA39" s="31"/>
      <c r="KB39" s="31"/>
      <c r="KC39" s="31"/>
      <c r="KD39" s="31"/>
      <c r="KE39" s="31"/>
      <c r="KF39" s="31"/>
      <c r="KG39" s="31"/>
      <c r="KH39" s="31"/>
      <c r="KI39" s="31"/>
      <c r="KJ39" s="31"/>
      <c r="KK39" s="31"/>
      <c r="KL39" s="31"/>
      <c r="KM39" s="31"/>
      <c r="KN39" s="31"/>
      <c r="KO39" s="31"/>
      <c r="KP39" s="31"/>
      <c r="KQ39" s="31"/>
      <c r="KR39" s="31"/>
      <c r="KS39" s="31"/>
      <c r="KT39" s="31"/>
      <c r="KU39" s="31"/>
      <c r="KV39" s="31"/>
      <c r="KW39" s="31"/>
      <c r="KX39" s="31"/>
      <c r="KY39" s="31"/>
      <c r="KZ39" s="31"/>
      <c r="LA39" s="31"/>
      <c r="LB39" s="31"/>
      <c r="LC39" s="31"/>
      <c r="LD39" s="31"/>
      <c r="LE39" s="31"/>
      <c r="LF39" s="31"/>
      <c r="LG39" s="31"/>
      <c r="LH39" s="31"/>
      <c r="LI39" s="31"/>
      <c r="LJ39" s="31"/>
      <c r="LK39" s="31"/>
      <c r="LL39" s="31"/>
      <c r="LM39" s="31"/>
      <c r="LN39" s="31"/>
      <c r="LO39" s="31"/>
      <c r="LP39" s="31"/>
      <c r="LQ39" s="31"/>
      <c r="LR39" s="31"/>
      <c r="LS39" s="31"/>
      <c r="LT39" s="31"/>
      <c r="LU39" s="31"/>
      <c r="LV39" s="31"/>
      <c r="LW39" s="31"/>
      <c r="LX39" s="31"/>
      <c r="LY39" s="31"/>
      <c r="LZ39" s="31"/>
      <c r="MA39" s="31"/>
      <c r="MB39" s="31"/>
      <c r="MC39" s="31"/>
      <c r="MD39" s="31"/>
      <c r="ME39" s="31"/>
      <c r="MF39" s="31"/>
      <c r="MG39" s="31"/>
      <c r="MH39" s="31"/>
      <c r="MI39" s="31"/>
      <c r="MJ39" s="31"/>
      <c r="MK39" s="31"/>
      <c r="ML39" s="31"/>
      <c r="MM39" s="31"/>
      <c r="MN39" s="31"/>
      <c r="MO39" s="31"/>
      <c r="MP39" s="31"/>
      <c r="MQ39" s="31"/>
      <c r="MR39" s="31"/>
      <c r="MS39" s="31"/>
      <c r="MT39" s="31"/>
      <c r="MU39" s="31"/>
      <c r="MV39" s="31"/>
      <c r="MW39" s="31"/>
      <c r="MX39" s="31"/>
      <c r="MY39" s="31"/>
      <c r="MZ39" s="31"/>
      <c r="NA39" s="31"/>
      <c r="NB39" s="31"/>
      <c r="NC39" s="31"/>
      <c r="ND39" s="31"/>
      <c r="NE39" s="31"/>
      <c r="NF39" s="31"/>
      <c r="NG39" s="31"/>
      <c r="NH39" s="31"/>
      <c r="NI39" s="31"/>
      <c r="NJ39" s="31"/>
      <c r="NK39" s="31"/>
      <c r="NL39" s="31"/>
      <c r="NM39" s="31"/>
      <c r="NN39" s="31"/>
      <c r="NO39" s="31"/>
      <c r="NP39" s="31"/>
      <c r="NQ39" s="31"/>
      <c r="NR39" s="31"/>
      <c r="NS39" s="31"/>
      <c r="NT39" s="31"/>
      <c r="NU39" s="31"/>
      <c r="NV39" s="31"/>
      <c r="NW39" s="31"/>
      <c r="NX39" s="31"/>
      <c r="NY39" s="31"/>
      <c r="NZ39" s="31"/>
      <c r="OA39" s="31"/>
      <c r="OB39" s="31"/>
      <c r="OC39" s="31"/>
      <c r="OD39" s="31"/>
      <c r="OE39" s="31"/>
      <c r="OF39" s="31"/>
      <c r="OG39" s="31"/>
      <c r="OH39" s="31"/>
      <c r="OI39" s="31"/>
      <c r="OJ39" s="31"/>
      <c r="OK39" s="31"/>
      <c r="OL39" s="31"/>
      <c r="OM39" s="31"/>
      <c r="ON39" s="31"/>
      <c r="OO39" s="31"/>
      <c r="OP39" s="31"/>
      <c r="OQ39" s="31"/>
      <c r="OR39" s="31"/>
      <c r="OS39" s="31"/>
      <c r="OT39" s="31"/>
      <c r="OU39" s="31"/>
      <c r="OV39" s="31"/>
      <c r="OW39" s="31"/>
      <c r="OX39" s="31"/>
      <c r="OY39" s="31"/>
      <c r="OZ39" s="31"/>
      <c r="PA39" s="31"/>
      <c r="PB39" s="31"/>
      <c r="PC39" s="31"/>
      <c r="PD39" s="31"/>
      <c r="PE39" s="31"/>
      <c r="PF39" s="31"/>
      <c r="PG39" s="31"/>
      <c r="PH39" s="31"/>
      <c r="PI39" s="31"/>
      <c r="PJ39" s="31"/>
      <c r="PK39" s="31"/>
      <c r="PL39" s="31"/>
      <c r="PM39" s="31"/>
      <c r="PN39" s="31"/>
      <c r="PO39" s="31"/>
      <c r="PP39" s="31"/>
      <c r="PQ39" s="31"/>
      <c r="PR39" s="31"/>
      <c r="PS39" s="31"/>
      <c r="PT39" s="31"/>
      <c r="PU39" s="31"/>
      <c r="PV39" s="31"/>
      <c r="PW39" s="31"/>
      <c r="PX39" s="31"/>
      <c r="PY39" s="31"/>
      <c r="PZ39" s="31"/>
      <c r="QA39" s="31"/>
      <c r="QB39" s="31"/>
      <c r="QC39" s="31"/>
      <c r="QD39" s="31"/>
      <c r="QE39" s="31"/>
      <c r="QF39" s="31"/>
      <c r="QG39" s="31"/>
      <c r="QH39" s="31"/>
      <c r="QI39" s="31"/>
      <c r="QJ39" s="31"/>
      <c r="QK39" s="31"/>
      <c r="QL39" s="31"/>
      <c r="QM39" s="31"/>
      <c r="QN39" s="31"/>
      <c r="QO39" s="31"/>
      <c r="QP39" s="31"/>
      <c r="QQ39" s="31"/>
      <c r="QR39" s="31"/>
      <c r="QS39" s="31"/>
      <c r="QT39" s="31"/>
      <c r="QU39" s="31"/>
      <c r="QV39" s="31"/>
      <c r="QW39" s="31"/>
      <c r="QX39" s="31"/>
      <c r="QY39" s="31"/>
      <c r="QZ39" s="31"/>
      <c r="RA39" s="31"/>
      <c r="RB39" s="31"/>
      <c r="RC39" s="31"/>
      <c r="RD39" s="31"/>
      <c r="RE39" s="31"/>
      <c r="RF39" s="31"/>
      <c r="RG39" s="31"/>
      <c r="RH39" s="31"/>
      <c r="RI39" s="31"/>
      <c r="RJ39" s="31"/>
      <c r="RK39" s="31"/>
      <c r="RL39" s="31"/>
      <c r="RM39" s="31"/>
      <c r="RN39" s="31"/>
      <c r="RO39" s="31"/>
      <c r="RP39" s="31"/>
      <c r="RQ39" s="31"/>
      <c r="RR39" s="31"/>
      <c r="RS39" s="31"/>
      <c r="RT39" s="31"/>
      <c r="RU39" s="31"/>
      <c r="RV39" s="31"/>
      <c r="RW39" s="31"/>
      <c r="RX39" s="31"/>
      <c r="RY39" s="31"/>
      <c r="RZ39" s="31"/>
      <c r="SA39" s="31"/>
      <c r="SB39" s="31"/>
      <c r="SC39" s="31"/>
      <c r="SD39" s="31"/>
      <c r="SE39" s="31"/>
      <c r="SF39" s="31"/>
      <c r="SG39" s="31"/>
      <c r="SH39" s="31"/>
      <c r="SI39" s="31"/>
      <c r="SJ39" s="31"/>
      <c r="SK39" s="31"/>
      <c r="SL39" s="31"/>
      <c r="SM39" s="31"/>
      <c r="SN39" s="31"/>
      <c r="SO39" s="31"/>
      <c r="SP39" s="31"/>
      <c r="SQ39" s="31"/>
      <c r="SR39" s="31"/>
      <c r="SS39" s="31"/>
      <c r="ST39" s="31"/>
      <c r="SU39" s="31"/>
      <c r="SV39" s="31"/>
      <c r="SW39" s="31"/>
      <c r="SX39" s="31"/>
      <c r="SY39" s="31"/>
      <c r="SZ39" s="31"/>
      <c r="TA39" s="31"/>
      <c r="TB39" s="31"/>
      <c r="TC39" s="31"/>
      <c r="TD39" s="31"/>
      <c r="TE39" s="31"/>
      <c r="TF39" s="31"/>
      <c r="TG39" s="31"/>
      <c r="TH39" s="31"/>
      <c r="TI39" s="31"/>
      <c r="TJ39" s="31"/>
      <c r="TK39" s="31"/>
      <c r="TL39" s="31"/>
      <c r="TM39" s="31"/>
      <c r="TN39" s="31"/>
      <c r="TO39" s="31"/>
      <c r="TP39" s="31"/>
      <c r="TQ39" s="31"/>
      <c r="TR39" s="31"/>
      <c r="TS39" s="31"/>
      <c r="TT39" s="31"/>
      <c r="TU39" s="31"/>
      <c r="TV39" s="31"/>
      <c r="TW39" s="31"/>
      <c r="TX39" s="31"/>
      <c r="TY39" s="31"/>
      <c r="TZ39" s="31"/>
      <c r="UA39" s="31"/>
      <c r="UB39" s="31"/>
      <c r="UC39" s="31"/>
      <c r="UD39" s="31"/>
      <c r="UE39" s="31"/>
      <c r="UF39" s="31"/>
      <c r="UG39" s="31"/>
      <c r="UH39" s="31"/>
      <c r="UI39" s="31"/>
      <c r="UJ39" s="31"/>
      <c r="UK39" s="31"/>
      <c r="UL39" s="31"/>
      <c r="UM39" s="31"/>
      <c r="UN39" s="31"/>
      <c r="UO39" s="31"/>
      <c r="UP39" s="31"/>
      <c r="UQ39" s="31"/>
      <c r="UR39" s="31"/>
      <c r="US39" s="31"/>
      <c r="UT39" s="31"/>
      <c r="UU39" s="31"/>
      <c r="UV39" s="31"/>
      <c r="UW39" s="31"/>
      <c r="UX39" s="31"/>
      <c r="UY39" s="31"/>
      <c r="UZ39" s="31"/>
      <c r="VA39" s="31"/>
      <c r="VB39" s="31"/>
      <c r="VC39" s="31"/>
      <c r="VD39" s="31"/>
      <c r="VE39" s="31"/>
      <c r="VF39" s="31"/>
      <c r="VG39" s="31"/>
      <c r="VH39" s="31"/>
      <c r="VI39" s="31"/>
      <c r="VJ39" s="31"/>
      <c r="VK39" s="31"/>
      <c r="VL39" s="31"/>
      <c r="VM39" s="31"/>
      <c r="VN39" s="31"/>
      <c r="VO39" s="31"/>
      <c r="VP39" s="31"/>
      <c r="VQ39" s="31"/>
      <c r="VR39" s="31"/>
      <c r="VS39" s="31"/>
      <c r="VT39" s="31"/>
      <c r="VU39" s="31"/>
      <c r="VV39" s="31"/>
      <c r="VW39" s="31"/>
      <c r="VX39" s="31"/>
      <c r="VY39" s="31"/>
      <c r="VZ39" s="31"/>
      <c r="WA39" s="31"/>
      <c r="WB39" s="31"/>
      <c r="WC39" s="31"/>
      <c r="WD39" s="31"/>
      <c r="WE39" s="31"/>
      <c r="WF39" s="31"/>
      <c r="WG39" s="31"/>
      <c r="WH39" s="31"/>
      <c r="WI39" s="31"/>
      <c r="WJ39" s="31"/>
      <c r="WK39" s="31"/>
      <c r="WL39" s="31"/>
      <c r="WM39" s="31"/>
      <c r="WN39" s="31"/>
      <c r="WO39" s="31"/>
      <c r="WP39" s="31"/>
      <c r="WQ39" s="31"/>
      <c r="WR39" s="31"/>
      <c r="WS39" s="31"/>
      <c r="WT39" s="31"/>
      <c r="WU39" s="31"/>
      <c r="WV39" s="31"/>
      <c r="WW39" s="31"/>
      <c r="WX39" s="31"/>
      <c r="WY39" s="31"/>
      <c r="WZ39" s="31"/>
      <c r="XA39" s="31"/>
      <c r="XB39" s="31"/>
      <c r="XC39" s="31"/>
      <c r="XD39" s="31"/>
      <c r="XE39" s="31"/>
      <c r="XF39" s="31"/>
      <c r="XG39" s="31"/>
      <c r="XH39" s="31"/>
      <c r="XI39" s="31"/>
      <c r="XJ39" s="31"/>
      <c r="XK39" s="31"/>
      <c r="XL39" s="31"/>
      <c r="XM39" s="31"/>
      <c r="XN39" s="31"/>
      <c r="XO39" s="31"/>
      <c r="XP39" s="31"/>
      <c r="XQ39" s="31"/>
      <c r="XR39" s="31"/>
      <c r="XS39" s="31"/>
      <c r="XT39" s="31"/>
      <c r="XU39" s="31"/>
      <c r="XV39" s="31"/>
      <c r="XW39" s="31"/>
      <c r="XX39" s="31"/>
      <c r="XY39" s="31"/>
      <c r="XZ39" s="31"/>
      <c r="YA39" s="31"/>
      <c r="YB39" s="31"/>
      <c r="YC39" s="31"/>
      <c r="YD39" s="31"/>
      <c r="YE39" s="31"/>
      <c r="YF39" s="31"/>
      <c r="YG39" s="31"/>
      <c r="YH39" s="31"/>
      <c r="YI39" s="31"/>
      <c r="YJ39" s="31"/>
      <c r="YK39" s="31"/>
      <c r="YL39" s="31"/>
      <c r="YM39" s="31"/>
      <c r="YN39" s="31"/>
      <c r="YO39" s="31"/>
      <c r="YP39" s="31"/>
      <c r="YQ39" s="31"/>
      <c r="YR39" s="31"/>
      <c r="YS39" s="31"/>
      <c r="YT39" s="31"/>
      <c r="YU39" s="31"/>
      <c r="YV39" s="31"/>
      <c r="YW39" s="31"/>
      <c r="YX39" s="31"/>
      <c r="YY39" s="31"/>
      <c r="YZ39" s="31"/>
      <c r="ZA39" s="31"/>
      <c r="ZB39" s="31"/>
      <c r="ZC39" s="31"/>
      <c r="ZD39" s="31"/>
      <c r="ZE39" s="31"/>
      <c r="ZF39" s="31"/>
      <c r="ZG39" s="31"/>
      <c r="ZH39" s="31"/>
      <c r="ZI39" s="31"/>
      <c r="ZJ39" s="31"/>
      <c r="ZK39" s="31"/>
      <c r="ZL39" s="31"/>
      <c r="ZM39" s="31"/>
      <c r="ZN39" s="31"/>
      <c r="ZO39" s="31"/>
      <c r="ZP39" s="31"/>
      <c r="ZQ39" s="31"/>
      <c r="ZR39" s="31"/>
      <c r="ZS39" s="31"/>
      <c r="ZT39" s="31"/>
      <c r="ZU39" s="31"/>
      <c r="ZV39" s="31"/>
      <c r="ZW39" s="31"/>
      <c r="ZX39" s="31"/>
      <c r="ZY39" s="31"/>
      <c r="ZZ39" s="31"/>
      <c r="AAA39" s="31"/>
      <c r="AAB39" s="31"/>
      <c r="AAC39" s="31"/>
      <c r="AAD39" s="31"/>
      <c r="AAE39" s="31"/>
      <c r="AAF39" s="31"/>
      <c r="AAG39" s="31"/>
      <c r="AAH39" s="31"/>
      <c r="AAI39" s="31"/>
      <c r="AAJ39" s="31"/>
      <c r="AAK39" s="31"/>
      <c r="AAL39" s="31"/>
      <c r="AAM39" s="31"/>
      <c r="AAN39" s="31"/>
      <c r="AAO39" s="31"/>
      <c r="AAP39" s="31"/>
      <c r="AAQ39" s="31"/>
      <c r="AAR39" s="31"/>
      <c r="AAS39" s="31"/>
      <c r="AAT39" s="31"/>
      <c r="AAU39" s="31"/>
      <c r="AAV39" s="31"/>
      <c r="AAW39" s="31"/>
      <c r="AAX39" s="31"/>
      <c r="AAY39" s="31"/>
      <c r="AAZ39" s="31"/>
      <c r="ABA39" s="31"/>
      <c r="ABB39" s="31"/>
      <c r="ABC39" s="31"/>
      <c r="ABD39" s="31"/>
      <c r="ABE39" s="31"/>
      <c r="ABF39" s="31"/>
      <c r="ABG39" s="31"/>
      <c r="ABH39" s="31"/>
      <c r="ABI39" s="31"/>
      <c r="ABJ39" s="31"/>
      <c r="ABK39" s="31"/>
      <c r="ABL39" s="31"/>
      <c r="ABM39" s="31"/>
      <c r="ABN39" s="31"/>
      <c r="ABO39" s="31"/>
      <c r="ABP39" s="31"/>
      <c r="ABQ39" s="31"/>
      <c r="ABR39" s="31"/>
      <c r="ABS39" s="31"/>
      <c r="ABT39" s="31"/>
      <c r="ABU39" s="31"/>
      <c r="ABV39" s="31"/>
      <c r="ABW39" s="31"/>
      <c r="ABX39" s="31"/>
      <c r="ABY39" s="31"/>
      <c r="ABZ39" s="31"/>
      <c r="ACA39" s="31"/>
      <c r="ACB39" s="31"/>
      <c r="ACC39" s="31"/>
      <c r="ACD39" s="31"/>
      <c r="ACE39" s="31"/>
      <c r="ACF39" s="31"/>
      <c r="ACG39" s="31"/>
      <c r="ACH39" s="31"/>
      <c r="ACI39" s="31"/>
      <c r="ACJ39" s="31"/>
      <c r="ACK39" s="31"/>
      <c r="ACL39" s="31"/>
      <c r="ACM39" s="31"/>
      <c r="ACN39" s="31"/>
      <c r="ACO39" s="31"/>
      <c r="ACP39" s="31"/>
      <c r="ACQ39" s="31"/>
      <c r="ACR39" s="31"/>
      <c r="ACS39" s="31"/>
      <c r="ACT39" s="31"/>
      <c r="ACU39" s="31"/>
      <c r="ACV39" s="31"/>
      <c r="ACW39" s="31"/>
      <c r="ACX39" s="31"/>
      <c r="ACY39" s="31"/>
      <c r="ACZ39" s="31"/>
      <c r="ADA39" s="31"/>
      <c r="ADB39" s="31"/>
      <c r="ADC39" s="31"/>
      <c r="ADD39" s="31"/>
      <c r="ADE39" s="31"/>
      <c r="ADF39" s="31"/>
      <c r="ADG39" s="31"/>
      <c r="ADH39" s="31"/>
      <c r="ADI39" s="31"/>
      <c r="ADJ39" s="31"/>
      <c r="ADK39" s="31"/>
      <c r="ADL39" s="31"/>
      <c r="ADM39" s="31"/>
      <c r="ADN39" s="31"/>
      <c r="ADO39" s="31"/>
      <c r="ADP39" s="31"/>
      <c r="ADQ39" s="31"/>
      <c r="ADR39" s="31"/>
      <c r="ADS39" s="31"/>
      <c r="ADT39" s="31"/>
      <c r="ADU39" s="31"/>
      <c r="ADV39" s="31"/>
      <c r="ADW39" s="31"/>
      <c r="ADX39" s="31"/>
      <c r="ADY39" s="31"/>
      <c r="ADZ39" s="31"/>
      <c r="AEA39" s="31"/>
      <c r="AEB39" s="31"/>
      <c r="AEC39" s="31"/>
      <c r="AED39" s="31"/>
      <c r="AEE39" s="31"/>
      <c r="AEF39" s="31"/>
      <c r="AEG39" s="31"/>
      <c r="AEH39" s="31"/>
      <c r="AEI39" s="31"/>
      <c r="AEJ39" s="31"/>
      <c r="AEK39" s="31"/>
      <c r="AEL39" s="31"/>
      <c r="AEM39" s="31"/>
      <c r="AEN39" s="31"/>
      <c r="AEO39" s="31"/>
      <c r="AEP39" s="31"/>
      <c r="AEQ39" s="31"/>
      <c r="AER39" s="31"/>
      <c r="AES39" s="31"/>
      <c r="AET39" s="31"/>
      <c r="AEU39" s="31"/>
      <c r="AEV39" s="31"/>
      <c r="AEW39" s="31"/>
      <c r="AEX39" s="31"/>
      <c r="AEY39" s="31"/>
      <c r="AEZ39" s="31"/>
      <c r="AFA39" s="31"/>
      <c r="AFB39" s="31"/>
      <c r="AFC39" s="31"/>
      <c r="AFD39" s="31"/>
      <c r="AFE39" s="31"/>
      <c r="AFF39" s="31"/>
      <c r="AFG39" s="31"/>
      <c r="AFH39" s="31"/>
      <c r="AFI39" s="31"/>
      <c r="AFJ39" s="31"/>
      <c r="AFK39" s="31"/>
      <c r="AFL39" s="31"/>
      <c r="AFM39" s="31"/>
      <c r="AFN39" s="31"/>
      <c r="AFO39" s="31"/>
      <c r="AFP39" s="31"/>
      <c r="AFQ39" s="31"/>
      <c r="AFR39" s="31"/>
      <c r="AFS39" s="31"/>
      <c r="AFT39" s="31"/>
      <c r="AFU39" s="31"/>
      <c r="AFV39" s="31"/>
      <c r="AFW39" s="31"/>
      <c r="AFX39" s="31"/>
      <c r="AFY39" s="31"/>
      <c r="AFZ39" s="31"/>
      <c r="AGA39" s="31"/>
      <c r="AGB39" s="31"/>
      <c r="AGC39" s="31"/>
      <c r="AGD39" s="31"/>
      <c r="AGE39" s="31"/>
      <c r="AGF39" s="31"/>
      <c r="AGG39" s="31"/>
      <c r="AGH39" s="31"/>
      <c r="AGI39" s="31"/>
      <c r="AGJ39" s="31"/>
      <c r="AGK39" s="31"/>
      <c r="AGL39" s="31"/>
      <c r="AGM39" s="31"/>
      <c r="AGN39" s="31"/>
      <c r="AGO39" s="31"/>
      <c r="AGP39" s="31"/>
      <c r="AGQ39" s="31"/>
      <c r="AGR39" s="31"/>
      <c r="AGS39" s="31"/>
      <c r="AGT39" s="31"/>
      <c r="AGU39" s="31"/>
      <c r="AGV39" s="31"/>
      <c r="AGW39" s="31"/>
      <c r="AGX39" s="31"/>
      <c r="AGY39" s="31"/>
      <c r="AGZ39" s="31"/>
      <c r="AHA39" s="31"/>
      <c r="AHB39" s="31"/>
      <c r="AHC39" s="31"/>
      <c r="AHD39" s="31"/>
      <c r="AHE39" s="31"/>
      <c r="AHF39" s="31"/>
      <c r="AHG39" s="31"/>
      <c r="AHH39" s="31"/>
      <c r="AHI39" s="31"/>
      <c r="AHJ39" s="31"/>
      <c r="AHK39" s="31"/>
      <c r="AHL39" s="31"/>
      <c r="AHM39" s="31"/>
      <c r="AHN39" s="31"/>
      <c r="AHO39" s="31"/>
      <c r="AHP39" s="31"/>
      <c r="AHQ39" s="31"/>
      <c r="AHR39" s="31"/>
      <c r="AHS39" s="31"/>
      <c r="AHT39" s="31"/>
      <c r="AHU39" s="31"/>
      <c r="AHV39" s="31"/>
      <c r="AHW39" s="31"/>
      <c r="AHX39" s="31"/>
      <c r="AHY39" s="31"/>
      <c r="AHZ39" s="31"/>
      <c r="AIA39" s="31"/>
      <c r="AIB39" s="31"/>
      <c r="AIC39" s="31"/>
      <c r="AID39" s="31"/>
      <c r="AIE39" s="31"/>
      <c r="AIF39" s="31"/>
      <c r="AIG39" s="31"/>
      <c r="AIH39" s="31"/>
      <c r="AII39" s="31"/>
      <c r="AIJ39" s="31"/>
      <c r="AIK39" s="31"/>
      <c r="AIL39" s="31"/>
      <c r="AIM39" s="31"/>
      <c r="AIN39" s="31"/>
      <c r="AIO39" s="31"/>
      <c r="AIP39" s="31"/>
      <c r="AIQ39" s="31"/>
      <c r="AIR39" s="31"/>
      <c r="AIS39" s="31"/>
      <c r="AIT39" s="31"/>
      <c r="AIU39" s="31"/>
      <c r="AIV39" s="31"/>
      <c r="AIW39" s="31"/>
      <c r="AIX39" s="31"/>
      <c r="AIY39" s="31"/>
      <c r="AIZ39" s="31"/>
      <c r="AJA39" s="31"/>
      <c r="AJB39" s="31"/>
      <c r="AJC39" s="31"/>
      <c r="AJD39" s="31"/>
      <c r="AJE39" s="31"/>
      <c r="AJF39" s="31"/>
      <c r="AJG39" s="31"/>
      <c r="AJH39" s="31"/>
      <c r="AJI39" s="31"/>
      <c r="AJJ39" s="31"/>
      <c r="AJK39" s="31"/>
      <c r="AJL39" s="31"/>
      <c r="AJM39" s="31"/>
      <c r="AJN39" s="31"/>
      <c r="AJO39" s="31"/>
      <c r="AJP39" s="31"/>
      <c r="AJQ39" s="31"/>
      <c r="AJR39" s="31"/>
      <c r="AJS39" s="31"/>
      <c r="AJT39" s="31"/>
      <c r="AJU39" s="31"/>
      <c r="AJV39" s="31"/>
      <c r="AJW39" s="31"/>
      <c r="AJX39" s="31"/>
      <c r="AJY39" s="31"/>
      <c r="AJZ39" s="31"/>
      <c r="AKA39" s="31"/>
      <c r="AKB39" s="31"/>
      <c r="AKC39" s="31"/>
      <c r="AKD39" s="31"/>
      <c r="AKE39" s="31"/>
      <c r="AKF39" s="31"/>
      <c r="AKG39" s="31"/>
      <c r="AKH39" s="31"/>
      <c r="AKI39" s="31"/>
      <c r="AKJ39" s="31"/>
      <c r="AKK39" s="31"/>
      <c r="AKL39" s="31"/>
      <c r="AKM39" s="31"/>
      <c r="AKN39" s="31"/>
      <c r="AKO39" s="31"/>
      <c r="AKP39" s="31"/>
      <c r="AKQ39" s="31"/>
      <c r="AKR39" s="31"/>
      <c r="AKS39" s="31"/>
      <c r="AKT39" s="31"/>
      <c r="AKU39" s="31"/>
      <c r="AKV39" s="31"/>
      <c r="AKW39" s="31"/>
      <c r="AKX39" s="31"/>
      <c r="AKY39" s="31"/>
      <c r="AKZ39" s="31"/>
      <c r="ALA39" s="31"/>
      <c r="ALB39" s="31"/>
      <c r="ALC39" s="31"/>
      <c r="ALD39" s="31"/>
      <c r="ALE39" s="31"/>
      <c r="ALF39" s="31"/>
      <c r="ALG39" s="31"/>
      <c r="ALH39" s="31"/>
      <c r="ALI39" s="31"/>
      <c r="ALJ39" s="31"/>
      <c r="ALK39" s="31"/>
      <c r="ALL39" s="31"/>
      <c r="ALM39" s="31"/>
      <c r="ALN39" s="31"/>
      <c r="ALO39" s="31"/>
      <c r="ALP39" s="31"/>
      <c r="ALQ39" s="31"/>
      <c r="ALR39" s="31"/>
      <c r="ALS39" s="31"/>
      <c r="ALT39" s="31"/>
      <c r="ALU39" s="31"/>
      <c r="ALV39" s="31"/>
      <c r="ALW39" s="31"/>
      <c r="ALX39" s="31"/>
      <c r="ALY39" s="31"/>
      <c r="ALZ39" s="31"/>
      <c r="AMA39" s="31"/>
      <c r="AMB39" s="31"/>
      <c r="AMC39" s="31"/>
      <c r="AMD39" s="31"/>
      <c r="AME39" s="31"/>
      <c r="AMF39" s="31"/>
      <c r="AMG39" s="31"/>
      <c r="AMH39" s="31"/>
      <c r="AMI39" s="31"/>
      <c r="AMJ39" s="31"/>
      <c r="AMK39" s="31"/>
      <c r="AML39" s="31"/>
      <c r="AMM39" s="31"/>
      <c r="AMN39" s="31"/>
      <c r="AMO39" s="31"/>
      <c r="AMP39" s="31"/>
      <c r="AMQ39" s="31"/>
      <c r="AMR39" s="31"/>
      <c r="AMS39" s="31"/>
      <c r="AMT39" s="31"/>
      <c r="AMU39" s="31"/>
      <c r="AMV39" s="31"/>
      <c r="AMW39" s="31"/>
      <c r="AMX39" s="31"/>
      <c r="AMY39" s="31"/>
      <c r="AMZ39" s="31"/>
      <c r="ANA39" s="31"/>
      <c r="ANB39" s="31"/>
      <c r="ANC39" s="31"/>
      <c r="AND39" s="31"/>
      <c r="ANE39" s="31"/>
      <c r="ANF39" s="31"/>
      <c r="ANG39" s="31"/>
      <c r="ANH39" s="31"/>
      <c r="ANI39" s="31"/>
      <c r="ANJ39" s="31"/>
      <c r="ANK39" s="31"/>
      <c r="ANL39" s="31"/>
      <c r="ANM39" s="31"/>
      <c r="ANN39" s="31"/>
      <c r="ANO39" s="31"/>
      <c r="ANP39" s="31"/>
      <c r="ANQ39" s="31"/>
      <c r="ANR39" s="31"/>
      <c r="ANS39" s="31"/>
      <c r="ANT39" s="31"/>
      <c r="ANU39" s="31"/>
      <c r="ANV39" s="31"/>
      <c r="ANW39" s="31"/>
      <c r="ANX39" s="31"/>
      <c r="ANY39" s="31"/>
      <c r="ANZ39" s="31"/>
      <c r="AOA39" s="31"/>
      <c r="AOB39" s="31"/>
      <c r="AOC39" s="31"/>
      <c r="AOD39" s="31"/>
      <c r="AOE39" s="31"/>
      <c r="AOF39" s="31"/>
      <c r="AOG39" s="31"/>
      <c r="AOH39" s="31"/>
      <c r="AOI39" s="31"/>
      <c r="AOJ39" s="31"/>
      <c r="AOK39" s="31"/>
      <c r="AOL39" s="31"/>
      <c r="AOM39" s="31"/>
      <c r="AON39" s="31"/>
      <c r="AOO39" s="31"/>
      <c r="AOP39" s="31"/>
      <c r="AOQ39" s="31"/>
      <c r="AOR39" s="31"/>
      <c r="AOS39" s="31"/>
      <c r="AOT39" s="31"/>
      <c r="AOU39" s="31"/>
      <c r="AOV39" s="31"/>
      <c r="AOW39" s="31"/>
      <c r="AOX39" s="31"/>
      <c r="AOY39" s="31"/>
      <c r="AOZ39" s="31"/>
      <c r="APA39" s="31"/>
      <c r="APB39" s="31"/>
      <c r="APC39" s="31"/>
      <c r="APD39" s="31"/>
      <c r="APE39" s="31"/>
      <c r="APF39" s="31"/>
      <c r="APG39" s="31"/>
      <c r="APH39" s="31"/>
      <c r="API39" s="31"/>
      <c r="APJ39" s="31"/>
      <c r="APK39" s="31"/>
      <c r="APL39" s="31"/>
      <c r="APM39" s="31"/>
      <c r="APN39" s="31"/>
      <c r="APO39" s="31"/>
      <c r="APP39" s="31"/>
      <c r="APQ39" s="31"/>
      <c r="APR39" s="31"/>
      <c r="APS39" s="31"/>
      <c r="APT39" s="31"/>
      <c r="APU39" s="31"/>
      <c r="APV39" s="31"/>
      <c r="APW39" s="31"/>
      <c r="APX39" s="31"/>
      <c r="APY39" s="31"/>
      <c r="APZ39" s="31"/>
      <c r="AQA39" s="31"/>
      <c r="AQB39" s="31"/>
      <c r="AQC39" s="31"/>
      <c r="AQD39" s="31"/>
      <c r="AQE39" s="31"/>
      <c r="AQF39" s="31"/>
      <c r="AQG39" s="31"/>
      <c r="AQH39" s="31"/>
      <c r="AQI39" s="31"/>
      <c r="AQJ39" s="31"/>
      <c r="AQK39" s="31"/>
      <c r="AQL39" s="31"/>
      <c r="AQM39" s="31"/>
      <c r="AQN39" s="31"/>
      <c r="AQO39" s="31"/>
      <c r="AQP39" s="31"/>
      <c r="AQQ39" s="31"/>
      <c r="AQR39" s="31"/>
      <c r="AQS39" s="31"/>
      <c r="AQT39" s="31"/>
      <c r="AQU39" s="31"/>
      <c r="AQV39" s="31"/>
      <c r="AQW39" s="31"/>
      <c r="AQX39" s="31"/>
      <c r="AQY39" s="31"/>
      <c r="AQZ39" s="31"/>
      <c r="ARA39" s="31"/>
      <c r="ARB39" s="31"/>
      <c r="ARC39" s="31"/>
      <c r="ARD39" s="31"/>
      <c r="ARE39" s="31"/>
      <c r="ARF39" s="31"/>
      <c r="ARG39" s="31"/>
      <c r="ARH39" s="31"/>
      <c r="ARI39" s="31"/>
      <c r="ARJ39" s="31"/>
      <c r="ARK39" s="31"/>
      <c r="ARL39" s="31"/>
      <c r="ARM39" s="31"/>
      <c r="ARN39" s="31"/>
      <c r="ARO39" s="31"/>
      <c r="ARP39" s="31"/>
      <c r="ARQ39" s="31"/>
      <c r="ARR39" s="31"/>
      <c r="ARS39" s="31"/>
      <c r="ART39" s="31"/>
      <c r="ARU39" s="31"/>
      <c r="ARV39" s="31"/>
      <c r="ARW39" s="31"/>
      <c r="ARX39" s="31"/>
      <c r="ARY39" s="31"/>
      <c r="ARZ39" s="31"/>
      <c r="ASA39" s="31"/>
      <c r="ASB39" s="31"/>
      <c r="ASC39" s="31"/>
      <c r="ASD39" s="31"/>
      <c r="ASE39" s="31"/>
      <c r="ASF39" s="31"/>
      <c r="ASG39" s="31"/>
      <c r="ASH39" s="31"/>
      <c r="ASI39" s="31"/>
      <c r="ASJ39" s="31"/>
      <c r="ASK39" s="31"/>
      <c r="ASL39" s="31"/>
      <c r="ASM39" s="31"/>
      <c r="ASN39" s="31"/>
      <c r="ASO39" s="31"/>
      <c r="ASP39" s="31"/>
      <c r="ASQ39" s="31"/>
      <c r="ASR39" s="31"/>
      <c r="ASS39" s="31"/>
      <c r="AST39" s="31"/>
      <c r="ASU39" s="31"/>
      <c r="ASV39" s="31"/>
      <c r="ASW39" s="31"/>
      <c r="ASX39" s="31"/>
      <c r="ASY39" s="31"/>
      <c r="ASZ39" s="31"/>
      <c r="ATA39" s="31"/>
      <c r="ATB39" s="31"/>
      <c r="ATC39" s="31"/>
      <c r="ATD39" s="31"/>
      <c r="ATE39" s="31"/>
      <c r="ATF39" s="31"/>
      <c r="ATG39" s="31"/>
      <c r="ATH39" s="31"/>
      <c r="ATI39" s="31"/>
      <c r="ATJ39" s="31"/>
      <c r="ATK39" s="31"/>
      <c r="ATL39" s="31"/>
      <c r="ATM39" s="31"/>
      <c r="ATN39" s="31"/>
      <c r="ATO39" s="31"/>
      <c r="ATP39" s="31"/>
      <c r="ATQ39" s="31"/>
      <c r="ATR39" s="31"/>
      <c r="ATS39" s="31"/>
      <c r="ATT39" s="31"/>
      <c r="ATU39" s="31"/>
      <c r="ATV39" s="31"/>
      <c r="ATW39" s="31"/>
      <c r="ATX39" s="31"/>
      <c r="ATY39" s="31"/>
      <c r="ATZ39" s="31"/>
      <c r="AUA39" s="31"/>
      <c r="AUB39" s="31"/>
      <c r="AUC39" s="31"/>
      <c r="AUD39" s="31"/>
      <c r="AUE39" s="31"/>
      <c r="AUF39" s="31"/>
      <c r="AUG39" s="31"/>
      <c r="AUH39" s="31"/>
      <c r="AUI39" s="31"/>
      <c r="AUJ39" s="31"/>
      <c r="AUK39" s="31"/>
      <c r="AUL39" s="31"/>
      <c r="AUM39" s="31"/>
      <c r="AUN39" s="31"/>
      <c r="AUO39" s="31"/>
      <c r="AUP39" s="31"/>
      <c r="AUQ39" s="31"/>
      <c r="AUR39" s="31"/>
      <c r="AUS39" s="31"/>
      <c r="AUT39" s="31"/>
      <c r="AUU39" s="31"/>
      <c r="AUV39" s="31"/>
      <c r="AUW39" s="31"/>
      <c r="AUX39" s="31"/>
      <c r="AUY39" s="31"/>
      <c r="AUZ39" s="31"/>
      <c r="AVA39" s="31"/>
      <c r="AVB39" s="31"/>
      <c r="AVC39" s="31"/>
      <c r="AVD39" s="31"/>
      <c r="AVE39" s="31"/>
      <c r="AVF39" s="31"/>
      <c r="AVG39" s="31"/>
      <c r="AVH39" s="31"/>
      <c r="AVI39" s="31"/>
      <c r="AVJ39" s="31"/>
      <c r="AVK39" s="31"/>
      <c r="AVL39" s="31"/>
      <c r="AVM39" s="31"/>
      <c r="AVN39" s="31"/>
      <c r="AVO39" s="31"/>
      <c r="AVP39" s="31"/>
      <c r="AVQ39" s="31"/>
      <c r="AVR39" s="31"/>
      <c r="AVS39" s="31"/>
      <c r="AVT39" s="31"/>
      <c r="AVU39" s="31"/>
      <c r="AVV39" s="31"/>
      <c r="AVW39" s="31"/>
      <c r="AVX39" s="31"/>
      <c r="AVY39" s="31"/>
      <c r="AVZ39" s="31"/>
      <c r="AWA39" s="31"/>
      <c r="AWB39" s="31"/>
      <c r="AWC39" s="31"/>
      <c r="AWD39" s="31"/>
      <c r="AWE39" s="31"/>
      <c r="AWF39" s="31"/>
      <c r="AWG39" s="31"/>
      <c r="AWH39" s="31"/>
      <c r="AWI39" s="31"/>
      <c r="AWJ39" s="31"/>
      <c r="AWK39" s="31"/>
      <c r="AWL39" s="31"/>
      <c r="AWM39" s="31"/>
      <c r="AWN39" s="31"/>
      <c r="AWO39" s="31"/>
      <c r="AWP39" s="31"/>
      <c r="AWQ39" s="31"/>
      <c r="AWR39" s="31"/>
      <c r="AWS39" s="31"/>
      <c r="AWT39" s="31"/>
      <c r="AWU39" s="31"/>
      <c r="AWV39" s="31"/>
      <c r="AWW39" s="31"/>
      <c r="AWX39" s="31"/>
      <c r="AWY39" s="31"/>
      <c r="AWZ39" s="31"/>
      <c r="AXA39" s="31"/>
      <c r="AXB39" s="31"/>
      <c r="AXC39" s="31"/>
      <c r="AXD39" s="31"/>
      <c r="AXE39" s="31"/>
      <c r="AXF39" s="31"/>
      <c r="AXG39" s="31"/>
      <c r="AXH39" s="31"/>
      <c r="AXI39" s="31"/>
      <c r="AXJ39" s="31"/>
      <c r="AXK39" s="31"/>
      <c r="AXL39" s="31"/>
      <c r="AXM39" s="31"/>
      <c r="AXN39" s="31"/>
      <c r="AXO39" s="31"/>
      <c r="AXP39" s="31"/>
      <c r="AXQ39" s="31"/>
      <c r="AXR39" s="31"/>
      <c r="AXS39" s="31"/>
      <c r="AXT39" s="31"/>
      <c r="AXU39" s="31"/>
      <c r="AXV39" s="31"/>
      <c r="AXW39" s="31"/>
      <c r="AXX39" s="31"/>
      <c r="AXY39" s="31"/>
      <c r="AXZ39" s="31"/>
      <c r="AYA39" s="31"/>
      <c r="AYB39" s="31"/>
      <c r="AYC39" s="31"/>
      <c r="AYD39" s="31"/>
      <c r="AYE39" s="31"/>
      <c r="AYF39" s="31"/>
      <c r="AYG39" s="31"/>
      <c r="AYH39" s="31"/>
      <c r="AYI39" s="31"/>
      <c r="AYJ39" s="31"/>
      <c r="AYK39" s="31"/>
      <c r="AYL39" s="31"/>
      <c r="AYM39" s="31"/>
      <c r="AYN39" s="31"/>
      <c r="AYO39" s="31"/>
      <c r="AYP39" s="31"/>
      <c r="AYQ39" s="31"/>
      <c r="AYR39" s="31"/>
      <c r="AYS39" s="31"/>
      <c r="AYT39" s="31"/>
      <c r="AYU39" s="31"/>
      <c r="AYV39" s="31"/>
      <c r="AYW39" s="31"/>
      <c r="AYX39" s="31"/>
      <c r="AYY39" s="31"/>
      <c r="AYZ39" s="31"/>
      <c r="AZA39" s="31"/>
      <c r="AZB39" s="31"/>
      <c r="AZC39" s="31"/>
      <c r="AZD39" s="31"/>
      <c r="AZE39" s="31"/>
      <c r="AZF39" s="31"/>
      <c r="AZG39" s="31"/>
      <c r="AZH39" s="31"/>
      <c r="AZI39" s="31"/>
      <c r="AZJ39" s="31"/>
      <c r="AZK39" s="31"/>
      <c r="AZL39" s="31"/>
      <c r="AZM39" s="31"/>
      <c r="AZN39" s="31"/>
      <c r="AZO39" s="31"/>
      <c r="AZP39" s="31"/>
      <c r="AZQ39" s="31"/>
      <c r="AZR39" s="31"/>
      <c r="AZS39" s="31"/>
      <c r="AZT39" s="31"/>
      <c r="AZU39" s="31"/>
      <c r="AZV39" s="31"/>
      <c r="AZW39" s="31"/>
      <c r="AZX39" s="31"/>
      <c r="AZY39" s="31"/>
      <c r="AZZ39" s="31"/>
      <c r="BAA39" s="31"/>
      <c r="BAB39" s="31"/>
      <c r="BAC39" s="31"/>
      <c r="BAD39" s="31"/>
      <c r="BAE39" s="31"/>
      <c r="BAF39" s="31"/>
      <c r="BAG39" s="31"/>
      <c r="BAH39" s="31"/>
      <c r="BAI39" s="31"/>
      <c r="BAJ39" s="31"/>
      <c r="BAK39" s="31"/>
      <c r="BAL39" s="31"/>
      <c r="BAM39" s="31"/>
      <c r="BAN39" s="31"/>
      <c r="BAO39" s="31"/>
      <c r="BAP39" s="31"/>
      <c r="BAQ39" s="31"/>
      <c r="BAR39" s="31"/>
      <c r="BAS39" s="31"/>
      <c r="BAT39" s="31"/>
      <c r="BAU39" s="31"/>
      <c r="BAV39" s="31"/>
      <c r="BAW39" s="31"/>
      <c r="BAX39" s="31"/>
      <c r="BAY39" s="31"/>
      <c r="BAZ39" s="31"/>
      <c r="BBA39" s="31"/>
      <c r="BBB39" s="31"/>
      <c r="BBC39" s="31"/>
      <c r="BBD39" s="31"/>
      <c r="BBE39" s="31"/>
      <c r="BBF39" s="31"/>
      <c r="BBG39" s="31"/>
      <c r="BBH39" s="31"/>
      <c r="BBI39" s="31"/>
      <c r="BBJ39" s="31"/>
      <c r="BBK39" s="31"/>
      <c r="BBL39" s="31"/>
      <c r="BBM39" s="31"/>
      <c r="BBN39" s="31"/>
      <c r="BBO39" s="31"/>
      <c r="BBP39" s="31"/>
      <c r="BBQ39" s="31"/>
      <c r="BBR39" s="31"/>
      <c r="BBS39" s="31"/>
      <c r="BBT39" s="31"/>
      <c r="BBU39" s="31"/>
      <c r="BBV39" s="31"/>
      <c r="BBW39" s="31"/>
      <c r="BBX39" s="31"/>
      <c r="BBY39" s="31"/>
      <c r="BBZ39" s="31"/>
      <c r="BCA39" s="31"/>
      <c r="BCB39" s="31"/>
      <c r="BCC39" s="31"/>
      <c r="BCD39" s="31"/>
      <c r="BCE39" s="31"/>
      <c r="BCF39" s="31"/>
      <c r="BCG39" s="31"/>
      <c r="BCH39" s="31"/>
      <c r="BCI39" s="31"/>
      <c r="BCJ39" s="31"/>
      <c r="BCK39" s="31"/>
      <c r="BCL39" s="31"/>
      <c r="BCM39" s="31"/>
      <c r="BCN39" s="31"/>
      <c r="BCO39" s="31"/>
      <c r="BCP39" s="31"/>
      <c r="BCQ39" s="31"/>
      <c r="BCR39" s="31"/>
      <c r="BCS39" s="31"/>
      <c r="BCT39" s="31"/>
      <c r="BCU39" s="31"/>
      <c r="BCV39" s="31"/>
      <c r="BCW39" s="31"/>
      <c r="BCX39" s="31"/>
      <c r="BCY39" s="31"/>
      <c r="BCZ39" s="31"/>
      <c r="BDA39" s="31"/>
      <c r="BDB39" s="31"/>
      <c r="BDC39" s="31"/>
      <c r="BDD39" s="31"/>
      <c r="BDE39" s="31"/>
      <c r="BDF39" s="31"/>
      <c r="BDG39" s="31"/>
      <c r="BDH39" s="31"/>
      <c r="BDI39" s="31"/>
      <c r="BDJ39" s="31"/>
      <c r="BDK39" s="31"/>
      <c r="BDL39" s="31"/>
      <c r="BDM39" s="31"/>
      <c r="BDN39" s="31"/>
      <c r="BDO39" s="31"/>
      <c r="BDP39" s="31"/>
      <c r="BDQ39" s="31"/>
      <c r="BDR39" s="31"/>
      <c r="BDS39" s="31"/>
      <c r="BDT39" s="31"/>
      <c r="BDU39" s="31"/>
      <c r="BDV39" s="31"/>
      <c r="BDW39" s="31"/>
      <c r="BDX39" s="31"/>
      <c r="BDY39" s="31"/>
      <c r="BDZ39" s="31"/>
      <c r="BEA39" s="31"/>
      <c r="BEB39" s="31"/>
      <c r="BEC39" s="31"/>
      <c r="BED39" s="31"/>
      <c r="BEE39" s="31"/>
      <c r="BEF39" s="31"/>
      <c r="BEG39" s="31"/>
      <c r="BEH39" s="31"/>
      <c r="BEI39" s="31"/>
      <c r="BEJ39" s="31"/>
      <c r="BEK39" s="31"/>
      <c r="BEL39" s="31"/>
      <c r="BEM39" s="31"/>
      <c r="BEN39" s="31"/>
      <c r="BEO39" s="31"/>
      <c r="BEP39" s="31"/>
      <c r="BEQ39" s="31"/>
      <c r="BER39" s="31"/>
      <c r="BES39" s="31"/>
      <c r="BET39" s="31"/>
      <c r="BEU39" s="31"/>
      <c r="BEV39" s="31"/>
      <c r="BEW39" s="31"/>
      <c r="BEX39" s="31"/>
      <c r="BEY39" s="31"/>
      <c r="BEZ39" s="31"/>
      <c r="BFA39" s="31"/>
      <c r="BFB39" s="31"/>
      <c r="BFC39" s="31"/>
      <c r="BFD39" s="31"/>
      <c r="BFE39" s="31"/>
      <c r="BFF39" s="31"/>
      <c r="BFG39" s="31"/>
      <c r="BFH39" s="31"/>
      <c r="BFI39" s="31"/>
      <c r="BFJ39" s="31"/>
      <c r="BFK39" s="31"/>
      <c r="BFL39" s="31"/>
      <c r="BFM39" s="31"/>
      <c r="BFN39" s="31"/>
      <c r="BFO39" s="31"/>
      <c r="BFP39" s="31"/>
      <c r="BFQ39" s="31"/>
      <c r="BFR39" s="31"/>
      <c r="BFS39" s="31"/>
      <c r="BFT39" s="31"/>
      <c r="BFU39" s="31"/>
      <c r="BFV39" s="31"/>
      <c r="BFW39" s="31"/>
      <c r="BFX39" s="31"/>
      <c r="BFY39" s="31"/>
      <c r="BFZ39" s="31"/>
      <c r="BGA39" s="31"/>
      <c r="BGB39" s="31"/>
      <c r="BGC39" s="31"/>
      <c r="BGD39" s="31"/>
      <c r="BGE39" s="31"/>
      <c r="BGF39" s="31"/>
      <c r="BGG39" s="31"/>
      <c r="BGH39" s="31"/>
      <c r="BGI39" s="31"/>
      <c r="BGJ39" s="31"/>
      <c r="BGK39" s="31"/>
      <c r="BGL39" s="31"/>
      <c r="BGM39" s="31"/>
      <c r="BGN39" s="31"/>
      <c r="BGO39" s="31"/>
      <c r="BGP39" s="31"/>
      <c r="BGQ39" s="31"/>
      <c r="BGR39" s="31"/>
      <c r="BGS39" s="31"/>
      <c r="BGT39" s="31"/>
      <c r="BGU39" s="31"/>
      <c r="BGV39" s="31"/>
      <c r="BGW39" s="31"/>
      <c r="BGX39" s="31"/>
      <c r="BGY39" s="31"/>
      <c r="BGZ39" s="31"/>
      <c r="BHA39" s="31"/>
      <c r="BHB39" s="31"/>
      <c r="BHC39" s="31"/>
      <c r="BHD39" s="31"/>
      <c r="BHE39" s="31"/>
      <c r="BHF39" s="31"/>
      <c r="BHG39" s="31"/>
      <c r="BHH39" s="31"/>
      <c r="BHI39" s="31"/>
      <c r="BHJ39" s="31"/>
      <c r="BHK39" s="31"/>
      <c r="BHL39" s="31"/>
      <c r="BHM39" s="31"/>
      <c r="BHN39" s="31"/>
      <c r="BHO39" s="31"/>
      <c r="BHP39" s="31"/>
      <c r="BHQ39" s="31"/>
      <c r="BHR39" s="31"/>
      <c r="BHS39" s="31"/>
      <c r="BHT39" s="31"/>
      <c r="BHU39" s="31"/>
      <c r="BHV39" s="31"/>
      <c r="BHW39" s="31"/>
      <c r="BHX39" s="31"/>
      <c r="BHY39" s="31"/>
      <c r="BHZ39" s="31"/>
      <c r="BIA39" s="31"/>
      <c r="BIB39" s="31"/>
      <c r="BIC39" s="31"/>
      <c r="BID39" s="31"/>
      <c r="BIE39" s="31"/>
      <c r="BIF39" s="31"/>
      <c r="BIG39" s="31"/>
      <c r="BIH39" s="31"/>
      <c r="BII39" s="31"/>
      <c r="BIJ39" s="31"/>
      <c r="BIK39" s="31"/>
      <c r="BIL39" s="31"/>
      <c r="BIM39" s="31"/>
      <c r="BIN39" s="31"/>
      <c r="BIO39" s="31"/>
      <c r="BIP39" s="31"/>
      <c r="BIQ39" s="31"/>
      <c r="BIR39" s="31"/>
      <c r="BIS39" s="31"/>
      <c r="BIT39" s="31"/>
      <c r="BIU39" s="31"/>
      <c r="BIV39" s="31"/>
      <c r="BIW39" s="31"/>
      <c r="BIX39" s="31"/>
      <c r="BIY39" s="31"/>
      <c r="BIZ39" s="31"/>
      <c r="BJA39" s="31"/>
      <c r="BJB39" s="31"/>
      <c r="BJC39" s="31"/>
      <c r="BJD39" s="31"/>
      <c r="BJE39" s="31"/>
      <c r="BJF39" s="31"/>
      <c r="BJG39" s="31"/>
      <c r="BJH39" s="31"/>
      <c r="BJI39" s="31"/>
      <c r="BJJ39" s="31"/>
      <c r="BJK39" s="31"/>
      <c r="BJL39" s="31"/>
      <c r="BJM39" s="31"/>
      <c r="BJN39" s="31"/>
      <c r="BJO39" s="31"/>
      <c r="BJP39" s="31"/>
      <c r="BJQ39" s="31"/>
      <c r="BJR39" s="31"/>
      <c r="BJS39" s="31"/>
      <c r="BJT39" s="31"/>
      <c r="BJU39" s="31"/>
      <c r="BJV39" s="31"/>
      <c r="BJW39" s="31"/>
      <c r="BJX39" s="31"/>
      <c r="BJY39" s="31"/>
      <c r="BJZ39" s="31"/>
      <c r="BKA39" s="31"/>
      <c r="BKB39" s="31"/>
      <c r="BKC39" s="31"/>
      <c r="BKD39" s="31"/>
      <c r="BKE39" s="31"/>
      <c r="BKF39" s="31"/>
      <c r="BKG39" s="31"/>
      <c r="BKH39" s="31"/>
      <c r="BKI39" s="31"/>
      <c r="BKJ39" s="31"/>
      <c r="BKK39" s="31"/>
      <c r="BKL39" s="31"/>
      <c r="BKM39" s="31"/>
      <c r="BKN39" s="31"/>
      <c r="BKO39" s="31"/>
      <c r="BKP39" s="31"/>
      <c r="BKQ39" s="31"/>
      <c r="BKR39" s="31"/>
      <c r="BKS39" s="31"/>
      <c r="BKT39" s="31"/>
      <c r="BKU39" s="31"/>
      <c r="BKV39" s="31"/>
      <c r="BKW39" s="31"/>
      <c r="BKX39" s="31"/>
      <c r="BKY39" s="31"/>
      <c r="BKZ39" s="31"/>
      <c r="BLA39" s="31"/>
      <c r="BLB39" s="31"/>
      <c r="BLC39" s="31"/>
      <c r="BLD39" s="31"/>
      <c r="BLE39" s="31"/>
      <c r="BLF39" s="31"/>
      <c r="BLG39" s="31"/>
      <c r="BLH39" s="31"/>
      <c r="BLI39" s="31"/>
      <c r="BLJ39" s="31"/>
      <c r="BLK39" s="31"/>
      <c r="BLL39" s="31"/>
      <c r="BLM39" s="31"/>
      <c r="BLN39" s="31"/>
      <c r="BLO39" s="31"/>
      <c r="BLP39" s="31"/>
      <c r="BLQ39" s="31"/>
      <c r="BLR39" s="31"/>
      <c r="BLS39" s="31"/>
      <c r="BLT39" s="31"/>
      <c r="BLU39" s="31"/>
      <c r="BLV39" s="31"/>
      <c r="BLW39" s="31"/>
      <c r="BLX39" s="31"/>
      <c r="BLY39" s="31"/>
      <c r="BLZ39" s="31"/>
      <c r="BMA39" s="31"/>
      <c r="BMB39" s="31"/>
      <c r="BMC39" s="31"/>
      <c r="BMD39" s="31"/>
      <c r="BME39" s="31"/>
      <c r="BMF39" s="31"/>
      <c r="BMG39" s="31"/>
      <c r="BMH39" s="31"/>
      <c r="BMI39" s="31"/>
      <c r="BMJ39" s="31"/>
      <c r="BMK39" s="31"/>
      <c r="BML39" s="31"/>
      <c r="BMM39" s="31"/>
      <c r="BMN39" s="31"/>
      <c r="BMO39" s="31"/>
      <c r="BMP39" s="31"/>
      <c r="BMQ39" s="31"/>
      <c r="BMR39" s="31"/>
      <c r="BMS39" s="31"/>
      <c r="BMT39" s="31"/>
      <c r="BMU39" s="31"/>
      <c r="BMV39" s="31"/>
      <c r="BMW39" s="31"/>
      <c r="BMX39" s="31"/>
      <c r="BMY39" s="31"/>
      <c r="BMZ39" s="31"/>
      <c r="BNA39" s="31"/>
      <c r="BNB39" s="31"/>
      <c r="BNC39" s="31"/>
      <c r="BND39" s="31"/>
      <c r="BNE39" s="31"/>
      <c r="BNF39" s="31"/>
      <c r="BNG39" s="31"/>
      <c r="BNH39" s="31"/>
      <c r="BNI39" s="31"/>
      <c r="BNJ39" s="31"/>
      <c r="BNK39" s="31"/>
      <c r="BNL39" s="31"/>
      <c r="BNM39" s="31"/>
      <c r="BNN39" s="31"/>
      <c r="BNO39" s="31"/>
      <c r="BNP39" s="31"/>
      <c r="BNQ39" s="31"/>
      <c r="BNR39" s="31"/>
      <c r="BNS39" s="31"/>
      <c r="BNT39" s="31"/>
      <c r="BNU39" s="31"/>
      <c r="BNV39" s="31"/>
      <c r="BNW39" s="31"/>
      <c r="BNX39" s="31"/>
      <c r="BNY39" s="31"/>
      <c r="BNZ39" s="31"/>
      <c r="BOA39" s="31"/>
      <c r="BOB39" s="31"/>
      <c r="BOC39" s="31"/>
      <c r="BOD39" s="31"/>
      <c r="BOE39" s="31"/>
      <c r="BOF39" s="31"/>
      <c r="BOG39" s="31"/>
      <c r="BOH39" s="31"/>
      <c r="BOI39" s="31"/>
      <c r="BOJ39" s="31"/>
      <c r="BOK39" s="31"/>
      <c r="BOL39" s="31"/>
      <c r="BOM39" s="31"/>
      <c r="BON39" s="31"/>
      <c r="BOO39" s="31"/>
      <c r="BOP39" s="31"/>
      <c r="BOQ39" s="31"/>
      <c r="BOR39" s="31"/>
      <c r="BOS39" s="31"/>
      <c r="BOT39" s="31"/>
      <c r="BOU39" s="31"/>
      <c r="BOV39" s="31"/>
      <c r="BOW39" s="31"/>
      <c r="BOX39" s="31"/>
      <c r="BOY39" s="31"/>
      <c r="BOZ39" s="31"/>
      <c r="BPA39" s="31"/>
      <c r="BPB39" s="31"/>
      <c r="BPC39" s="31"/>
      <c r="BPD39" s="31"/>
      <c r="BPE39" s="31"/>
      <c r="BPF39" s="31"/>
      <c r="BPG39" s="31"/>
      <c r="BPH39" s="31"/>
      <c r="BPI39" s="31"/>
      <c r="BPJ39" s="31"/>
      <c r="BPK39" s="31"/>
      <c r="BPL39" s="31"/>
      <c r="BPM39" s="31"/>
      <c r="BPN39" s="31"/>
      <c r="BPO39" s="31"/>
      <c r="BPP39" s="31"/>
      <c r="BPQ39" s="31"/>
      <c r="BPR39" s="31"/>
      <c r="BPS39" s="31"/>
      <c r="BPT39" s="31"/>
      <c r="BPU39" s="31"/>
      <c r="BPV39" s="31"/>
      <c r="BPW39" s="31"/>
      <c r="BPX39" s="31"/>
      <c r="BPY39" s="31"/>
      <c r="BPZ39" s="31"/>
      <c r="BQA39" s="31"/>
      <c r="BQB39" s="31"/>
      <c r="BQC39" s="31"/>
      <c r="BQD39" s="31"/>
      <c r="BQE39" s="31"/>
      <c r="BQF39" s="31"/>
      <c r="BQG39" s="31"/>
      <c r="BQH39" s="31"/>
      <c r="BQI39" s="31"/>
      <c r="BQJ39" s="31"/>
      <c r="BQK39" s="31"/>
      <c r="BQL39" s="31"/>
      <c r="BQM39" s="31"/>
      <c r="BQN39" s="31"/>
      <c r="BQO39" s="31"/>
      <c r="BQP39" s="31"/>
      <c r="BQQ39" s="31"/>
      <c r="BQR39" s="31"/>
      <c r="BQS39" s="31"/>
      <c r="BQT39" s="31"/>
      <c r="BQU39" s="31"/>
      <c r="BQV39" s="31"/>
      <c r="BQW39" s="31"/>
      <c r="BQX39" s="31"/>
      <c r="BQY39" s="31"/>
      <c r="BQZ39" s="31"/>
      <c r="BRA39" s="31"/>
      <c r="BRB39" s="31"/>
      <c r="BRC39" s="31"/>
      <c r="BRD39" s="31"/>
      <c r="BRE39" s="31"/>
      <c r="BRF39" s="31"/>
      <c r="BRG39" s="31"/>
      <c r="BRH39" s="31"/>
      <c r="BRI39" s="31"/>
      <c r="BRJ39" s="31"/>
      <c r="BRK39" s="31"/>
      <c r="BRL39" s="31"/>
      <c r="BRM39" s="31"/>
      <c r="BRN39" s="31"/>
      <c r="BRO39" s="31"/>
      <c r="BRP39" s="31"/>
      <c r="BRQ39" s="31"/>
      <c r="BRR39" s="31"/>
      <c r="BRS39" s="31"/>
      <c r="BRT39" s="31"/>
      <c r="BRU39" s="31"/>
      <c r="BRV39" s="31"/>
      <c r="BRW39" s="31"/>
      <c r="BRX39" s="31"/>
      <c r="BRY39" s="31"/>
      <c r="BRZ39" s="31"/>
      <c r="BSA39" s="31"/>
      <c r="BSB39" s="31"/>
      <c r="BSC39" s="31"/>
      <c r="BSD39" s="31"/>
      <c r="BSE39" s="31"/>
      <c r="BSF39" s="31"/>
      <c r="BSG39" s="31"/>
      <c r="BSH39" s="31"/>
      <c r="BSI39" s="31"/>
      <c r="BSJ39" s="31"/>
      <c r="BSK39" s="31"/>
      <c r="BSL39" s="31"/>
      <c r="BSM39" s="31"/>
      <c r="BSN39" s="31"/>
      <c r="BSO39" s="31"/>
      <c r="BSP39" s="31"/>
      <c r="BSQ39" s="31"/>
      <c r="BSR39" s="31"/>
      <c r="BSS39" s="31"/>
      <c r="BST39" s="31"/>
      <c r="BSU39" s="31"/>
      <c r="BSV39" s="31"/>
      <c r="BSW39" s="31"/>
      <c r="BSX39" s="31"/>
      <c r="BSY39" s="31"/>
      <c r="BSZ39" s="31"/>
      <c r="BTA39" s="31"/>
      <c r="BTB39" s="31"/>
      <c r="BTC39" s="31"/>
      <c r="BTD39" s="31"/>
      <c r="BTE39" s="31"/>
      <c r="BTF39" s="31"/>
      <c r="BTG39" s="31"/>
      <c r="BTH39" s="31"/>
      <c r="BTI39" s="31"/>
      <c r="BTJ39" s="31"/>
      <c r="BTK39" s="31"/>
      <c r="BTL39" s="31"/>
      <c r="BTM39" s="31"/>
      <c r="BTN39" s="31"/>
      <c r="BTO39" s="31"/>
      <c r="BTP39" s="31"/>
      <c r="BTQ39" s="31"/>
      <c r="BTR39" s="31"/>
      <c r="BTS39" s="31"/>
      <c r="BTT39" s="31"/>
      <c r="BTU39" s="31"/>
      <c r="BTV39" s="31"/>
      <c r="BTW39" s="31"/>
      <c r="BTX39" s="31"/>
      <c r="BTY39" s="31"/>
      <c r="BTZ39" s="31"/>
      <c r="BUA39" s="31"/>
      <c r="BUB39" s="31"/>
      <c r="BUC39" s="31"/>
      <c r="BUD39" s="31"/>
      <c r="BUE39" s="31"/>
      <c r="BUF39" s="31"/>
      <c r="BUG39" s="31"/>
      <c r="BUH39" s="31"/>
      <c r="BUI39" s="31"/>
      <c r="BUJ39" s="31"/>
      <c r="BUK39" s="31"/>
      <c r="BUL39" s="31"/>
      <c r="BUM39" s="31"/>
      <c r="BUN39" s="31"/>
      <c r="BUO39" s="31"/>
      <c r="BUP39" s="31"/>
      <c r="BUQ39" s="31"/>
      <c r="BUR39" s="31"/>
      <c r="BUS39" s="31"/>
      <c r="BUT39" s="31"/>
      <c r="BUU39" s="31"/>
      <c r="BUV39" s="31"/>
      <c r="BUW39" s="31"/>
      <c r="BUX39" s="31"/>
      <c r="BUY39" s="31"/>
      <c r="BUZ39" s="31"/>
      <c r="BVA39" s="31"/>
      <c r="BVB39" s="31"/>
      <c r="BVC39" s="31"/>
      <c r="BVD39" s="31"/>
      <c r="BVE39" s="31"/>
      <c r="BVF39" s="31"/>
      <c r="BVG39" s="31"/>
      <c r="BVH39" s="31"/>
      <c r="BVI39" s="31"/>
      <c r="BVJ39" s="31"/>
      <c r="BVK39" s="31"/>
      <c r="BVL39" s="31"/>
      <c r="BVM39" s="31"/>
      <c r="BVN39" s="31"/>
      <c r="BVO39" s="31"/>
      <c r="BVP39" s="31"/>
      <c r="BVQ39" s="31"/>
      <c r="BVR39" s="31"/>
      <c r="BVS39" s="31"/>
      <c r="BVT39" s="31"/>
      <c r="BVU39" s="31"/>
      <c r="BVV39" s="31"/>
      <c r="BVW39" s="31"/>
      <c r="BVX39" s="31"/>
      <c r="BVY39" s="31"/>
      <c r="BVZ39" s="31"/>
      <c r="BWA39" s="31"/>
      <c r="BWB39" s="31"/>
      <c r="BWC39" s="31"/>
      <c r="BWD39" s="31"/>
      <c r="BWE39" s="31"/>
      <c r="BWF39" s="31"/>
      <c r="BWG39" s="31"/>
      <c r="BWH39" s="31"/>
      <c r="BWI39" s="31"/>
      <c r="BWJ39" s="31"/>
      <c r="BWK39" s="31"/>
      <c r="BWL39" s="31"/>
      <c r="BWM39" s="31"/>
      <c r="BWN39" s="31"/>
      <c r="BWO39" s="31"/>
      <c r="BWP39" s="31"/>
      <c r="BWQ39" s="31"/>
      <c r="BWR39" s="31"/>
      <c r="BWS39" s="31"/>
      <c r="BWT39" s="31"/>
      <c r="BWU39" s="31"/>
      <c r="BWV39" s="31"/>
      <c r="BWW39" s="31"/>
      <c r="BWX39" s="31"/>
      <c r="BWY39" s="31"/>
      <c r="BWZ39" s="31"/>
      <c r="BXA39" s="31"/>
      <c r="BXB39" s="31"/>
      <c r="BXC39" s="31"/>
      <c r="BXD39" s="31"/>
      <c r="BXE39" s="31"/>
      <c r="BXF39" s="31"/>
      <c r="BXG39" s="31"/>
      <c r="BXH39" s="31"/>
      <c r="BXI39" s="31"/>
      <c r="BXJ39" s="31"/>
      <c r="BXK39" s="31"/>
      <c r="BXL39" s="31"/>
      <c r="BXM39" s="31"/>
      <c r="BXN39" s="31"/>
      <c r="BXO39" s="31"/>
      <c r="BXP39" s="31"/>
      <c r="BXQ39" s="31"/>
      <c r="BXR39" s="31"/>
      <c r="BXS39" s="31"/>
      <c r="BXT39" s="31"/>
      <c r="BXU39" s="31"/>
      <c r="BXV39" s="31"/>
      <c r="BXW39" s="31"/>
      <c r="BXX39" s="31"/>
      <c r="BXY39" s="31"/>
      <c r="BXZ39" s="31"/>
      <c r="BYA39" s="31"/>
      <c r="BYB39" s="31"/>
      <c r="BYC39" s="31"/>
      <c r="BYD39" s="31"/>
      <c r="BYE39" s="31"/>
      <c r="BYF39" s="31"/>
      <c r="BYG39" s="31"/>
      <c r="BYH39" s="31"/>
      <c r="BYI39" s="31"/>
      <c r="BYJ39" s="31"/>
      <c r="BYK39" s="31"/>
      <c r="BYL39" s="31"/>
      <c r="BYM39" s="31"/>
      <c r="BYN39" s="31"/>
      <c r="BYO39" s="31"/>
      <c r="BYP39" s="31"/>
      <c r="BYQ39" s="31"/>
      <c r="BYR39" s="31"/>
      <c r="BYS39" s="31"/>
      <c r="BYT39" s="31"/>
      <c r="BYU39" s="31"/>
      <c r="BYV39" s="31"/>
      <c r="BYW39" s="31"/>
      <c r="BYX39" s="31"/>
      <c r="BYY39" s="31"/>
      <c r="BYZ39" s="31"/>
      <c r="BZA39" s="31"/>
      <c r="BZB39" s="31"/>
      <c r="BZC39" s="31"/>
      <c r="BZD39" s="31"/>
      <c r="BZE39" s="31"/>
      <c r="BZF39" s="31"/>
      <c r="BZG39" s="31"/>
      <c r="BZH39" s="31"/>
      <c r="BZI39" s="31"/>
      <c r="BZJ39" s="31"/>
      <c r="BZK39" s="31"/>
      <c r="BZL39" s="31"/>
      <c r="BZM39" s="31"/>
      <c r="BZN39" s="31"/>
      <c r="BZO39" s="31"/>
      <c r="BZP39" s="31"/>
      <c r="BZQ39" s="31"/>
      <c r="BZR39" s="31"/>
      <c r="BZS39" s="31"/>
      <c r="BZT39" s="31"/>
      <c r="BZU39" s="31"/>
      <c r="BZV39" s="31"/>
      <c r="BZW39" s="31"/>
      <c r="BZX39" s="31"/>
      <c r="BZY39" s="31"/>
      <c r="BZZ39" s="31"/>
      <c r="CAA39" s="31"/>
      <c r="CAB39" s="31"/>
      <c r="CAC39" s="31"/>
      <c r="CAD39" s="31"/>
      <c r="CAE39" s="31"/>
      <c r="CAF39" s="31"/>
      <c r="CAG39" s="31"/>
      <c r="CAH39" s="31"/>
      <c r="CAI39" s="31"/>
      <c r="CAJ39" s="31"/>
      <c r="CAK39" s="31"/>
      <c r="CAL39" s="31"/>
      <c r="CAM39" s="31"/>
      <c r="CAN39" s="31"/>
      <c r="CAO39" s="31"/>
      <c r="CAP39" s="31"/>
      <c r="CAQ39" s="31"/>
      <c r="CAR39" s="31"/>
      <c r="CAS39" s="31"/>
      <c r="CAT39" s="31"/>
      <c r="CAU39" s="31"/>
      <c r="CAV39" s="31"/>
      <c r="CAW39" s="31"/>
      <c r="CAX39" s="31"/>
      <c r="CAY39" s="31"/>
      <c r="CAZ39" s="31"/>
      <c r="CBA39" s="31"/>
      <c r="CBB39" s="31"/>
      <c r="CBC39" s="31"/>
      <c r="CBD39" s="31"/>
      <c r="CBE39" s="31"/>
      <c r="CBF39" s="31"/>
      <c r="CBG39" s="31"/>
      <c r="CBH39" s="31"/>
      <c r="CBI39" s="31"/>
      <c r="CBJ39" s="31"/>
      <c r="CBK39" s="31"/>
      <c r="CBL39" s="31"/>
      <c r="CBM39" s="31"/>
      <c r="CBN39" s="31"/>
    </row>
    <row r="40" spans="1:2094" s="40" customFormat="1" ht="19.899999999999999" customHeight="1" x14ac:dyDescent="0.2">
      <c r="A40" s="536">
        <f>'F UNIDADES'!B39</f>
        <v>36</v>
      </c>
      <c r="B40" s="536">
        <f>'F UNIDADES'!D39</f>
        <v>2989</v>
      </c>
      <c r="C40" s="536" t="str">
        <f>'F UNIDADES'!E39</f>
        <v>AGE</v>
      </c>
      <c r="D40" s="537" t="str">
        <f>'F UNIDADES'!F39</f>
        <v>AV. DUQUE</v>
      </c>
      <c r="E40" s="538">
        <v>720.75</v>
      </c>
      <c r="F40" s="538">
        <v>317.38</v>
      </c>
      <c r="G40" s="538">
        <v>238.57</v>
      </c>
      <c r="H40" s="538">
        <v>17.62</v>
      </c>
      <c r="I40" s="538">
        <f t="shared" si="0"/>
        <v>1294.32</v>
      </c>
      <c r="J40" s="538">
        <f ca="1">SUMIF('F CLIMAT_VENT'!$D$5:$P$3175,'F GERAL'!D40,'F CLIMAT_VENT'!$P$5:$P$3175)</f>
        <v>53.65</v>
      </c>
      <c r="K40" s="546">
        <f>COUNTIF('F TRANSP VERTICAL'!$D$4:$D$184,D40)</f>
        <v>0</v>
      </c>
      <c r="L40" s="546">
        <f>'F PORTAS AUT'!AR40</f>
        <v>0</v>
      </c>
      <c r="M40" s="539">
        <f>'F CLIMAT_VENT'!T40</f>
        <v>0</v>
      </c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/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  <c r="IA40" s="31"/>
      <c r="IB40" s="31"/>
      <c r="IC40" s="31"/>
      <c r="ID40" s="31"/>
      <c r="IE40" s="31"/>
      <c r="IF40" s="31"/>
      <c r="IG40" s="31"/>
      <c r="IH40" s="31"/>
      <c r="II40" s="31"/>
      <c r="IJ40" s="31"/>
      <c r="IK40" s="31"/>
      <c r="IL40" s="31"/>
      <c r="IM40" s="31"/>
      <c r="IN40" s="31"/>
      <c r="IO40" s="31"/>
      <c r="IP40" s="31"/>
      <c r="IQ40" s="31"/>
      <c r="IR40" s="31"/>
      <c r="IS40" s="31"/>
      <c r="IT40" s="31"/>
      <c r="IU40" s="31"/>
      <c r="IV40" s="31"/>
      <c r="IW40" s="31"/>
      <c r="IX40" s="31"/>
      <c r="IY40" s="31"/>
      <c r="IZ40" s="31"/>
      <c r="JA40" s="31"/>
      <c r="JB40" s="31"/>
      <c r="JC40" s="31"/>
      <c r="JD40" s="31"/>
      <c r="JE40" s="31"/>
      <c r="JF40" s="31"/>
      <c r="JG40" s="31"/>
      <c r="JH40" s="31"/>
      <c r="JI40" s="31"/>
      <c r="JJ40" s="31"/>
      <c r="JK40" s="31"/>
      <c r="JL40" s="31"/>
      <c r="JM40" s="31"/>
      <c r="JN40" s="31"/>
      <c r="JO40" s="31"/>
      <c r="JP40" s="31"/>
      <c r="JQ40" s="31"/>
      <c r="JR40" s="31"/>
      <c r="JS40" s="31"/>
      <c r="JT40" s="31"/>
      <c r="JU40" s="31"/>
      <c r="JV40" s="31"/>
      <c r="JW40" s="31"/>
      <c r="JX40" s="31"/>
      <c r="JY40" s="31"/>
      <c r="JZ40" s="31"/>
      <c r="KA40" s="31"/>
      <c r="KB40" s="31"/>
      <c r="KC40" s="31"/>
      <c r="KD40" s="31"/>
      <c r="KE40" s="31"/>
      <c r="KF40" s="31"/>
      <c r="KG40" s="31"/>
      <c r="KH40" s="31"/>
      <c r="KI40" s="31"/>
      <c r="KJ40" s="31"/>
      <c r="KK40" s="31"/>
      <c r="KL40" s="31"/>
      <c r="KM40" s="31"/>
      <c r="KN40" s="31"/>
      <c r="KO40" s="31"/>
      <c r="KP40" s="31"/>
      <c r="KQ40" s="31"/>
      <c r="KR40" s="31"/>
      <c r="KS40" s="31"/>
      <c r="KT40" s="31"/>
      <c r="KU40" s="31"/>
      <c r="KV40" s="31"/>
      <c r="KW40" s="31"/>
      <c r="KX40" s="31"/>
      <c r="KY40" s="31"/>
      <c r="KZ40" s="31"/>
      <c r="LA40" s="31"/>
      <c r="LB40" s="31"/>
      <c r="LC40" s="31"/>
      <c r="LD40" s="31"/>
      <c r="LE40" s="31"/>
      <c r="LF40" s="31"/>
      <c r="LG40" s="31"/>
      <c r="LH40" s="31"/>
      <c r="LI40" s="31"/>
      <c r="LJ40" s="31"/>
      <c r="LK40" s="31"/>
      <c r="LL40" s="31"/>
      <c r="LM40" s="31"/>
      <c r="LN40" s="31"/>
      <c r="LO40" s="31"/>
      <c r="LP40" s="31"/>
      <c r="LQ40" s="31"/>
      <c r="LR40" s="31"/>
      <c r="LS40" s="31"/>
      <c r="LT40" s="31"/>
      <c r="LU40" s="31"/>
      <c r="LV40" s="31"/>
      <c r="LW40" s="31"/>
      <c r="LX40" s="31"/>
      <c r="LY40" s="31"/>
      <c r="LZ40" s="31"/>
      <c r="MA40" s="31"/>
      <c r="MB40" s="31"/>
      <c r="MC40" s="31"/>
      <c r="MD40" s="31"/>
      <c r="ME40" s="31"/>
      <c r="MF40" s="31"/>
      <c r="MG40" s="31"/>
      <c r="MH40" s="31"/>
      <c r="MI40" s="31"/>
      <c r="MJ40" s="31"/>
      <c r="MK40" s="31"/>
      <c r="ML40" s="31"/>
      <c r="MM40" s="31"/>
      <c r="MN40" s="31"/>
      <c r="MO40" s="31"/>
      <c r="MP40" s="31"/>
      <c r="MQ40" s="31"/>
      <c r="MR40" s="31"/>
      <c r="MS40" s="31"/>
      <c r="MT40" s="31"/>
      <c r="MU40" s="31"/>
      <c r="MV40" s="31"/>
      <c r="MW40" s="31"/>
      <c r="MX40" s="31"/>
      <c r="MY40" s="31"/>
      <c r="MZ40" s="31"/>
      <c r="NA40" s="31"/>
      <c r="NB40" s="31"/>
      <c r="NC40" s="31"/>
      <c r="ND40" s="31"/>
      <c r="NE40" s="31"/>
      <c r="NF40" s="31"/>
      <c r="NG40" s="31"/>
      <c r="NH40" s="31"/>
      <c r="NI40" s="31"/>
      <c r="NJ40" s="31"/>
      <c r="NK40" s="31"/>
      <c r="NL40" s="31"/>
      <c r="NM40" s="31"/>
      <c r="NN40" s="31"/>
      <c r="NO40" s="31"/>
      <c r="NP40" s="31"/>
      <c r="NQ40" s="31"/>
      <c r="NR40" s="31"/>
      <c r="NS40" s="31"/>
      <c r="NT40" s="31"/>
      <c r="NU40" s="31"/>
      <c r="NV40" s="31"/>
      <c r="NW40" s="31"/>
      <c r="NX40" s="31"/>
      <c r="NY40" s="31"/>
      <c r="NZ40" s="31"/>
      <c r="OA40" s="31"/>
      <c r="OB40" s="31"/>
      <c r="OC40" s="31"/>
      <c r="OD40" s="31"/>
      <c r="OE40" s="31"/>
      <c r="OF40" s="31"/>
      <c r="OG40" s="31"/>
      <c r="OH40" s="31"/>
      <c r="OI40" s="31"/>
      <c r="OJ40" s="31"/>
      <c r="OK40" s="31"/>
      <c r="OL40" s="31"/>
      <c r="OM40" s="31"/>
      <c r="ON40" s="31"/>
      <c r="OO40" s="31"/>
      <c r="OP40" s="31"/>
      <c r="OQ40" s="31"/>
      <c r="OR40" s="31"/>
      <c r="OS40" s="31"/>
      <c r="OT40" s="31"/>
      <c r="OU40" s="31"/>
      <c r="OV40" s="31"/>
      <c r="OW40" s="31"/>
      <c r="OX40" s="31"/>
      <c r="OY40" s="31"/>
      <c r="OZ40" s="31"/>
      <c r="PA40" s="31"/>
      <c r="PB40" s="31"/>
      <c r="PC40" s="31"/>
      <c r="PD40" s="31"/>
      <c r="PE40" s="31"/>
      <c r="PF40" s="31"/>
      <c r="PG40" s="31"/>
      <c r="PH40" s="31"/>
      <c r="PI40" s="31"/>
      <c r="PJ40" s="31"/>
      <c r="PK40" s="31"/>
      <c r="PL40" s="31"/>
      <c r="PM40" s="31"/>
      <c r="PN40" s="31"/>
      <c r="PO40" s="31"/>
      <c r="PP40" s="31"/>
      <c r="PQ40" s="31"/>
      <c r="PR40" s="31"/>
      <c r="PS40" s="31"/>
      <c r="PT40" s="31"/>
      <c r="PU40" s="31"/>
      <c r="PV40" s="31"/>
      <c r="PW40" s="31"/>
      <c r="PX40" s="31"/>
      <c r="PY40" s="31"/>
      <c r="PZ40" s="31"/>
      <c r="QA40" s="31"/>
      <c r="QB40" s="31"/>
      <c r="QC40" s="31"/>
      <c r="QD40" s="31"/>
      <c r="QE40" s="31"/>
      <c r="QF40" s="31"/>
      <c r="QG40" s="31"/>
      <c r="QH40" s="31"/>
      <c r="QI40" s="31"/>
      <c r="QJ40" s="31"/>
      <c r="QK40" s="31"/>
      <c r="QL40" s="31"/>
      <c r="QM40" s="31"/>
      <c r="QN40" s="31"/>
      <c r="QO40" s="31"/>
      <c r="QP40" s="31"/>
      <c r="QQ40" s="31"/>
      <c r="QR40" s="31"/>
      <c r="QS40" s="31"/>
      <c r="QT40" s="31"/>
      <c r="QU40" s="31"/>
      <c r="QV40" s="31"/>
      <c r="QW40" s="31"/>
      <c r="QX40" s="31"/>
      <c r="QY40" s="31"/>
      <c r="QZ40" s="31"/>
      <c r="RA40" s="31"/>
      <c r="RB40" s="31"/>
      <c r="RC40" s="31"/>
      <c r="RD40" s="31"/>
      <c r="RE40" s="31"/>
      <c r="RF40" s="31"/>
      <c r="RG40" s="31"/>
      <c r="RH40" s="31"/>
      <c r="RI40" s="31"/>
      <c r="RJ40" s="31"/>
      <c r="RK40" s="31"/>
      <c r="RL40" s="31"/>
      <c r="RM40" s="31"/>
      <c r="RN40" s="31"/>
      <c r="RO40" s="31"/>
      <c r="RP40" s="31"/>
      <c r="RQ40" s="31"/>
      <c r="RR40" s="31"/>
      <c r="RS40" s="31"/>
      <c r="RT40" s="31"/>
      <c r="RU40" s="31"/>
      <c r="RV40" s="31"/>
      <c r="RW40" s="31"/>
      <c r="RX40" s="31"/>
      <c r="RY40" s="31"/>
      <c r="RZ40" s="31"/>
      <c r="SA40" s="31"/>
      <c r="SB40" s="31"/>
      <c r="SC40" s="31"/>
      <c r="SD40" s="31"/>
      <c r="SE40" s="31"/>
      <c r="SF40" s="31"/>
      <c r="SG40" s="31"/>
      <c r="SH40" s="31"/>
      <c r="SI40" s="31"/>
      <c r="SJ40" s="31"/>
      <c r="SK40" s="31"/>
      <c r="SL40" s="31"/>
      <c r="SM40" s="31"/>
      <c r="SN40" s="31"/>
      <c r="SO40" s="31"/>
      <c r="SP40" s="31"/>
      <c r="SQ40" s="31"/>
      <c r="SR40" s="31"/>
      <c r="SS40" s="31"/>
      <c r="ST40" s="31"/>
      <c r="SU40" s="31"/>
      <c r="SV40" s="31"/>
      <c r="SW40" s="31"/>
      <c r="SX40" s="31"/>
      <c r="SY40" s="31"/>
      <c r="SZ40" s="31"/>
      <c r="TA40" s="31"/>
      <c r="TB40" s="31"/>
      <c r="TC40" s="31"/>
      <c r="TD40" s="31"/>
      <c r="TE40" s="31"/>
      <c r="TF40" s="31"/>
      <c r="TG40" s="31"/>
      <c r="TH40" s="31"/>
      <c r="TI40" s="31"/>
      <c r="TJ40" s="31"/>
      <c r="TK40" s="31"/>
      <c r="TL40" s="31"/>
      <c r="TM40" s="31"/>
      <c r="TN40" s="31"/>
      <c r="TO40" s="31"/>
      <c r="TP40" s="31"/>
      <c r="TQ40" s="31"/>
      <c r="TR40" s="31"/>
      <c r="TS40" s="31"/>
      <c r="TT40" s="31"/>
      <c r="TU40" s="31"/>
      <c r="TV40" s="31"/>
      <c r="TW40" s="31"/>
      <c r="TX40" s="31"/>
      <c r="TY40" s="31"/>
      <c r="TZ40" s="31"/>
      <c r="UA40" s="31"/>
      <c r="UB40" s="31"/>
      <c r="UC40" s="31"/>
      <c r="UD40" s="31"/>
      <c r="UE40" s="31"/>
      <c r="UF40" s="31"/>
      <c r="UG40" s="31"/>
      <c r="UH40" s="31"/>
      <c r="UI40" s="31"/>
      <c r="UJ40" s="31"/>
      <c r="UK40" s="31"/>
      <c r="UL40" s="31"/>
      <c r="UM40" s="31"/>
      <c r="UN40" s="31"/>
      <c r="UO40" s="31"/>
      <c r="UP40" s="31"/>
      <c r="UQ40" s="31"/>
      <c r="UR40" s="31"/>
      <c r="US40" s="31"/>
      <c r="UT40" s="31"/>
      <c r="UU40" s="31"/>
      <c r="UV40" s="31"/>
      <c r="UW40" s="31"/>
      <c r="UX40" s="31"/>
      <c r="UY40" s="31"/>
      <c r="UZ40" s="31"/>
      <c r="VA40" s="31"/>
      <c r="VB40" s="31"/>
      <c r="VC40" s="31"/>
      <c r="VD40" s="31"/>
      <c r="VE40" s="31"/>
      <c r="VF40" s="31"/>
      <c r="VG40" s="31"/>
      <c r="VH40" s="31"/>
      <c r="VI40" s="31"/>
      <c r="VJ40" s="31"/>
      <c r="VK40" s="31"/>
      <c r="VL40" s="31"/>
      <c r="VM40" s="31"/>
      <c r="VN40" s="31"/>
      <c r="VO40" s="31"/>
      <c r="VP40" s="31"/>
      <c r="VQ40" s="31"/>
      <c r="VR40" s="31"/>
      <c r="VS40" s="31"/>
      <c r="VT40" s="31"/>
      <c r="VU40" s="31"/>
      <c r="VV40" s="31"/>
      <c r="VW40" s="31"/>
      <c r="VX40" s="31"/>
      <c r="VY40" s="31"/>
      <c r="VZ40" s="31"/>
      <c r="WA40" s="31"/>
      <c r="WB40" s="31"/>
      <c r="WC40" s="31"/>
      <c r="WD40" s="31"/>
      <c r="WE40" s="31"/>
      <c r="WF40" s="31"/>
      <c r="WG40" s="31"/>
      <c r="WH40" s="31"/>
      <c r="WI40" s="31"/>
      <c r="WJ40" s="31"/>
      <c r="WK40" s="31"/>
      <c r="WL40" s="31"/>
      <c r="WM40" s="31"/>
      <c r="WN40" s="31"/>
      <c r="WO40" s="31"/>
      <c r="WP40" s="31"/>
      <c r="WQ40" s="31"/>
      <c r="WR40" s="31"/>
      <c r="WS40" s="31"/>
      <c r="WT40" s="31"/>
      <c r="WU40" s="31"/>
      <c r="WV40" s="31"/>
      <c r="WW40" s="31"/>
      <c r="WX40" s="31"/>
      <c r="WY40" s="31"/>
      <c r="WZ40" s="31"/>
      <c r="XA40" s="31"/>
      <c r="XB40" s="31"/>
      <c r="XC40" s="31"/>
      <c r="XD40" s="31"/>
      <c r="XE40" s="31"/>
      <c r="XF40" s="31"/>
      <c r="XG40" s="31"/>
      <c r="XH40" s="31"/>
      <c r="XI40" s="31"/>
      <c r="XJ40" s="31"/>
      <c r="XK40" s="31"/>
      <c r="XL40" s="31"/>
      <c r="XM40" s="31"/>
      <c r="XN40" s="31"/>
      <c r="XO40" s="31"/>
      <c r="XP40" s="31"/>
      <c r="XQ40" s="31"/>
      <c r="XR40" s="31"/>
      <c r="XS40" s="31"/>
      <c r="XT40" s="31"/>
      <c r="XU40" s="31"/>
      <c r="XV40" s="31"/>
      <c r="XW40" s="31"/>
      <c r="XX40" s="31"/>
      <c r="XY40" s="31"/>
      <c r="XZ40" s="31"/>
      <c r="YA40" s="31"/>
      <c r="YB40" s="31"/>
      <c r="YC40" s="31"/>
      <c r="YD40" s="31"/>
      <c r="YE40" s="31"/>
      <c r="YF40" s="31"/>
      <c r="YG40" s="31"/>
      <c r="YH40" s="31"/>
      <c r="YI40" s="31"/>
      <c r="YJ40" s="31"/>
      <c r="YK40" s="31"/>
      <c r="YL40" s="31"/>
      <c r="YM40" s="31"/>
      <c r="YN40" s="31"/>
      <c r="YO40" s="31"/>
      <c r="YP40" s="31"/>
      <c r="YQ40" s="31"/>
      <c r="YR40" s="31"/>
      <c r="YS40" s="31"/>
      <c r="YT40" s="31"/>
      <c r="YU40" s="31"/>
      <c r="YV40" s="31"/>
      <c r="YW40" s="31"/>
      <c r="YX40" s="31"/>
      <c r="YY40" s="31"/>
      <c r="YZ40" s="31"/>
      <c r="ZA40" s="31"/>
      <c r="ZB40" s="31"/>
      <c r="ZC40" s="31"/>
      <c r="ZD40" s="31"/>
      <c r="ZE40" s="31"/>
      <c r="ZF40" s="31"/>
      <c r="ZG40" s="31"/>
      <c r="ZH40" s="31"/>
      <c r="ZI40" s="31"/>
      <c r="ZJ40" s="31"/>
      <c r="ZK40" s="31"/>
      <c r="ZL40" s="31"/>
      <c r="ZM40" s="31"/>
      <c r="ZN40" s="31"/>
      <c r="ZO40" s="31"/>
      <c r="ZP40" s="31"/>
      <c r="ZQ40" s="31"/>
      <c r="ZR40" s="31"/>
      <c r="ZS40" s="31"/>
      <c r="ZT40" s="31"/>
      <c r="ZU40" s="31"/>
      <c r="ZV40" s="31"/>
      <c r="ZW40" s="31"/>
      <c r="ZX40" s="31"/>
      <c r="ZY40" s="31"/>
      <c r="ZZ40" s="31"/>
      <c r="AAA40" s="31"/>
      <c r="AAB40" s="31"/>
      <c r="AAC40" s="31"/>
      <c r="AAD40" s="31"/>
      <c r="AAE40" s="31"/>
      <c r="AAF40" s="31"/>
      <c r="AAG40" s="31"/>
      <c r="AAH40" s="31"/>
      <c r="AAI40" s="31"/>
      <c r="AAJ40" s="31"/>
      <c r="AAK40" s="31"/>
      <c r="AAL40" s="31"/>
      <c r="AAM40" s="31"/>
      <c r="AAN40" s="31"/>
      <c r="AAO40" s="31"/>
      <c r="AAP40" s="31"/>
      <c r="AAQ40" s="31"/>
      <c r="AAR40" s="31"/>
      <c r="AAS40" s="31"/>
      <c r="AAT40" s="31"/>
      <c r="AAU40" s="31"/>
      <c r="AAV40" s="31"/>
      <c r="AAW40" s="31"/>
      <c r="AAX40" s="31"/>
      <c r="AAY40" s="31"/>
      <c r="AAZ40" s="31"/>
      <c r="ABA40" s="31"/>
      <c r="ABB40" s="31"/>
      <c r="ABC40" s="31"/>
      <c r="ABD40" s="31"/>
      <c r="ABE40" s="31"/>
      <c r="ABF40" s="31"/>
      <c r="ABG40" s="31"/>
      <c r="ABH40" s="31"/>
      <c r="ABI40" s="31"/>
      <c r="ABJ40" s="31"/>
      <c r="ABK40" s="31"/>
      <c r="ABL40" s="31"/>
      <c r="ABM40" s="31"/>
      <c r="ABN40" s="31"/>
      <c r="ABO40" s="31"/>
      <c r="ABP40" s="31"/>
      <c r="ABQ40" s="31"/>
      <c r="ABR40" s="31"/>
      <c r="ABS40" s="31"/>
      <c r="ABT40" s="31"/>
      <c r="ABU40" s="31"/>
      <c r="ABV40" s="31"/>
      <c r="ABW40" s="31"/>
      <c r="ABX40" s="31"/>
      <c r="ABY40" s="31"/>
      <c r="ABZ40" s="31"/>
      <c r="ACA40" s="31"/>
      <c r="ACB40" s="31"/>
      <c r="ACC40" s="31"/>
      <c r="ACD40" s="31"/>
      <c r="ACE40" s="31"/>
      <c r="ACF40" s="31"/>
      <c r="ACG40" s="31"/>
      <c r="ACH40" s="31"/>
      <c r="ACI40" s="31"/>
      <c r="ACJ40" s="31"/>
      <c r="ACK40" s="31"/>
      <c r="ACL40" s="31"/>
      <c r="ACM40" s="31"/>
      <c r="ACN40" s="31"/>
      <c r="ACO40" s="31"/>
      <c r="ACP40" s="31"/>
      <c r="ACQ40" s="31"/>
      <c r="ACR40" s="31"/>
      <c r="ACS40" s="31"/>
      <c r="ACT40" s="31"/>
      <c r="ACU40" s="31"/>
      <c r="ACV40" s="31"/>
      <c r="ACW40" s="31"/>
      <c r="ACX40" s="31"/>
      <c r="ACY40" s="31"/>
      <c r="ACZ40" s="31"/>
      <c r="ADA40" s="31"/>
      <c r="ADB40" s="31"/>
      <c r="ADC40" s="31"/>
      <c r="ADD40" s="31"/>
      <c r="ADE40" s="31"/>
      <c r="ADF40" s="31"/>
      <c r="ADG40" s="31"/>
      <c r="ADH40" s="31"/>
      <c r="ADI40" s="31"/>
      <c r="ADJ40" s="31"/>
      <c r="ADK40" s="31"/>
      <c r="ADL40" s="31"/>
      <c r="ADM40" s="31"/>
      <c r="ADN40" s="31"/>
      <c r="ADO40" s="31"/>
      <c r="ADP40" s="31"/>
      <c r="ADQ40" s="31"/>
      <c r="ADR40" s="31"/>
      <c r="ADS40" s="31"/>
      <c r="ADT40" s="31"/>
      <c r="ADU40" s="31"/>
      <c r="ADV40" s="31"/>
      <c r="ADW40" s="31"/>
      <c r="ADX40" s="31"/>
      <c r="ADY40" s="31"/>
      <c r="ADZ40" s="31"/>
      <c r="AEA40" s="31"/>
      <c r="AEB40" s="31"/>
      <c r="AEC40" s="31"/>
      <c r="AED40" s="31"/>
      <c r="AEE40" s="31"/>
      <c r="AEF40" s="31"/>
      <c r="AEG40" s="31"/>
      <c r="AEH40" s="31"/>
      <c r="AEI40" s="31"/>
      <c r="AEJ40" s="31"/>
      <c r="AEK40" s="31"/>
      <c r="AEL40" s="31"/>
      <c r="AEM40" s="31"/>
      <c r="AEN40" s="31"/>
      <c r="AEO40" s="31"/>
      <c r="AEP40" s="31"/>
      <c r="AEQ40" s="31"/>
      <c r="AER40" s="31"/>
      <c r="AES40" s="31"/>
      <c r="AET40" s="31"/>
      <c r="AEU40" s="31"/>
      <c r="AEV40" s="31"/>
      <c r="AEW40" s="31"/>
      <c r="AEX40" s="31"/>
      <c r="AEY40" s="31"/>
      <c r="AEZ40" s="31"/>
      <c r="AFA40" s="31"/>
      <c r="AFB40" s="31"/>
      <c r="AFC40" s="31"/>
      <c r="AFD40" s="31"/>
      <c r="AFE40" s="31"/>
      <c r="AFF40" s="31"/>
      <c r="AFG40" s="31"/>
      <c r="AFH40" s="31"/>
      <c r="AFI40" s="31"/>
      <c r="AFJ40" s="31"/>
      <c r="AFK40" s="31"/>
      <c r="AFL40" s="31"/>
      <c r="AFM40" s="31"/>
      <c r="AFN40" s="31"/>
      <c r="AFO40" s="31"/>
      <c r="AFP40" s="31"/>
      <c r="AFQ40" s="31"/>
      <c r="AFR40" s="31"/>
      <c r="AFS40" s="31"/>
      <c r="AFT40" s="31"/>
      <c r="AFU40" s="31"/>
      <c r="AFV40" s="31"/>
      <c r="AFW40" s="31"/>
      <c r="AFX40" s="31"/>
      <c r="AFY40" s="31"/>
      <c r="AFZ40" s="31"/>
      <c r="AGA40" s="31"/>
      <c r="AGB40" s="31"/>
      <c r="AGC40" s="31"/>
      <c r="AGD40" s="31"/>
      <c r="AGE40" s="31"/>
      <c r="AGF40" s="31"/>
      <c r="AGG40" s="31"/>
      <c r="AGH40" s="31"/>
      <c r="AGI40" s="31"/>
      <c r="AGJ40" s="31"/>
      <c r="AGK40" s="31"/>
      <c r="AGL40" s="31"/>
      <c r="AGM40" s="31"/>
      <c r="AGN40" s="31"/>
      <c r="AGO40" s="31"/>
      <c r="AGP40" s="31"/>
      <c r="AGQ40" s="31"/>
      <c r="AGR40" s="31"/>
      <c r="AGS40" s="31"/>
      <c r="AGT40" s="31"/>
      <c r="AGU40" s="31"/>
      <c r="AGV40" s="31"/>
      <c r="AGW40" s="31"/>
      <c r="AGX40" s="31"/>
      <c r="AGY40" s="31"/>
      <c r="AGZ40" s="31"/>
      <c r="AHA40" s="31"/>
      <c r="AHB40" s="31"/>
      <c r="AHC40" s="31"/>
      <c r="AHD40" s="31"/>
      <c r="AHE40" s="31"/>
      <c r="AHF40" s="31"/>
      <c r="AHG40" s="31"/>
      <c r="AHH40" s="31"/>
      <c r="AHI40" s="31"/>
      <c r="AHJ40" s="31"/>
      <c r="AHK40" s="31"/>
      <c r="AHL40" s="31"/>
      <c r="AHM40" s="31"/>
      <c r="AHN40" s="31"/>
      <c r="AHO40" s="31"/>
      <c r="AHP40" s="31"/>
      <c r="AHQ40" s="31"/>
      <c r="AHR40" s="31"/>
      <c r="AHS40" s="31"/>
      <c r="AHT40" s="31"/>
      <c r="AHU40" s="31"/>
      <c r="AHV40" s="31"/>
      <c r="AHW40" s="31"/>
      <c r="AHX40" s="31"/>
      <c r="AHY40" s="31"/>
      <c r="AHZ40" s="31"/>
      <c r="AIA40" s="31"/>
      <c r="AIB40" s="31"/>
      <c r="AIC40" s="31"/>
      <c r="AID40" s="31"/>
      <c r="AIE40" s="31"/>
      <c r="AIF40" s="31"/>
      <c r="AIG40" s="31"/>
      <c r="AIH40" s="31"/>
      <c r="AII40" s="31"/>
      <c r="AIJ40" s="31"/>
      <c r="AIK40" s="31"/>
      <c r="AIL40" s="31"/>
      <c r="AIM40" s="31"/>
      <c r="AIN40" s="31"/>
      <c r="AIO40" s="31"/>
      <c r="AIP40" s="31"/>
      <c r="AIQ40" s="31"/>
      <c r="AIR40" s="31"/>
      <c r="AIS40" s="31"/>
      <c r="AIT40" s="31"/>
      <c r="AIU40" s="31"/>
      <c r="AIV40" s="31"/>
      <c r="AIW40" s="31"/>
      <c r="AIX40" s="31"/>
      <c r="AIY40" s="31"/>
      <c r="AIZ40" s="31"/>
      <c r="AJA40" s="31"/>
      <c r="AJB40" s="31"/>
      <c r="AJC40" s="31"/>
      <c r="AJD40" s="31"/>
      <c r="AJE40" s="31"/>
      <c r="AJF40" s="31"/>
      <c r="AJG40" s="31"/>
      <c r="AJH40" s="31"/>
      <c r="AJI40" s="31"/>
      <c r="AJJ40" s="31"/>
      <c r="AJK40" s="31"/>
      <c r="AJL40" s="31"/>
      <c r="AJM40" s="31"/>
      <c r="AJN40" s="31"/>
      <c r="AJO40" s="31"/>
      <c r="AJP40" s="31"/>
      <c r="AJQ40" s="31"/>
      <c r="AJR40" s="31"/>
      <c r="AJS40" s="31"/>
      <c r="AJT40" s="31"/>
      <c r="AJU40" s="31"/>
      <c r="AJV40" s="31"/>
      <c r="AJW40" s="31"/>
      <c r="AJX40" s="31"/>
      <c r="AJY40" s="31"/>
      <c r="AJZ40" s="31"/>
      <c r="AKA40" s="31"/>
      <c r="AKB40" s="31"/>
      <c r="AKC40" s="31"/>
      <c r="AKD40" s="31"/>
      <c r="AKE40" s="31"/>
      <c r="AKF40" s="31"/>
      <c r="AKG40" s="31"/>
      <c r="AKH40" s="31"/>
      <c r="AKI40" s="31"/>
      <c r="AKJ40" s="31"/>
      <c r="AKK40" s="31"/>
      <c r="AKL40" s="31"/>
      <c r="AKM40" s="31"/>
      <c r="AKN40" s="31"/>
      <c r="AKO40" s="31"/>
      <c r="AKP40" s="31"/>
      <c r="AKQ40" s="31"/>
      <c r="AKR40" s="31"/>
      <c r="AKS40" s="31"/>
      <c r="AKT40" s="31"/>
      <c r="AKU40" s="31"/>
      <c r="AKV40" s="31"/>
      <c r="AKW40" s="31"/>
      <c r="AKX40" s="31"/>
      <c r="AKY40" s="31"/>
      <c r="AKZ40" s="31"/>
      <c r="ALA40" s="31"/>
      <c r="ALB40" s="31"/>
      <c r="ALC40" s="31"/>
      <c r="ALD40" s="31"/>
      <c r="ALE40" s="31"/>
      <c r="ALF40" s="31"/>
      <c r="ALG40" s="31"/>
      <c r="ALH40" s="31"/>
      <c r="ALI40" s="31"/>
      <c r="ALJ40" s="31"/>
      <c r="ALK40" s="31"/>
      <c r="ALL40" s="31"/>
      <c r="ALM40" s="31"/>
      <c r="ALN40" s="31"/>
      <c r="ALO40" s="31"/>
      <c r="ALP40" s="31"/>
      <c r="ALQ40" s="31"/>
      <c r="ALR40" s="31"/>
      <c r="ALS40" s="31"/>
      <c r="ALT40" s="31"/>
      <c r="ALU40" s="31"/>
      <c r="ALV40" s="31"/>
      <c r="ALW40" s="31"/>
      <c r="ALX40" s="31"/>
      <c r="ALY40" s="31"/>
      <c r="ALZ40" s="31"/>
      <c r="AMA40" s="31"/>
      <c r="AMB40" s="31"/>
      <c r="AMC40" s="31"/>
      <c r="AMD40" s="31"/>
      <c r="AME40" s="31"/>
      <c r="AMF40" s="31"/>
      <c r="AMG40" s="31"/>
      <c r="AMH40" s="31"/>
      <c r="AMI40" s="31"/>
      <c r="AMJ40" s="31"/>
      <c r="AMK40" s="31"/>
      <c r="AML40" s="31"/>
      <c r="AMM40" s="31"/>
      <c r="AMN40" s="31"/>
      <c r="AMO40" s="31"/>
      <c r="AMP40" s="31"/>
      <c r="AMQ40" s="31"/>
      <c r="AMR40" s="31"/>
      <c r="AMS40" s="31"/>
      <c r="AMT40" s="31"/>
      <c r="AMU40" s="31"/>
      <c r="AMV40" s="31"/>
      <c r="AMW40" s="31"/>
      <c r="AMX40" s="31"/>
      <c r="AMY40" s="31"/>
      <c r="AMZ40" s="31"/>
      <c r="ANA40" s="31"/>
      <c r="ANB40" s="31"/>
      <c r="ANC40" s="31"/>
      <c r="AND40" s="31"/>
      <c r="ANE40" s="31"/>
      <c r="ANF40" s="31"/>
      <c r="ANG40" s="31"/>
      <c r="ANH40" s="31"/>
      <c r="ANI40" s="31"/>
      <c r="ANJ40" s="31"/>
      <c r="ANK40" s="31"/>
      <c r="ANL40" s="31"/>
      <c r="ANM40" s="31"/>
      <c r="ANN40" s="31"/>
      <c r="ANO40" s="31"/>
      <c r="ANP40" s="31"/>
      <c r="ANQ40" s="31"/>
      <c r="ANR40" s="31"/>
      <c r="ANS40" s="31"/>
      <c r="ANT40" s="31"/>
      <c r="ANU40" s="31"/>
      <c r="ANV40" s="31"/>
      <c r="ANW40" s="31"/>
      <c r="ANX40" s="31"/>
      <c r="ANY40" s="31"/>
      <c r="ANZ40" s="31"/>
      <c r="AOA40" s="31"/>
      <c r="AOB40" s="31"/>
      <c r="AOC40" s="31"/>
      <c r="AOD40" s="31"/>
      <c r="AOE40" s="31"/>
      <c r="AOF40" s="31"/>
      <c r="AOG40" s="31"/>
      <c r="AOH40" s="31"/>
      <c r="AOI40" s="31"/>
      <c r="AOJ40" s="31"/>
      <c r="AOK40" s="31"/>
      <c r="AOL40" s="31"/>
      <c r="AOM40" s="31"/>
      <c r="AON40" s="31"/>
      <c r="AOO40" s="31"/>
      <c r="AOP40" s="31"/>
      <c r="AOQ40" s="31"/>
      <c r="AOR40" s="31"/>
      <c r="AOS40" s="31"/>
      <c r="AOT40" s="31"/>
      <c r="AOU40" s="31"/>
      <c r="AOV40" s="31"/>
      <c r="AOW40" s="31"/>
      <c r="AOX40" s="31"/>
      <c r="AOY40" s="31"/>
      <c r="AOZ40" s="31"/>
      <c r="APA40" s="31"/>
      <c r="APB40" s="31"/>
      <c r="APC40" s="31"/>
      <c r="APD40" s="31"/>
      <c r="APE40" s="31"/>
      <c r="APF40" s="31"/>
      <c r="APG40" s="31"/>
      <c r="APH40" s="31"/>
      <c r="API40" s="31"/>
      <c r="APJ40" s="31"/>
      <c r="APK40" s="31"/>
      <c r="APL40" s="31"/>
      <c r="APM40" s="31"/>
      <c r="APN40" s="31"/>
      <c r="APO40" s="31"/>
      <c r="APP40" s="31"/>
      <c r="APQ40" s="31"/>
      <c r="APR40" s="31"/>
      <c r="APS40" s="31"/>
      <c r="APT40" s="31"/>
      <c r="APU40" s="31"/>
      <c r="APV40" s="31"/>
      <c r="APW40" s="31"/>
      <c r="APX40" s="31"/>
      <c r="APY40" s="31"/>
      <c r="APZ40" s="31"/>
      <c r="AQA40" s="31"/>
      <c r="AQB40" s="31"/>
      <c r="AQC40" s="31"/>
      <c r="AQD40" s="31"/>
      <c r="AQE40" s="31"/>
      <c r="AQF40" s="31"/>
      <c r="AQG40" s="31"/>
      <c r="AQH40" s="31"/>
      <c r="AQI40" s="31"/>
      <c r="AQJ40" s="31"/>
      <c r="AQK40" s="31"/>
      <c r="AQL40" s="31"/>
      <c r="AQM40" s="31"/>
      <c r="AQN40" s="31"/>
      <c r="AQO40" s="31"/>
      <c r="AQP40" s="31"/>
      <c r="AQQ40" s="31"/>
      <c r="AQR40" s="31"/>
      <c r="AQS40" s="31"/>
      <c r="AQT40" s="31"/>
      <c r="AQU40" s="31"/>
      <c r="AQV40" s="31"/>
      <c r="AQW40" s="31"/>
      <c r="AQX40" s="31"/>
      <c r="AQY40" s="31"/>
      <c r="AQZ40" s="31"/>
      <c r="ARA40" s="31"/>
      <c r="ARB40" s="31"/>
      <c r="ARC40" s="31"/>
      <c r="ARD40" s="31"/>
      <c r="ARE40" s="31"/>
      <c r="ARF40" s="31"/>
      <c r="ARG40" s="31"/>
      <c r="ARH40" s="31"/>
      <c r="ARI40" s="31"/>
      <c r="ARJ40" s="31"/>
      <c r="ARK40" s="31"/>
      <c r="ARL40" s="31"/>
      <c r="ARM40" s="31"/>
      <c r="ARN40" s="31"/>
      <c r="ARO40" s="31"/>
      <c r="ARP40" s="31"/>
      <c r="ARQ40" s="31"/>
      <c r="ARR40" s="31"/>
      <c r="ARS40" s="31"/>
      <c r="ART40" s="31"/>
      <c r="ARU40" s="31"/>
      <c r="ARV40" s="31"/>
      <c r="ARW40" s="31"/>
      <c r="ARX40" s="31"/>
      <c r="ARY40" s="31"/>
      <c r="ARZ40" s="31"/>
      <c r="ASA40" s="31"/>
      <c r="ASB40" s="31"/>
      <c r="ASC40" s="31"/>
      <c r="ASD40" s="31"/>
      <c r="ASE40" s="31"/>
      <c r="ASF40" s="31"/>
      <c r="ASG40" s="31"/>
      <c r="ASH40" s="31"/>
      <c r="ASI40" s="31"/>
      <c r="ASJ40" s="31"/>
      <c r="ASK40" s="31"/>
      <c r="ASL40" s="31"/>
      <c r="ASM40" s="31"/>
      <c r="ASN40" s="31"/>
      <c r="ASO40" s="31"/>
      <c r="ASP40" s="31"/>
      <c r="ASQ40" s="31"/>
      <c r="ASR40" s="31"/>
      <c r="ASS40" s="31"/>
      <c r="AST40" s="31"/>
      <c r="ASU40" s="31"/>
      <c r="ASV40" s="31"/>
      <c r="ASW40" s="31"/>
      <c r="ASX40" s="31"/>
      <c r="ASY40" s="31"/>
      <c r="ASZ40" s="31"/>
      <c r="ATA40" s="31"/>
      <c r="ATB40" s="31"/>
      <c r="ATC40" s="31"/>
      <c r="ATD40" s="31"/>
      <c r="ATE40" s="31"/>
      <c r="ATF40" s="31"/>
      <c r="ATG40" s="31"/>
      <c r="ATH40" s="31"/>
      <c r="ATI40" s="31"/>
      <c r="ATJ40" s="31"/>
      <c r="ATK40" s="31"/>
      <c r="ATL40" s="31"/>
      <c r="ATM40" s="31"/>
      <c r="ATN40" s="31"/>
      <c r="ATO40" s="31"/>
      <c r="ATP40" s="31"/>
      <c r="ATQ40" s="31"/>
      <c r="ATR40" s="31"/>
      <c r="ATS40" s="31"/>
      <c r="ATT40" s="31"/>
      <c r="ATU40" s="31"/>
      <c r="ATV40" s="31"/>
      <c r="ATW40" s="31"/>
      <c r="ATX40" s="31"/>
      <c r="ATY40" s="31"/>
      <c r="ATZ40" s="31"/>
      <c r="AUA40" s="31"/>
      <c r="AUB40" s="31"/>
      <c r="AUC40" s="31"/>
      <c r="AUD40" s="31"/>
      <c r="AUE40" s="31"/>
      <c r="AUF40" s="31"/>
      <c r="AUG40" s="31"/>
      <c r="AUH40" s="31"/>
      <c r="AUI40" s="31"/>
      <c r="AUJ40" s="31"/>
      <c r="AUK40" s="31"/>
      <c r="AUL40" s="31"/>
      <c r="AUM40" s="31"/>
      <c r="AUN40" s="31"/>
      <c r="AUO40" s="31"/>
      <c r="AUP40" s="31"/>
      <c r="AUQ40" s="31"/>
      <c r="AUR40" s="31"/>
      <c r="AUS40" s="31"/>
      <c r="AUT40" s="31"/>
      <c r="AUU40" s="31"/>
      <c r="AUV40" s="31"/>
      <c r="AUW40" s="31"/>
      <c r="AUX40" s="31"/>
      <c r="AUY40" s="31"/>
      <c r="AUZ40" s="31"/>
      <c r="AVA40" s="31"/>
      <c r="AVB40" s="31"/>
      <c r="AVC40" s="31"/>
      <c r="AVD40" s="31"/>
      <c r="AVE40" s="31"/>
      <c r="AVF40" s="31"/>
      <c r="AVG40" s="31"/>
      <c r="AVH40" s="31"/>
      <c r="AVI40" s="31"/>
      <c r="AVJ40" s="31"/>
      <c r="AVK40" s="31"/>
      <c r="AVL40" s="31"/>
      <c r="AVM40" s="31"/>
      <c r="AVN40" s="31"/>
      <c r="AVO40" s="31"/>
      <c r="AVP40" s="31"/>
      <c r="AVQ40" s="31"/>
      <c r="AVR40" s="31"/>
      <c r="AVS40" s="31"/>
      <c r="AVT40" s="31"/>
      <c r="AVU40" s="31"/>
      <c r="AVV40" s="31"/>
      <c r="AVW40" s="31"/>
      <c r="AVX40" s="31"/>
      <c r="AVY40" s="31"/>
      <c r="AVZ40" s="31"/>
      <c r="AWA40" s="31"/>
      <c r="AWB40" s="31"/>
      <c r="AWC40" s="31"/>
      <c r="AWD40" s="31"/>
      <c r="AWE40" s="31"/>
      <c r="AWF40" s="31"/>
      <c r="AWG40" s="31"/>
      <c r="AWH40" s="31"/>
      <c r="AWI40" s="31"/>
      <c r="AWJ40" s="31"/>
      <c r="AWK40" s="31"/>
      <c r="AWL40" s="31"/>
      <c r="AWM40" s="31"/>
      <c r="AWN40" s="31"/>
      <c r="AWO40" s="31"/>
      <c r="AWP40" s="31"/>
      <c r="AWQ40" s="31"/>
      <c r="AWR40" s="31"/>
      <c r="AWS40" s="31"/>
      <c r="AWT40" s="31"/>
      <c r="AWU40" s="31"/>
      <c r="AWV40" s="31"/>
      <c r="AWW40" s="31"/>
      <c r="AWX40" s="31"/>
      <c r="AWY40" s="31"/>
      <c r="AWZ40" s="31"/>
      <c r="AXA40" s="31"/>
      <c r="AXB40" s="31"/>
      <c r="AXC40" s="31"/>
      <c r="AXD40" s="31"/>
      <c r="AXE40" s="31"/>
      <c r="AXF40" s="31"/>
      <c r="AXG40" s="31"/>
      <c r="AXH40" s="31"/>
      <c r="AXI40" s="31"/>
      <c r="AXJ40" s="31"/>
      <c r="AXK40" s="31"/>
      <c r="AXL40" s="31"/>
      <c r="AXM40" s="31"/>
      <c r="AXN40" s="31"/>
      <c r="AXO40" s="31"/>
      <c r="AXP40" s="31"/>
      <c r="AXQ40" s="31"/>
      <c r="AXR40" s="31"/>
      <c r="AXS40" s="31"/>
      <c r="AXT40" s="31"/>
      <c r="AXU40" s="31"/>
      <c r="AXV40" s="31"/>
      <c r="AXW40" s="31"/>
      <c r="AXX40" s="31"/>
      <c r="AXY40" s="31"/>
      <c r="AXZ40" s="31"/>
      <c r="AYA40" s="31"/>
      <c r="AYB40" s="31"/>
      <c r="AYC40" s="31"/>
      <c r="AYD40" s="31"/>
      <c r="AYE40" s="31"/>
      <c r="AYF40" s="31"/>
      <c r="AYG40" s="31"/>
      <c r="AYH40" s="31"/>
      <c r="AYI40" s="31"/>
      <c r="AYJ40" s="31"/>
      <c r="AYK40" s="31"/>
      <c r="AYL40" s="31"/>
      <c r="AYM40" s="31"/>
      <c r="AYN40" s="31"/>
      <c r="AYO40" s="31"/>
      <c r="AYP40" s="31"/>
      <c r="AYQ40" s="31"/>
      <c r="AYR40" s="31"/>
      <c r="AYS40" s="31"/>
      <c r="AYT40" s="31"/>
      <c r="AYU40" s="31"/>
      <c r="AYV40" s="31"/>
      <c r="AYW40" s="31"/>
      <c r="AYX40" s="31"/>
      <c r="AYY40" s="31"/>
      <c r="AYZ40" s="31"/>
      <c r="AZA40" s="31"/>
      <c r="AZB40" s="31"/>
      <c r="AZC40" s="31"/>
      <c r="AZD40" s="31"/>
      <c r="AZE40" s="31"/>
      <c r="AZF40" s="31"/>
      <c r="AZG40" s="31"/>
      <c r="AZH40" s="31"/>
      <c r="AZI40" s="31"/>
      <c r="AZJ40" s="31"/>
      <c r="AZK40" s="31"/>
      <c r="AZL40" s="31"/>
      <c r="AZM40" s="31"/>
      <c r="AZN40" s="31"/>
      <c r="AZO40" s="31"/>
      <c r="AZP40" s="31"/>
      <c r="AZQ40" s="31"/>
      <c r="AZR40" s="31"/>
      <c r="AZS40" s="31"/>
      <c r="AZT40" s="31"/>
      <c r="AZU40" s="31"/>
      <c r="AZV40" s="31"/>
      <c r="AZW40" s="31"/>
      <c r="AZX40" s="31"/>
      <c r="AZY40" s="31"/>
      <c r="AZZ40" s="31"/>
      <c r="BAA40" s="31"/>
      <c r="BAB40" s="31"/>
      <c r="BAC40" s="31"/>
      <c r="BAD40" s="31"/>
      <c r="BAE40" s="31"/>
      <c r="BAF40" s="31"/>
      <c r="BAG40" s="31"/>
      <c r="BAH40" s="31"/>
      <c r="BAI40" s="31"/>
      <c r="BAJ40" s="31"/>
      <c r="BAK40" s="31"/>
      <c r="BAL40" s="31"/>
      <c r="BAM40" s="31"/>
      <c r="BAN40" s="31"/>
      <c r="BAO40" s="31"/>
      <c r="BAP40" s="31"/>
      <c r="BAQ40" s="31"/>
      <c r="BAR40" s="31"/>
      <c r="BAS40" s="31"/>
      <c r="BAT40" s="31"/>
      <c r="BAU40" s="31"/>
      <c r="BAV40" s="31"/>
      <c r="BAW40" s="31"/>
      <c r="BAX40" s="31"/>
      <c r="BAY40" s="31"/>
      <c r="BAZ40" s="31"/>
      <c r="BBA40" s="31"/>
      <c r="BBB40" s="31"/>
      <c r="BBC40" s="31"/>
      <c r="BBD40" s="31"/>
      <c r="BBE40" s="31"/>
      <c r="BBF40" s="31"/>
      <c r="BBG40" s="31"/>
      <c r="BBH40" s="31"/>
      <c r="BBI40" s="31"/>
      <c r="BBJ40" s="31"/>
      <c r="BBK40" s="31"/>
      <c r="BBL40" s="31"/>
      <c r="BBM40" s="31"/>
      <c r="BBN40" s="31"/>
      <c r="BBO40" s="31"/>
      <c r="BBP40" s="31"/>
      <c r="BBQ40" s="31"/>
      <c r="BBR40" s="31"/>
      <c r="BBS40" s="31"/>
      <c r="BBT40" s="31"/>
      <c r="BBU40" s="31"/>
      <c r="BBV40" s="31"/>
      <c r="BBW40" s="31"/>
      <c r="BBX40" s="31"/>
      <c r="BBY40" s="31"/>
      <c r="BBZ40" s="31"/>
      <c r="BCA40" s="31"/>
      <c r="BCB40" s="31"/>
      <c r="BCC40" s="31"/>
      <c r="BCD40" s="31"/>
      <c r="BCE40" s="31"/>
      <c r="BCF40" s="31"/>
      <c r="BCG40" s="31"/>
      <c r="BCH40" s="31"/>
      <c r="BCI40" s="31"/>
      <c r="BCJ40" s="31"/>
      <c r="BCK40" s="31"/>
      <c r="BCL40" s="31"/>
      <c r="BCM40" s="31"/>
      <c r="BCN40" s="31"/>
      <c r="BCO40" s="31"/>
      <c r="BCP40" s="31"/>
      <c r="BCQ40" s="31"/>
      <c r="BCR40" s="31"/>
      <c r="BCS40" s="31"/>
      <c r="BCT40" s="31"/>
      <c r="BCU40" s="31"/>
      <c r="BCV40" s="31"/>
      <c r="BCW40" s="31"/>
      <c r="BCX40" s="31"/>
      <c r="BCY40" s="31"/>
      <c r="BCZ40" s="31"/>
      <c r="BDA40" s="31"/>
      <c r="BDB40" s="31"/>
      <c r="BDC40" s="31"/>
      <c r="BDD40" s="31"/>
      <c r="BDE40" s="31"/>
      <c r="BDF40" s="31"/>
      <c r="BDG40" s="31"/>
      <c r="BDH40" s="31"/>
      <c r="BDI40" s="31"/>
      <c r="BDJ40" s="31"/>
      <c r="BDK40" s="31"/>
      <c r="BDL40" s="31"/>
      <c r="BDM40" s="31"/>
      <c r="BDN40" s="31"/>
      <c r="BDO40" s="31"/>
      <c r="BDP40" s="31"/>
      <c r="BDQ40" s="31"/>
      <c r="BDR40" s="31"/>
      <c r="BDS40" s="31"/>
      <c r="BDT40" s="31"/>
      <c r="BDU40" s="31"/>
      <c r="BDV40" s="31"/>
      <c r="BDW40" s="31"/>
      <c r="BDX40" s="31"/>
      <c r="BDY40" s="31"/>
      <c r="BDZ40" s="31"/>
      <c r="BEA40" s="31"/>
      <c r="BEB40" s="31"/>
      <c r="BEC40" s="31"/>
      <c r="BED40" s="31"/>
      <c r="BEE40" s="31"/>
      <c r="BEF40" s="31"/>
      <c r="BEG40" s="31"/>
      <c r="BEH40" s="31"/>
      <c r="BEI40" s="31"/>
      <c r="BEJ40" s="31"/>
      <c r="BEK40" s="31"/>
      <c r="BEL40" s="31"/>
      <c r="BEM40" s="31"/>
      <c r="BEN40" s="31"/>
      <c r="BEO40" s="31"/>
      <c r="BEP40" s="31"/>
      <c r="BEQ40" s="31"/>
      <c r="BER40" s="31"/>
      <c r="BES40" s="31"/>
      <c r="BET40" s="31"/>
      <c r="BEU40" s="31"/>
      <c r="BEV40" s="31"/>
      <c r="BEW40" s="31"/>
      <c r="BEX40" s="31"/>
      <c r="BEY40" s="31"/>
      <c r="BEZ40" s="31"/>
      <c r="BFA40" s="31"/>
      <c r="BFB40" s="31"/>
      <c r="BFC40" s="31"/>
      <c r="BFD40" s="31"/>
      <c r="BFE40" s="31"/>
      <c r="BFF40" s="31"/>
      <c r="BFG40" s="31"/>
      <c r="BFH40" s="31"/>
      <c r="BFI40" s="31"/>
      <c r="BFJ40" s="31"/>
      <c r="BFK40" s="31"/>
      <c r="BFL40" s="31"/>
      <c r="BFM40" s="31"/>
      <c r="BFN40" s="31"/>
      <c r="BFO40" s="31"/>
      <c r="BFP40" s="31"/>
      <c r="BFQ40" s="31"/>
      <c r="BFR40" s="31"/>
      <c r="BFS40" s="31"/>
      <c r="BFT40" s="31"/>
      <c r="BFU40" s="31"/>
      <c r="BFV40" s="31"/>
      <c r="BFW40" s="31"/>
      <c r="BFX40" s="31"/>
      <c r="BFY40" s="31"/>
      <c r="BFZ40" s="31"/>
      <c r="BGA40" s="31"/>
      <c r="BGB40" s="31"/>
      <c r="BGC40" s="31"/>
      <c r="BGD40" s="31"/>
      <c r="BGE40" s="31"/>
      <c r="BGF40" s="31"/>
      <c r="BGG40" s="31"/>
      <c r="BGH40" s="31"/>
      <c r="BGI40" s="31"/>
      <c r="BGJ40" s="31"/>
      <c r="BGK40" s="31"/>
      <c r="BGL40" s="31"/>
      <c r="BGM40" s="31"/>
      <c r="BGN40" s="31"/>
      <c r="BGO40" s="31"/>
      <c r="BGP40" s="31"/>
      <c r="BGQ40" s="31"/>
      <c r="BGR40" s="31"/>
      <c r="BGS40" s="31"/>
      <c r="BGT40" s="31"/>
      <c r="BGU40" s="31"/>
      <c r="BGV40" s="31"/>
      <c r="BGW40" s="31"/>
      <c r="BGX40" s="31"/>
      <c r="BGY40" s="31"/>
      <c r="BGZ40" s="31"/>
      <c r="BHA40" s="31"/>
      <c r="BHB40" s="31"/>
      <c r="BHC40" s="31"/>
      <c r="BHD40" s="31"/>
      <c r="BHE40" s="31"/>
      <c r="BHF40" s="31"/>
      <c r="BHG40" s="31"/>
      <c r="BHH40" s="31"/>
      <c r="BHI40" s="31"/>
      <c r="BHJ40" s="31"/>
      <c r="BHK40" s="31"/>
      <c r="BHL40" s="31"/>
      <c r="BHM40" s="31"/>
      <c r="BHN40" s="31"/>
      <c r="BHO40" s="31"/>
      <c r="BHP40" s="31"/>
      <c r="BHQ40" s="31"/>
      <c r="BHR40" s="31"/>
      <c r="BHS40" s="31"/>
      <c r="BHT40" s="31"/>
      <c r="BHU40" s="31"/>
      <c r="BHV40" s="31"/>
      <c r="BHW40" s="31"/>
      <c r="BHX40" s="31"/>
      <c r="BHY40" s="31"/>
      <c r="BHZ40" s="31"/>
      <c r="BIA40" s="31"/>
      <c r="BIB40" s="31"/>
      <c r="BIC40" s="31"/>
      <c r="BID40" s="31"/>
      <c r="BIE40" s="31"/>
      <c r="BIF40" s="31"/>
      <c r="BIG40" s="31"/>
      <c r="BIH40" s="31"/>
      <c r="BII40" s="31"/>
      <c r="BIJ40" s="31"/>
      <c r="BIK40" s="31"/>
      <c r="BIL40" s="31"/>
      <c r="BIM40" s="31"/>
      <c r="BIN40" s="31"/>
      <c r="BIO40" s="31"/>
      <c r="BIP40" s="31"/>
      <c r="BIQ40" s="31"/>
      <c r="BIR40" s="31"/>
      <c r="BIS40" s="31"/>
      <c r="BIT40" s="31"/>
      <c r="BIU40" s="31"/>
      <c r="BIV40" s="31"/>
      <c r="BIW40" s="31"/>
      <c r="BIX40" s="31"/>
      <c r="BIY40" s="31"/>
      <c r="BIZ40" s="31"/>
      <c r="BJA40" s="31"/>
      <c r="BJB40" s="31"/>
      <c r="BJC40" s="31"/>
      <c r="BJD40" s="31"/>
      <c r="BJE40" s="31"/>
      <c r="BJF40" s="31"/>
      <c r="BJG40" s="31"/>
      <c r="BJH40" s="31"/>
      <c r="BJI40" s="31"/>
      <c r="BJJ40" s="31"/>
      <c r="BJK40" s="31"/>
      <c r="BJL40" s="31"/>
      <c r="BJM40" s="31"/>
      <c r="BJN40" s="31"/>
      <c r="BJO40" s="31"/>
      <c r="BJP40" s="31"/>
      <c r="BJQ40" s="31"/>
      <c r="BJR40" s="31"/>
      <c r="BJS40" s="31"/>
      <c r="BJT40" s="31"/>
      <c r="BJU40" s="31"/>
      <c r="BJV40" s="31"/>
      <c r="BJW40" s="31"/>
      <c r="BJX40" s="31"/>
      <c r="BJY40" s="31"/>
      <c r="BJZ40" s="31"/>
      <c r="BKA40" s="31"/>
      <c r="BKB40" s="31"/>
      <c r="BKC40" s="31"/>
      <c r="BKD40" s="31"/>
      <c r="BKE40" s="31"/>
      <c r="BKF40" s="31"/>
      <c r="BKG40" s="31"/>
      <c r="BKH40" s="31"/>
      <c r="BKI40" s="31"/>
      <c r="BKJ40" s="31"/>
      <c r="BKK40" s="31"/>
      <c r="BKL40" s="31"/>
      <c r="BKM40" s="31"/>
      <c r="BKN40" s="31"/>
      <c r="BKO40" s="31"/>
      <c r="BKP40" s="31"/>
      <c r="BKQ40" s="31"/>
      <c r="BKR40" s="31"/>
      <c r="BKS40" s="31"/>
      <c r="BKT40" s="31"/>
      <c r="BKU40" s="31"/>
      <c r="BKV40" s="31"/>
      <c r="BKW40" s="31"/>
      <c r="BKX40" s="31"/>
      <c r="BKY40" s="31"/>
      <c r="BKZ40" s="31"/>
      <c r="BLA40" s="31"/>
      <c r="BLB40" s="31"/>
      <c r="BLC40" s="31"/>
      <c r="BLD40" s="31"/>
      <c r="BLE40" s="31"/>
      <c r="BLF40" s="31"/>
      <c r="BLG40" s="31"/>
      <c r="BLH40" s="31"/>
      <c r="BLI40" s="31"/>
      <c r="BLJ40" s="31"/>
      <c r="BLK40" s="31"/>
      <c r="BLL40" s="31"/>
      <c r="BLM40" s="31"/>
      <c r="BLN40" s="31"/>
      <c r="BLO40" s="31"/>
      <c r="BLP40" s="31"/>
      <c r="BLQ40" s="31"/>
      <c r="BLR40" s="31"/>
      <c r="BLS40" s="31"/>
      <c r="BLT40" s="31"/>
      <c r="BLU40" s="31"/>
      <c r="BLV40" s="31"/>
      <c r="BLW40" s="31"/>
      <c r="BLX40" s="31"/>
      <c r="BLY40" s="31"/>
      <c r="BLZ40" s="31"/>
      <c r="BMA40" s="31"/>
      <c r="BMB40" s="31"/>
      <c r="BMC40" s="31"/>
      <c r="BMD40" s="31"/>
      <c r="BME40" s="31"/>
      <c r="BMF40" s="31"/>
      <c r="BMG40" s="31"/>
      <c r="BMH40" s="31"/>
      <c r="BMI40" s="31"/>
      <c r="BMJ40" s="31"/>
      <c r="BMK40" s="31"/>
      <c r="BML40" s="31"/>
      <c r="BMM40" s="31"/>
      <c r="BMN40" s="31"/>
      <c r="BMO40" s="31"/>
      <c r="BMP40" s="31"/>
      <c r="BMQ40" s="31"/>
      <c r="BMR40" s="31"/>
      <c r="BMS40" s="31"/>
      <c r="BMT40" s="31"/>
      <c r="BMU40" s="31"/>
      <c r="BMV40" s="31"/>
      <c r="BMW40" s="31"/>
      <c r="BMX40" s="31"/>
      <c r="BMY40" s="31"/>
      <c r="BMZ40" s="31"/>
      <c r="BNA40" s="31"/>
      <c r="BNB40" s="31"/>
      <c r="BNC40" s="31"/>
      <c r="BND40" s="31"/>
      <c r="BNE40" s="31"/>
      <c r="BNF40" s="31"/>
      <c r="BNG40" s="31"/>
      <c r="BNH40" s="31"/>
      <c r="BNI40" s="31"/>
      <c r="BNJ40" s="31"/>
      <c r="BNK40" s="31"/>
      <c r="BNL40" s="31"/>
      <c r="BNM40" s="31"/>
      <c r="BNN40" s="31"/>
      <c r="BNO40" s="31"/>
      <c r="BNP40" s="31"/>
      <c r="BNQ40" s="31"/>
      <c r="BNR40" s="31"/>
      <c r="BNS40" s="31"/>
      <c r="BNT40" s="31"/>
      <c r="BNU40" s="31"/>
      <c r="BNV40" s="31"/>
      <c r="BNW40" s="31"/>
      <c r="BNX40" s="31"/>
      <c r="BNY40" s="31"/>
      <c r="BNZ40" s="31"/>
      <c r="BOA40" s="31"/>
      <c r="BOB40" s="31"/>
      <c r="BOC40" s="31"/>
      <c r="BOD40" s="31"/>
      <c r="BOE40" s="31"/>
      <c r="BOF40" s="31"/>
      <c r="BOG40" s="31"/>
      <c r="BOH40" s="31"/>
      <c r="BOI40" s="31"/>
      <c r="BOJ40" s="31"/>
      <c r="BOK40" s="31"/>
      <c r="BOL40" s="31"/>
      <c r="BOM40" s="31"/>
      <c r="BON40" s="31"/>
      <c r="BOO40" s="31"/>
      <c r="BOP40" s="31"/>
      <c r="BOQ40" s="31"/>
      <c r="BOR40" s="31"/>
      <c r="BOS40" s="31"/>
      <c r="BOT40" s="31"/>
      <c r="BOU40" s="31"/>
      <c r="BOV40" s="31"/>
      <c r="BOW40" s="31"/>
      <c r="BOX40" s="31"/>
      <c r="BOY40" s="31"/>
      <c r="BOZ40" s="31"/>
      <c r="BPA40" s="31"/>
      <c r="BPB40" s="31"/>
      <c r="BPC40" s="31"/>
      <c r="BPD40" s="31"/>
      <c r="BPE40" s="31"/>
      <c r="BPF40" s="31"/>
      <c r="BPG40" s="31"/>
      <c r="BPH40" s="31"/>
      <c r="BPI40" s="31"/>
      <c r="BPJ40" s="31"/>
      <c r="BPK40" s="31"/>
      <c r="BPL40" s="31"/>
      <c r="BPM40" s="31"/>
      <c r="BPN40" s="31"/>
      <c r="BPO40" s="31"/>
      <c r="BPP40" s="31"/>
      <c r="BPQ40" s="31"/>
      <c r="BPR40" s="31"/>
      <c r="BPS40" s="31"/>
      <c r="BPT40" s="31"/>
      <c r="BPU40" s="31"/>
      <c r="BPV40" s="31"/>
      <c r="BPW40" s="31"/>
      <c r="BPX40" s="31"/>
      <c r="BPY40" s="31"/>
      <c r="BPZ40" s="31"/>
      <c r="BQA40" s="31"/>
      <c r="BQB40" s="31"/>
      <c r="BQC40" s="31"/>
      <c r="BQD40" s="31"/>
      <c r="BQE40" s="31"/>
      <c r="BQF40" s="31"/>
      <c r="BQG40" s="31"/>
      <c r="BQH40" s="31"/>
      <c r="BQI40" s="31"/>
      <c r="BQJ40" s="31"/>
      <c r="BQK40" s="31"/>
      <c r="BQL40" s="31"/>
      <c r="BQM40" s="31"/>
      <c r="BQN40" s="31"/>
      <c r="BQO40" s="31"/>
      <c r="BQP40" s="31"/>
      <c r="BQQ40" s="31"/>
      <c r="BQR40" s="31"/>
      <c r="BQS40" s="31"/>
      <c r="BQT40" s="31"/>
      <c r="BQU40" s="31"/>
      <c r="BQV40" s="31"/>
      <c r="BQW40" s="31"/>
      <c r="BQX40" s="31"/>
      <c r="BQY40" s="31"/>
      <c r="BQZ40" s="31"/>
      <c r="BRA40" s="31"/>
      <c r="BRB40" s="31"/>
      <c r="BRC40" s="31"/>
      <c r="BRD40" s="31"/>
      <c r="BRE40" s="31"/>
      <c r="BRF40" s="31"/>
      <c r="BRG40" s="31"/>
      <c r="BRH40" s="31"/>
      <c r="BRI40" s="31"/>
      <c r="BRJ40" s="31"/>
      <c r="BRK40" s="31"/>
      <c r="BRL40" s="31"/>
      <c r="BRM40" s="31"/>
      <c r="BRN40" s="31"/>
      <c r="BRO40" s="31"/>
      <c r="BRP40" s="31"/>
      <c r="BRQ40" s="31"/>
      <c r="BRR40" s="31"/>
      <c r="BRS40" s="31"/>
      <c r="BRT40" s="31"/>
      <c r="BRU40" s="31"/>
      <c r="BRV40" s="31"/>
      <c r="BRW40" s="31"/>
      <c r="BRX40" s="31"/>
      <c r="BRY40" s="31"/>
      <c r="BRZ40" s="31"/>
      <c r="BSA40" s="31"/>
      <c r="BSB40" s="31"/>
      <c r="BSC40" s="31"/>
      <c r="BSD40" s="31"/>
      <c r="BSE40" s="31"/>
      <c r="BSF40" s="31"/>
      <c r="BSG40" s="31"/>
      <c r="BSH40" s="31"/>
      <c r="BSI40" s="31"/>
      <c r="BSJ40" s="31"/>
      <c r="BSK40" s="31"/>
      <c r="BSL40" s="31"/>
      <c r="BSM40" s="31"/>
      <c r="BSN40" s="31"/>
      <c r="BSO40" s="31"/>
      <c r="BSP40" s="31"/>
      <c r="BSQ40" s="31"/>
      <c r="BSR40" s="31"/>
      <c r="BSS40" s="31"/>
      <c r="BST40" s="31"/>
      <c r="BSU40" s="31"/>
      <c r="BSV40" s="31"/>
      <c r="BSW40" s="31"/>
      <c r="BSX40" s="31"/>
      <c r="BSY40" s="31"/>
      <c r="BSZ40" s="31"/>
      <c r="BTA40" s="31"/>
      <c r="BTB40" s="31"/>
      <c r="BTC40" s="31"/>
      <c r="BTD40" s="31"/>
      <c r="BTE40" s="31"/>
      <c r="BTF40" s="31"/>
      <c r="BTG40" s="31"/>
      <c r="BTH40" s="31"/>
      <c r="BTI40" s="31"/>
      <c r="BTJ40" s="31"/>
      <c r="BTK40" s="31"/>
      <c r="BTL40" s="31"/>
      <c r="BTM40" s="31"/>
      <c r="BTN40" s="31"/>
      <c r="BTO40" s="31"/>
      <c r="BTP40" s="31"/>
      <c r="BTQ40" s="31"/>
      <c r="BTR40" s="31"/>
      <c r="BTS40" s="31"/>
      <c r="BTT40" s="31"/>
      <c r="BTU40" s="31"/>
      <c r="BTV40" s="31"/>
      <c r="BTW40" s="31"/>
      <c r="BTX40" s="31"/>
      <c r="BTY40" s="31"/>
      <c r="BTZ40" s="31"/>
      <c r="BUA40" s="31"/>
      <c r="BUB40" s="31"/>
      <c r="BUC40" s="31"/>
      <c r="BUD40" s="31"/>
      <c r="BUE40" s="31"/>
      <c r="BUF40" s="31"/>
      <c r="BUG40" s="31"/>
      <c r="BUH40" s="31"/>
      <c r="BUI40" s="31"/>
      <c r="BUJ40" s="31"/>
      <c r="BUK40" s="31"/>
      <c r="BUL40" s="31"/>
      <c r="BUM40" s="31"/>
      <c r="BUN40" s="31"/>
      <c r="BUO40" s="31"/>
      <c r="BUP40" s="31"/>
      <c r="BUQ40" s="31"/>
      <c r="BUR40" s="31"/>
      <c r="BUS40" s="31"/>
      <c r="BUT40" s="31"/>
      <c r="BUU40" s="31"/>
      <c r="BUV40" s="31"/>
      <c r="BUW40" s="31"/>
      <c r="BUX40" s="31"/>
      <c r="BUY40" s="31"/>
      <c r="BUZ40" s="31"/>
      <c r="BVA40" s="31"/>
      <c r="BVB40" s="31"/>
      <c r="BVC40" s="31"/>
      <c r="BVD40" s="31"/>
      <c r="BVE40" s="31"/>
      <c r="BVF40" s="31"/>
      <c r="BVG40" s="31"/>
      <c r="BVH40" s="31"/>
      <c r="BVI40" s="31"/>
      <c r="BVJ40" s="31"/>
      <c r="BVK40" s="31"/>
      <c r="BVL40" s="31"/>
      <c r="BVM40" s="31"/>
      <c r="BVN40" s="31"/>
      <c r="BVO40" s="31"/>
      <c r="BVP40" s="31"/>
      <c r="BVQ40" s="31"/>
      <c r="BVR40" s="31"/>
      <c r="BVS40" s="31"/>
      <c r="BVT40" s="31"/>
      <c r="BVU40" s="31"/>
      <c r="BVV40" s="31"/>
      <c r="BVW40" s="31"/>
      <c r="BVX40" s="31"/>
      <c r="BVY40" s="31"/>
      <c r="BVZ40" s="31"/>
      <c r="BWA40" s="31"/>
      <c r="BWB40" s="31"/>
      <c r="BWC40" s="31"/>
      <c r="BWD40" s="31"/>
      <c r="BWE40" s="31"/>
      <c r="BWF40" s="31"/>
      <c r="BWG40" s="31"/>
      <c r="BWH40" s="31"/>
      <c r="BWI40" s="31"/>
      <c r="BWJ40" s="31"/>
      <c r="BWK40" s="31"/>
      <c r="BWL40" s="31"/>
      <c r="BWM40" s="31"/>
      <c r="BWN40" s="31"/>
      <c r="BWO40" s="31"/>
      <c r="BWP40" s="31"/>
      <c r="BWQ40" s="31"/>
      <c r="BWR40" s="31"/>
      <c r="BWS40" s="31"/>
      <c r="BWT40" s="31"/>
      <c r="BWU40" s="31"/>
      <c r="BWV40" s="31"/>
      <c r="BWW40" s="31"/>
      <c r="BWX40" s="31"/>
      <c r="BWY40" s="31"/>
      <c r="BWZ40" s="31"/>
      <c r="BXA40" s="31"/>
      <c r="BXB40" s="31"/>
      <c r="BXC40" s="31"/>
      <c r="BXD40" s="31"/>
      <c r="BXE40" s="31"/>
      <c r="BXF40" s="31"/>
      <c r="BXG40" s="31"/>
      <c r="BXH40" s="31"/>
      <c r="BXI40" s="31"/>
      <c r="BXJ40" s="31"/>
      <c r="BXK40" s="31"/>
      <c r="BXL40" s="31"/>
      <c r="BXM40" s="31"/>
      <c r="BXN40" s="31"/>
      <c r="BXO40" s="31"/>
      <c r="BXP40" s="31"/>
      <c r="BXQ40" s="31"/>
      <c r="BXR40" s="31"/>
      <c r="BXS40" s="31"/>
      <c r="BXT40" s="31"/>
      <c r="BXU40" s="31"/>
      <c r="BXV40" s="31"/>
      <c r="BXW40" s="31"/>
      <c r="BXX40" s="31"/>
      <c r="BXY40" s="31"/>
      <c r="BXZ40" s="31"/>
      <c r="BYA40" s="31"/>
      <c r="BYB40" s="31"/>
      <c r="BYC40" s="31"/>
      <c r="BYD40" s="31"/>
      <c r="BYE40" s="31"/>
      <c r="BYF40" s="31"/>
      <c r="BYG40" s="31"/>
      <c r="BYH40" s="31"/>
      <c r="BYI40" s="31"/>
      <c r="BYJ40" s="31"/>
      <c r="BYK40" s="31"/>
      <c r="BYL40" s="31"/>
      <c r="BYM40" s="31"/>
      <c r="BYN40" s="31"/>
      <c r="BYO40" s="31"/>
      <c r="BYP40" s="31"/>
      <c r="BYQ40" s="31"/>
      <c r="BYR40" s="31"/>
      <c r="BYS40" s="31"/>
      <c r="BYT40" s="31"/>
      <c r="BYU40" s="31"/>
      <c r="BYV40" s="31"/>
      <c r="BYW40" s="31"/>
      <c r="BYX40" s="31"/>
      <c r="BYY40" s="31"/>
      <c r="BYZ40" s="31"/>
      <c r="BZA40" s="31"/>
      <c r="BZB40" s="31"/>
      <c r="BZC40" s="31"/>
      <c r="BZD40" s="31"/>
      <c r="BZE40" s="31"/>
      <c r="BZF40" s="31"/>
      <c r="BZG40" s="31"/>
      <c r="BZH40" s="31"/>
      <c r="BZI40" s="31"/>
      <c r="BZJ40" s="31"/>
      <c r="BZK40" s="31"/>
      <c r="BZL40" s="31"/>
      <c r="BZM40" s="31"/>
      <c r="BZN40" s="31"/>
      <c r="BZO40" s="31"/>
      <c r="BZP40" s="31"/>
      <c r="BZQ40" s="31"/>
      <c r="BZR40" s="31"/>
      <c r="BZS40" s="31"/>
      <c r="BZT40" s="31"/>
      <c r="BZU40" s="31"/>
      <c r="BZV40" s="31"/>
      <c r="BZW40" s="31"/>
      <c r="BZX40" s="31"/>
      <c r="BZY40" s="31"/>
      <c r="BZZ40" s="31"/>
      <c r="CAA40" s="31"/>
      <c r="CAB40" s="31"/>
      <c r="CAC40" s="31"/>
      <c r="CAD40" s="31"/>
      <c r="CAE40" s="31"/>
      <c r="CAF40" s="31"/>
      <c r="CAG40" s="31"/>
      <c r="CAH40" s="31"/>
      <c r="CAI40" s="31"/>
      <c r="CAJ40" s="31"/>
      <c r="CAK40" s="31"/>
      <c r="CAL40" s="31"/>
      <c r="CAM40" s="31"/>
      <c r="CAN40" s="31"/>
      <c r="CAO40" s="31"/>
      <c r="CAP40" s="31"/>
      <c r="CAQ40" s="31"/>
      <c r="CAR40" s="31"/>
      <c r="CAS40" s="31"/>
      <c r="CAT40" s="31"/>
      <c r="CAU40" s="31"/>
      <c r="CAV40" s="31"/>
      <c r="CAW40" s="31"/>
      <c r="CAX40" s="31"/>
      <c r="CAY40" s="31"/>
      <c r="CAZ40" s="31"/>
      <c r="CBA40" s="31"/>
      <c r="CBB40" s="31"/>
      <c r="CBC40" s="31"/>
      <c r="CBD40" s="31"/>
      <c r="CBE40" s="31"/>
      <c r="CBF40" s="31"/>
      <c r="CBG40" s="31"/>
      <c r="CBH40" s="31"/>
      <c r="CBI40" s="31"/>
      <c r="CBJ40" s="31"/>
      <c r="CBK40" s="31"/>
      <c r="CBL40" s="31"/>
      <c r="CBM40" s="31"/>
      <c r="CBN40" s="31"/>
    </row>
    <row r="41" spans="1:2094" s="40" customFormat="1" ht="19.899999999999999" customHeight="1" x14ac:dyDescent="0.2">
      <c r="A41" s="536">
        <f>'F UNIDADES'!B40</f>
        <v>37</v>
      </c>
      <c r="B41" s="536" t="str">
        <f>'F UNIDADES'!D40</f>
        <v>0290</v>
      </c>
      <c r="C41" s="536" t="str">
        <f>'F UNIDADES'!E40</f>
        <v>AGE</v>
      </c>
      <c r="D41" s="537" t="str">
        <f>'F UNIDADES'!F40</f>
        <v>BAURU</v>
      </c>
      <c r="E41" s="538">
        <v>3487.6</v>
      </c>
      <c r="F41" s="538">
        <v>1897.53</v>
      </c>
      <c r="G41" s="538">
        <v>613.72</v>
      </c>
      <c r="H41" s="538">
        <v>347.58</v>
      </c>
      <c r="I41" s="538">
        <f t="shared" si="0"/>
        <v>6346.43</v>
      </c>
      <c r="J41" s="538">
        <f ca="1">SUMIF('F CLIMAT_VENT'!$D$5:$P$3175,'F GERAL'!D41,'F CLIMAT_VENT'!$P$5:$P$3175)</f>
        <v>212.7</v>
      </c>
      <c r="K41" s="546">
        <f>COUNTIF('F TRANSP VERTICAL'!$D$4:$D$184,D41)</f>
        <v>3</v>
      </c>
      <c r="L41" s="546">
        <f>'F PORTAS AUT'!AR41</f>
        <v>0</v>
      </c>
      <c r="M41" s="539">
        <f>'F CLIMAT_VENT'!T41</f>
        <v>0</v>
      </c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  <c r="GO41" s="31"/>
      <c r="GP41" s="31"/>
      <c r="GQ41" s="31"/>
      <c r="GR41" s="31"/>
      <c r="GS41" s="31"/>
      <c r="GT41" s="31"/>
      <c r="GU41" s="31"/>
      <c r="GV41" s="31"/>
      <c r="GW41" s="31"/>
      <c r="GX41" s="31"/>
      <c r="GY41" s="31"/>
      <c r="GZ41" s="31"/>
      <c r="HA41" s="31"/>
      <c r="HB41" s="31"/>
      <c r="HC41" s="31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31"/>
      <c r="HQ41" s="31"/>
      <c r="HR41" s="31"/>
      <c r="HS41" s="31"/>
      <c r="HT41" s="31"/>
      <c r="HU41" s="31"/>
      <c r="HV41" s="31"/>
      <c r="HW41" s="31"/>
      <c r="HX41" s="31"/>
      <c r="HY41" s="31"/>
      <c r="HZ41" s="31"/>
      <c r="IA41" s="31"/>
      <c r="IB41" s="31"/>
      <c r="IC41" s="31"/>
      <c r="ID41" s="31"/>
      <c r="IE41" s="31"/>
      <c r="IF41" s="31"/>
      <c r="IG41" s="31"/>
      <c r="IH41" s="31"/>
      <c r="II41" s="31"/>
      <c r="IJ41" s="31"/>
      <c r="IK41" s="31"/>
      <c r="IL41" s="31"/>
      <c r="IM41" s="31"/>
      <c r="IN41" s="31"/>
      <c r="IO41" s="31"/>
      <c r="IP41" s="31"/>
      <c r="IQ41" s="31"/>
      <c r="IR41" s="31"/>
      <c r="IS41" s="31"/>
      <c r="IT41" s="31"/>
      <c r="IU41" s="31"/>
      <c r="IV41" s="31"/>
      <c r="IW41" s="31"/>
      <c r="IX41" s="31"/>
      <c r="IY41" s="31"/>
      <c r="IZ41" s="31"/>
      <c r="JA41" s="31"/>
      <c r="JB41" s="31"/>
      <c r="JC41" s="31"/>
      <c r="JD41" s="31"/>
      <c r="JE41" s="31"/>
      <c r="JF41" s="31"/>
      <c r="JG41" s="31"/>
      <c r="JH41" s="31"/>
      <c r="JI41" s="31"/>
      <c r="JJ41" s="31"/>
      <c r="JK41" s="31"/>
      <c r="JL41" s="31"/>
      <c r="JM41" s="31"/>
      <c r="JN41" s="31"/>
      <c r="JO41" s="31"/>
      <c r="JP41" s="31"/>
      <c r="JQ41" s="31"/>
      <c r="JR41" s="31"/>
      <c r="JS41" s="31"/>
      <c r="JT41" s="31"/>
      <c r="JU41" s="31"/>
      <c r="JV41" s="31"/>
      <c r="JW41" s="31"/>
      <c r="JX41" s="31"/>
      <c r="JY41" s="31"/>
      <c r="JZ41" s="31"/>
      <c r="KA41" s="31"/>
      <c r="KB41" s="31"/>
      <c r="KC41" s="31"/>
      <c r="KD41" s="31"/>
      <c r="KE41" s="31"/>
      <c r="KF41" s="31"/>
      <c r="KG41" s="31"/>
      <c r="KH41" s="31"/>
      <c r="KI41" s="31"/>
      <c r="KJ41" s="31"/>
      <c r="KK41" s="31"/>
      <c r="KL41" s="31"/>
      <c r="KM41" s="31"/>
      <c r="KN41" s="31"/>
      <c r="KO41" s="31"/>
      <c r="KP41" s="31"/>
      <c r="KQ41" s="31"/>
      <c r="KR41" s="31"/>
      <c r="KS41" s="31"/>
      <c r="KT41" s="31"/>
      <c r="KU41" s="31"/>
      <c r="KV41" s="31"/>
      <c r="KW41" s="31"/>
      <c r="KX41" s="31"/>
      <c r="KY41" s="31"/>
      <c r="KZ41" s="31"/>
      <c r="LA41" s="31"/>
      <c r="LB41" s="31"/>
      <c r="LC41" s="31"/>
      <c r="LD41" s="31"/>
      <c r="LE41" s="31"/>
      <c r="LF41" s="31"/>
      <c r="LG41" s="31"/>
      <c r="LH41" s="31"/>
      <c r="LI41" s="31"/>
      <c r="LJ41" s="31"/>
      <c r="LK41" s="31"/>
      <c r="LL41" s="31"/>
      <c r="LM41" s="31"/>
      <c r="LN41" s="31"/>
      <c r="LO41" s="31"/>
      <c r="LP41" s="31"/>
      <c r="LQ41" s="31"/>
      <c r="LR41" s="31"/>
      <c r="LS41" s="31"/>
      <c r="LT41" s="31"/>
      <c r="LU41" s="31"/>
      <c r="LV41" s="31"/>
      <c r="LW41" s="31"/>
      <c r="LX41" s="31"/>
      <c r="LY41" s="31"/>
      <c r="LZ41" s="31"/>
      <c r="MA41" s="31"/>
      <c r="MB41" s="31"/>
      <c r="MC41" s="31"/>
      <c r="MD41" s="31"/>
      <c r="ME41" s="31"/>
      <c r="MF41" s="31"/>
      <c r="MG41" s="31"/>
      <c r="MH41" s="31"/>
      <c r="MI41" s="31"/>
      <c r="MJ41" s="31"/>
      <c r="MK41" s="31"/>
      <c r="ML41" s="31"/>
      <c r="MM41" s="31"/>
      <c r="MN41" s="31"/>
      <c r="MO41" s="31"/>
      <c r="MP41" s="31"/>
      <c r="MQ41" s="31"/>
      <c r="MR41" s="31"/>
      <c r="MS41" s="31"/>
      <c r="MT41" s="31"/>
      <c r="MU41" s="31"/>
      <c r="MV41" s="31"/>
      <c r="MW41" s="31"/>
      <c r="MX41" s="31"/>
      <c r="MY41" s="31"/>
      <c r="MZ41" s="31"/>
      <c r="NA41" s="31"/>
      <c r="NB41" s="31"/>
      <c r="NC41" s="31"/>
      <c r="ND41" s="31"/>
      <c r="NE41" s="31"/>
      <c r="NF41" s="31"/>
      <c r="NG41" s="31"/>
      <c r="NH41" s="31"/>
      <c r="NI41" s="31"/>
      <c r="NJ41" s="31"/>
      <c r="NK41" s="31"/>
      <c r="NL41" s="31"/>
      <c r="NM41" s="31"/>
      <c r="NN41" s="31"/>
      <c r="NO41" s="31"/>
      <c r="NP41" s="31"/>
      <c r="NQ41" s="31"/>
      <c r="NR41" s="31"/>
      <c r="NS41" s="31"/>
      <c r="NT41" s="31"/>
      <c r="NU41" s="31"/>
      <c r="NV41" s="31"/>
      <c r="NW41" s="31"/>
      <c r="NX41" s="31"/>
      <c r="NY41" s="31"/>
      <c r="NZ41" s="31"/>
      <c r="OA41" s="31"/>
      <c r="OB41" s="31"/>
      <c r="OC41" s="31"/>
      <c r="OD41" s="31"/>
      <c r="OE41" s="31"/>
      <c r="OF41" s="31"/>
      <c r="OG41" s="31"/>
      <c r="OH41" s="31"/>
      <c r="OI41" s="31"/>
      <c r="OJ41" s="31"/>
      <c r="OK41" s="31"/>
      <c r="OL41" s="31"/>
      <c r="OM41" s="31"/>
      <c r="ON41" s="31"/>
      <c r="OO41" s="31"/>
      <c r="OP41" s="31"/>
      <c r="OQ41" s="31"/>
      <c r="OR41" s="31"/>
      <c r="OS41" s="31"/>
      <c r="OT41" s="31"/>
      <c r="OU41" s="31"/>
      <c r="OV41" s="31"/>
      <c r="OW41" s="31"/>
      <c r="OX41" s="31"/>
      <c r="OY41" s="31"/>
      <c r="OZ41" s="31"/>
      <c r="PA41" s="31"/>
      <c r="PB41" s="31"/>
      <c r="PC41" s="31"/>
      <c r="PD41" s="31"/>
      <c r="PE41" s="31"/>
      <c r="PF41" s="31"/>
      <c r="PG41" s="31"/>
      <c r="PH41" s="31"/>
      <c r="PI41" s="31"/>
      <c r="PJ41" s="31"/>
      <c r="PK41" s="31"/>
      <c r="PL41" s="31"/>
      <c r="PM41" s="31"/>
      <c r="PN41" s="31"/>
      <c r="PO41" s="31"/>
      <c r="PP41" s="31"/>
      <c r="PQ41" s="31"/>
      <c r="PR41" s="31"/>
      <c r="PS41" s="31"/>
      <c r="PT41" s="31"/>
      <c r="PU41" s="31"/>
      <c r="PV41" s="31"/>
      <c r="PW41" s="31"/>
      <c r="PX41" s="31"/>
      <c r="PY41" s="31"/>
      <c r="PZ41" s="31"/>
      <c r="QA41" s="31"/>
      <c r="QB41" s="31"/>
      <c r="QC41" s="31"/>
      <c r="QD41" s="31"/>
      <c r="QE41" s="31"/>
      <c r="QF41" s="31"/>
      <c r="QG41" s="31"/>
      <c r="QH41" s="31"/>
      <c r="QI41" s="31"/>
      <c r="QJ41" s="31"/>
      <c r="QK41" s="31"/>
      <c r="QL41" s="31"/>
      <c r="QM41" s="31"/>
      <c r="QN41" s="31"/>
      <c r="QO41" s="31"/>
      <c r="QP41" s="31"/>
      <c r="QQ41" s="31"/>
      <c r="QR41" s="31"/>
      <c r="QS41" s="31"/>
      <c r="QT41" s="31"/>
      <c r="QU41" s="31"/>
      <c r="QV41" s="31"/>
      <c r="QW41" s="31"/>
      <c r="QX41" s="31"/>
      <c r="QY41" s="31"/>
      <c r="QZ41" s="31"/>
      <c r="RA41" s="31"/>
      <c r="RB41" s="31"/>
      <c r="RC41" s="31"/>
      <c r="RD41" s="31"/>
      <c r="RE41" s="31"/>
      <c r="RF41" s="31"/>
      <c r="RG41" s="31"/>
      <c r="RH41" s="31"/>
      <c r="RI41" s="31"/>
      <c r="RJ41" s="31"/>
      <c r="RK41" s="31"/>
      <c r="RL41" s="31"/>
      <c r="RM41" s="31"/>
      <c r="RN41" s="31"/>
      <c r="RO41" s="31"/>
      <c r="RP41" s="31"/>
      <c r="RQ41" s="31"/>
      <c r="RR41" s="31"/>
      <c r="RS41" s="31"/>
      <c r="RT41" s="31"/>
      <c r="RU41" s="31"/>
      <c r="RV41" s="31"/>
      <c r="RW41" s="31"/>
      <c r="RX41" s="31"/>
      <c r="RY41" s="31"/>
      <c r="RZ41" s="31"/>
      <c r="SA41" s="31"/>
      <c r="SB41" s="31"/>
      <c r="SC41" s="31"/>
      <c r="SD41" s="31"/>
      <c r="SE41" s="31"/>
      <c r="SF41" s="31"/>
      <c r="SG41" s="31"/>
      <c r="SH41" s="31"/>
      <c r="SI41" s="31"/>
      <c r="SJ41" s="31"/>
      <c r="SK41" s="31"/>
      <c r="SL41" s="31"/>
      <c r="SM41" s="31"/>
      <c r="SN41" s="31"/>
      <c r="SO41" s="31"/>
      <c r="SP41" s="31"/>
      <c r="SQ41" s="31"/>
      <c r="SR41" s="31"/>
      <c r="SS41" s="31"/>
      <c r="ST41" s="31"/>
      <c r="SU41" s="31"/>
      <c r="SV41" s="31"/>
      <c r="SW41" s="31"/>
      <c r="SX41" s="31"/>
      <c r="SY41" s="31"/>
      <c r="SZ41" s="31"/>
      <c r="TA41" s="31"/>
      <c r="TB41" s="31"/>
      <c r="TC41" s="31"/>
      <c r="TD41" s="31"/>
      <c r="TE41" s="31"/>
      <c r="TF41" s="31"/>
      <c r="TG41" s="31"/>
      <c r="TH41" s="31"/>
      <c r="TI41" s="31"/>
      <c r="TJ41" s="31"/>
      <c r="TK41" s="31"/>
      <c r="TL41" s="31"/>
      <c r="TM41" s="31"/>
      <c r="TN41" s="31"/>
      <c r="TO41" s="31"/>
      <c r="TP41" s="31"/>
      <c r="TQ41" s="31"/>
      <c r="TR41" s="31"/>
      <c r="TS41" s="31"/>
      <c r="TT41" s="31"/>
      <c r="TU41" s="31"/>
      <c r="TV41" s="31"/>
      <c r="TW41" s="31"/>
      <c r="TX41" s="31"/>
      <c r="TY41" s="31"/>
      <c r="TZ41" s="31"/>
      <c r="UA41" s="31"/>
      <c r="UB41" s="31"/>
      <c r="UC41" s="31"/>
      <c r="UD41" s="31"/>
      <c r="UE41" s="31"/>
      <c r="UF41" s="31"/>
      <c r="UG41" s="31"/>
      <c r="UH41" s="31"/>
      <c r="UI41" s="31"/>
      <c r="UJ41" s="31"/>
      <c r="UK41" s="31"/>
      <c r="UL41" s="31"/>
      <c r="UM41" s="31"/>
      <c r="UN41" s="31"/>
      <c r="UO41" s="31"/>
      <c r="UP41" s="31"/>
      <c r="UQ41" s="31"/>
      <c r="UR41" s="31"/>
      <c r="US41" s="31"/>
      <c r="UT41" s="31"/>
      <c r="UU41" s="31"/>
      <c r="UV41" s="31"/>
      <c r="UW41" s="31"/>
      <c r="UX41" s="31"/>
      <c r="UY41" s="31"/>
      <c r="UZ41" s="31"/>
      <c r="VA41" s="31"/>
      <c r="VB41" s="31"/>
      <c r="VC41" s="31"/>
      <c r="VD41" s="31"/>
      <c r="VE41" s="31"/>
      <c r="VF41" s="31"/>
      <c r="VG41" s="31"/>
      <c r="VH41" s="31"/>
      <c r="VI41" s="31"/>
      <c r="VJ41" s="31"/>
      <c r="VK41" s="31"/>
      <c r="VL41" s="31"/>
      <c r="VM41" s="31"/>
      <c r="VN41" s="31"/>
      <c r="VO41" s="31"/>
      <c r="VP41" s="31"/>
      <c r="VQ41" s="31"/>
      <c r="VR41" s="31"/>
      <c r="VS41" s="31"/>
      <c r="VT41" s="31"/>
      <c r="VU41" s="31"/>
      <c r="VV41" s="31"/>
      <c r="VW41" s="31"/>
      <c r="VX41" s="31"/>
      <c r="VY41" s="31"/>
      <c r="VZ41" s="31"/>
      <c r="WA41" s="31"/>
      <c r="WB41" s="31"/>
      <c r="WC41" s="31"/>
      <c r="WD41" s="31"/>
      <c r="WE41" s="31"/>
      <c r="WF41" s="31"/>
      <c r="WG41" s="31"/>
      <c r="WH41" s="31"/>
      <c r="WI41" s="31"/>
      <c r="WJ41" s="31"/>
      <c r="WK41" s="31"/>
      <c r="WL41" s="31"/>
      <c r="WM41" s="31"/>
      <c r="WN41" s="31"/>
      <c r="WO41" s="31"/>
      <c r="WP41" s="31"/>
      <c r="WQ41" s="31"/>
      <c r="WR41" s="31"/>
      <c r="WS41" s="31"/>
      <c r="WT41" s="31"/>
      <c r="WU41" s="31"/>
      <c r="WV41" s="31"/>
      <c r="WW41" s="31"/>
      <c r="WX41" s="31"/>
      <c r="WY41" s="31"/>
      <c r="WZ41" s="31"/>
      <c r="XA41" s="31"/>
      <c r="XB41" s="31"/>
      <c r="XC41" s="31"/>
      <c r="XD41" s="31"/>
      <c r="XE41" s="31"/>
      <c r="XF41" s="31"/>
      <c r="XG41" s="31"/>
      <c r="XH41" s="31"/>
      <c r="XI41" s="31"/>
      <c r="XJ41" s="31"/>
      <c r="XK41" s="31"/>
      <c r="XL41" s="31"/>
      <c r="XM41" s="31"/>
      <c r="XN41" s="31"/>
      <c r="XO41" s="31"/>
      <c r="XP41" s="31"/>
      <c r="XQ41" s="31"/>
      <c r="XR41" s="31"/>
      <c r="XS41" s="31"/>
      <c r="XT41" s="31"/>
      <c r="XU41" s="31"/>
      <c r="XV41" s="31"/>
      <c r="XW41" s="31"/>
      <c r="XX41" s="31"/>
      <c r="XY41" s="31"/>
      <c r="XZ41" s="31"/>
      <c r="YA41" s="31"/>
      <c r="YB41" s="31"/>
      <c r="YC41" s="31"/>
      <c r="YD41" s="31"/>
      <c r="YE41" s="31"/>
      <c r="YF41" s="31"/>
      <c r="YG41" s="31"/>
      <c r="YH41" s="31"/>
      <c r="YI41" s="31"/>
      <c r="YJ41" s="31"/>
      <c r="YK41" s="31"/>
      <c r="YL41" s="31"/>
      <c r="YM41" s="31"/>
      <c r="YN41" s="31"/>
      <c r="YO41" s="31"/>
      <c r="YP41" s="31"/>
      <c r="YQ41" s="31"/>
      <c r="YR41" s="31"/>
      <c r="YS41" s="31"/>
      <c r="YT41" s="31"/>
      <c r="YU41" s="31"/>
      <c r="YV41" s="31"/>
      <c r="YW41" s="31"/>
      <c r="YX41" s="31"/>
      <c r="YY41" s="31"/>
      <c r="YZ41" s="31"/>
      <c r="ZA41" s="31"/>
      <c r="ZB41" s="31"/>
      <c r="ZC41" s="31"/>
      <c r="ZD41" s="31"/>
      <c r="ZE41" s="31"/>
      <c r="ZF41" s="31"/>
      <c r="ZG41" s="31"/>
      <c r="ZH41" s="31"/>
      <c r="ZI41" s="31"/>
      <c r="ZJ41" s="31"/>
      <c r="ZK41" s="31"/>
      <c r="ZL41" s="31"/>
      <c r="ZM41" s="31"/>
      <c r="ZN41" s="31"/>
      <c r="ZO41" s="31"/>
      <c r="ZP41" s="31"/>
      <c r="ZQ41" s="31"/>
      <c r="ZR41" s="31"/>
      <c r="ZS41" s="31"/>
      <c r="ZT41" s="31"/>
      <c r="ZU41" s="31"/>
      <c r="ZV41" s="31"/>
      <c r="ZW41" s="31"/>
      <c r="ZX41" s="31"/>
      <c r="ZY41" s="31"/>
      <c r="ZZ41" s="31"/>
      <c r="AAA41" s="31"/>
      <c r="AAB41" s="31"/>
      <c r="AAC41" s="31"/>
      <c r="AAD41" s="31"/>
      <c r="AAE41" s="31"/>
      <c r="AAF41" s="31"/>
      <c r="AAG41" s="31"/>
      <c r="AAH41" s="31"/>
      <c r="AAI41" s="31"/>
      <c r="AAJ41" s="31"/>
      <c r="AAK41" s="31"/>
      <c r="AAL41" s="31"/>
      <c r="AAM41" s="31"/>
      <c r="AAN41" s="31"/>
      <c r="AAO41" s="31"/>
      <c r="AAP41" s="31"/>
      <c r="AAQ41" s="31"/>
      <c r="AAR41" s="31"/>
      <c r="AAS41" s="31"/>
      <c r="AAT41" s="31"/>
      <c r="AAU41" s="31"/>
      <c r="AAV41" s="31"/>
      <c r="AAW41" s="31"/>
      <c r="AAX41" s="31"/>
      <c r="AAY41" s="31"/>
      <c r="AAZ41" s="31"/>
      <c r="ABA41" s="31"/>
      <c r="ABB41" s="31"/>
      <c r="ABC41" s="31"/>
      <c r="ABD41" s="31"/>
      <c r="ABE41" s="31"/>
      <c r="ABF41" s="31"/>
      <c r="ABG41" s="31"/>
      <c r="ABH41" s="31"/>
      <c r="ABI41" s="31"/>
      <c r="ABJ41" s="31"/>
      <c r="ABK41" s="31"/>
      <c r="ABL41" s="31"/>
      <c r="ABM41" s="31"/>
      <c r="ABN41" s="31"/>
      <c r="ABO41" s="31"/>
      <c r="ABP41" s="31"/>
      <c r="ABQ41" s="31"/>
      <c r="ABR41" s="31"/>
      <c r="ABS41" s="31"/>
      <c r="ABT41" s="31"/>
      <c r="ABU41" s="31"/>
      <c r="ABV41" s="31"/>
      <c r="ABW41" s="31"/>
      <c r="ABX41" s="31"/>
      <c r="ABY41" s="31"/>
      <c r="ABZ41" s="31"/>
      <c r="ACA41" s="31"/>
      <c r="ACB41" s="31"/>
      <c r="ACC41" s="31"/>
      <c r="ACD41" s="31"/>
      <c r="ACE41" s="31"/>
      <c r="ACF41" s="31"/>
      <c r="ACG41" s="31"/>
      <c r="ACH41" s="31"/>
      <c r="ACI41" s="31"/>
      <c r="ACJ41" s="31"/>
      <c r="ACK41" s="31"/>
      <c r="ACL41" s="31"/>
      <c r="ACM41" s="31"/>
      <c r="ACN41" s="31"/>
      <c r="ACO41" s="31"/>
      <c r="ACP41" s="31"/>
      <c r="ACQ41" s="31"/>
      <c r="ACR41" s="31"/>
      <c r="ACS41" s="31"/>
      <c r="ACT41" s="31"/>
      <c r="ACU41" s="31"/>
      <c r="ACV41" s="31"/>
      <c r="ACW41" s="31"/>
      <c r="ACX41" s="31"/>
      <c r="ACY41" s="31"/>
      <c r="ACZ41" s="31"/>
      <c r="ADA41" s="31"/>
      <c r="ADB41" s="31"/>
      <c r="ADC41" s="31"/>
      <c r="ADD41" s="31"/>
      <c r="ADE41" s="31"/>
      <c r="ADF41" s="31"/>
      <c r="ADG41" s="31"/>
      <c r="ADH41" s="31"/>
      <c r="ADI41" s="31"/>
      <c r="ADJ41" s="31"/>
      <c r="ADK41" s="31"/>
      <c r="ADL41" s="31"/>
      <c r="ADM41" s="31"/>
      <c r="ADN41" s="31"/>
      <c r="ADO41" s="31"/>
      <c r="ADP41" s="31"/>
      <c r="ADQ41" s="31"/>
      <c r="ADR41" s="31"/>
      <c r="ADS41" s="31"/>
      <c r="ADT41" s="31"/>
      <c r="ADU41" s="31"/>
      <c r="ADV41" s="31"/>
      <c r="ADW41" s="31"/>
      <c r="ADX41" s="31"/>
      <c r="ADY41" s="31"/>
      <c r="ADZ41" s="31"/>
      <c r="AEA41" s="31"/>
      <c r="AEB41" s="31"/>
      <c r="AEC41" s="31"/>
      <c r="AED41" s="31"/>
      <c r="AEE41" s="31"/>
      <c r="AEF41" s="31"/>
      <c r="AEG41" s="31"/>
      <c r="AEH41" s="31"/>
      <c r="AEI41" s="31"/>
      <c r="AEJ41" s="31"/>
      <c r="AEK41" s="31"/>
      <c r="AEL41" s="31"/>
      <c r="AEM41" s="31"/>
      <c r="AEN41" s="31"/>
      <c r="AEO41" s="31"/>
      <c r="AEP41" s="31"/>
      <c r="AEQ41" s="31"/>
      <c r="AER41" s="31"/>
      <c r="AES41" s="31"/>
      <c r="AET41" s="31"/>
      <c r="AEU41" s="31"/>
      <c r="AEV41" s="31"/>
      <c r="AEW41" s="31"/>
      <c r="AEX41" s="31"/>
      <c r="AEY41" s="31"/>
      <c r="AEZ41" s="31"/>
      <c r="AFA41" s="31"/>
      <c r="AFB41" s="31"/>
      <c r="AFC41" s="31"/>
      <c r="AFD41" s="31"/>
      <c r="AFE41" s="31"/>
      <c r="AFF41" s="31"/>
      <c r="AFG41" s="31"/>
      <c r="AFH41" s="31"/>
      <c r="AFI41" s="31"/>
      <c r="AFJ41" s="31"/>
      <c r="AFK41" s="31"/>
      <c r="AFL41" s="31"/>
      <c r="AFM41" s="31"/>
      <c r="AFN41" s="31"/>
      <c r="AFO41" s="31"/>
      <c r="AFP41" s="31"/>
      <c r="AFQ41" s="31"/>
      <c r="AFR41" s="31"/>
      <c r="AFS41" s="31"/>
      <c r="AFT41" s="31"/>
      <c r="AFU41" s="31"/>
      <c r="AFV41" s="31"/>
      <c r="AFW41" s="31"/>
      <c r="AFX41" s="31"/>
      <c r="AFY41" s="31"/>
      <c r="AFZ41" s="31"/>
      <c r="AGA41" s="31"/>
      <c r="AGB41" s="31"/>
      <c r="AGC41" s="31"/>
      <c r="AGD41" s="31"/>
      <c r="AGE41" s="31"/>
      <c r="AGF41" s="31"/>
      <c r="AGG41" s="31"/>
      <c r="AGH41" s="31"/>
      <c r="AGI41" s="31"/>
      <c r="AGJ41" s="31"/>
      <c r="AGK41" s="31"/>
      <c r="AGL41" s="31"/>
      <c r="AGM41" s="31"/>
      <c r="AGN41" s="31"/>
      <c r="AGO41" s="31"/>
      <c r="AGP41" s="31"/>
      <c r="AGQ41" s="31"/>
      <c r="AGR41" s="31"/>
      <c r="AGS41" s="31"/>
      <c r="AGT41" s="31"/>
      <c r="AGU41" s="31"/>
      <c r="AGV41" s="31"/>
      <c r="AGW41" s="31"/>
      <c r="AGX41" s="31"/>
      <c r="AGY41" s="31"/>
      <c r="AGZ41" s="31"/>
      <c r="AHA41" s="31"/>
      <c r="AHB41" s="31"/>
      <c r="AHC41" s="31"/>
      <c r="AHD41" s="31"/>
      <c r="AHE41" s="31"/>
      <c r="AHF41" s="31"/>
      <c r="AHG41" s="31"/>
      <c r="AHH41" s="31"/>
      <c r="AHI41" s="31"/>
      <c r="AHJ41" s="31"/>
      <c r="AHK41" s="31"/>
      <c r="AHL41" s="31"/>
      <c r="AHM41" s="31"/>
      <c r="AHN41" s="31"/>
      <c r="AHO41" s="31"/>
      <c r="AHP41" s="31"/>
      <c r="AHQ41" s="31"/>
      <c r="AHR41" s="31"/>
      <c r="AHS41" s="31"/>
      <c r="AHT41" s="31"/>
      <c r="AHU41" s="31"/>
      <c r="AHV41" s="31"/>
      <c r="AHW41" s="31"/>
      <c r="AHX41" s="31"/>
      <c r="AHY41" s="31"/>
      <c r="AHZ41" s="31"/>
      <c r="AIA41" s="31"/>
      <c r="AIB41" s="31"/>
      <c r="AIC41" s="31"/>
      <c r="AID41" s="31"/>
      <c r="AIE41" s="31"/>
      <c r="AIF41" s="31"/>
      <c r="AIG41" s="31"/>
      <c r="AIH41" s="31"/>
      <c r="AII41" s="31"/>
      <c r="AIJ41" s="31"/>
      <c r="AIK41" s="31"/>
      <c r="AIL41" s="31"/>
      <c r="AIM41" s="31"/>
      <c r="AIN41" s="31"/>
      <c r="AIO41" s="31"/>
      <c r="AIP41" s="31"/>
      <c r="AIQ41" s="31"/>
      <c r="AIR41" s="31"/>
      <c r="AIS41" s="31"/>
      <c r="AIT41" s="31"/>
      <c r="AIU41" s="31"/>
      <c r="AIV41" s="31"/>
      <c r="AIW41" s="31"/>
      <c r="AIX41" s="31"/>
      <c r="AIY41" s="31"/>
      <c r="AIZ41" s="31"/>
      <c r="AJA41" s="31"/>
      <c r="AJB41" s="31"/>
      <c r="AJC41" s="31"/>
      <c r="AJD41" s="31"/>
      <c r="AJE41" s="31"/>
      <c r="AJF41" s="31"/>
      <c r="AJG41" s="31"/>
      <c r="AJH41" s="31"/>
      <c r="AJI41" s="31"/>
      <c r="AJJ41" s="31"/>
      <c r="AJK41" s="31"/>
      <c r="AJL41" s="31"/>
      <c r="AJM41" s="31"/>
      <c r="AJN41" s="31"/>
      <c r="AJO41" s="31"/>
      <c r="AJP41" s="31"/>
      <c r="AJQ41" s="31"/>
      <c r="AJR41" s="31"/>
      <c r="AJS41" s="31"/>
      <c r="AJT41" s="31"/>
      <c r="AJU41" s="31"/>
      <c r="AJV41" s="31"/>
      <c r="AJW41" s="31"/>
      <c r="AJX41" s="31"/>
      <c r="AJY41" s="31"/>
      <c r="AJZ41" s="31"/>
      <c r="AKA41" s="31"/>
      <c r="AKB41" s="31"/>
      <c r="AKC41" s="31"/>
      <c r="AKD41" s="31"/>
      <c r="AKE41" s="31"/>
      <c r="AKF41" s="31"/>
      <c r="AKG41" s="31"/>
      <c r="AKH41" s="31"/>
      <c r="AKI41" s="31"/>
      <c r="AKJ41" s="31"/>
      <c r="AKK41" s="31"/>
      <c r="AKL41" s="31"/>
      <c r="AKM41" s="31"/>
      <c r="AKN41" s="31"/>
      <c r="AKO41" s="31"/>
      <c r="AKP41" s="31"/>
      <c r="AKQ41" s="31"/>
      <c r="AKR41" s="31"/>
      <c r="AKS41" s="31"/>
      <c r="AKT41" s="31"/>
      <c r="AKU41" s="31"/>
      <c r="AKV41" s="31"/>
      <c r="AKW41" s="31"/>
      <c r="AKX41" s="31"/>
      <c r="AKY41" s="31"/>
      <c r="AKZ41" s="31"/>
      <c r="ALA41" s="31"/>
      <c r="ALB41" s="31"/>
      <c r="ALC41" s="31"/>
      <c r="ALD41" s="31"/>
      <c r="ALE41" s="31"/>
      <c r="ALF41" s="31"/>
      <c r="ALG41" s="31"/>
      <c r="ALH41" s="31"/>
      <c r="ALI41" s="31"/>
      <c r="ALJ41" s="31"/>
      <c r="ALK41" s="31"/>
      <c r="ALL41" s="31"/>
      <c r="ALM41" s="31"/>
      <c r="ALN41" s="31"/>
      <c r="ALO41" s="31"/>
      <c r="ALP41" s="31"/>
      <c r="ALQ41" s="31"/>
      <c r="ALR41" s="31"/>
      <c r="ALS41" s="31"/>
      <c r="ALT41" s="31"/>
      <c r="ALU41" s="31"/>
      <c r="ALV41" s="31"/>
      <c r="ALW41" s="31"/>
      <c r="ALX41" s="31"/>
      <c r="ALY41" s="31"/>
      <c r="ALZ41" s="31"/>
      <c r="AMA41" s="31"/>
      <c r="AMB41" s="31"/>
      <c r="AMC41" s="31"/>
      <c r="AMD41" s="31"/>
      <c r="AME41" s="31"/>
      <c r="AMF41" s="31"/>
      <c r="AMG41" s="31"/>
      <c r="AMH41" s="31"/>
      <c r="AMI41" s="31"/>
      <c r="AMJ41" s="31"/>
      <c r="AMK41" s="31"/>
      <c r="AML41" s="31"/>
      <c r="AMM41" s="31"/>
      <c r="AMN41" s="31"/>
      <c r="AMO41" s="31"/>
      <c r="AMP41" s="31"/>
      <c r="AMQ41" s="31"/>
      <c r="AMR41" s="31"/>
      <c r="AMS41" s="31"/>
      <c r="AMT41" s="31"/>
      <c r="AMU41" s="31"/>
      <c r="AMV41" s="31"/>
      <c r="AMW41" s="31"/>
      <c r="AMX41" s="31"/>
      <c r="AMY41" s="31"/>
      <c r="AMZ41" s="31"/>
      <c r="ANA41" s="31"/>
      <c r="ANB41" s="31"/>
      <c r="ANC41" s="31"/>
      <c r="AND41" s="31"/>
      <c r="ANE41" s="31"/>
      <c r="ANF41" s="31"/>
      <c r="ANG41" s="31"/>
      <c r="ANH41" s="31"/>
      <c r="ANI41" s="31"/>
      <c r="ANJ41" s="31"/>
      <c r="ANK41" s="31"/>
      <c r="ANL41" s="31"/>
      <c r="ANM41" s="31"/>
      <c r="ANN41" s="31"/>
      <c r="ANO41" s="31"/>
      <c r="ANP41" s="31"/>
      <c r="ANQ41" s="31"/>
      <c r="ANR41" s="31"/>
      <c r="ANS41" s="31"/>
      <c r="ANT41" s="31"/>
      <c r="ANU41" s="31"/>
      <c r="ANV41" s="31"/>
      <c r="ANW41" s="31"/>
      <c r="ANX41" s="31"/>
      <c r="ANY41" s="31"/>
      <c r="ANZ41" s="31"/>
      <c r="AOA41" s="31"/>
      <c r="AOB41" s="31"/>
      <c r="AOC41" s="31"/>
      <c r="AOD41" s="31"/>
      <c r="AOE41" s="31"/>
      <c r="AOF41" s="31"/>
      <c r="AOG41" s="31"/>
      <c r="AOH41" s="31"/>
      <c r="AOI41" s="31"/>
      <c r="AOJ41" s="31"/>
      <c r="AOK41" s="31"/>
      <c r="AOL41" s="31"/>
      <c r="AOM41" s="31"/>
      <c r="AON41" s="31"/>
      <c r="AOO41" s="31"/>
      <c r="AOP41" s="31"/>
      <c r="AOQ41" s="31"/>
      <c r="AOR41" s="31"/>
      <c r="AOS41" s="31"/>
      <c r="AOT41" s="31"/>
      <c r="AOU41" s="31"/>
      <c r="AOV41" s="31"/>
      <c r="AOW41" s="31"/>
      <c r="AOX41" s="31"/>
      <c r="AOY41" s="31"/>
      <c r="AOZ41" s="31"/>
      <c r="APA41" s="31"/>
      <c r="APB41" s="31"/>
      <c r="APC41" s="31"/>
      <c r="APD41" s="31"/>
      <c r="APE41" s="31"/>
      <c r="APF41" s="31"/>
      <c r="APG41" s="31"/>
      <c r="APH41" s="31"/>
      <c r="API41" s="31"/>
      <c r="APJ41" s="31"/>
      <c r="APK41" s="31"/>
      <c r="APL41" s="31"/>
      <c r="APM41" s="31"/>
      <c r="APN41" s="31"/>
      <c r="APO41" s="31"/>
      <c r="APP41" s="31"/>
      <c r="APQ41" s="31"/>
      <c r="APR41" s="31"/>
      <c r="APS41" s="31"/>
      <c r="APT41" s="31"/>
      <c r="APU41" s="31"/>
      <c r="APV41" s="31"/>
      <c r="APW41" s="31"/>
      <c r="APX41" s="31"/>
      <c r="APY41" s="31"/>
      <c r="APZ41" s="31"/>
      <c r="AQA41" s="31"/>
      <c r="AQB41" s="31"/>
      <c r="AQC41" s="31"/>
      <c r="AQD41" s="31"/>
      <c r="AQE41" s="31"/>
      <c r="AQF41" s="31"/>
      <c r="AQG41" s="31"/>
      <c r="AQH41" s="31"/>
      <c r="AQI41" s="31"/>
      <c r="AQJ41" s="31"/>
      <c r="AQK41" s="31"/>
      <c r="AQL41" s="31"/>
      <c r="AQM41" s="31"/>
      <c r="AQN41" s="31"/>
      <c r="AQO41" s="31"/>
      <c r="AQP41" s="31"/>
      <c r="AQQ41" s="31"/>
      <c r="AQR41" s="31"/>
      <c r="AQS41" s="31"/>
      <c r="AQT41" s="31"/>
      <c r="AQU41" s="31"/>
      <c r="AQV41" s="31"/>
      <c r="AQW41" s="31"/>
      <c r="AQX41" s="31"/>
      <c r="AQY41" s="31"/>
      <c r="AQZ41" s="31"/>
      <c r="ARA41" s="31"/>
      <c r="ARB41" s="31"/>
      <c r="ARC41" s="31"/>
      <c r="ARD41" s="31"/>
      <c r="ARE41" s="31"/>
      <c r="ARF41" s="31"/>
      <c r="ARG41" s="31"/>
      <c r="ARH41" s="31"/>
      <c r="ARI41" s="31"/>
      <c r="ARJ41" s="31"/>
      <c r="ARK41" s="31"/>
      <c r="ARL41" s="31"/>
      <c r="ARM41" s="31"/>
      <c r="ARN41" s="31"/>
      <c r="ARO41" s="31"/>
      <c r="ARP41" s="31"/>
      <c r="ARQ41" s="31"/>
      <c r="ARR41" s="31"/>
      <c r="ARS41" s="31"/>
      <c r="ART41" s="31"/>
      <c r="ARU41" s="31"/>
      <c r="ARV41" s="31"/>
      <c r="ARW41" s="31"/>
      <c r="ARX41" s="31"/>
      <c r="ARY41" s="31"/>
      <c r="ARZ41" s="31"/>
      <c r="ASA41" s="31"/>
      <c r="ASB41" s="31"/>
      <c r="ASC41" s="31"/>
      <c r="ASD41" s="31"/>
      <c r="ASE41" s="31"/>
      <c r="ASF41" s="31"/>
      <c r="ASG41" s="31"/>
      <c r="ASH41" s="31"/>
      <c r="ASI41" s="31"/>
      <c r="ASJ41" s="31"/>
      <c r="ASK41" s="31"/>
      <c r="ASL41" s="31"/>
      <c r="ASM41" s="31"/>
      <c r="ASN41" s="31"/>
      <c r="ASO41" s="31"/>
      <c r="ASP41" s="31"/>
      <c r="ASQ41" s="31"/>
      <c r="ASR41" s="31"/>
      <c r="ASS41" s="31"/>
      <c r="AST41" s="31"/>
      <c r="ASU41" s="31"/>
      <c r="ASV41" s="31"/>
      <c r="ASW41" s="31"/>
      <c r="ASX41" s="31"/>
      <c r="ASY41" s="31"/>
      <c r="ASZ41" s="31"/>
      <c r="ATA41" s="31"/>
      <c r="ATB41" s="31"/>
      <c r="ATC41" s="31"/>
      <c r="ATD41" s="31"/>
      <c r="ATE41" s="31"/>
      <c r="ATF41" s="31"/>
      <c r="ATG41" s="31"/>
      <c r="ATH41" s="31"/>
      <c r="ATI41" s="31"/>
      <c r="ATJ41" s="31"/>
      <c r="ATK41" s="31"/>
      <c r="ATL41" s="31"/>
      <c r="ATM41" s="31"/>
      <c r="ATN41" s="31"/>
      <c r="ATO41" s="31"/>
      <c r="ATP41" s="31"/>
      <c r="ATQ41" s="31"/>
      <c r="ATR41" s="31"/>
      <c r="ATS41" s="31"/>
      <c r="ATT41" s="31"/>
      <c r="ATU41" s="31"/>
      <c r="ATV41" s="31"/>
      <c r="ATW41" s="31"/>
      <c r="ATX41" s="31"/>
      <c r="ATY41" s="31"/>
      <c r="ATZ41" s="31"/>
      <c r="AUA41" s="31"/>
      <c r="AUB41" s="31"/>
      <c r="AUC41" s="31"/>
      <c r="AUD41" s="31"/>
      <c r="AUE41" s="31"/>
      <c r="AUF41" s="31"/>
      <c r="AUG41" s="31"/>
      <c r="AUH41" s="31"/>
      <c r="AUI41" s="31"/>
      <c r="AUJ41" s="31"/>
      <c r="AUK41" s="31"/>
      <c r="AUL41" s="31"/>
      <c r="AUM41" s="31"/>
      <c r="AUN41" s="31"/>
      <c r="AUO41" s="31"/>
      <c r="AUP41" s="31"/>
      <c r="AUQ41" s="31"/>
      <c r="AUR41" s="31"/>
      <c r="AUS41" s="31"/>
      <c r="AUT41" s="31"/>
      <c r="AUU41" s="31"/>
      <c r="AUV41" s="31"/>
      <c r="AUW41" s="31"/>
      <c r="AUX41" s="31"/>
      <c r="AUY41" s="31"/>
      <c r="AUZ41" s="31"/>
      <c r="AVA41" s="31"/>
      <c r="AVB41" s="31"/>
      <c r="AVC41" s="31"/>
      <c r="AVD41" s="31"/>
      <c r="AVE41" s="31"/>
      <c r="AVF41" s="31"/>
      <c r="AVG41" s="31"/>
      <c r="AVH41" s="31"/>
      <c r="AVI41" s="31"/>
      <c r="AVJ41" s="31"/>
      <c r="AVK41" s="31"/>
      <c r="AVL41" s="31"/>
      <c r="AVM41" s="31"/>
      <c r="AVN41" s="31"/>
      <c r="AVO41" s="31"/>
      <c r="AVP41" s="31"/>
      <c r="AVQ41" s="31"/>
      <c r="AVR41" s="31"/>
      <c r="AVS41" s="31"/>
      <c r="AVT41" s="31"/>
      <c r="AVU41" s="31"/>
      <c r="AVV41" s="31"/>
      <c r="AVW41" s="31"/>
      <c r="AVX41" s="31"/>
      <c r="AVY41" s="31"/>
      <c r="AVZ41" s="31"/>
      <c r="AWA41" s="31"/>
      <c r="AWB41" s="31"/>
      <c r="AWC41" s="31"/>
      <c r="AWD41" s="31"/>
      <c r="AWE41" s="31"/>
      <c r="AWF41" s="31"/>
      <c r="AWG41" s="31"/>
      <c r="AWH41" s="31"/>
      <c r="AWI41" s="31"/>
      <c r="AWJ41" s="31"/>
      <c r="AWK41" s="31"/>
      <c r="AWL41" s="31"/>
      <c r="AWM41" s="31"/>
      <c r="AWN41" s="31"/>
      <c r="AWO41" s="31"/>
      <c r="AWP41" s="31"/>
      <c r="AWQ41" s="31"/>
      <c r="AWR41" s="31"/>
      <c r="AWS41" s="31"/>
      <c r="AWT41" s="31"/>
      <c r="AWU41" s="31"/>
      <c r="AWV41" s="31"/>
      <c r="AWW41" s="31"/>
      <c r="AWX41" s="31"/>
      <c r="AWY41" s="31"/>
      <c r="AWZ41" s="31"/>
      <c r="AXA41" s="31"/>
      <c r="AXB41" s="31"/>
      <c r="AXC41" s="31"/>
      <c r="AXD41" s="31"/>
      <c r="AXE41" s="31"/>
      <c r="AXF41" s="31"/>
      <c r="AXG41" s="31"/>
      <c r="AXH41" s="31"/>
      <c r="AXI41" s="31"/>
      <c r="AXJ41" s="31"/>
      <c r="AXK41" s="31"/>
      <c r="AXL41" s="31"/>
      <c r="AXM41" s="31"/>
      <c r="AXN41" s="31"/>
      <c r="AXO41" s="31"/>
      <c r="AXP41" s="31"/>
      <c r="AXQ41" s="31"/>
      <c r="AXR41" s="31"/>
      <c r="AXS41" s="31"/>
      <c r="AXT41" s="31"/>
      <c r="AXU41" s="31"/>
      <c r="AXV41" s="31"/>
      <c r="AXW41" s="31"/>
      <c r="AXX41" s="31"/>
      <c r="AXY41" s="31"/>
      <c r="AXZ41" s="31"/>
      <c r="AYA41" s="31"/>
      <c r="AYB41" s="31"/>
      <c r="AYC41" s="31"/>
      <c r="AYD41" s="31"/>
      <c r="AYE41" s="31"/>
      <c r="AYF41" s="31"/>
      <c r="AYG41" s="31"/>
      <c r="AYH41" s="31"/>
      <c r="AYI41" s="31"/>
      <c r="AYJ41" s="31"/>
      <c r="AYK41" s="31"/>
      <c r="AYL41" s="31"/>
      <c r="AYM41" s="31"/>
      <c r="AYN41" s="31"/>
      <c r="AYO41" s="31"/>
      <c r="AYP41" s="31"/>
      <c r="AYQ41" s="31"/>
      <c r="AYR41" s="31"/>
      <c r="AYS41" s="31"/>
      <c r="AYT41" s="31"/>
      <c r="AYU41" s="31"/>
      <c r="AYV41" s="31"/>
      <c r="AYW41" s="31"/>
      <c r="AYX41" s="31"/>
      <c r="AYY41" s="31"/>
      <c r="AYZ41" s="31"/>
      <c r="AZA41" s="31"/>
      <c r="AZB41" s="31"/>
      <c r="AZC41" s="31"/>
      <c r="AZD41" s="31"/>
      <c r="AZE41" s="31"/>
      <c r="AZF41" s="31"/>
      <c r="AZG41" s="31"/>
      <c r="AZH41" s="31"/>
      <c r="AZI41" s="31"/>
      <c r="AZJ41" s="31"/>
      <c r="AZK41" s="31"/>
      <c r="AZL41" s="31"/>
      <c r="AZM41" s="31"/>
      <c r="AZN41" s="31"/>
      <c r="AZO41" s="31"/>
      <c r="AZP41" s="31"/>
      <c r="AZQ41" s="31"/>
      <c r="AZR41" s="31"/>
      <c r="AZS41" s="31"/>
      <c r="AZT41" s="31"/>
      <c r="AZU41" s="31"/>
      <c r="AZV41" s="31"/>
      <c r="AZW41" s="31"/>
      <c r="AZX41" s="31"/>
      <c r="AZY41" s="31"/>
      <c r="AZZ41" s="31"/>
      <c r="BAA41" s="31"/>
      <c r="BAB41" s="31"/>
      <c r="BAC41" s="31"/>
      <c r="BAD41" s="31"/>
      <c r="BAE41" s="31"/>
      <c r="BAF41" s="31"/>
      <c r="BAG41" s="31"/>
      <c r="BAH41" s="31"/>
      <c r="BAI41" s="31"/>
      <c r="BAJ41" s="31"/>
      <c r="BAK41" s="31"/>
      <c r="BAL41" s="31"/>
      <c r="BAM41" s="31"/>
      <c r="BAN41" s="31"/>
      <c r="BAO41" s="31"/>
      <c r="BAP41" s="31"/>
      <c r="BAQ41" s="31"/>
      <c r="BAR41" s="31"/>
      <c r="BAS41" s="31"/>
      <c r="BAT41" s="31"/>
      <c r="BAU41" s="31"/>
      <c r="BAV41" s="31"/>
      <c r="BAW41" s="31"/>
      <c r="BAX41" s="31"/>
      <c r="BAY41" s="31"/>
      <c r="BAZ41" s="31"/>
      <c r="BBA41" s="31"/>
      <c r="BBB41" s="31"/>
      <c r="BBC41" s="31"/>
      <c r="BBD41" s="31"/>
      <c r="BBE41" s="31"/>
      <c r="BBF41" s="31"/>
      <c r="BBG41" s="31"/>
      <c r="BBH41" s="31"/>
      <c r="BBI41" s="31"/>
      <c r="BBJ41" s="31"/>
      <c r="BBK41" s="31"/>
      <c r="BBL41" s="31"/>
      <c r="BBM41" s="31"/>
      <c r="BBN41" s="31"/>
      <c r="BBO41" s="31"/>
      <c r="BBP41" s="31"/>
      <c r="BBQ41" s="31"/>
      <c r="BBR41" s="31"/>
      <c r="BBS41" s="31"/>
      <c r="BBT41" s="31"/>
      <c r="BBU41" s="31"/>
      <c r="BBV41" s="31"/>
      <c r="BBW41" s="31"/>
      <c r="BBX41" s="31"/>
      <c r="BBY41" s="31"/>
      <c r="BBZ41" s="31"/>
      <c r="BCA41" s="31"/>
      <c r="BCB41" s="31"/>
      <c r="BCC41" s="31"/>
      <c r="BCD41" s="31"/>
      <c r="BCE41" s="31"/>
      <c r="BCF41" s="31"/>
      <c r="BCG41" s="31"/>
      <c r="BCH41" s="31"/>
      <c r="BCI41" s="31"/>
      <c r="BCJ41" s="31"/>
      <c r="BCK41" s="31"/>
      <c r="BCL41" s="31"/>
      <c r="BCM41" s="31"/>
      <c r="BCN41" s="31"/>
      <c r="BCO41" s="31"/>
      <c r="BCP41" s="31"/>
      <c r="BCQ41" s="31"/>
      <c r="BCR41" s="31"/>
      <c r="BCS41" s="31"/>
      <c r="BCT41" s="31"/>
      <c r="BCU41" s="31"/>
      <c r="BCV41" s="31"/>
      <c r="BCW41" s="31"/>
      <c r="BCX41" s="31"/>
      <c r="BCY41" s="31"/>
      <c r="BCZ41" s="31"/>
      <c r="BDA41" s="31"/>
      <c r="BDB41" s="31"/>
      <c r="BDC41" s="31"/>
      <c r="BDD41" s="31"/>
      <c r="BDE41" s="31"/>
      <c r="BDF41" s="31"/>
      <c r="BDG41" s="31"/>
      <c r="BDH41" s="31"/>
      <c r="BDI41" s="31"/>
      <c r="BDJ41" s="31"/>
      <c r="BDK41" s="31"/>
      <c r="BDL41" s="31"/>
      <c r="BDM41" s="31"/>
      <c r="BDN41" s="31"/>
      <c r="BDO41" s="31"/>
      <c r="BDP41" s="31"/>
      <c r="BDQ41" s="31"/>
      <c r="BDR41" s="31"/>
      <c r="BDS41" s="31"/>
      <c r="BDT41" s="31"/>
      <c r="BDU41" s="31"/>
      <c r="BDV41" s="31"/>
      <c r="BDW41" s="31"/>
      <c r="BDX41" s="31"/>
      <c r="BDY41" s="31"/>
      <c r="BDZ41" s="31"/>
      <c r="BEA41" s="31"/>
      <c r="BEB41" s="31"/>
      <c r="BEC41" s="31"/>
      <c r="BED41" s="31"/>
      <c r="BEE41" s="31"/>
      <c r="BEF41" s="31"/>
      <c r="BEG41" s="31"/>
      <c r="BEH41" s="31"/>
      <c r="BEI41" s="31"/>
      <c r="BEJ41" s="31"/>
      <c r="BEK41" s="31"/>
      <c r="BEL41" s="31"/>
      <c r="BEM41" s="31"/>
      <c r="BEN41" s="31"/>
      <c r="BEO41" s="31"/>
      <c r="BEP41" s="31"/>
      <c r="BEQ41" s="31"/>
      <c r="BER41" s="31"/>
      <c r="BES41" s="31"/>
      <c r="BET41" s="31"/>
      <c r="BEU41" s="31"/>
      <c r="BEV41" s="31"/>
      <c r="BEW41" s="31"/>
      <c r="BEX41" s="31"/>
      <c r="BEY41" s="31"/>
      <c r="BEZ41" s="31"/>
      <c r="BFA41" s="31"/>
      <c r="BFB41" s="31"/>
      <c r="BFC41" s="31"/>
      <c r="BFD41" s="31"/>
      <c r="BFE41" s="31"/>
      <c r="BFF41" s="31"/>
      <c r="BFG41" s="31"/>
      <c r="BFH41" s="31"/>
      <c r="BFI41" s="31"/>
      <c r="BFJ41" s="31"/>
      <c r="BFK41" s="31"/>
      <c r="BFL41" s="31"/>
      <c r="BFM41" s="31"/>
      <c r="BFN41" s="31"/>
      <c r="BFO41" s="31"/>
      <c r="BFP41" s="31"/>
      <c r="BFQ41" s="31"/>
      <c r="BFR41" s="31"/>
      <c r="BFS41" s="31"/>
      <c r="BFT41" s="31"/>
      <c r="BFU41" s="31"/>
      <c r="BFV41" s="31"/>
      <c r="BFW41" s="31"/>
      <c r="BFX41" s="31"/>
      <c r="BFY41" s="31"/>
      <c r="BFZ41" s="31"/>
      <c r="BGA41" s="31"/>
      <c r="BGB41" s="31"/>
      <c r="BGC41" s="31"/>
      <c r="BGD41" s="31"/>
      <c r="BGE41" s="31"/>
      <c r="BGF41" s="31"/>
      <c r="BGG41" s="31"/>
      <c r="BGH41" s="31"/>
      <c r="BGI41" s="31"/>
      <c r="BGJ41" s="31"/>
      <c r="BGK41" s="31"/>
      <c r="BGL41" s="31"/>
      <c r="BGM41" s="31"/>
      <c r="BGN41" s="31"/>
      <c r="BGO41" s="31"/>
      <c r="BGP41" s="31"/>
      <c r="BGQ41" s="31"/>
      <c r="BGR41" s="31"/>
      <c r="BGS41" s="31"/>
      <c r="BGT41" s="31"/>
      <c r="BGU41" s="31"/>
      <c r="BGV41" s="31"/>
      <c r="BGW41" s="31"/>
      <c r="BGX41" s="31"/>
      <c r="BGY41" s="31"/>
      <c r="BGZ41" s="31"/>
      <c r="BHA41" s="31"/>
      <c r="BHB41" s="31"/>
      <c r="BHC41" s="31"/>
      <c r="BHD41" s="31"/>
      <c r="BHE41" s="31"/>
      <c r="BHF41" s="31"/>
      <c r="BHG41" s="31"/>
      <c r="BHH41" s="31"/>
      <c r="BHI41" s="31"/>
      <c r="BHJ41" s="31"/>
      <c r="BHK41" s="31"/>
      <c r="BHL41" s="31"/>
      <c r="BHM41" s="31"/>
      <c r="BHN41" s="31"/>
      <c r="BHO41" s="31"/>
      <c r="BHP41" s="31"/>
      <c r="BHQ41" s="31"/>
      <c r="BHR41" s="31"/>
      <c r="BHS41" s="31"/>
      <c r="BHT41" s="31"/>
      <c r="BHU41" s="31"/>
      <c r="BHV41" s="31"/>
      <c r="BHW41" s="31"/>
      <c r="BHX41" s="31"/>
      <c r="BHY41" s="31"/>
      <c r="BHZ41" s="31"/>
      <c r="BIA41" s="31"/>
      <c r="BIB41" s="31"/>
      <c r="BIC41" s="31"/>
      <c r="BID41" s="31"/>
      <c r="BIE41" s="31"/>
      <c r="BIF41" s="31"/>
      <c r="BIG41" s="31"/>
      <c r="BIH41" s="31"/>
      <c r="BII41" s="31"/>
      <c r="BIJ41" s="31"/>
      <c r="BIK41" s="31"/>
      <c r="BIL41" s="31"/>
      <c r="BIM41" s="31"/>
      <c r="BIN41" s="31"/>
      <c r="BIO41" s="31"/>
      <c r="BIP41" s="31"/>
      <c r="BIQ41" s="31"/>
      <c r="BIR41" s="31"/>
      <c r="BIS41" s="31"/>
      <c r="BIT41" s="31"/>
      <c r="BIU41" s="31"/>
      <c r="BIV41" s="31"/>
      <c r="BIW41" s="31"/>
      <c r="BIX41" s="31"/>
      <c r="BIY41" s="31"/>
      <c r="BIZ41" s="31"/>
      <c r="BJA41" s="31"/>
      <c r="BJB41" s="31"/>
      <c r="BJC41" s="31"/>
      <c r="BJD41" s="31"/>
      <c r="BJE41" s="31"/>
      <c r="BJF41" s="31"/>
      <c r="BJG41" s="31"/>
      <c r="BJH41" s="31"/>
      <c r="BJI41" s="31"/>
      <c r="BJJ41" s="31"/>
      <c r="BJK41" s="31"/>
      <c r="BJL41" s="31"/>
      <c r="BJM41" s="31"/>
      <c r="BJN41" s="31"/>
      <c r="BJO41" s="31"/>
      <c r="BJP41" s="31"/>
      <c r="BJQ41" s="31"/>
      <c r="BJR41" s="31"/>
      <c r="BJS41" s="31"/>
      <c r="BJT41" s="31"/>
      <c r="BJU41" s="31"/>
      <c r="BJV41" s="31"/>
      <c r="BJW41" s="31"/>
      <c r="BJX41" s="31"/>
      <c r="BJY41" s="31"/>
      <c r="BJZ41" s="31"/>
      <c r="BKA41" s="31"/>
      <c r="BKB41" s="31"/>
      <c r="BKC41" s="31"/>
      <c r="BKD41" s="31"/>
      <c r="BKE41" s="31"/>
      <c r="BKF41" s="31"/>
      <c r="BKG41" s="31"/>
      <c r="BKH41" s="31"/>
      <c r="BKI41" s="31"/>
      <c r="BKJ41" s="31"/>
      <c r="BKK41" s="31"/>
      <c r="BKL41" s="31"/>
      <c r="BKM41" s="31"/>
      <c r="BKN41" s="31"/>
      <c r="BKO41" s="31"/>
      <c r="BKP41" s="31"/>
      <c r="BKQ41" s="31"/>
      <c r="BKR41" s="31"/>
      <c r="BKS41" s="31"/>
      <c r="BKT41" s="31"/>
      <c r="BKU41" s="31"/>
      <c r="BKV41" s="31"/>
      <c r="BKW41" s="31"/>
      <c r="BKX41" s="31"/>
      <c r="BKY41" s="31"/>
      <c r="BKZ41" s="31"/>
      <c r="BLA41" s="31"/>
      <c r="BLB41" s="31"/>
      <c r="BLC41" s="31"/>
      <c r="BLD41" s="31"/>
      <c r="BLE41" s="31"/>
      <c r="BLF41" s="31"/>
      <c r="BLG41" s="31"/>
      <c r="BLH41" s="31"/>
      <c r="BLI41" s="31"/>
      <c r="BLJ41" s="31"/>
      <c r="BLK41" s="31"/>
      <c r="BLL41" s="31"/>
      <c r="BLM41" s="31"/>
      <c r="BLN41" s="31"/>
      <c r="BLO41" s="31"/>
      <c r="BLP41" s="31"/>
      <c r="BLQ41" s="31"/>
      <c r="BLR41" s="31"/>
      <c r="BLS41" s="31"/>
      <c r="BLT41" s="31"/>
      <c r="BLU41" s="31"/>
      <c r="BLV41" s="31"/>
      <c r="BLW41" s="31"/>
      <c r="BLX41" s="31"/>
      <c r="BLY41" s="31"/>
      <c r="BLZ41" s="31"/>
      <c r="BMA41" s="31"/>
      <c r="BMB41" s="31"/>
      <c r="BMC41" s="31"/>
      <c r="BMD41" s="31"/>
      <c r="BME41" s="31"/>
      <c r="BMF41" s="31"/>
      <c r="BMG41" s="31"/>
      <c r="BMH41" s="31"/>
      <c r="BMI41" s="31"/>
      <c r="BMJ41" s="31"/>
      <c r="BMK41" s="31"/>
      <c r="BML41" s="31"/>
      <c r="BMM41" s="31"/>
      <c r="BMN41" s="31"/>
      <c r="BMO41" s="31"/>
      <c r="BMP41" s="31"/>
      <c r="BMQ41" s="31"/>
      <c r="BMR41" s="31"/>
      <c r="BMS41" s="31"/>
      <c r="BMT41" s="31"/>
      <c r="BMU41" s="31"/>
      <c r="BMV41" s="31"/>
      <c r="BMW41" s="31"/>
      <c r="BMX41" s="31"/>
      <c r="BMY41" s="31"/>
      <c r="BMZ41" s="31"/>
      <c r="BNA41" s="31"/>
      <c r="BNB41" s="31"/>
      <c r="BNC41" s="31"/>
      <c r="BND41" s="31"/>
      <c r="BNE41" s="31"/>
      <c r="BNF41" s="31"/>
      <c r="BNG41" s="31"/>
      <c r="BNH41" s="31"/>
      <c r="BNI41" s="31"/>
      <c r="BNJ41" s="31"/>
      <c r="BNK41" s="31"/>
      <c r="BNL41" s="31"/>
      <c r="BNM41" s="31"/>
      <c r="BNN41" s="31"/>
      <c r="BNO41" s="31"/>
      <c r="BNP41" s="31"/>
      <c r="BNQ41" s="31"/>
      <c r="BNR41" s="31"/>
      <c r="BNS41" s="31"/>
      <c r="BNT41" s="31"/>
      <c r="BNU41" s="31"/>
      <c r="BNV41" s="31"/>
      <c r="BNW41" s="31"/>
      <c r="BNX41" s="31"/>
      <c r="BNY41" s="31"/>
      <c r="BNZ41" s="31"/>
      <c r="BOA41" s="31"/>
      <c r="BOB41" s="31"/>
      <c r="BOC41" s="31"/>
      <c r="BOD41" s="31"/>
      <c r="BOE41" s="31"/>
      <c r="BOF41" s="31"/>
      <c r="BOG41" s="31"/>
      <c r="BOH41" s="31"/>
      <c r="BOI41" s="31"/>
      <c r="BOJ41" s="31"/>
      <c r="BOK41" s="31"/>
      <c r="BOL41" s="31"/>
      <c r="BOM41" s="31"/>
      <c r="BON41" s="31"/>
      <c r="BOO41" s="31"/>
      <c r="BOP41" s="31"/>
      <c r="BOQ41" s="31"/>
      <c r="BOR41" s="31"/>
      <c r="BOS41" s="31"/>
      <c r="BOT41" s="31"/>
      <c r="BOU41" s="31"/>
      <c r="BOV41" s="31"/>
      <c r="BOW41" s="31"/>
      <c r="BOX41" s="31"/>
      <c r="BOY41" s="31"/>
      <c r="BOZ41" s="31"/>
      <c r="BPA41" s="31"/>
      <c r="BPB41" s="31"/>
      <c r="BPC41" s="31"/>
      <c r="BPD41" s="31"/>
      <c r="BPE41" s="31"/>
      <c r="BPF41" s="31"/>
      <c r="BPG41" s="31"/>
      <c r="BPH41" s="31"/>
      <c r="BPI41" s="31"/>
      <c r="BPJ41" s="31"/>
      <c r="BPK41" s="31"/>
      <c r="BPL41" s="31"/>
      <c r="BPM41" s="31"/>
      <c r="BPN41" s="31"/>
      <c r="BPO41" s="31"/>
      <c r="BPP41" s="31"/>
      <c r="BPQ41" s="31"/>
      <c r="BPR41" s="31"/>
      <c r="BPS41" s="31"/>
      <c r="BPT41" s="31"/>
      <c r="BPU41" s="31"/>
      <c r="BPV41" s="31"/>
      <c r="BPW41" s="31"/>
      <c r="BPX41" s="31"/>
      <c r="BPY41" s="31"/>
      <c r="BPZ41" s="31"/>
      <c r="BQA41" s="31"/>
      <c r="BQB41" s="31"/>
      <c r="BQC41" s="31"/>
      <c r="BQD41" s="31"/>
      <c r="BQE41" s="31"/>
      <c r="BQF41" s="31"/>
      <c r="BQG41" s="31"/>
      <c r="BQH41" s="31"/>
      <c r="BQI41" s="31"/>
      <c r="BQJ41" s="31"/>
      <c r="BQK41" s="31"/>
      <c r="BQL41" s="31"/>
      <c r="BQM41" s="31"/>
      <c r="BQN41" s="31"/>
      <c r="BQO41" s="31"/>
      <c r="BQP41" s="31"/>
      <c r="BQQ41" s="31"/>
      <c r="BQR41" s="31"/>
      <c r="BQS41" s="31"/>
      <c r="BQT41" s="31"/>
      <c r="BQU41" s="31"/>
      <c r="BQV41" s="31"/>
      <c r="BQW41" s="31"/>
      <c r="BQX41" s="31"/>
      <c r="BQY41" s="31"/>
      <c r="BQZ41" s="31"/>
      <c r="BRA41" s="31"/>
      <c r="BRB41" s="31"/>
      <c r="BRC41" s="31"/>
      <c r="BRD41" s="31"/>
      <c r="BRE41" s="31"/>
      <c r="BRF41" s="31"/>
      <c r="BRG41" s="31"/>
      <c r="BRH41" s="31"/>
      <c r="BRI41" s="31"/>
      <c r="BRJ41" s="31"/>
      <c r="BRK41" s="31"/>
      <c r="BRL41" s="31"/>
      <c r="BRM41" s="31"/>
      <c r="BRN41" s="31"/>
      <c r="BRO41" s="31"/>
      <c r="BRP41" s="31"/>
      <c r="BRQ41" s="31"/>
      <c r="BRR41" s="31"/>
      <c r="BRS41" s="31"/>
      <c r="BRT41" s="31"/>
      <c r="BRU41" s="31"/>
      <c r="BRV41" s="31"/>
      <c r="BRW41" s="31"/>
      <c r="BRX41" s="31"/>
      <c r="BRY41" s="31"/>
      <c r="BRZ41" s="31"/>
      <c r="BSA41" s="31"/>
      <c r="BSB41" s="31"/>
      <c r="BSC41" s="31"/>
      <c r="BSD41" s="31"/>
      <c r="BSE41" s="31"/>
      <c r="BSF41" s="31"/>
      <c r="BSG41" s="31"/>
      <c r="BSH41" s="31"/>
      <c r="BSI41" s="31"/>
      <c r="BSJ41" s="31"/>
      <c r="BSK41" s="31"/>
      <c r="BSL41" s="31"/>
      <c r="BSM41" s="31"/>
      <c r="BSN41" s="31"/>
      <c r="BSO41" s="31"/>
      <c r="BSP41" s="31"/>
      <c r="BSQ41" s="31"/>
      <c r="BSR41" s="31"/>
      <c r="BSS41" s="31"/>
      <c r="BST41" s="31"/>
      <c r="BSU41" s="31"/>
      <c r="BSV41" s="31"/>
      <c r="BSW41" s="31"/>
      <c r="BSX41" s="31"/>
      <c r="BSY41" s="31"/>
      <c r="BSZ41" s="31"/>
      <c r="BTA41" s="31"/>
      <c r="BTB41" s="31"/>
      <c r="BTC41" s="31"/>
      <c r="BTD41" s="31"/>
      <c r="BTE41" s="31"/>
      <c r="BTF41" s="31"/>
      <c r="BTG41" s="31"/>
      <c r="BTH41" s="31"/>
      <c r="BTI41" s="31"/>
      <c r="BTJ41" s="31"/>
      <c r="BTK41" s="31"/>
      <c r="BTL41" s="31"/>
      <c r="BTM41" s="31"/>
      <c r="BTN41" s="31"/>
      <c r="BTO41" s="31"/>
      <c r="BTP41" s="31"/>
      <c r="BTQ41" s="31"/>
      <c r="BTR41" s="31"/>
      <c r="BTS41" s="31"/>
      <c r="BTT41" s="31"/>
      <c r="BTU41" s="31"/>
      <c r="BTV41" s="31"/>
      <c r="BTW41" s="31"/>
      <c r="BTX41" s="31"/>
      <c r="BTY41" s="31"/>
      <c r="BTZ41" s="31"/>
      <c r="BUA41" s="31"/>
      <c r="BUB41" s="31"/>
      <c r="BUC41" s="31"/>
      <c r="BUD41" s="31"/>
      <c r="BUE41" s="31"/>
      <c r="BUF41" s="31"/>
      <c r="BUG41" s="31"/>
      <c r="BUH41" s="31"/>
      <c r="BUI41" s="31"/>
      <c r="BUJ41" s="31"/>
      <c r="BUK41" s="31"/>
      <c r="BUL41" s="31"/>
      <c r="BUM41" s="31"/>
      <c r="BUN41" s="31"/>
      <c r="BUO41" s="31"/>
      <c r="BUP41" s="31"/>
      <c r="BUQ41" s="31"/>
      <c r="BUR41" s="31"/>
      <c r="BUS41" s="31"/>
      <c r="BUT41" s="31"/>
      <c r="BUU41" s="31"/>
      <c r="BUV41" s="31"/>
      <c r="BUW41" s="31"/>
      <c r="BUX41" s="31"/>
      <c r="BUY41" s="31"/>
      <c r="BUZ41" s="31"/>
      <c r="BVA41" s="31"/>
      <c r="BVB41" s="31"/>
      <c r="BVC41" s="31"/>
      <c r="BVD41" s="31"/>
      <c r="BVE41" s="31"/>
      <c r="BVF41" s="31"/>
      <c r="BVG41" s="31"/>
      <c r="BVH41" s="31"/>
      <c r="BVI41" s="31"/>
      <c r="BVJ41" s="31"/>
      <c r="BVK41" s="31"/>
      <c r="BVL41" s="31"/>
      <c r="BVM41" s="31"/>
      <c r="BVN41" s="31"/>
      <c r="BVO41" s="31"/>
      <c r="BVP41" s="31"/>
      <c r="BVQ41" s="31"/>
      <c r="BVR41" s="31"/>
      <c r="BVS41" s="31"/>
      <c r="BVT41" s="31"/>
      <c r="BVU41" s="31"/>
      <c r="BVV41" s="31"/>
      <c r="BVW41" s="31"/>
      <c r="BVX41" s="31"/>
      <c r="BVY41" s="31"/>
      <c r="BVZ41" s="31"/>
      <c r="BWA41" s="31"/>
      <c r="BWB41" s="31"/>
      <c r="BWC41" s="31"/>
      <c r="BWD41" s="31"/>
      <c r="BWE41" s="31"/>
      <c r="BWF41" s="31"/>
      <c r="BWG41" s="31"/>
      <c r="BWH41" s="31"/>
      <c r="BWI41" s="31"/>
      <c r="BWJ41" s="31"/>
      <c r="BWK41" s="31"/>
      <c r="BWL41" s="31"/>
      <c r="BWM41" s="31"/>
      <c r="BWN41" s="31"/>
      <c r="BWO41" s="31"/>
      <c r="BWP41" s="31"/>
      <c r="BWQ41" s="31"/>
      <c r="BWR41" s="31"/>
      <c r="BWS41" s="31"/>
      <c r="BWT41" s="31"/>
      <c r="BWU41" s="31"/>
      <c r="BWV41" s="31"/>
      <c r="BWW41" s="31"/>
      <c r="BWX41" s="31"/>
      <c r="BWY41" s="31"/>
      <c r="BWZ41" s="31"/>
      <c r="BXA41" s="31"/>
      <c r="BXB41" s="31"/>
      <c r="BXC41" s="31"/>
      <c r="BXD41" s="31"/>
      <c r="BXE41" s="31"/>
      <c r="BXF41" s="31"/>
      <c r="BXG41" s="31"/>
      <c r="BXH41" s="31"/>
      <c r="BXI41" s="31"/>
      <c r="BXJ41" s="31"/>
      <c r="BXK41" s="31"/>
      <c r="BXL41" s="31"/>
      <c r="BXM41" s="31"/>
      <c r="BXN41" s="31"/>
      <c r="BXO41" s="31"/>
      <c r="BXP41" s="31"/>
      <c r="BXQ41" s="31"/>
      <c r="BXR41" s="31"/>
      <c r="BXS41" s="31"/>
      <c r="BXT41" s="31"/>
      <c r="BXU41" s="31"/>
      <c r="BXV41" s="31"/>
      <c r="BXW41" s="31"/>
      <c r="BXX41" s="31"/>
      <c r="BXY41" s="31"/>
      <c r="BXZ41" s="31"/>
      <c r="BYA41" s="31"/>
      <c r="BYB41" s="31"/>
      <c r="BYC41" s="31"/>
      <c r="BYD41" s="31"/>
      <c r="BYE41" s="31"/>
      <c r="BYF41" s="31"/>
      <c r="BYG41" s="31"/>
      <c r="BYH41" s="31"/>
      <c r="BYI41" s="31"/>
      <c r="BYJ41" s="31"/>
      <c r="BYK41" s="31"/>
      <c r="BYL41" s="31"/>
      <c r="BYM41" s="31"/>
      <c r="BYN41" s="31"/>
      <c r="BYO41" s="31"/>
      <c r="BYP41" s="31"/>
      <c r="BYQ41" s="31"/>
      <c r="BYR41" s="31"/>
      <c r="BYS41" s="31"/>
      <c r="BYT41" s="31"/>
      <c r="BYU41" s="31"/>
      <c r="BYV41" s="31"/>
      <c r="BYW41" s="31"/>
      <c r="BYX41" s="31"/>
      <c r="BYY41" s="31"/>
      <c r="BYZ41" s="31"/>
      <c r="BZA41" s="31"/>
      <c r="BZB41" s="31"/>
      <c r="BZC41" s="31"/>
      <c r="BZD41" s="31"/>
      <c r="BZE41" s="31"/>
      <c r="BZF41" s="31"/>
      <c r="BZG41" s="31"/>
      <c r="BZH41" s="31"/>
      <c r="BZI41" s="31"/>
      <c r="BZJ41" s="31"/>
      <c r="BZK41" s="31"/>
      <c r="BZL41" s="31"/>
      <c r="BZM41" s="31"/>
      <c r="BZN41" s="31"/>
      <c r="BZO41" s="31"/>
      <c r="BZP41" s="31"/>
      <c r="BZQ41" s="31"/>
      <c r="BZR41" s="31"/>
      <c r="BZS41" s="31"/>
      <c r="BZT41" s="31"/>
      <c r="BZU41" s="31"/>
      <c r="BZV41" s="31"/>
      <c r="BZW41" s="31"/>
      <c r="BZX41" s="31"/>
      <c r="BZY41" s="31"/>
      <c r="BZZ41" s="31"/>
      <c r="CAA41" s="31"/>
      <c r="CAB41" s="31"/>
      <c r="CAC41" s="31"/>
      <c r="CAD41" s="31"/>
      <c r="CAE41" s="31"/>
      <c r="CAF41" s="31"/>
      <c r="CAG41" s="31"/>
      <c r="CAH41" s="31"/>
      <c r="CAI41" s="31"/>
      <c r="CAJ41" s="31"/>
      <c r="CAK41" s="31"/>
      <c r="CAL41" s="31"/>
      <c r="CAM41" s="31"/>
      <c r="CAN41" s="31"/>
      <c r="CAO41" s="31"/>
      <c r="CAP41" s="31"/>
      <c r="CAQ41" s="31"/>
      <c r="CAR41" s="31"/>
      <c r="CAS41" s="31"/>
      <c r="CAT41" s="31"/>
      <c r="CAU41" s="31"/>
      <c r="CAV41" s="31"/>
      <c r="CAW41" s="31"/>
      <c r="CAX41" s="31"/>
      <c r="CAY41" s="31"/>
      <c r="CAZ41" s="31"/>
      <c r="CBA41" s="31"/>
      <c r="CBB41" s="31"/>
      <c r="CBC41" s="31"/>
      <c r="CBD41" s="31"/>
      <c r="CBE41" s="31"/>
      <c r="CBF41" s="31"/>
      <c r="CBG41" s="31"/>
      <c r="CBH41" s="31"/>
      <c r="CBI41" s="31"/>
      <c r="CBJ41" s="31"/>
      <c r="CBK41" s="31"/>
      <c r="CBL41" s="31"/>
      <c r="CBM41" s="31"/>
      <c r="CBN41" s="31"/>
    </row>
    <row r="42" spans="1:2094" s="40" customFormat="1" ht="19.899999999999999" customHeight="1" x14ac:dyDescent="0.2">
      <c r="A42" s="536">
        <f>'F UNIDADES'!B41</f>
        <v>38</v>
      </c>
      <c r="B42" s="536">
        <f>'F UNIDADES'!D41</f>
        <v>1996</v>
      </c>
      <c r="C42" s="536" t="str">
        <f>'F UNIDADES'!E41</f>
        <v>AGE</v>
      </c>
      <c r="D42" s="537" t="str">
        <f>'F UNIDADES'!F41</f>
        <v>CENTENÁRIO</v>
      </c>
      <c r="E42" s="538">
        <v>968.95</v>
      </c>
      <c r="F42" s="538">
        <v>1052.99</v>
      </c>
      <c r="G42" s="538">
        <v>0</v>
      </c>
      <c r="H42" s="538">
        <v>24.29</v>
      </c>
      <c r="I42" s="538">
        <f t="shared" si="0"/>
        <v>2046.23</v>
      </c>
      <c r="J42" s="538">
        <f ca="1">SUMIF('F CLIMAT_VENT'!$D$5:$P$3175,'F GERAL'!D42,'F CLIMAT_VENT'!$P$5:$P$3175)</f>
        <v>59.05</v>
      </c>
      <c r="K42" s="546">
        <f>COUNTIF('F TRANSP VERTICAL'!$D$4:$D$184,D42)</f>
        <v>0</v>
      </c>
      <c r="L42" s="546">
        <f>'F PORTAS AUT'!AR42</f>
        <v>0</v>
      </c>
      <c r="M42" s="539">
        <f>'F CLIMAT_VENT'!T42</f>
        <v>0</v>
      </c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  <c r="GG42" s="31"/>
      <c r="GH42" s="31"/>
      <c r="GI42" s="31"/>
      <c r="GJ42" s="31"/>
      <c r="GK42" s="31"/>
      <c r="GL42" s="31"/>
      <c r="GM42" s="31"/>
      <c r="GN42" s="31"/>
      <c r="GO42" s="31"/>
      <c r="GP42" s="31"/>
      <c r="GQ42" s="31"/>
      <c r="GR42" s="31"/>
      <c r="GS42" s="31"/>
      <c r="GT42" s="31"/>
      <c r="GU42" s="31"/>
      <c r="GV42" s="31"/>
      <c r="GW42" s="31"/>
      <c r="GX42" s="31"/>
      <c r="GY42" s="31"/>
      <c r="GZ42" s="31"/>
      <c r="HA42" s="31"/>
      <c r="HB42" s="31"/>
      <c r="HC42" s="31"/>
      <c r="HD42" s="31"/>
      <c r="HE42" s="31"/>
      <c r="HF42" s="31"/>
      <c r="HG42" s="31"/>
      <c r="HH42" s="31"/>
      <c r="HI42" s="31"/>
      <c r="HJ42" s="31"/>
      <c r="HK42" s="31"/>
      <c r="HL42" s="31"/>
      <c r="HM42" s="31"/>
      <c r="HN42" s="31"/>
      <c r="HO42" s="31"/>
      <c r="HP42" s="31"/>
      <c r="HQ42" s="31"/>
      <c r="HR42" s="31"/>
      <c r="HS42" s="31"/>
      <c r="HT42" s="31"/>
      <c r="HU42" s="31"/>
      <c r="HV42" s="31"/>
      <c r="HW42" s="31"/>
      <c r="HX42" s="31"/>
      <c r="HY42" s="31"/>
      <c r="HZ42" s="31"/>
      <c r="IA42" s="31"/>
      <c r="IB42" s="31"/>
      <c r="IC42" s="31"/>
      <c r="ID42" s="31"/>
      <c r="IE42" s="31"/>
      <c r="IF42" s="31"/>
      <c r="IG42" s="31"/>
      <c r="IH42" s="31"/>
      <c r="II42" s="31"/>
      <c r="IJ42" s="31"/>
      <c r="IK42" s="31"/>
      <c r="IL42" s="31"/>
      <c r="IM42" s="31"/>
      <c r="IN42" s="31"/>
      <c r="IO42" s="31"/>
      <c r="IP42" s="31"/>
      <c r="IQ42" s="31"/>
      <c r="IR42" s="31"/>
      <c r="IS42" s="31"/>
      <c r="IT42" s="31"/>
      <c r="IU42" s="31"/>
      <c r="IV42" s="31"/>
      <c r="IW42" s="31"/>
      <c r="IX42" s="31"/>
      <c r="IY42" s="31"/>
      <c r="IZ42" s="31"/>
      <c r="JA42" s="31"/>
      <c r="JB42" s="31"/>
      <c r="JC42" s="31"/>
      <c r="JD42" s="31"/>
      <c r="JE42" s="31"/>
      <c r="JF42" s="31"/>
      <c r="JG42" s="31"/>
      <c r="JH42" s="31"/>
      <c r="JI42" s="31"/>
      <c r="JJ42" s="31"/>
      <c r="JK42" s="31"/>
      <c r="JL42" s="31"/>
      <c r="JM42" s="31"/>
      <c r="JN42" s="31"/>
      <c r="JO42" s="31"/>
      <c r="JP42" s="31"/>
      <c r="JQ42" s="31"/>
      <c r="JR42" s="31"/>
      <c r="JS42" s="31"/>
      <c r="JT42" s="31"/>
      <c r="JU42" s="31"/>
      <c r="JV42" s="31"/>
      <c r="JW42" s="31"/>
      <c r="JX42" s="31"/>
      <c r="JY42" s="31"/>
      <c r="JZ42" s="31"/>
      <c r="KA42" s="31"/>
      <c r="KB42" s="31"/>
      <c r="KC42" s="31"/>
      <c r="KD42" s="31"/>
      <c r="KE42" s="31"/>
      <c r="KF42" s="31"/>
      <c r="KG42" s="31"/>
      <c r="KH42" s="31"/>
      <c r="KI42" s="31"/>
      <c r="KJ42" s="31"/>
      <c r="KK42" s="31"/>
      <c r="KL42" s="31"/>
      <c r="KM42" s="31"/>
      <c r="KN42" s="31"/>
      <c r="KO42" s="31"/>
      <c r="KP42" s="31"/>
      <c r="KQ42" s="31"/>
      <c r="KR42" s="31"/>
      <c r="KS42" s="31"/>
      <c r="KT42" s="31"/>
      <c r="KU42" s="31"/>
      <c r="KV42" s="31"/>
      <c r="KW42" s="31"/>
      <c r="KX42" s="31"/>
      <c r="KY42" s="31"/>
      <c r="KZ42" s="31"/>
      <c r="LA42" s="31"/>
      <c r="LB42" s="31"/>
      <c r="LC42" s="31"/>
      <c r="LD42" s="31"/>
      <c r="LE42" s="31"/>
      <c r="LF42" s="31"/>
      <c r="LG42" s="31"/>
      <c r="LH42" s="31"/>
      <c r="LI42" s="31"/>
      <c r="LJ42" s="31"/>
      <c r="LK42" s="31"/>
      <c r="LL42" s="31"/>
      <c r="LM42" s="31"/>
      <c r="LN42" s="31"/>
      <c r="LO42" s="31"/>
      <c r="LP42" s="31"/>
      <c r="LQ42" s="31"/>
      <c r="LR42" s="31"/>
      <c r="LS42" s="31"/>
      <c r="LT42" s="31"/>
      <c r="LU42" s="31"/>
      <c r="LV42" s="31"/>
      <c r="LW42" s="31"/>
      <c r="LX42" s="31"/>
      <c r="LY42" s="31"/>
      <c r="LZ42" s="31"/>
      <c r="MA42" s="31"/>
      <c r="MB42" s="31"/>
      <c r="MC42" s="31"/>
      <c r="MD42" s="31"/>
      <c r="ME42" s="31"/>
      <c r="MF42" s="31"/>
      <c r="MG42" s="31"/>
      <c r="MH42" s="31"/>
      <c r="MI42" s="31"/>
      <c r="MJ42" s="31"/>
      <c r="MK42" s="31"/>
      <c r="ML42" s="31"/>
      <c r="MM42" s="31"/>
      <c r="MN42" s="31"/>
      <c r="MO42" s="31"/>
      <c r="MP42" s="31"/>
      <c r="MQ42" s="31"/>
      <c r="MR42" s="31"/>
      <c r="MS42" s="31"/>
      <c r="MT42" s="31"/>
      <c r="MU42" s="31"/>
      <c r="MV42" s="31"/>
      <c r="MW42" s="31"/>
      <c r="MX42" s="31"/>
      <c r="MY42" s="31"/>
      <c r="MZ42" s="31"/>
      <c r="NA42" s="31"/>
      <c r="NB42" s="31"/>
      <c r="NC42" s="31"/>
      <c r="ND42" s="31"/>
      <c r="NE42" s="31"/>
      <c r="NF42" s="31"/>
      <c r="NG42" s="31"/>
      <c r="NH42" s="31"/>
      <c r="NI42" s="31"/>
      <c r="NJ42" s="31"/>
      <c r="NK42" s="31"/>
      <c r="NL42" s="31"/>
      <c r="NM42" s="31"/>
      <c r="NN42" s="31"/>
      <c r="NO42" s="31"/>
      <c r="NP42" s="31"/>
      <c r="NQ42" s="31"/>
      <c r="NR42" s="31"/>
      <c r="NS42" s="31"/>
      <c r="NT42" s="31"/>
      <c r="NU42" s="31"/>
      <c r="NV42" s="31"/>
      <c r="NW42" s="31"/>
      <c r="NX42" s="31"/>
      <c r="NY42" s="31"/>
      <c r="NZ42" s="31"/>
      <c r="OA42" s="31"/>
      <c r="OB42" s="31"/>
      <c r="OC42" s="31"/>
      <c r="OD42" s="31"/>
      <c r="OE42" s="31"/>
      <c r="OF42" s="31"/>
      <c r="OG42" s="31"/>
      <c r="OH42" s="31"/>
      <c r="OI42" s="31"/>
      <c r="OJ42" s="31"/>
      <c r="OK42" s="31"/>
      <c r="OL42" s="31"/>
      <c r="OM42" s="31"/>
      <c r="ON42" s="31"/>
      <c r="OO42" s="31"/>
      <c r="OP42" s="31"/>
      <c r="OQ42" s="31"/>
      <c r="OR42" s="31"/>
      <c r="OS42" s="31"/>
      <c r="OT42" s="31"/>
      <c r="OU42" s="31"/>
      <c r="OV42" s="31"/>
      <c r="OW42" s="31"/>
      <c r="OX42" s="31"/>
      <c r="OY42" s="31"/>
      <c r="OZ42" s="31"/>
      <c r="PA42" s="31"/>
      <c r="PB42" s="31"/>
      <c r="PC42" s="31"/>
      <c r="PD42" s="31"/>
      <c r="PE42" s="31"/>
      <c r="PF42" s="31"/>
      <c r="PG42" s="31"/>
      <c r="PH42" s="31"/>
      <c r="PI42" s="31"/>
      <c r="PJ42" s="31"/>
      <c r="PK42" s="31"/>
      <c r="PL42" s="31"/>
      <c r="PM42" s="31"/>
      <c r="PN42" s="31"/>
      <c r="PO42" s="31"/>
      <c r="PP42" s="31"/>
      <c r="PQ42" s="31"/>
      <c r="PR42" s="31"/>
      <c r="PS42" s="31"/>
      <c r="PT42" s="31"/>
      <c r="PU42" s="31"/>
      <c r="PV42" s="31"/>
      <c r="PW42" s="31"/>
      <c r="PX42" s="31"/>
      <c r="PY42" s="31"/>
      <c r="PZ42" s="31"/>
      <c r="QA42" s="31"/>
      <c r="QB42" s="31"/>
      <c r="QC42" s="31"/>
      <c r="QD42" s="31"/>
      <c r="QE42" s="31"/>
      <c r="QF42" s="31"/>
      <c r="QG42" s="31"/>
      <c r="QH42" s="31"/>
      <c r="QI42" s="31"/>
      <c r="QJ42" s="31"/>
      <c r="QK42" s="31"/>
      <c r="QL42" s="31"/>
      <c r="QM42" s="31"/>
      <c r="QN42" s="31"/>
      <c r="QO42" s="31"/>
      <c r="QP42" s="31"/>
      <c r="QQ42" s="31"/>
      <c r="QR42" s="31"/>
      <c r="QS42" s="31"/>
      <c r="QT42" s="31"/>
      <c r="QU42" s="31"/>
      <c r="QV42" s="31"/>
      <c r="QW42" s="31"/>
      <c r="QX42" s="31"/>
      <c r="QY42" s="31"/>
      <c r="QZ42" s="31"/>
      <c r="RA42" s="31"/>
      <c r="RB42" s="31"/>
      <c r="RC42" s="31"/>
      <c r="RD42" s="31"/>
      <c r="RE42" s="31"/>
      <c r="RF42" s="31"/>
      <c r="RG42" s="31"/>
      <c r="RH42" s="31"/>
      <c r="RI42" s="31"/>
      <c r="RJ42" s="31"/>
      <c r="RK42" s="31"/>
      <c r="RL42" s="31"/>
      <c r="RM42" s="31"/>
      <c r="RN42" s="31"/>
      <c r="RO42" s="31"/>
      <c r="RP42" s="31"/>
      <c r="RQ42" s="31"/>
      <c r="RR42" s="31"/>
      <c r="RS42" s="31"/>
      <c r="RT42" s="31"/>
      <c r="RU42" s="31"/>
      <c r="RV42" s="31"/>
      <c r="RW42" s="31"/>
      <c r="RX42" s="31"/>
      <c r="RY42" s="31"/>
      <c r="RZ42" s="31"/>
      <c r="SA42" s="31"/>
      <c r="SB42" s="31"/>
      <c r="SC42" s="31"/>
      <c r="SD42" s="31"/>
      <c r="SE42" s="31"/>
      <c r="SF42" s="31"/>
      <c r="SG42" s="31"/>
      <c r="SH42" s="31"/>
      <c r="SI42" s="31"/>
      <c r="SJ42" s="31"/>
      <c r="SK42" s="31"/>
      <c r="SL42" s="31"/>
      <c r="SM42" s="31"/>
      <c r="SN42" s="31"/>
      <c r="SO42" s="31"/>
      <c r="SP42" s="31"/>
      <c r="SQ42" s="31"/>
      <c r="SR42" s="31"/>
      <c r="SS42" s="31"/>
      <c r="ST42" s="31"/>
      <c r="SU42" s="31"/>
      <c r="SV42" s="31"/>
      <c r="SW42" s="31"/>
      <c r="SX42" s="31"/>
      <c r="SY42" s="31"/>
      <c r="SZ42" s="31"/>
      <c r="TA42" s="31"/>
      <c r="TB42" s="31"/>
      <c r="TC42" s="31"/>
      <c r="TD42" s="31"/>
      <c r="TE42" s="31"/>
      <c r="TF42" s="31"/>
      <c r="TG42" s="31"/>
      <c r="TH42" s="31"/>
      <c r="TI42" s="31"/>
      <c r="TJ42" s="31"/>
      <c r="TK42" s="31"/>
      <c r="TL42" s="31"/>
      <c r="TM42" s="31"/>
      <c r="TN42" s="31"/>
      <c r="TO42" s="31"/>
      <c r="TP42" s="31"/>
      <c r="TQ42" s="31"/>
      <c r="TR42" s="31"/>
      <c r="TS42" s="31"/>
      <c r="TT42" s="31"/>
      <c r="TU42" s="31"/>
      <c r="TV42" s="31"/>
      <c r="TW42" s="31"/>
      <c r="TX42" s="31"/>
      <c r="TY42" s="31"/>
      <c r="TZ42" s="31"/>
      <c r="UA42" s="31"/>
      <c r="UB42" s="31"/>
      <c r="UC42" s="31"/>
      <c r="UD42" s="31"/>
      <c r="UE42" s="31"/>
      <c r="UF42" s="31"/>
      <c r="UG42" s="31"/>
      <c r="UH42" s="31"/>
      <c r="UI42" s="31"/>
      <c r="UJ42" s="31"/>
      <c r="UK42" s="31"/>
      <c r="UL42" s="31"/>
      <c r="UM42" s="31"/>
      <c r="UN42" s="31"/>
      <c r="UO42" s="31"/>
      <c r="UP42" s="31"/>
      <c r="UQ42" s="31"/>
      <c r="UR42" s="31"/>
      <c r="US42" s="31"/>
      <c r="UT42" s="31"/>
      <c r="UU42" s="31"/>
      <c r="UV42" s="31"/>
      <c r="UW42" s="31"/>
      <c r="UX42" s="31"/>
      <c r="UY42" s="31"/>
      <c r="UZ42" s="31"/>
      <c r="VA42" s="31"/>
      <c r="VB42" s="31"/>
      <c r="VC42" s="31"/>
      <c r="VD42" s="31"/>
      <c r="VE42" s="31"/>
      <c r="VF42" s="31"/>
      <c r="VG42" s="31"/>
      <c r="VH42" s="31"/>
      <c r="VI42" s="31"/>
      <c r="VJ42" s="31"/>
      <c r="VK42" s="31"/>
      <c r="VL42" s="31"/>
      <c r="VM42" s="31"/>
      <c r="VN42" s="31"/>
      <c r="VO42" s="31"/>
      <c r="VP42" s="31"/>
      <c r="VQ42" s="31"/>
      <c r="VR42" s="31"/>
      <c r="VS42" s="31"/>
      <c r="VT42" s="31"/>
      <c r="VU42" s="31"/>
      <c r="VV42" s="31"/>
      <c r="VW42" s="31"/>
      <c r="VX42" s="31"/>
      <c r="VY42" s="31"/>
      <c r="VZ42" s="31"/>
      <c r="WA42" s="31"/>
      <c r="WB42" s="31"/>
      <c r="WC42" s="31"/>
      <c r="WD42" s="31"/>
      <c r="WE42" s="31"/>
      <c r="WF42" s="31"/>
      <c r="WG42" s="31"/>
      <c r="WH42" s="31"/>
      <c r="WI42" s="31"/>
      <c r="WJ42" s="31"/>
      <c r="WK42" s="31"/>
      <c r="WL42" s="31"/>
      <c r="WM42" s="31"/>
      <c r="WN42" s="31"/>
      <c r="WO42" s="31"/>
      <c r="WP42" s="31"/>
      <c r="WQ42" s="31"/>
      <c r="WR42" s="31"/>
      <c r="WS42" s="31"/>
      <c r="WT42" s="31"/>
      <c r="WU42" s="31"/>
      <c r="WV42" s="31"/>
      <c r="WW42" s="31"/>
      <c r="WX42" s="31"/>
      <c r="WY42" s="31"/>
      <c r="WZ42" s="31"/>
      <c r="XA42" s="31"/>
      <c r="XB42" s="31"/>
      <c r="XC42" s="31"/>
      <c r="XD42" s="31"/>
      <c r="XE42" s="31"/>
      <c r="XF42" s="31"/>
      <c r="XG42" s="31"/>
      <c r="XH42" s="31"/>
      <c r="XI42" s="31"/>
      <c r="XJ42" s="31"/>
      <c r="XK42" s="31"/>
      <c r="XL42" s="31"/>
      <c r="XM42" s="31"/>
      <c r="XN42" s="31"/>
      <c r="XO42" s="31"/>
      <c r="XP42" s="31"/>
      <c r="XQ42" s="31"/>
      <c r="XR42" s="31"/>
      <c r="XS42" s="31"/>
      <c r="XT42" s="31"/>
      <c r="XU42" s="31"/>
      <c r="XV42" s="31"/>
      <c r="XW42" s="31"/>
      <c r="XX42" s="31"/>
      <c r="XY42" s="31"/>
      <c r="XZ42" s="31"/>
      <c r="YA42" s="31"/>
      <c r="YB42" s="31"/>
      <c r="YC42" s="31"/>
      <c r="YD42" s="31"/>
      <c r="YE42" s="31"/>
      <c r="YF42" s="31"/>
      <c r="YG42" s="31"/>
      <c r="YH42" s="31"/>
      <c r="YI42" s="31"/>
      <c r="YJ42" s="31"/>
      <c r="YK42" s="31"/>
      <c r="YL42" s="31"/>
      <c r="YM42" s="31"/>
      <c r="YN42" s="31"/>
      <c r="YO42" s="31"/>
      <c r="YP42" s="31"/>
      <c r="YQ42" s="31"/>
      <c r="YR42" s="31"/>
      <c r="YS42" s="31"/>
      <c r="YT42" s="31"/>
      <c r="YU42" s="31"/>
      <c r="YV42" s="31"/>
      <c r="YW42" s="31"/>
      <c r="YX42" s="31"/>
      <c r="YY42" s="31"/>
      <c r="YZ42" s="31"/>
      <c r="ZA42" s="31"/>
      <c r="ZB42" s="31"/>
      <c r="ZC42" s="31"/>
      <c r="ZD42" s="31"/>
      <c r="ZE42" s="31"/>
      <c r="ZF42" s="31"/>
      <c r="ZG42" s="31"/>
      <c r="ZH42" s="31"/>
      <c r="ZI42" s="31"/>
      <c r="ZJ42" s="31"/>
      <c r="ZK42" s="31"/>
      <c r="ZL42" s="31"/>
      <c r="ZM42" s="31"/>
      <c r="ZN42" s="31"/>
      <c r="ZO42" s="31"/>
      <c r="ZP42" s="31"/>
      <c r="ZQ42" s="31"/>
      <c r="ZR42" s="31"/>
      <c r="ZS42" s="31"/>
      <c r="ZT42" s="31"/>
      <c r="ZU42" s="31"/>
      <c r="ZV42" s="31"/>
      <c r="ZW42" s="31"/>
      <c r="ZX42" s="31"/>
      <c r="ZY42" s="31"/>
      <c r="ZZ42" s="31"/>
      <c r="AAA42" s="31"/>
      <c r="AAB42" s="31"/>
      <c r="AAC42" s="31"/>
      <c r="AAD42" s="31"/>
      <c r="AAE42" s="31"/>
      <c r="AAF42" s="31"/>
      <c r="AAG42" s="31"/>
      <c r="AAH42" s="31"/>
      <c r="AAI42" s="31"/>
      <c r="AAJ42" s="31"/>
      <c r="AAK42" s="31"/>
      <c r="AAL42" s="31"/>
      <c r="AAM42" s="31"/>
      <c r="AAN42" s="31"/>
      <c r="AAO42" s="31"/>
      <c r="AAP42" s="31"/>
      <c r="AAQ42" s="31"/>
      <c r="AAR42" s="31"/>
      <c r="AAS42" s="31"/>
      <c r="AAT42" s="31"/>
      <c r="AAU42" s="31"/>
      <c r="AAV42" s="31"/>
      <c r="AAW42" s="31"/>
      <c r="AAX42" s="31"/>
      <c r="AAY42" s="31"/>
      <c r="AAZ42" s="31"/>
      <c r="ABA42" s="31"/>
      <c r="ABB42" s="31"/>
      <c r="ABC42" s="31"/>
      <c r="ABD42" s="31"/>
      <c r="ABE42" s="31"/>
      <c r="ABF42" s="31"/>
      <c r="ABG42" s="31"/>
      <c r="ABH42" s="31"/>
      <c r="ABI42" s="31"/>
      <c r="ABJ42" s="31"/>
      <c r="ABK42" s="31"/>
      <c r="ABL42" s="31"/>
      <c r="ABM42" s="31"/>
      <c r="ABN42" s="31"/>
      <c r="ABO42" s="31"/>
      <c r="ABP42" s="31"/>
      <c r="ABQ42" s="31"/>
      <c r="ABR42" s="31"/>
      <c r="ABS42" s="31"/>
      <c r="ABT42" s="31"/>
      <c r="ABU42" s="31"/>
      <c r="ABV42" s="31"/>
      <c r="ABW42" s="31"/>
      <c r="ABX42" s="31"/>
      <c r="ABY42" s="31"/>
      <c r="ABZ42" s="31"/>
      <c r="ACA42" s="31"/>
      <c r="ACB42" s="31"/>
      <c r="ACC42" s="31"/>
      <c r="ACD42" s="31"/>
      <c r="ACE42" s="31"/>
      <c r="ACF42" s="31"/>
      <c r="ACG42" s="31"/>
      <c r="ACH42" s="31"/>
      <c r="ACI42" s="31"/>
      <c r="ACJ42" s="31"/>
      <c r="ACK42" s="31"/>
      <c r="ACL42" s="31"/>
      <c r="ACM42" s="31"/>
      <c r="ACN42" s="31"/>
      <c r="ACO42" s="31"/>
      <c r="ACP42" s="31"/>
      <c r="ACQ42" s="31"/>
      <c r="ACR42" s="31"/>
      <c r="ACS42" s="31"/>
      <c r="ACT42" s="31"/>
      <c r="ACU42" s="31"/>
      <c r="ACV42" s="31"/>
      <c r="ACW42" s="31"/>
      <c r="ACX42" s="31"/>
      <c r="ACY42" s="31"/>
      <c r="ACZ42" s="31"/>
      <c r="ADA42" s="31"/>
      <c r="ADB42" s="31"/>
      <c r="ADC42" s="31"/>
      <c r="ADD42" s="31"/>
      <c r="ADE42" s="31"/>
      <c r="ADF42" s="31"/>
      <c r="ADG42" s="31"/>
      <c r="ADH42" s="31"/>
      <c r="ADI42" s="31"/>
      <c r="ADJ42" s="31"/>
      <c r="ADK42" s="31"/>
      <c r="ADL42" s="31"/>
      <c r="ADM42" s="31"/>
      <c r="ADN42" s="31"/>
      <c r="ADO42" s="31"/>
      <c r="ADP42" s="31"/>
      <c r="ADQ42" s="31"/>
      <c r="ADR42" s="31"/>
      <c r="ADS42" s="31"/>
      <c r="ADT42" s="31"/>
      <c r="ADU42" s="31"/>
      <c r="ADV42" s="31"/>
      <c r="ADW42" s="31"/>
      <c r="ADX42" s="31"/>
      <c r="ADY42" s="31"/>
      <c r="ADZ42" s="31"/>
      <c r="AEA42" s="31"/>
      <c r="AEB42" s="31"/>
      <c r="AEC42" s="31"/>
      <c r="AED42" s="31"/>
      <c r="AEE42" s="31"/>
      <c r="AEF42" s="31"/>
      <c r="AEG42" s="31"/>
      <c r="AEH42" s="31"/>
      <c r="AEI42" s="31"/>
      <c r="AEJ42" s="31"/>
      <c r="AEK42" s="31"/>
      <c r="AEL42" s="31"/>
      <c r="AEM42" s="31"/>
      <c r="AEN42" s="31"/>
      <c r="AEO42" s="31"/>
      <c r="AEP42" s="31"/>
      <c r="AEQ42" s="31"/>
      <c r="AER42" s="31"/>
      <c r="AES42" s="31"/>
      <c r="AET42" s="31"/>
      <c r="AEU42" s="31"/>
      <c r="AEV42" s="31"/>
      <c r="AEW42" s="31"/>
      <c r="AEX42" s="31"/>
      <c r="AEY42" s="31"/>
      <c r="AEZ42" s="31"/>
      <c r="AFA42" s="31"/>
      <c r="AFB42" s="31"/>
      <c r="AFC42" s="31"/>
      <c r="AFD42" s="31"/>
      <c r="AFE42" s="31"/>
      <c r="AFF42" s="31"/>
      <c r="AFG42" s="31"/>
      <c r="AFH42" s="31"/>
      <c r="AFI42" s="31"/>
      <c r="AFJ42" s="31"/>
      <c r="AFK42" s="31"/>
      <c r="AFL42" s="31"/>
      <c r="AFM42" s="31"/>
      <c r="AFN42" s="31"/>
      <c r="AFO42" s="31"/>
      <c r="AFP42" s="31"/>
      <c r="AFQ42" s="31"/>
      <c r="AFR42" s="31"/>
      <c r="AFS42" s="31"/>
      <c r="AFT42" s="31"/>
      <c r="AFU42" s="31"/>
      <c r="AFV42" s="31"/>
      <c r="AFW42" s="31"/>
      <c r="AFX42" s="31"/>
      <c r="AFY42" s="31"/>
      <c r="AFZ42" s="31"/>
      <c r="AGA42" s="31"/>
      <c r="AGB42" s="31"/>
      <c r="AGC42" s="31"/>
      <c r="AGD42" s="31"/>
      <c r="AGE42" s="31"/>
      <c r="AGF42" s="31"/>
      <c r="AGG42" s="31"/>
      <c r="AGH42" s="31"/>
      <c r="AGI42" s="31"/>
      <c r="AGJ42" s="31"/>
      <c r="AGK42" s="31"/>
      <c r="AGL42" s="31"/>
      <c r="AGM42" s="31"/>
      <c r="AGN42" s="31"/>
      <c r="AGO42" s="31"/>
      <c r="AGP42" s="31"/>
      <c r="AGQ42" s="31"/>
      <c r="AGR42" s="31"/>
      <c r="AGS42" s="31"/>
      <c r="AGT42" s="31"/>
      <c r="AGU42" s="31"/>
      <c r="AGV42" s="31"/>
      <c r="AGW42" s="31"/>
      <c r="AGX42" s="31"/>
      <c r="AGY42" s="31"/>
      <c r="AGZ42" s="31"/>
      <c r="AHA42" s="31"/>
      <c r="AHB42" s="31"/>
      <c r="AHC42" s="31"/>
      <c r="AHD42" s="31"/>
      <c r="AHE42" s="31"/>
      <c r="AHF42" s="31"/>
      <c r="AHG42" s="31"/>
      <c r="AHH42" s="31"/>
      <c r="AHI42" s="31"/>
      <c r="AHJ42" s="31"/>
      <c r="AHK42" s="31"/>
      <c r="AHL42" s="31"/>
      <c r="AHM42" s="31"/>
      <c r="AHN42" s="31"/>
      <c r="AHO42" s="31"/>
      <c r="AHP42" s="31"/>
      <c r="AHQ42" s="31"/>
      <c r="AHR42" s="31"/>
      <c r="AHS42" s="31"/>
      <c r="AHT42" s="31"/>
      <c r="AHU42" s="31"/>
      <c r="AHV42" s="31"/>
      <c r="AHW42" s="31"/>
      <c r="AHX42" s="31"/>
      <c r="AHY42" s="31"/>
      <c r="AHZ42" s="31"/>
      <c r="AIA42" s="31"/>
      <c r="AIB42" s="31"/>
      <c r="AIC42" s="31"/>
      <c r="AID42" s="31"/>
      <c r="AIE42" s="31"/>
      <c r="AIF42" s="31"/>
      <c r="AIG42" s="31"/>
      <c r="AIH42" s="31"/>
      <c r="AII42" s="31"/>
      <c r="AIJ42" s="31"/>
      <c r="AIK42" s="31"/>
      <c r="AIL42" s="31"/>
      <c r="AIM42" s="31"/>
      <c r="AIN42" s="31"/>
      <c r="AIO42" s="31"/>
      <c r="AIP42" s="31"/>
      <c r="AIQ42" s="31"/>
      <c r="AIR42" s="31"/>
      <c r="AIS42" s="31"/>
      <c r="AIT42" s="31"/>
      <c r="AIU42" s="31"/>
      <c r="AIV42" s="31"/>
      <c r="AIW42" s="31"/>
      <c r="AIX42" s="31"/>
      <c r="AIY42" s="31"/>
      <c r="AIZ42" s="31"/>
      <c r="AJA42" s="31"/>
      <c r="AJB42" s="31"/>
      <c r="AJC42" s="31"/>
      <c r="AJD42" s="31"/>
      <c r="AJE42" s="31"/>
      <c r="AJF42" s="31"/>
      <c r="AJG42" s="31"/>
      <c r="AJH42" s="31"/>
      <c r="AJI42" s="31"/>
      <c r="AJJ42" s="31"/>
      <c r="AJK42" s="31"/>
      <c r="AJL42" s="31"/>
      <c r="AJM42" s="31"/>
      <c r="AJN42" s="31"/>
      <c r="AJO42" s="31"/>
      <c r="AJP42" s="31"/>
      <c r="AJQ42" s="31"/>
      <c r="AJR42" s="31"/>
      <c r="AJS42" s="31"/>
      <c r="AJT42" s="31"/>
      <c r="AJU42" s="31"/>
      <c r="AJV42" s="31"/>
      <c r="AJW42" s="31"/>
      <c r="AJX42" s="31"/>
      <c r="AJY42" s="31"/>
      <c r="AJZ42" s="31"/>
      <c r="AKA42" s="31"/>
      <c r="AKB42" s="31"/>
      <c r="AKC42" s="31"/>
      <c r="AKD42" s="31"/>
      <c r="AKE42" s="31"/>
      <c r="AKF42" s="31"/>
      <c r="AKG42" s="31"/>
      <c r="AKH42" s="31"/>
      <c r="AKI42" s="31"/>
      <c r="AKJ42" s="31"/>
      <c r="AKK42" s="31"/>
      <c r="AKL42" s="31"/>
      <c r="AKM42" s="31"/>
      <c r="AKN42" s="31"/>
      <c r="AKO42" s="31"/>
      <c r="AKP42" s="31"/>
      <c r="AKQ42" s="31"/>
      <c r="AKR42" s="31"/>
      <c r="AKS42" s="31"/>
      <c r="AKT42" s="31"/>
      <c r="AKU42" s="31"/>
      <c r="AKV42" s="31"/>
      <c r="AKW42" s="31"/>
      <c r="AKX42" s="31"/>
      <c r="AKY42" s="31"/>
      <c r="AKZ42" s="31"/>
      <c r="ALA42" s="31"/>
      <c r="ALB42" s="31"/>
      <c r="ALC42" s="31"/>
      <c r="ALD42" s="31"/>
      <c r="ALE42" s="31"/>
      <c r="ALF42" s="31"/>
      <c r="ALG42" s="31"/>
      <c r="ALH42" s="31"/>
      <c r="ALI42" s="31"/>
      <c r="ALJ42" s="31"/>
      <c r="ALK42" s="31"/>
      <c r="ALL42" s="31"/>
      <c r="ALM42" s="31"/>
      <c r="ALN42" s="31"/>
      <c r="ALO42" s="31"/>
      <c r="ALP42" s="31"/>
      <c r="ALQ42" s="31"/>
      <c r="ALR42" s="31"/>
      <c r="ALS42" s="31"/>
      <c r="ALT42" s="31"/>
      <c r="ALU42" s="31"/>
      <c r="ALV42" s="31"/>
      <c r="ALW42" s="31"/>
      <c r="ALX42" s="31"/>
      <c r="ALY42" s="31"/>
      <c r="ALZ42" s="31"/>
      <c r="AMA42" s="31"/>
      <c r="AMB42" s="31"/>
      <c r="AMC42" s="31"/>
      <c r="AMD42" s="31"/>
      <c r="AME42" s="31"/>
      <c r="AMF42" s="31"/>
      <c r="AMG42" s="31"/>
      <c r="AMH42" s="31"/>
      <c r="AMI42" s="31"/>
      <c r="AMJ42" s="31"/>
      <c r="AMK42" s="31"/>
      <c r="AML42" s="31"/>
      <c r="AMM42" s="31"/>
      <c r="AMN42" s="31"/>
      <c r="AMO42" s="31"/>
      <c r="AMP42" s="31"/>
      <c r="AMQ42" s="31"/>
      <c r="AMR42" s="31"/>
      <c r="AMS42" s="31"/>
      <c r="AMT42" s="31"/>
      <c r="AMU42" s="31"/>
      <c r="AMV42" s="31"/>
      <c r="AMW42" s="31"/>
      <c r="AMX42" s="31"/>
      <c r="AMY42" s="31"/>
      <c r="AMZ42" s="31"/>
      <c r="ANA42" s="31"/>
      <c r="ANB42" s="31"/>
      <c r="ANC42" s="31"/>
      <c r="AND42" s="31"/>
      <c r="ANE42" s="31"/>
      <c r="ANF42" s="31"/>
      <c r="ANG42" s="31"/>
      <c r="ANH42" s="31"/>
      <c r="ANI42" s="31"/>
      <c r="ANJ42" s="31"/>
      <c r="ANK42" s="31"/>
      <c r="ANL42" s="31"/>
      <c r="ANM42" s="31"/>
      <c r="ANN42" s="31"/>
      <c r="ANO42" s="31"/>
      <c r="ANP42" s="31"/>
      <c r="ANQ42" s="31"/>
      <c r="ANR42" s="31"/>
      <c r="ANS42" s="31"/>
      <c r="ANT42" s="31"/>
      <c r="ANU42" s="31"/>
      <c r="ANV42" s="31"/>
      <c r="ANW42" s="31"/>
      <c r="ANX42" s="31"/>
      <c r="ANY42" s="31"/>
      <c r="ANZ42" s="31"/>
      <c r="AOA42" s="31"/>
      <c r="AOB42" s="31"/>
      <c r="AOC42" s="31"/>
      <c r="AOD42" s="31"/>
      <c r="AOE42" s="31"/>
      <c r="AOF42" s="31"/>
      <c r="AOG42" s="31"/>
      <c r="AOH42" s="31"/>
      <c r="AOI42" s="31"/>
      <c r="AOJ42" s="31"/>
      <c r="AOK42" s="31"/>
      <c r="AOL42" s="31"/>
      <c r="AOM42" s="31"/>
      <c r="AON42" s="31"/>
      <c r="AOO42" s="31"/>
      <c r="AOP42" s="31"/>
      <c r="AOQ42" s="31"/>
      <c r="AOR42" s="31"/>
      <c r="AOS42" s="31"/>
      <c r="AOT42" s="31"/>
      <c r="AOU42" s="31"/>
      <c r="AOV42" s="31"/>
      <c r="AOW42" s="31"/>
      <c r="AOX42" s="31"/>
      <c r="AOY42" s="31"/>
      <c r="AOZ42" s="31"/>
      <c r="APA42" s="31"/>
      <c r="APB42" s="31"/>
      <c r="APC42" s="31"/>
      <c r="APD42" s="31"/>
      <c r="APE42" s="31"/>
      <c r="APF42" s="31"/>
      <c r="APG42" s="31"/>
      <c r="APH42" s="31"/>
      <c r="API42" s="31"/>
      <c r="APJ42" s="31"/>
      <c r="APK42" s="31"/>
      <c r="APL42" s="31"/>
      <c r="APM42" s="31"/>
      <c r="APN42" s="31"/>
      <c r="APO42" s="31"/>
      <c r="APP42" s="31"/>
      <c r="APQ42" s="31"/>
      <c r="APR42" s="31"/>
      <c r="APS42" s="31"/>
      <c r="APT42" s="31"/>
      <c r="APU42" s="31"/>
      <c r="APV42" s="31"/>
      <c r="APW42" s="31"/>
      <c r="APX42" s="31"/>
      <c r="APY42" s="31"/>
      <c r="APZ42" s="31"/>
      <c r="AQA42" s="31"/>
      <c r="AQB42" s="31"/>
      <c r="AQC42" s="31"/>
      <c r="AQD42" s="31"/>
      <c r="AQE42" s="31"/>
      <c r="AQF42" s="31"/>
      <c r="AQG42" s="31"/>
      <c r="AQH42" s="31"/>
      <c r="AQI42" s="31"/>
      <c r="AQJ42" s="31"/>
      <c r="AQK42" s="31"/>
      <c r="AQL42" s="31"/>
      <c r="AQM42" s="31"/>
      <c r="AQN42" s="31"/>
      <c r="AQO42" s="31"/>
      <c r="AQP42" s="31"/>
      <c r="AQQ42" s="31"/>
      <c r="AQR42" s="31"/>
      <c r="AQS42" s="31"/>
      <c r="AQT42" s="31"/>
      <c r="AQU42" s="31"/>
      <c r="AQV42" s="31"/>
      <c r="AQW42" s="31"/>
      <c r="AQX42" s="31"/>
      <c r="AQY42" s="31"/>
      <c r="AQZ42" s="31"/>
      <c r="ARA42" s="31"/>
      <c r="ARB42" s="31"/>
      <c r="ARC42" s="31"/>
      <c r="ARD42" s="31"/>
      <c r="ARE42" s="31"/>
      <c r="ARF42" s="31"/>
      <c r="ARG42" s="31"/>
      <c r="ARH42" s="31"/>
      <c r="ARI42" s="31"/>
      <c r="ARJ42" s="31"/>
      <c r="ARK42" s="31"/>
      <c r="ARL42" s="31"/>
      <c r="ARM42" s="31"/>
      <c r="ARN42" s="31"/>
      <c r="ARO42" s="31"/>
      <c r="ARP42" s="31"/>
      <c r="ARQ42" s="31"/>
      <c r="ARR42" s="31"/>
      <c r="ARS42" s="31"/>
      <c r="ART42" s="31"/>
      <c r="ARU42" s="31"/>
      <c r="ARV42" s="31"/>
      <c r="ARW42" s="31"/>
      <c r="ARX42" s="31"/>
      <c r="ARY42" s="31"/>
      <c r="ARZ42" s="31"/>
      <c r="ASA42" s="31"/>
      <c r="ASB42" s="31"/>
      <c r="ASC42" s="31"/>
      <c r="ASD42" s="31"/>
      <c r="ASE42" s="31"/>
      <c r="ASF42" s="31"/>
      <c r="ASG42" s="31"/>
      <c r="ASH42" s="31"/>
      <c r="ASI42" s="31"/>
      <c r="ASJ42" s="31"/>
      <c r="ASK42" s="31"/>
      <c r="ASL42" s="31"/>
      <c r="ASM42" s="31"/>
      <c r="ASN42" s="31"/>
      <c r="ASO42" s="31"/>
      <c r="ASP42" s="31"/>
      <c r="ASQ42" s="31"/>
      <c r="ASR42" s="31"/>
      <c r="ASS42" s="31"/>
      <c r="AST42" s="31"/>
      <c r="ASU42" s="31"/>
      <c r="ASV42" s="31"/>
      <c r="ASW42" s="31"/>
      <c r="ASX42" s="31"/>
      <c r="ASY42" s="31"/>
      <c r="ASZ42" s="31"/>
      <c r="ATA42" s="31"/>
      <c r="ATB42" s="31"/>
      <c r="ATC42" s="31"/>
      <c r="ATD42" s="31"/>
      <c r="ATE42" s="31"/>
      <c r="ATF42" s="31"/>
      <c r="ATG42" s="31"/>
      <c r="ATH42" s="31"/>
      <c r="ATI42" s="31"/>
      <c r="ATJ42" s="31"/>
      <c r="ATK42" s="31"/>
      <c r="ATL42" s="31"/>
      <c r="ATM42" s="31"/>
      <c r="ATN42" s="31"/>
      <c r="ATO42" s="31"/>
      <c r="ATP42" s="31"/>
      <c r="ATQ42" s="31"/>
      <c r="ATR42" s="31"/>
      <c r="ATS42" s="31"/>
      <c r="ATT42" s="31"/>
      <c r="ATU42" s="31"/>
      <c r="ATV42" s="31"/>
      <c r="ATW42" s="31"/>
      <c r="ATX42" s="31"/>
      <c r="ATY42" s="31"/>
      <c r="ATZ42" s="31"/>
      <c r="AUA42" s="31"/>
      <c r="AUB42" s="31"/>
      <c r="AUC42" s="31"/>
      <c r="AUD42" s="31"/>
      <c r="AUE42" s="31"/>
      <c r="AUF42" s="31"/>
      <c r="AUG42" s="31"/>
      <c r="AUH42" s="31"/>
      <c r="AUI42" s="31"/>
      <c r="AUJ42" s="31"/>
      <c r="AUK42" s="31"/>
      <c r="AUL42" s="31"/>
      <c r="AUM42" s="31"/>
      <c r="AUN42" s="31"/>
      <c r="AUO42" s="31"/>
      <c r="AUP42" s="31"/>
      <c r="AUQ42" s="31"/>
      <c r="AUR42" s="31"/>
      <c r="AUS42" s="31"/>
      <c r="AUT42" s="31"/>
      <c r="AUU42" s="31"/>
      <c r="AUV42" s="31"/>
      <c r="AUW42" s="31"/>
      <c r="AUX42" s="31"/>
      <c r="AUY42" s="31"/>
      <c r="AUZ42" s="31"/>
      <c r="AVA42" s="31"/>
      <c r="AVB42" s="31"/>
      <c r="AVC42" s="31"/>
      <c r="AVD42" s="31"/>
      <c r="AVE42" s="31"/>
      <c r="AVF42" s="31"/>
      <c r="AVG42" s="31"/>
      <c r="AVH42" s="31"/>
      <c r="AVI42" s="31"/>
      <c r="AVJ42" s="31"/>
      <c r="AVK42" s="31"/>
      <c r="AVL42" s="31"/>
      <c r="AVM42" s="31"/>
      <c r="AVN42" s="31"/>
      <c r="AVO42" s="31"/>
      <c r="AVP42" s="31"/>
      <c r="AVQ42" s="31"/>
      <c r="AVR42" s="31"/>
      <c r="AVS42" s="31"/>
      <c r="AVT42" s="31"/>
      <c r="AVU42" s="31"/>
      <c r="AVV42" s="31"/>
      <c r="AVW42" s="31"/>
      <c r="AVX42" s="31"/>
      <c r="AVY42" s="31"/>
      <c r="AVZ42" s="31"/>
      <c r="AWA42" s="31"/>
      <c r="AWB42" s="31"/>
      <c r="AWC42" s="31"/>
      <c r="AWD42" s="31"/>
      <c r="AWE42" s="31"/>
      <c r="AWF42" s="31"/>
      <c r="AWG42" s="31"/>
      <c r="AWH42" s="31"/>
      <c r="AWI42" s="31"/>
      <c r="AWJ42" s="31"/>
      <c r="AWK42" s="31"/>
      <c r="AWL42" s="31"/>
      <c r="AWM42" s="31"/>
      <c r="AWN42" s="31"/>
      <c r="AWO42" s="31"/>
      <c r="AWP42" s="31"/>
      <c r="AWQ42" s="31"/>
      <c r="AWR42" s="31"/>
      <c r="AWS42" s="31"/>
      <c r="AWT42" s="31"/>
      <c r="AWU42" s="31"/>
      <c r="AWV42" s="31"/>
      <c r="AWW42" s="31"/>
      <c r="AWX42" s="31"/>
      <c r="AWY42" s="31"/>
      <c r="AWZ42" s="31"/>
      <c r="AXA42" s="31"/>
      <c r="AXB42" s="31"/>
      <c r="AXC42" s="31"/>
      <c r="AXD42" s="31"/>
      <c r="AXE42" s="31"/>
      <c r="AXF42" s="31"/>
      <c r="AXG42" s="31"/>
      <c r="AXH42" s="31"/>
      <c r="AXI42" s="31"/>
      <c r="AXJ42" s="31"/>
      <c r="AXK42" s="31"/>
      <c r="AXL42" s="31"/>
      <c r="AXM42" s="31"/>
      <c r="AXN42" s="31"/>
      <c r="AXO42" s="31"/>
      <c r="AXP42" s="31"/>
      <c r="AXQ42" s="31"/>
      <c r="AXR42" s="31"/>
      <c r="AXS42" s="31"/>
      <c r="AXT42" s="31"/>
      <c r="AXU42" s="31"/>
      <c r="AXV42" s="31"/>
      <c r="AXW42" s="31"/>
      <c r="AXX42" s="31"/>
      <c r="AXY42" s="31"/>
      <c r="AXZ42" s="31"/>
      <c r="AYA42" s="31"/>
      <c r="AYB42" s="31"/>
      <c r="AYC42" s="31"/>
      <c r="AYD42" s="31"/>
      <c r="AYE42" s="31"/>
      <c r="AYF42" s="31"/>
      <c r="AYG42" s="31"/>
      <c r="AYH42" s="31"/>
      <c r="AYI42" s="31"/>
      <c r="AYJ42" s="31"/>
      <c r="AYK42" s="31"/>
      <c r="AYL42" s="31"/>
      <c r="AYM42" s="31"/>
      <c r="AYN42" s="31"/>
      <c r="AYO42" s="31"/>
      <c r="AYP42" s="31"/>
      <c r="AYQ42" s="31"/>
      <c r="AYR42" s="31"/>
      <c r="AYS42" s="31"/>
      <c r="AYT42" s="31"/>
      <c r="AYU42" s="31"/>
      <c r="AYV42" s="31"/>
      <c r="AYW42" s="31"/>
      <c r="AYX42" s="31"/>
      <c r="AYY42" s="31"/>
      <c r="AYZ42" s="31"/>
      <c r="AZA42" s="31"/>
      <c r="AZB42" s="31"/>
      <c r="AZC42" s="31"/>
      <c r="AZD42" s="31"/>
      <c r="AZE42" s="31"/>
      <c r="AZF42" s="31"/>
      <c r="AZG42" s="31"/>
      <c r="AZH42" s="31"/>
      <c r="AZI42" s="31"/>
      <c r="AZJ42" s="31"/>
      <c r="AZK42" s="31"/>
      <c r="AZL42" s="31"/>
      <c r="AZM42" s="31"/>
      <c r="AZN42" s="31"/>
      <c r="AZO42" s="31"/>
      <c r="AZP42" s="31"/>
      <c r="AZQ42" s="31"/>
      <c r="AZR42" s="31"/>
      <c r="AZS42" s="31"/>
      <c r="AZT42" s="31"/>
      <c r="AZU42" s="31"/>
      <c r="AZV42" s="31"/>
      <c r="AZW42" s="31"/>
      <c r="AZX42" s="31"/>
      <c r="AZY42" s="31"/>
      <c r="AZZ42" s="31"/>
      <c r="BAA42" s="31"/>
      <c r="BAB42" s="31"/>
      <c r="BAC42" s="31"/>
      <c r="BAD42" s="31"/>
      <c r="BAE42" s="31"/>
      <c r="BAF42" s="31"/>
      <c r="BAG42" s="31"/>
      <c r="BAH42" s="31"/>
      <c r="BAI42" s="31"/>
      <c r="BAJ42" s="31"/>
      <c r="BAK42" s="31"/>
      <c r="BAL42" s="31"/>
      <c r="BAM42" s="31"/>
      <c r="BAN42" s="31"/>
      <c r="BAO42" s="31"/>
      <c r="BAP42" s="31"/>
      <c r="BAQ42" s="31"/>
      <c r="BAR42" s="31"/>
      <c r="BAS42" s="31"/>
      <c r="BAT42" s="31"/>
      <c r="BAU42" s="31"/>
      <c r="BAV42" s="31"/>
      <c r="BAW42" s="31"/>
      <c r="BAX42" s="31"/>
      <c r="BAY42" s="31"/>
      <c r="BAZ42" s="31"/>
      <c r="BBA42" s="31"/>
      <c r="BBB42" s="31"/>
      <c r="BBC42" s="31"/>
      <c r="BBD42" s="31"/>
      <c r="BBE42" s="31"/>
      <c r="BBF42" s="31"/>
      <c r="BBG42" s="31"/>
      <c r="BBH42" s="31"/>
      <c r="BBI42" s="31"/>
      <c r="BBJ42" s="31"/>
      <c r="BBK42" s="31"/>
      <c r="BBL42" s="31"/>
      <c r="BBM42" s="31"/>
      <c r="BBN42" s="31"/>
      <c r="BBO42" s="31"/>
      <c r="BBP42" s="31"/>
      <c r="BBQ42" s="31"/>
      <c r="BBR42" s="31"/>
      <c r="BBS42" s="31"/>
      <c r="BBT42" s="31"/>
      <c r="BBU42" s="31"/>
      <c r="BBV42" s="31"/>
      <c r="BBW42" s="31"/>
      <c r="BBX42" s="31"/>
      <c r="BBY42" s="31"/>
      <c r="BBZ42" s="31"/>
      <c r="BCA42" s="31"/>
      <c r="BCB42" s="31"/>
      <c r="BCC42" s="31"/>
      <c r="BCD42" s="31"/>
      <c r="BCE42" s="31"/>
      <c r="BCF42" s="31"/>
      <c r="BCG42" s="31"/>
      <c r="BCH42" s="31"/>
      <c r="BCI42" s="31"/>
      <c r="BCJ42" s="31"/>
      <c r="BCK42" s="31"/>
      <c r="BCL42" s="31"/>
      <c r="BCM42" s="31"/>
      <c r="BCN42" s="31"/>
      <c r="BCO42" s="31"/>
      <c r="BCP42" s="31"/>
      <c r="BCQ42" s="31"/>
      <c r="BCR42" s="31"/>
      <c r="BCS42" s="31"/>
      <c r="BCT42" s="31"/>
      <c r="BCU42" s="31"/>
      <c r="BCV42" s="31"/>
      <c r="BCW42" s="31"/>
      <c r="BCX42" s="31"/>
      <c r="BCY42" s="31"/>
      <c r="BCZ42" s="31"/>
      <c r="BDA42" s="31"/>
      <c r="BDB42" s="31"/>
      <c r="BDC42" s="31"/>
      <c r="BDD42" s="31"/>
      <c r="BDE42" s="31"/>
      <c r="BDF42" s="31"/>
      <c r="BDG42" s="31"/>
      <c r="BDH42" s="31"/>
      <c r="BDI42" s="31"/>
      <c r="BDJ42" s="31"/>
      <c r="BDK42" s="31"/>
      <c r="BDL42" s="31"/>
      <c r="BDM42" s="31"/>
      <c r="BDN42" s="31"/>
      <c r="BDO42" s="31"/>
      <c r="BDP42" s="31"/>
      <c r="BDQ42" s="31"/>
      <c r="BDR42" s="31"/>
      <c r="BDS42" s="31"/>
      <c r="BDT42" s="31"/>
      <c r="BDU42" s="31"/>
      <c r="BDV42" s="31"/>
      <c r="BDW42" s="31"/>
      <c r="BDX42" s="31"/>
      <c r="BDY42" s="31"/>
      <c r="BDZ42" s="31"/>
      <c r="BEA42" s="31"/>
      <c r="BEB42" s="31"/>
      <c r="BEC42" s="31"/>
      <c r="BED42" s="31"/>
      <c r="BEE42" s="31"/>
      <c r="BEF42" s="31"/>
      <c r="BEG42" s="31"/>
      <c r="BEH42" s="31"/>
      <c r="BEI42" s="31"/>
      <c r="BEJ42" s="31"/>
      <c r="BEK42" s="31"/>
      <c r="BEL42" s="31"/>
      <c r="BEM42" s="31"/>
      <c r="BEN42" s="31"/>
      <c r="BEO42" s="31"/>
      <c r="BEP42" s="31"/>
      <c r="BEQ42" s="31"/>
      <c r="BER42" s="31"/>
      <c r="BES42" s="31"/>
      <c r="BET42" s="31"/>
      <c r="BEU42" s="31"/>
      <c r="BEV42" s="31"/>
      <c r="BEW42" s="31"/>
      <c r="BEX42" s="31"/>
      <c r="BEY42" s="31"/>
      <c r="BEZ42" s="31"/>
      <c r="BFA42" s="31"/>
      <c r="BFB42" s="31"/>
      <c r="BFC42" s="31"/>
      <c r="BFD42" s="31"/>
      <c r="BFE42" s="31"/>
      <c r="BFF42" s="31"/>
      <c r="BFG42" s="31"/>
      <c r="BFH42" s="31"/>
      <c r="BFI42" s="31"/>
      <c r="BFJ42" s="31"/>
      <c r="BFK42" s="31"/>
      <c r="BFL42" s="31"/>
      <c r="BFM42" s="31"/>
      <c r="BFN42" s="31"/>
      <c r="BFO42" s="31"/>
      <c r="BFP42" s="31"/>
      <c r="BFQ42" s="31"/>
      <c r="BFR42" s="31"/>
      <c r="BFS42" s="31"/>
      <c r="BFT42" s="31"/>
      <c r="BFU42" s="31"/>
      <c r="BFV42" s="31"/>
      <c r="BFW42" s="31"/>
      <c r="BFX42" s="31"/>
      <c r="BFY42" s="31"/>
      <c r="BFZ42" s="31"/>
      <c r="BGA42" s="31"/>
      <c r="BGB42" s="31"/>
      <c r="BGC42" s="31"/>
      <c r="BGD42" s="31"/>
      <c r="BGE42" s="31"/>
      <c r="BGF42" s="31"/>
      <c r="BGG42" s="31"/>
      <c r="BGH42" s="31"/>
      <c r="BGI42" s="31"/>
      <c r="BGJ42" s="31"/>
      <c r="BGK42" s="31"/>
      <c r="BGL42" s="31"/>
      <c r="BGM42" s="31"/>
      <c r="BGN42" s="31"/>
      <c r="BGO42" s="31"/>
      <c r="BGP42" s="31"/>
      <c r="BGQ42" s="31"/>
      <c r="BGR42" s="31"/>
      <c r="BGS42" s="31"/>
      <c r="BGT42" s="31"/>
      <c r="BGU42" s="31"/>
      <c r="BGV42" s="31"/>
      <c r="BGW42" s="31"/>
      <c r="BGX42" s="31"/>
      <c r="BGY42" s="31"/>
      <c r="BGZ42" s="31"/>
      <c r="BHA42" s="31"/>
      <c r="BHB42" s="31"/>
      <c r="BHC42" s="31"/>
      <c r="BHD42" s="31"/>
      <c r="BHE42" s="31"/>
      <c r="BHF42" s="31"/>
      <c r="BHG42" s="31"/>
      <c r="BHH42" s="31"/>
      <c r="BHI42" s="31"/>
      <c r="BHJ42" s="31"/>
      <c r="BHK42" s="31"/>
      <c r="BHL42" s="31"/>
      <c r="BHM42" s="31"/>
      <c r="BHN42" s="31"/>
      <c r="BHO42" s="31"/>
      <c r="BHP42" s="31"/>
      <c r="BHQ42" s="31"/>
      <c r="BHR42" s="31"/>
      <c r="BHS42" s="31"/>
      <c r="BHT42" s="31"/>
      <c r="BHU42" s="31"/>
      <c r="BHV42" s="31"/>
      <c r="BHW42" s="31"/>
      <c r="BHX42" s="31"/>
      <c r="BHY42" s="31"/>
      <c r="BHZ42" s="31"/>
      <c r="BIA42" s="31"/>
      <c r="BIB42" s="31"/>
      <c r="BIC42" s="31"/>
      <c r="BID42" s="31"/>
      <c r="BIE42" s="31"/>
      <c r="BIF42" s="31"/>
      <c r="BIG42" s="31"/>
      <c r="BIH42" s="31"/>
      <c r="BII42" s="31"/>
      <c r="BIJ42" s="31"/>
      <c r="BIK42" s="31"/>
      <c r="BIL42" s="31"/>
      <c r="BIM42" s="31"/>
      <c r="BIN42" s="31"/>
      <c r="BIO42" s="31"/>
      <c r="BIP42" s="31"/>
      <c r="BIQ42" s="31"/>
      <c r="BIR42" s="31"/>
      <c r="BIS42" s="31"/>
      <c r="BIT42" s="31"/>
      <c r="BIU42" s="31"/>
      <c r="BIV42" s="31"/>
      <c r="BIW42" s="31"/>
      <c r="BIX42" s="31"/>
      <c r="BIY42" s="31"/>
      <c r="BIZ42" s="31"/>
      <c r="BJA42" s="31"/>
      <c r="BJB42" s="31"/>
      <c r="BJC42" s="31"/>
      <c r="BJD42" s="31"/>
      <c r="BJE42" s="31"/>
      <c r="BJF42" s="31"/>
      <c r="BJG42" s="31"/>
      <c r="BJH42" s="31"/>
      <c r="BJI42" s="31"/>
      <c r="BJJ42" s="31"/>
      <c r="BJK42" s="31"/>
      <c r="BJL42" s="31"/>
      <c r="BJM42" s="31"/>
      <c r="BJN42" s="31"/>
      <c r="BJO42" s="31"/>
      <c r="BJP42" s="31"/>
      <c r="BJQ42" s="31"/>
      <c r="BJR42" s="31"/>
      <c r="BJS42" s="31"/>
      <c r="BJT42" s="31"/>
      <c r="BJU42" s="31"/>
      <c r="BJV42" s="31"/>
      <c r="BJW42" s="31"/>
      <c r="BJX42" s="31"/>
      <c r="BJY42" s="31"/>
      <c r="BJZ42" s="31"/>
      <c r="BKA42" s="31"/>
      <c r="BKB42" s="31"/>
      <c r="BKC42" s="31"/>
      <c r="BKD42" s="31"/>
      <c r="BKE42" s="31"/>
      <c r="BKF42" s="31"/>
      <c r="BKG42" s="31"/>
      <c r="BKH42" s="31"/>
      <c r="BKI42" s="31"/>
      <c r="BKJ42" s="31"/>
      <c r="BKK42" s="31"/>
      <c r="BKL42" s="31"/>
      <c r="BKM42" s="31"/>
      <c r="BKN42" s="31"/>
      <c r="BKO42" s="31"/>
      <c r="BKP42" s="31"/>
      <c r="BKQ42" s="31"/>
      <c r="BKR42" s="31"/>
      <c r="BKS42" s="31"/>
      <c r="BKT42" s="31"/>
      <c r="BKU42" s="31"/>
      <c r="BKV42" s="31"/>
      <c r="BKW42" s="31"/>
      <c r="BKX42" s="31"/>
      <c r="BKY42" s="31"/>
      <c r="BKZ42" s="31"/>
      <c r="BLA42" s="31"/>
      <c r="BLB42" s="31"/>
      <c r="BLC42" s="31"/>
      <c r="BLD42" s="31"/>
      <c r="BLE42" s="31"/>
      <c r="BLF42" s="31"/>
      <c r="BLG42" s="31"/>
      <c r="BLH42" s="31"/>
      <c r="BLI42" s="31"/>
      <c r="BLJ42" s="31"/>
      <c r="BLK42" s="31"/>
      <c r="BLL42" s="31"/>
      <c r="BLM42" s="31"/>
      <c r="BLN42" s="31"/>
      <c r="BLO42" s="31"/>
      <c r="BLP42" s="31"/>
      <c r="BLQ42" s="31"/>
      <c r="BLR42" s="31"/>
      <c r="BLS42" s="31"/>
      <c r="BLT42" s="31"/>
      <c r="BLU42" s="31"/>
      <c r="BLV42" s="31"/>
      <c r="BLW42" s="31"/>
      <c r="BLX42" s="31"/>
      <c r="BLY42" s="31"/>
      <c r="BLZ42" s="31"/>
      <c r="BMA42" s="31"/>
      <c r="BMB42" s="31"/>
      <c r="BMC42" s="31"/>
      <c r="BMD42" s="31"/>
      <c r="BME42" s="31"/>
      <c r="BMF42" s="31"/>
      <c r="BMG42" s="31"/>
      <c r="BMH42" s="31"/>
      <c r="BMI42" s="31"/>
      <c r="BMJ42" s="31"/>
      <c r="BMK42" s="31"/>
      <c r="BML42" s="31"/>
      <c r="BMM42" s="31"/>
      <c r="BMN42" s="31"/>
      <c r="BMO42" s="31"/>
      <c r="BMP42" s="31"/>
      <c r="BMQ42" s="31"/>
      <c r="BMR42" s="31"/>
      <c r="BMS42" s="31"/>
      <c r="BMT42" s="31"/>
      <c r="BMU42" s="31"/>
      <c r="BMV42" s="31"/>
      <c r="BMW42" s="31"/>
      <c r="BMX42" s="31"/>
      <c r="BMY42" s="31"/>
      <c r="BMZ42" s="31"/>
      <c r="BNA42" s="31"/>
      <c r="BNB42" s="31"/>
      <c r="BNC42" s="31"/>
      <c r="BND42" s="31"/>
      <c r="BNE42" s="31"/>
      <c r="BNF42" s="31"/>
      <c r="BNG42" s="31"/>
      <c r="BNH42" s="31"/>
      <c r="BNI42" s="31"/>
      <c r="BNJ42" s="31"/>
      <c r="BNK42" s="31"/>
      <c r="BNL42" s="31"/>
      <c r="BNM42" s="31"/>
      <c r="BNN42" s="31"/>
      <c r="BNO42" s="31"/>
      <c r="BNP42" s="31"/>
      <c r="BNQ42" s="31"/>
      <c r="BNR42" s="31"/>
      <c r="BNS42" s="31"/>
      <c r="BNT42" s="31"/>
      <c r="BNU42" s="31"/>
      <c r="BNV42" s="31"/>
      <c r="BNW42" s="31"/>
      <c r="BNX42" s="31"/>
      <c r="BNY42" s="31"/>
      <c r="BNZ42" s="31"/>
      <c r="BOA42" s="31"/>
      <c r="BOB42" s="31"/>
      <c r="BOC42" s="31"/>
      <c r="BOD42" s="31"/>
      <c r="BOE42" s="31"/>
      <c r="BOF42" s="31"/>
      <c r="BOG42" s="31"/>
      <c r="BOH42" s="31"/>
      <c r="BOI42" s="31"/>
      <c r="BOJ42" s="31"/>
      <c r="BOK42" s="31"/>
      <c r="BOL42" s="31"/>
      <c r="BOM42" s="31"/>
      <c r="BON42" s="31"/>
      <c r="BOO42" s="31"/>
      <c r="BOP42" s="31"/>
      <c r="BOQ42" s="31"/>
      <c r="BOR42" s="31"/>
      <c r="BOS42" s="31"/>
      <c r="BOT42" s="31"/>
      <c r="BOU42" s="31"/>
      <c r="BOV42" s="31"/>
      <c r="BOW42" s="31"/>
      <c r="BOX42" s="31"/>
      <c r="BOY42" s="31"/>
      <c r="BOZ42" s="31"/>
      <c r="BPA42" s="31"/>
      <c r="BPB42" s="31"/>
      <c r="BPC42" s="31"/>
      <c r="BPD42" s="31"/>
      <c r="BPE42" s="31"/>
      <c r="BPF42" s="31"/>
      <c r="BPG42" s="31"/>
      <c r="BPH42" s="31"/>
      <c r="BPI42" s="31"/>
      <c r="BPJ42" s="31"/>
      <c r="BPK42" s="31"/>
      <c r="BPL42" s="31"/>
      <c r="BPM42" s="31"/>
      <c r="BPN42" s="31"/>
      <c r="BPO42" s="31"/>
      <c r="BPP42" s="31"/>
      <c r="BPQ42" s="31"/>
      <c r="BPR42" s="31"/>
      <c r="BPS42" s="31"/>
      <c r="BPT42" s="31"/>
      <c r="BPU42" s="31"/>
      <c r="BPV42" s="31"/>
      <c r="BPW42" s="31"/>
      <c r="BPX42" s="31"/>
      <c r="BPY42" s="31"/>
      <c r="BPZ42" s="31"/>
      <c r="BQA42" s="31"/>
      <c r="BQB42" s="31"/>
      <c r="BQC42" s="31"/>
      <c r="BQD42" s="31"/>
      <c r="BQE42" s="31"/>
      <c r="BQF42" s="31"/>
      <c r="BQG42" s="31"/>
      <c r="BQH42" s="31"/>
      <c r="BQI42" s="31"/>
      <c r="BQJ42" s="31"/>
      <c r="BQK42" s="31"/>
      <c r="BQL42" s="31"/>
      <c r="BQM42" s="31"/>
      <c r="BQN42" s="31"/>
      <c r="BQO42" s="31"/>
      <c r="BQP42" s="31"/>
      <c r="BQQ42" s="31"/>
      <c r="BQR42" s="31"/>
      <c r="BQS42" s="31"/>
      <c r="BQT42" s="31"/>
      <c r="BQU42" s="31"/>
      <c r="BQV42" s="31"/>
      <c r="BQW42" s="31"/>
      <c r="BQX42" s="31"/>
      <c r="BQY42" s="31"/>
      <c r="BQZ42" s="31"/>
      <c r="BRA42" s="31"/>
      <c r="BRB42" s="31"/>
      <c r="BRC42" s="31"/>
      <c r="BRD42" s="31"/>
      <c r="BRE42" s="31"/>
      <c r="BRF42" s="31"/>
      <c r="BRG42" s="31"/>
      <c r="BRH42" s="31"/>
      <c r="BRI42" s="31"/>
      <c r="BRJ42" s="31"/>
      <c r="BRK42" s="31"/>
      <c r="BRL42" s="31"/>
      <c r="BRM42" s="31"/>
      <c r="BRN42" s="31"/>
      <c r="BRO42" s="31"/>
      <c r="BRP42" s="31"/>
      <c r="BRQ42" s="31"/>
      <c r="BRR42" s="31"/>
      <c r="BRS42" s="31"/>
      <c r="BRT42" s="31"/>
      <c r="BRU42" s="31"/>
      <c r="BRV42" s="31"/>
      <c r="BRW42" s="31"/>
      <c r="BRX42" s="31"/>
      <c r="BRY42" s="31"/>
      <c r="BRZ42" s="31"/>
      <c r="BSA42" s="31"/>
      <c r="BSB42" s="31"/>
      <c r="BSC42" s="31"/>
      <c r="BSD42" s="31"/>
      <c r="BSE42" s="31"/>
      <c r="BSF42" s="31"/>
      <c r="BSG42" s="31"/>
      <c r="BSH42" s="31"/>
      <c r="BSI42" s="31"/>
      <c r="BSJ42" s="31"/>
      <c r="BSK42" s="31"/>
      <c r="BSL42" s="31"/>
      <c r="BSM42" s="31"/>
      <c r="BSN42" s="31"/>
      <c r="BSO42" s="31"/>
      <c r="BSP42" s="31"/>
      <c r="BSQ42" s="31"/>
      <c r="BSR42" s="31"/>
      <c r="BSS42" s="31"/>
      <c r="BST42" s="31"/>
      <c r="BSU42" s="31"/>
      <c r="BSV42" s="31"/>
      <c r="BSW42" s="31"/>
      <c r="BSX42" s="31"/>
      <c r="BSY42" s="31"/>
      <c r="BSZ42" s="31"/>
      <c r="BTA42" s="31"/>
      <c r="BTB42" s="31"/>
      <c r="BTC42" s="31"/>
      <c r="BTD42" s="31"/>
      <c r="BTE42" s="31"/>
      <c r="BTF42" s="31"/>
      <c r="BTG42" s="31"/>
      <c r="BTH42" s="31"/>
      <c r="BTI42" s="31"/>
      <c r="BTJ42" s="31"/>
      <c r="BTK42" s="31"/>
      <c r="BTL42" s="31"/>
      <c r="BTM42" s="31"/>
      <c r="BTN42" s="31"/>
      <c r="BTO42" s="31"/>
      <c r="BTP42" s="31"/>
      <c r="BTQ42" s="31"/>
      <c r="BTR42" s="31"/>
      <c r="BTS42" s="31"/>
      <c r="BTT42" s="31"/>
      <c r="BTU42" s="31"/>
      <c r="BTV42" s="31"/>
      <c r="BTW42" s="31"/>
      <c r="BTX42" s="31"/>
      <c r="BTY42" s="31"/>
      <c r="BTZ42" s="31"/>
      <c r="BUA42" s="31"/>
      <c r="BUB42" s="31"/>
      <c r="BUC42" s="31"/>
      <c r="BUD42" s="31"/>
      <c r="BUE42" s="31"/>
      <c r="BUF42" s="31"/>
      <c r="BUG42" s="31"/>
      <c r="BUH42" s="31"/>
      <c r="BUI42" s="31"/>
      <c r="BUJ42" s="31"/>
      <c r="BUK42" s="31"/>
      <c r="BUL42" s="31"/>
      <c r="BUM42" s="31"/>
      <c r="BUN42" s="31"/>
      <c r="BUO42" s="31"/>
      <c r="BUP42" s="31"/>
      <c r="BUQ42" s="31"/>
      <c r="BUR42" s="31"/>
      <c r="BUS42" s="31"/>
      <c r="BUT42" s="31"/>
      <c r="BUU42" s="31"/>
      <c r="BUV42" s="31"/>
      <c r="BUW42" s="31"/>
      <c r="BUX42" s="31"/>
      <c r="BUY42" s="31"/>
      <c r="BUZ42" s="31"/>
      <c r="BVA42" s="31"/>
      <c r="BVB42" s="31"/>
      <c r="BVC42" s="31"/>
      <c r="BVD42" s="31"/>
      <c r="BVE42" s="31"/>
      <c r="BVF42" s="31"/>
      <c r="BVG42" s="31"/>
      <c r="BVH42" s="31"/>
      <c r="BVI42" s="31"/>
      <c r="BVJ42" s="31"/>
      <c r="BVK42" s="31"/>
      <c r="BVL42" s="31"/>
      <c r="BVM42" s="31"/>
      <c r="BVN42" s="31"/>
      <c r="BVO42" s="31"/>
      <c r="BVP42" s="31"/>
      <c r="BVQ42" s="31"/>
      <c r="BVR42" s="31"/>
      <c r="BVS42" s="31"/>
      <c r="BVT42" s="31"/>
      <c r="BVU42" s="31"/>
      <c r="BVV42" s="31"/>
      <c r="BVW42" s="31"/>
      <c r="BVX42" s="31"/>
      <c r="BVY42" s="31"/>
      <c r="BVZ42" s="31"/>
      <c r="BWA42" s="31"/>
      <c r="BWB42" s="31"/>
      <c r="BWC42" s="31"/>
      <c r="BWD42" s="31"/>
      <c r="BWE42" s="31"/>
      <c r="BWF42" s="31"/>
      <c r="BWG42" s="31"/>
      <c r="BWH42" s="31"/>
      <c r="BWI42" s="31"/>
      <c r="BWJ42" s="31"/>
      <c r="BWK42" s="31"/>
      <c r="BWL42" s="31"/>
      <c r="BWM42" s="31"/>
      <c r="BWN42" s="31"/>
      <c r="BWO42" s="31"/>
      <c r="BWP42" s="31"/>
      <c r="BWQ42" s="31"/>
      <c r="BWR42" s="31"/>
      <c r="BWS42" s="31"/>
      <c r="BWT42" s="31"/>
      <c r="BWU42" s="31"/>
      <c r="BWV42" s="31"/>
      <c r="BWW42" s="31"/>
      <c r="BWX42" s="31"/>
      <c r="BWY42" s="31"/>
      <c r="BWZ42" s="31"/>
      <c r="BXA42" s="31"/>
      <c r="BXB42" s="31"/>
      <c r="BXC42" s="31"/>
      <c r="BXD42" s="31"/>
      <c r="BXE42" s="31"/>
      <c r="BXF42" s="31"/>
      <c r="BXG42" s="31"/>
      <c r="BXH42" s="31"/>
      <c r="BXI42" s="31"/>
      <c r="BXJ42" s="31"/>
      <c r="BXK42" s="31"/>
      <c r="BXL42" s="31"/>
      <c r="BXM42" s="31"/>
      <c r="BXN42" s="31"/>
      <c r="BXO42" s="31"/>
      <c r="BXP42" s="31"/>
      <c r="BXQ42" s="31"/>
      <c r="BXR42" s="31"/>
      <c r="BXS42" s="31"/>
      <c r="BXT42" s="31"/>
      <c r="BXU42" s="31"/>
      <c r="BXV42" s="31"/>
      <c r="BXW42" s="31"/>
      <c r="BXX42" s="31"/>
      <c r="BXY42" s="31"/>
      <c r="BXZ42" s="31"/>
      <c r="BYA42" s="31"/>
      <c r="BYB42" s="31"/>
      <c r="BYC42" s="31"/>
      <c r="BYD42" s="31"/>
      <c r="BYE42" s="31"/>
      <c r="BYF42" s="31"/>
      <c r="BYG42" s="31"/>
      <c r="BYH42" s="31"/>
      <c r="BYI42" s="31"/>
      <c r="BYJ42" s="31"/>
      <c r="BYK42" s="31"/>
      <c r="BYL42" s="31"/>
      <c r="BYM42" s="31"/>
      <c r="BYN42" s="31"/>
      <c r="BYO42" s="31"/>
      <c r="BYP42" s="31"/>
      <c r="BYQ42" s="31"/>
      <c r="BYR42" s="31"/>
      <c r="BYS42" s="31"/>
      <c r="BYT42" s="31"/>
      <c r="BYU42" s="31"/>
      <c r="BYV42" s="31"/>
      <c r="BYW42" s="31"/>
      <c r="BYX42" s="31"/>
      <c r="BYY42" s="31"/>
      <c r="BYZ42" s="31"/>
      <c r="BZA42" s="31"/>
      <c r="BZB42" s="31"/>
      <c r="BZC42" s="31"/>
      <c r="BZD42" s="31"/>
      <c r="BZE42" s="31"/>
      <c r="BZF42" s="31"/>
      <c r="BZG42" s="31"/>
      <c r="BZH42" s="31"/>
      <c r="BZI42" s="31"/>
      <c r="BZJ42" s="31"/>
      <c r="BZK42" s="31"/>
      <c r="BZL42" s="31"/>
      <c r="BZM42" s="31"/>
      <c r="BZN42" s="31"/>
      <c r="BZO42" s="31"/>
      <c r="BZP42" s="31"/>
      <c r="BZQ42" s="31"/>
      <c r="BZR42" s="31"/>
      <c r="BZS42" s="31"/>
      <c r="BZT42" s="31"/>
      <c r="BZU42" s="31"/>
      <c r="BZV42" s="31"/>
      <c r="BZW42" s="31"/>
      <c r="BZX42" s="31"/>
      <c r="BZY42" s="31"/>
      <c r="BZZ42" s="31"/>
      <c r="CAA42" s="31"/>
      <c r="CAB42" s="31"/>
      <c r="CAC42" s="31"/>
      <c r="CAD42" s="31"/>
      <c r="CAE42" s="31"/>
      <c r="CAF42" s="31"/>
      <c r="CAG42" s="31"/>
      <c r="CAH42" s="31"/>
      <c r="CAI42" s="31"/>
      <c r="CAJ42" s="31"/>
      <c r="CAK42" s="31"/>
      <c r="CAL42" s="31"/>
      <c r="CAM42" s="31"/>
      <c r="CAN42" s="31"/>
      <c r="CAO42" s="31"/>
      <c r="CAP42" s="31"/>
      <c r="CAQ42" s="31"/>
      <c r="CAR42" s="31"/>
      <c r="CAS42" s="31"/>
      <c r="CAT42" s="31"/>
      <c r="CAU42" s="31"/>
      <c r="CAV42" s="31"/>
      <c r="CAW42" s="31"/>
      <c r="CAX42" s="31"/>
      <c r="CAY42" s="31"/>
      <c r="CAZ42" s="31"/>
      <c r="CBA42" s="31"/>
      <c r="CBB42" s="31"/>
      <c r="CBC42" s="31"/>
      <c r="CBD42" s="31"/>
      <c r="CBE42" s="31"/>
      <c r="CBF42" s="31"/>
      <c r="CBG42" s="31"/>
      <c r="CBH42" s="31"/>
      <c r="CBI42" s="31"/>
      <c r="CBJ42" s="31"/>
      <c r="CBK42" s="31"/>
      <c r="CBL42" s="31"/>
      <c r="CBM42" s="31"/>
      <c r="CBN42" s="31"/>
    </row>
    <row r="43" spans="1:2094" s="40" customFormat="1" ht="19.899999999999999" customHeight="1" x14ac:dyDescent="0.2">
      <c r="A43" s="536">
        <f>'F UNIDADES'!B42</f>
        <v>39</v>
      </c>
      <c r="B43" s="536">
        <f>'F UNIDADES'!D42</f>
        <v>4184</v>
      </c>
      <c r="C43" s="536" t="str">
        <f>'F UNIDADES'!E42</f>
        <v>AGE</v>
      </c>
      <c r="D43" s="537" t="str">
        <f>'F UNIDADES'!F42</f>
        <v>GETÚLIO VARGAS</v>
      </c>
      <c r="E43" s="538">
        <v>4353.18</v>
      </c>
      <c r="F43" s="538">
        <v>1650.63</v>
      </c>
      <c r="G43" s="538">
        <v>410.55</v>
      </c>
      <c r="H43" s="538">
        <v>0.36</v>
      </c>
      <c r="I43" s="538">
        <f t="shared" si="0"/>
        <v>6414.72</v>
      </c>
      <c r="J43" s="538">
        <f ca="1">SUMIF('F CLIMAT_VENT'!$D$5:$P$3175,'F GERAL'!D43,'F CLIMAT_VENT'!$P$5:$P$3175)</f>
        <v>47.2</v>
      </c>
      <c r="K43" s="546">
        <f>COUNTIF('F TRANSP VERTICAL'!$D$4:$D$184,D43)</f>
        <v>3</v>
      </c>
      <c r="L43" s="546">
        <f>'F PORTAS AUT'!AR43</f>
        <v>0</v>
      </c>
      <c r="M43" s="539">
        <f>'F CLIMAT_VENT'!T43</f>
        <v>0</v>
      </c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  <c r="FX43" s="31"/>
      <c r="FY43" s="31"/>
      <c r="FZ43" s="31"/>
      <c r="GA43" s="31"/>
      <c r="GB43" s="31"/>
      <c r="GC43" s="31"/>
      <c r="GD43" s="31"/>
      <c r="GE43" s="31"/>
      <c r="GF43" s="31"/>
      <c r="GG43" s="31"/>
      <c r="GH43" s="31"/>
      <c r="GI43" s="31"/>
      <c r="GJ43" s="31"/>
      <c r="GK43" s="31"/>
      <c r="GL43" s="31"/>
      <c r="GM43" s="31"/>
      <c r="GN43" s="31"/>
      <c r="GO43" s="31"/>
      <c r="GP43" s="31"/>
      <c r="GQ43" s="31"/>
      <c r="GR43" s="31"/>
      <c r="GS43" s="31"/>
      <c r="GT43" s="31"/>
      <c r="GU43" s="31"/>
      <c r="GV43" s="31"/>
      <c r="GW43" s="31"/>
      <c r="GX43" s="31"/>
      <c r="GY43" s="31"/>
      <c r="GZ43" s="31"/>
      <c r="HA43" s="31"/>
      <c r="HB43" s="31"/>
      <c r="HC43" s="31"/>
      <c r="HD43" s="31"/>
      <c r="HE43" s="31"/>
      <c r="HF43" s="31"/>
      <c r="HG43" s="31"/>
      <c r="HH43" s="31"/>
      <c r="HI43" s="31"/>
      <c r="HJ43" s="31"/>
      <c r="HK43" s="31"/>
      <c r="HL43" s="31"/>
      <c r="HM43" s="31"/>
      <c r="HN43" s="31"/>
      <c r="HO43" s="31"/>
      <c r="HP43" s="31"/>
      <c r="HQ43" s="31"/>
      <c r="HR43" s="31"/>
      <c r="HS43" s="31"/>
      <c r="HT43" s="31"/>
      <c r="HU43" s="31"/>
      <c r="HV43" s="31"/>
      <c r="HW43" s="31"/>
      <c r="HX43" s="31"/>
      <c r="HY43" s="31"/>
      <c r="HZ43" s="31"/>
      <c r="IA43" s="31"/>
      <c r="IB43" s="31"/>
      <c r="IC43" s="31"/>
      <c r="ID43" s="31"/>
      <c r="IE43" s="31"/>
      <c r="IF43" s="31"/>
      <c r="IG43" s="31"/>
      <c r="IH43" s="31"/>
      <c r="II43" s="31"/>
      <c r="IJ43" s="31"/>
      <c r="IK43" s="31"/>
      <c r="IL43" s="31"/>
      <c r="IM43" s="31"/>
      <c r="IN43" s="31"/>
      <c r="IO43" s="31"/>
      <c r="IP43" s="31"/>
      <c r="IQ43" s="31"/>
      <c r="IR43" s="31"/>
      <c r="IS43" s="31"/>
      <c r="IT43" s="31"/>
      <c r="IU43" s="31"/>
      <c r="IV43" s="31"/>
      <c r="IW43" s="31"/>
      <c r="IX43" s="31"/>
      <c r="IY43" s="31"/>
      <c r="IZ43" s="31"/>
      <c r="JA43" s="31"/>
      <c r="JB43" s="31"/>
      <c r="JC43" s="31"/>
      <c r="JD43" s="31"/>
      <c r="JE43" s="31"/>
      <c r="JF43" s="31"/>
      <c r="JG43" s="31"/>
      <c r="JH43" s="31"/>
      <c r="JI43" s="31"/>
      <c r="JJ43" s="31"/>
      <c r="JK43" s="31"/>
      <c r="JL43" s="31"/>
      <c r="JM43" s="31"/>
      <c r="JN43" s="31"/>
      <c r="JO43" s="31"/>
      <c r="JP43" s="31"/>
      <c r="JQ43" s="31"/>
      <c r="JR43" s="31"/>
      <c r="JS43" s="31"/>
      <c r="JT43" s="31"/>
      <c r="JU43" s="31"/>
      <c r="JV43" s="31"/>
      <c r="JW43" s="31"/>
      <c r="JX43" s="31"/>
      <c r="JY43" s="31"/>
      <c r="JZ43" s="31"/>
      <c r="KA43" s="31"/>
      <c r="KB43" s="31"/>
      <c r="KC43" s="31"/>
      <c r="KD43" s="31"/>
      <c r="KE43" s="31"/>
      <c r="KF43" s="31"/>
      <c r="KG43" s="31"/>
      <c r="KH43" s="31"/>
      <c r="KI43" s="31"/>
      <c r="KJ43" s="31"/>
      <c r="KK43" s="31"/>
      <c r="KL43" s="31"/>
      <c r="KM43" s="31"/>
      <c r="KN43" s="31"/>
      <c r="KO43" s="31"/>
      <c r="KP43" s="31"/>
      <c r="KQ43" s="31"/>
      <c r="KR43" s="31"/>
      <c r="KS43" s="31"/>
      <c r="KT43" s="31"/>
      <c r="KU43" s="31"/>
      <c r="KV43" s="31"/>
      <c r="KW43" s="31"/>
      <c r="KX43" s="31"/>
      <c r="KY43" s="31"/>
      <c r="KZ43" s="31"/>
      <c r="LA43" s="31"/>
      <c r="LB43" s="31"/>
      <c r="LC43" s="31"/>
      <c r="LD43" s="31"/>
      <c r="LE43" s="31"/>
      <c r="LF43" s="31"/>
      <c r="LG43" s="31"/>
      <c r="LH43" s="31"/>
      <c r="LI43" s="31"/>
      <c r="LJ43" s="31"/>
      <c r="LK43" s="31"/>
      <c r="LL43" s="31"/>
      <c r="LM43" s="31"/>
      <c r="LN43" s="31"/>
      <c r="LO43" s="31"/>
      <c r="LP43" s="31"/>
      <c r="LQ43" s="31"/>
      <c r="LR43" s="31"/>
      <c r="LS43" s="31"/>
      <c r="LT43" s="31"/>
      <c r="LU43" s="31"/>
      <c r="LV43" s="31"/>
      <c r="LW43" s="31"/>
      <c r="LX43" s="31"/>
      <c r="LY43" s="31"/>
      <c r="LZ43" s="31"/>
      <c r="MA43" s="31"/>
      <c r="MB43" s="31"/>
      <c r="MC43" s="31"/>
      <c r="MD43" s="31"/>
      <c r="ME43" s="31"/>
      <c r="MF43" s="31"/>
      <c r="MG43" s="31"/>
      <c r="MH43" s="31"/>
      <c r="MI43" s="31"/>
      <c r="MJ43" s="31"/>
      <c r="MK43" s="31"/>
      <c r="ML43" s="31"/>
      <c r="MM43" s="31"/>
      <c r="MN43" s="31"/>
      <c r="MO43" s="31"/>
      <c r="MP43" s="31"/>
      <c r="MQ43" s="31"/>
      <c r="MR43" s="31"/>
      <c r="MS43" s="31"/>
      <c r="MT43" s="31"/>
      <c r="MU43" s="31"/>
      <c r="MV43" s="31"/>
      <c r="MW43" s="31"/>
      <c r="MX43" s="31"/>
      <c r="MY43" s="31"/>
      <c r="MZ43" s="31"/>
      <c r="NA43" s="31"/>
      <c r="NB43" s="31"/>
      <c r="NC43" s="31"/>
      <c r="ND43" s="31"/>
      <c r="NE43" s="31"/>
      <c r="NF43" s="31"/>
      <c r="NG43" s="31"/>
      <c r="NH43" s="31"/>
      <c r="NI43" s="31"/>
      <c r="NJ43" s="31"/>
      <c r="NK43" s="31"/>
      <c r="NL43" s="31"/>
      <c r="NM43" s="31"/>
      <c r="NN43" s="31"/>
      <c r="NO43" s="31"/>
      <c r="NP43" s="31"/>
      <c r="NQ43" s="31"/>
      <c r="NR43" s="31"/>
      <c r="NS43" s="31"/>
      <c r="NT43" s="31"/>
      <c r="NU43" s="31"/>
      <c r="NV43" s="31"/>
      <c r="NW43" s="31"/>
      <c r="NX43" s="31"/>
      <c r="NY43" s="31"/>
      <c r="NZ43" s="31"/>
      <c r="OA43" s="31"/>
      <c r="OB43" s="31"/>
      <c r="OC43" s="31"/>
      <c r="OD43" s="31"/>
      <c r="OE43" s="31"/>
      <c r="OF43" s="31"/>
      <c r="OG43" s="31"/>
      <c r="OH43" s="31"/>
      <c r="OI43" s="31"/>
      <c r="OJ43" s="31"/>
      <c r="OK43" s="31"/>
      <c r="OL43" s="31"/>
      <c r="OM43" s="31"/>
      <c r="ON43" s="31"/>
      <c r="OO43" s="31"/>
      <c r="OP43" s="31"/>
      <c r="OQ43" s="31"/>
      <c r="OR43" s="31"/>
      <c r="OS43" s="31"/>
      <c r="OT43" s="31"/>
      <c r="OU43" s="31"/>
      <c r="OV43" s="31"/>
      <c r="OW43" s="31"/>
      <c r="OX43" s="31"/>
      <c r="OY43" s="31"/>
      <c r="OZ43" s="31"/>
      <c r="PA43" s="31"/>
      <c r="PB43" s="31"/>
      <c r="PC43" s="31"/>
      <c r="PD43" s="31"/>
      <c r="PE43" s="31"/>
      <c r="PF43" s="31"/>
      <c r="PG43" s="31"/>
      <c r="PH43" s="31"/>
      <c r="PI43" s="31"/>
      <c r="PJ43" s="31"/>
      <c r="PK43" s="31"/>
      <c r="PL43" s="31"/>
      <c r="PM43" s="31"/>
      <c r="PN43" s="31"/>
      <c r="PO43" s="31"/>
      <c r="PP43" s="31"/>
      <c r="PQ43" s="31"/>
      <c r="PR43" s="31"/>
      <c r="PS43" s="31"/>
      <c r="PT43" s="31"/>
      <c r="PU43" s="31"/>
      <c r="PV43" s="31"/>
      <c r="PW43" s="31"/>
      <c r="PX43" s="31"/>
      <c r="PY43" s="31"/>
      <c r="PZ43" s="31"/>
      <c r="QA43" s="31"/>
      <c r="QB43" s="31"/>
      <c r="QC43" s="31"/>
      <c r="QD43" s="31"/>
      <c r="QE43" s="31"/>
      <c r="QF43" s="31"/>
      <c r="QG43" s="31"/>
      <c r="QH43" s="31"/>
      <c r="QI43" s="31"/>
      <c r="QJ43" s="31"/>
      <c r="QK43" s="31"/>
      <c r="QL43" s="31"/>
      <c r="QM43" s="31"/>
      <c r="QN43" s="31"/>
      <c r="QO43" s="31"/>
      <c r="QP43" s="31"/>
      <c r="QQ43" s="31"/>
      <c r="QR43" s="31"/>
      <c r="QS43" s="31"/>
      <c r="QT43" s="31"/>
      <c r="QU43" s="31"/>
      <c r="QV43" s="31"/>
      <c r="QW43" s="31"/>
      <c r="QX43" s="31"/>
      <c r="QY43" s="31"/>
      <c r="QZ43" s="31"/>
      <c r="RA43" s="31"/>
      <c r="RB43" s="31"/>
      <c r="RC43" s="31"/>
      <c r="RD43" s="31"/>
      <c r="RE43" s="31"/>
      <c r="RF43" s="31"/>
      <c r="RG43" s="31"/>
      <c r="RH43" s="31"/>
      <c r="RI43" s="31"/>
      <c r="RJ43" s="31"/>
      <c r="RK43" s="31"/>
      <c r="RL43" s="31"/>
      <c r="RM43" s="31"/>
      <c r="RN43" s="31"/>
      <c r="RO43" s="31"/>
      <c r="RP43" s="31"/>
      <c r="RQ43" s="31"/>
      <c r="RR43" s="31"/>
      <c r="RS43" s="31"/>
      <c r="RT43" s="31"/>
      <c r="RU43" s="31"/>
      <c r="RV43" s="31"/>
      <c r="RW43" s="31"/>
      <c r="RX43" s="31"/>
      <c r="RY43" s="31"/>
      <c r="RZ43" s="31"/>
      <c r="SA43" s="31"/>
      <c r="SB43" s="31"/>
      <c r="SC43" s="31"/>
      <c r="SD43" s="31"/>
      <c r="SE43" s="31"/>
      <c r="SF43" s="31"/>
      <c r="SG43" s="31"/>
      <c r="SH43" s="31"/>
      <c r="SI43" s="31"/>
      <c r="SJ43" s="31"/>
      <c r="SK43" s="31"/>
      <c r="SL43" s="31"/>
      <c r="SM43" s="31"/>
      <c r="SN43" s="31"/>
      <c r="SO43" s="31"/>
      <c r="SP43" s="31"/>
      <c r="SQ43" s="31"/>
      <c r="SR43" s="31"/>
      <c r="SS43" s="31"/>
      <c r="ST43" s="31"/>
      <c r="SU43" s="31"/>
      <c r="SV43" s="31"/>
      <c r="SW43" s="31"/>
      <c r="SX43" s="31"/>
      <c r="SY43" s="31"/>
      <c r="SZ43" s="31"/>
      <c r="TA43" s="31"/>
      <c r="TB43" s="31"/>
      <c r="TC43" s="31"/>
      <c r="TD43" s="31"/>
      <c r="TE43" s="31"/>
      <c r="TF43" s="31"/>
      <c r="TG43" s="31"/>
      <c r="TH43" s="31"/>
      <c r="TI43" s="31"/>
      <c r="TJ43" s="31"/>
      <c r="TK43" s="31"/>
      <c r="TL43" s="31"/>
      <c r="TM43" s="31"/>
      <c r="TN43" s="31"/>
      <c r="TO43" s="31"/>
      <c r="TP43" s="31"/>
      <c r="TQ43" s="31"/>
      <c r="TR43" s="31"/>
      <c r="TS43" s="31"/>
      <c r="TT43" s="31"/>
      <c r="TU43" s="31"/>
      <c r="TV43" s="31"/>
      <c r="TW43" s="31"/>
      <c r="TX43" s="31"/>
      <c r="TY43" s="31"/>
      <c r="TZ43" s="31"/>
      <c r="UA43" s="31"/>
      <c r="UB43" s="31"/>
      <c r="UC43" s="31"/>
      <c r="UD43" s="31"/>
      <c r="UE43" s="31"/>
      <c r="UF43" s="31"/>
      <c r="UG43" s="31"/>
      <c r="UH43" s="31"/>
      <c r="UI43" s="31"/>
      <c r="UJ43" s="31"/>
      <c r="UK43" s="31"/>
      <c r="UL43" s="31"/>
      <c r="UM43" s="31"/>
      <c r="UN43" s="31"/>
      <c r="UO43" s="31"/>
      <c r="UP43" s="31"/>
      <c r="UQ43" s="31"/>
      <c r="UR43" s="31"/>
      <c r="US43" s="31"/>
      <c r="UT43" s="31"/>
      <c r="UU43" s="31"/>
      <c r="UV43" s="31"/>
      <c r="UW43" s="31"/>
      <c r="UX43" s="31"/>
      <c r="UY43" s="31"/>
      <c r="UZ43" s="31"/>
      <c r="VA43" s="31"/>
      <c r="VB43" s="31"/>
      <c r="VC43" s="31"/>
      <c r="VD43" s="31"/>
      <c r="VE43" s="31"/>
      <c r="VF43" s="31"/>
      <c r="VG43" s="31"/>
      <c r="VH43" s="31"/>
      <c r="VI43" s="31"/>
      <c r="VJ43" s="31"/>
      <c r="VK43" s="31"/>
      <c r="VL43" s="31"/>
      <c r="VM43" s="31"/>
      <c r="VN43" s="31"/>
      <c r="VO43" s="31"/>
      <c r="VP43" s="31"/>
      <c r="VQ43" s="31"/>
      <c r="VR43" s="31"/>
      <c r="VS43" s="31"/>
      <c r="VT43" s="31"/>
      <c r="VU43" s="31"/>
      <c r="VV43" s="31"/>
      <c r="VW43" s="31"/>
      <c r="VX43" s="31"/>
      <c r="VY43" s="31"/>
      <c r="VZ43" s="31"/>
      <c r="WA43" s="31"/>
      <c r="WB43" s="31"/>
      <c r="WC43" s="31"/>
      <c r="WD43" s="31"/>
      <c r="WE43" s="31"/>
      <c r="WF43" s="31"/>
      <c r="WG43" s="31"/>
      <c r="WH43" s="31"/>
      <c r="WI43" s="31"/>
      <c r="WJ43" s="31"/>
      <c r="WK43" s="31"/>
      <c r="WL43" s="31"/>
      <c r="WM43" s="31"/>
      <c r="WN43" s="31"/>
      <c r="WO43" s="31"/>
      <c r="WP43" s="31"/>
      <c r="WQ43" s="31"/>
      <c r="WR43" s="31"/>
      <c r="WS43" s="31"/>
      <c r="WT43" s="31"/>
      <c r="WU43" s="31"/>
      <c r="WV43" s="31"/>
      <c r="WW43" s="31"/>
      <c r="WX43" s="31"/>
      <c r="WY43" s="31"/>
      <c r="WZ43" s="31"/>
      <c r="XA43" s="31"/>
      <c r="XB43" s="31"/>
      <c r="XC43" s="31"/>
      <c r="XD43" s="31"/>
      <c r="XE43" s="31"/>
      <c r="XF43" s="31"/>
      <c r="XG43" s="31"/>
      <c r="XH43" s="31"/>
      <c r="XI43" s="31"/>
      <c r="XJ43" s="31"/>
      <c r="XK43" s="31"/>
      <c r="XL43" s="31"/>
      <c r="XM43" s="31"/>
      <c r="XN43" s="31"/>
      <c r="XO43" s="31"/>
      <c r="XP43" s="31"/>
      <c r="XQ43" s="31"/>
      <c r="XR43" s="31"/>
      <c r="XS43" s="31"/>
      <c r="XT43" s="31"/>
      <c r="XU43" s="31"/>
      <c r="XV43" s="31"/>
      <c r="XW43" s="31"/>
      <c r="XX43" s="31"/>
      <c r="XY43" s="31"/>
      <c r="XZ43" s="31"/>
      <c r="YA43" s="31"/>
      <c r="YB43" s="31"/>
      <c r="YC43" s="31"/>
      <c r="YD43" s="31"/>
      <c r="YE43" s="31"/>
      <c r="YF43" s="31"/>
      <c r="YG43" s="31"/>
      <c r="YH43" s="31"/>
      <c r="YI43" s="31"/>
      <c r="YJ43" s="31"/>
      <c r="YK43" s="31"/>
      <c r="YL43" s="31"/>
      <c r="YM43" s="31"/>
      <c r="YN43" s="31"/>
      <c r="YO43" s="31"/>
      <c r="YP43" s="31"/>
      <c r="YQ43" s="31"/>
      <c r="YR43" s="31"/>
      <c r="YS43" s="31"/>
      <c r="YT43" s="31"/>
      <c r="YU43" s="31"/>
      <c r="YV43" s="31"/>
      <c r="YW43" s="31"/>
      <c r="YX43" s="31"/>
      <c r="YY43" s="31"/>
      <c r="YZ43" s="31"/>
      <c r="ZA43" s="31"/>
      <c r="ZB43" s="31"/>
      <c r="ZC43" s="31"/>
      <c r="ZD43" s="31"/>
      <c r="ZE43" s="31"/>
      <c r="ZF43" s="31"/>
      <c r="ZG43" s="31"/>
      <c r="ZH43" s="31"/>
      <c r="ZI43" s="31"/>
      <c r="ZJ43" s="31"/>
      <c r="ZK43" s="31"/>
      <c r="ZL43" s="31"/>
      <c r="ZM43" s="31"/>
      <c r="ZN43" s="31"/>
      <c r="ZO43" s="31"/>
      <c r="ZP43" s="31"/>
      <c r="ZQ43" s="31"/>
      <c r="ZR43" s="31"/>
      <c r="ZS43" s="31"/>
      <c r="ZT43" s="31"/>
      <c r="ZU43" s="31"/>
      <c r="ZV43" s="31"/>
      <c r="ZW43" s="31"/>
      <c r="ZX43" s="31"/>
      <c r="ZY43" s="31"/>
      <c r="ZZ43" s="31"/>
      <c r="AAA43" s="31"/>
      <c r="AAB43" s="31"/>
      <c r="AAC43" s="31"/>
      <c r="AAD43" s="31"/>
      <c r="AAE43" s="31"/>
      <c r="AAF43" s="31"/>
      <c r="AAG43" s="31"/>
      <c r="AAH43" s="31"/>
      <c r="AAI43" s="31"/>
      <c r="AAJ43" s="31"/>
      <c r="AAK43" s="31"/>
      <c r="AAL43" s="31"/>
      <c r="AAM43" s="31"/>
      <c r="AAN43" s="31"/>
      <c r="AAO43" s="31"/>
      <c r="AAP43" s="31"/>
      <c r="AAQ43" s="31"/>
      <c r="AAR43" s="31"/>
      <c r="AAS43" s="31"/>
      <c r="AAT43" s="31"/>
      <c r="AAU43" s="31"/>
      <c r="AAV43" s="31"/>
      <c r="AAW43" s="31"/>
      <c r="AAX43" s="31"/>
      <c r="AAY43" s="31"/>
      <c r="AAZ43" s="31"/>
      <c r="ABA43" s="31"/>
      <c r="ABB43" s="31"/>
      <c r="ABC43" s="31"/>
      <c r="ABD43" s="31"/>
      <c r="ABE43" s="31"/>
      <c r="ABF43" s="31"/>
      <c r="ABG43" s="31"/>
      <c r="ABH43" s="31"/>
      <c r="ABI43" s="31"/>
      <c r="ABJ43" s="31"/>
      <c r="ABK43" s="31"/>
      <c r="ABL43" s="31"/>
      <c r="ABM43" s="31"/>
      <c r="ABN43" s="31"/>
      <c r="ABO43" s="31"/>
      <c r="ABP43" s="31"/>
      <c r="ABQ43" s="31"/>
      <c r="ABR43" s="31"/>
      <c r="ABS43" s="31"/>
      <c r="ABT43" s="31"/>
      <c r="ABU43" s="31"/>
      <c r="ABV43" s="31"/>
      <c r="ABW43" s="31"/>
      <c r="ABX43" s="31"/>
      <c r="ABY43" s="31"/>
      <c r="ABZ43" s="31"/>
      <c r="ACA43" s="31"/>
      <c r="ACB43" s="31"/>
      <c r="ACC43" s="31"/>
      <c r="ACD43" s="31"/>
      <c r="ACE43" s="31"/>
      <c r="ACF43" s="31"/>
      <c r="ACG43" s="31"/>
      <c r="ACH43" s="31"/>
      <c r="ACI43" s="31"/>
      <c r="ACJ43" s="31"/>
      <c r="ACK43" s="31"/>
      <c r="ACL43" s="31"/>
      <c r="ACM43" s="31"/>
      <c r="ACN43" s="31"/>
      <c r="ACO43" s="31"/>
      <c r="ACP43" s="31"/>
      <c r="ACQ43" s="31"/>
      <c r="ACR43" s="31"/>
      <c r="ACS43" s="31"/>
      <c r="ACT43" s="31"/>
      <c r="ACU43" s="31"/>
      <c r="ACV43" s="31"/>
      <c r="ACW43" s="31"/>
      <c r="ACX43" s="31"/>
      <c r="ACY43" s="31"/>
      <c r="ACZ43" s="31"/>
      <c r="ADA43" s="31"/>
      <c r="ADB43" s="31"/>
      <c r="ADC43" s="31"/>
      <c r="ADD43" s="31"/>
      <c r="ADE43" s="31"/>
      <c r="ADF43" s="31"/>
      <c r="ADG43" s="31"/>
      <c r="ADH43" s="31"/>
      <c r="ADI43" s="31"/>
      <c r="ADJ43" s="31"/>
      <c r="ADK43" s="31"/>
      <c r="ADL43" s="31"/>
      <c r="ADM43" s="31"/>
      <c r="ADN43" s="31"/>
      <c r="ADO43" s="31"/>
      <c r="ADP43" s="31"/>
      <c r="ADQ43" s="31"/>
      <c r="ADR43" s="31"/>
      <c r="ADS43" s="31"/>
      <c r="ADT43" s="31"/>
      <c r="ADU43" s="31"/>
      <c r="ADV43" s="31"/>
      <c r="ADW43" s="31"/>
      <c r="ADX43" s="31"/>
      <c r="ADY43" s="31"/>
      <c r="ADZ43" s="31"/>
      <c r="AEA43" s="31"/>
      <c r="AEB43" s="31"/>
      <c r="AEC43" s="31"/>
      <c r="AED43" s="31"/>
      <c r="AEE43" s="31"/>
      <c r="AEF43" s="31"/>
      <c r="AEG43" s="31"/>
      <c r="AEH43" s="31"/>
      <c r="AEI43" s="31"/>
      <c r="AEJ43" s="31"/>
      <c r="AEK43" s="31"/>
      <c r="AEL43" s="31"/>
      <c r="AEM43" s="31"/>
      <c r="AEN43" s="31"/>
      <c r="AEO43" s="31"/>
      <c r="AEP43" s="31"/>
      <c r="AEQ43" s="31"/>
      <c r="AER43" s="31"/>
      <c r="AES43" s="31"/>
      <c r="AET43" s="31"/>
      <c r="AEU43" s="31"/>
      <c r="AEV43" s="31"/>
      <c r="AEW43" s="31"/>
      <c r="AEX43" s="31"/>
      <c r="AEY43" s="31"/>
      <c r="AEZ43" s="31"/>
      <c r="AFA43" s="31"/>
      <c r="AFB43" s="31"/>
      <c r="AFC43" s="31"/>
      <c r="AFD43" s="31"/>
      <c r="AFE43" s="31"/>
      <c r="AFF43" s="31"/>
      <c r="AFG43" s="31"/>
      <c r="AFH43" s="31"/>
      <c r="AFI43" s="31"/>
      <c r="AFJ43" s="31"/>
      <c r="AFK43" s="31"/>
      <c r="AFL43" s="31"/>
      <c r="AFM43" s="31"/>
      <c r="AFN43" s="31"/>
      <c r="AFO43" s="31"/>
      <c r="AFP43" s="31"/>
      <c r="AFQ43" s="31"/>
      <c r="AFR43" s="31"/>
      <c r="AFS43" s="31"/>
      <c r="AFT43" s="31"/>
      <c r="AFU43" s="31"/>
      <c r="AFV43" s="31"/>
      <c r="AFW43" s="31"/>
      <c r="AFX43" s="31"/>
      <c r="AFY43" s="31"/>
      <c r="AFZ43" s="31"/>
      <c r="AGA43" s="31"/>
      <c r="AGB43" s="31"/>
      <c r="AGC43" s="31"/>
      <c r="AGD43" s="31"/>
      <c r="AGE43" s="31"/>
      <c r="AGF43" s="31"/>
      <c r="AGG43" s="31"/>
      <c r="AGH43" s="31"/>
      <c r="AGI43" s="31"/>
      <c r="AGJ43" s="31"/>
      <c r="AGK43" s="31"/>
      <c r="AGL43" s="31"/>
      <c r="AGM43" s="31"/>
      <c r="AGN43" s="31"/>
      <c r="AGO43" s="31"/>
      <c r="AGP43" s="31"/>
      <c r="AGQ43" s="31"/>
      <c r="AGR43" s="31"/>
      <c r="AGS43" s="31"/>
      <c r="AGT43" s="31"/>
      <c r="AGU43" s="31"/>
      <c r="AGV43" s="31"/>
      <c r="AGW43" s="31"/>
      <c r="AGX43" s="31"/>
      <c r="AGY43" s="31"/>
      <c r="AGZ43" s="31"/>
      <c r="AHA43" s="31"/>
      <c r="AHB43" s="31"/>
      <c r="AHC43" s="31"/>
      <c r="AHD43" s="31"/>
      <c r="AHE43" s="31"/>
      <c r="AHF43" s="31"/>
      <c r="AHG43" s="31"/>
      <c r="AHH43" s="31"/>
      <c r="AHI43" s="31"/>
      <c r="AHJ43" s="31"/>
      <c r="AHK43" s="31"/>
      <c r="AHL43" s="31"/>
      <c r="AHM43" s="31"/>
      <c r="AHN43" s="31"/>
      <c r="AHO43" s="31"/>
      <c r="AHP43" s="31"/>
      <c r="AHQ43" s="31"/>
      <c r="AHR43" s="31"/>
      <c r="AHS43" s="31"/>
      <c r="AHT43" s="31"/>
      <c r="AHU43" s="31"/>
      <c r="AHV43" s="31"/>
      <c r="AHW43" s="31"/>
      <c r="AHX43" s="31"/>
      <c r="AHY43" s="31"/>
      <c r="AHZ43" s="31"/>
      <c r="AIA43" s="31"/>
      <c r="AIB43" s="31"/>
      <c r="AIC43" s="31"/>
      <c r="AID43" s="31"/>
      <c r="AIE43" s="31"/>
      <c r="AIF43" s="31"/>
      <c r="AIG43" s="31"/>
      <c r="AIH43" s="31"/>
      <c r="AII43" s="31"/>
      <c r="AIJ43" s="31"/>
      <c r="AIK43" s="31"/>
      <c r="AIL43" s="31"/>
      <c r="AIM43" s="31"/>
      <c r="AIN43" s="31"/>
      <c r="AIO43" s="31"/>
      <c r="AIP43" s="31"/>
      <c r="AIQ43" s="31"/>
      <c r="AIR43" s="31"/>
      <c r="AIS43" s="31"/>
      <c r="AIT43" s="31"/>
      <c r="AIU43" s="31"/>
      <c r="AIV43" s="31"/>
      <c r="AIW43" s="31"/>
      <c r="AIX43" s="31"/>
      <c r="AIY43" s="31"/>
      <c r="AIZ43" s="31"/>
      <c r="AJA43" s="31"/>
      <c r="AJB43" s="31"/>
      <c r="AJC43" s="31"/>
      <c r="AJD43" s="31"/>
      <c r="AJE43" s="31"/>
      <c r="AJF43" s="31"/>
      <c r="AJG43" s="31"/>
      <c r="AJH43" s="31"/>
      <c r="AJI43" s="31"/>
      <c r="AJJ43" s="31"/>
      <c r="AJK43" s="31"/>
      <c r="AJL43" s="31"/>
      <c r="AJM43" s="31"/>
      <c r="AJN43" s="31"/>
      <c r="AJO43" s="31"/>
      <c r="AJP43" s="31"/>
      <c r="AJQ43" s="31"/>
      <c r="AJR43" s="31"/>
      <c r="AJS43" s="31"/>
      <c r="AJT43" s="31"/>
      <c r="AJU43" s="31"/>
      <c r="AJV43" s="31"/>
      <c r="AJW43" s="31"/>
      <c r="AJX43" s="31"/>
      <c r="AJY43" s="31"/>
      <c r="AJZ43" s="31"/>
      <c r="AKA43" s="31"/>
      <c r="AKB43" s="31"/>
      <c r="AKC43" s="31"/>
      <c r="AKD43" s="31"/>
      <c r="AKE43" s="31"/>
      <c r="AKF43" s="31"/>
      <c r="AKG43" s="31"/>
      <c r="AKH43" s="31"/>
      <c r="AKI43" s="31"/>
      <c r="AKJ43" s="31"/>
      <c r="AKK43" s="31"/>
      <c r="AKL43" s="31"/>
      <c r="AKM43" s="31"/>
      <c r="AKN43" s="31"/>
      <c r="AKO43" s="31"/>
      <c r="AKP43" s="31"/>
      <c r="AKQ43" s="31"/>
      <c r="AKR43" s="31"/>
      <c r="AKS43" s="31"/>
      <c r="AKT43" s="31"/>
      <c r="AKU43" s="31"/>
      <c r="AKV43" s="31"/>
      <c r="AKW43" s="31"/>
      <c r="AKX43" s="31"/>
      <c r="AKY43" s="31"/>
      <c r="AKZ43" s="31"/>
      <c r="ALA43" s="31"/>
      <c r="ALB43" s="31"/>
      <c r="ALC43" s="31"/>
      <c r="ALD43" s="31"/>
      <c r="ALE43" s="31"/>
      <c r="ALF43" s="31"/>
      <c r="ALG43" s="31"/>
      <c r="ALH43" s="31"/>
      <c r="ALI43" s="31"/>
      <c r="ALJ43" s="31"/>
      <c r="ALK43" s="31"/>
      <c r="ALL43" s="31"/>
      <c r="ALM43" s="31"/>
      <c r="ALN43" s="31"/>
      <c r="ALO43" s="31"/>
      <c r="ALP43" s="31"/>
      <c r="ALQ43" s="31"/>
      <c r="ALR43" s="31"/>
      <c r="ALS43" s="31"/>
      <c r="ALT43" s="31"/>
      <c r="ALU43" s="31"/>
      <c r="ALV43" s="31"/>
      <c r="ALW43" s="31"/>
      <c r="ALX43" s="31"/>
      <c r="ALY43" s="31"/>
      <c r="ALZ43" s="31"/>
      <c r="AMA43" s="31"/>
      <c r="AMB43" s="31"/>
      <c r="AMC43" s="31"/>
      <c r="AMD43" s="31"/>
      <c r="AME43" s="31"/>
      <c r="AMF43" s="31"/>
      <c r="AMG43" s="31"/>
      <c r="AMH43" s="31"/>
      <c r="AMI43" s="31"/>
      <c r="AMJ43" s="31"/>
      <c r="AMK43" s="31"/>
      <c r="AML43" s="31"/>
      <c r="AMM43" s="31"/>
      <c r="AMN43" s="31"/>
      <c r="AMO43" s="31"/>
      <c r="AMP43" s="31"/>
      <c r="AMQ43" s="31"/>
      <c r="AMR43" s="31"/>
      <c r="AMS43" s="31"/>
      <c r="AMT43" s="31"/>
      <c r="AMU43" s="31"/>
      <c r="AMV43" s="31"/>
      <c r="AMW43" s="31"/>
      <c r="AMX43" s="31"/>
      <c r="AMY43" s="31"/>
      <c r="AMZ43" s="31"/>
      <c r="ANA43" s="31"/>
      <c r="ANB43" s="31"/>
      <c r="ANC43" s="31"/>
      <c r="AND43" s="31"/>
      <c r="ANE43" s="31"/>
      <c r="ANF43" s="31"/>
      <c r="ANG43" s="31"/>
      <c r="ANH43" s="31"/>
      <c r="ANI43" s="31"/>
      <c r="ANJ43" s="31"/>
      <c r="ANK43" s="31"/>
      <c r="ANL43" s="31"/>
      <c r="ANM43" s="31"/>
      <c r="ANN43" s="31"/>
      <c r="ANO43" s="31"/>
      <c r="ANP43" s="31"/>
      <c r="ANQ43" s="31"/>
      <c r="ANR43" s="31"/>
      <c r="ANS43" s="31"/>
      <c r="ANT43" s="31"/>
      <c r="ANU43" s="31"/>
      <c r="ANV43" s="31"/>
      <c r="ANW43" s="31"/>
      <c r="ANX43" s="31"/>
      <c r="ANY43" s="31"/>
      <c r="ANZ43" s="31"/>
      <c r="AOA43" s="31"/>
      <c r="AOB43" s="31"/>
      <c r="AOC43" s="31"/>
      <c r="AOD43" s="31"/>
      <c r="AOE43" s="31"/>
      <c r="AOF43" s="31"/>
      <c r="AOG43" s="31"/>
      <c r="AOH43" s="31"/>
      <c r="AOI43" s="31"/>
      <c r="AOJ43" s="31"/>
      <c r="AOK43" s="31"/>
      <c r="AOL43" s="31"/>
      <c r="AOM43" s="31"/>
      <c r="AON43" s="31"/>
      <c r="AOO43" s="31"/>
      <c r="AOP43" s="31"/>
      <c r="AOQ43" s="31"/>
      <c r="AOR43" s="31"/>
      <c r="AOS43" s="31"/>
      <c r="AOT43" s="31"/>
      <c r="AOU43" s="31"/>
      <c r="AOV43" s="31"/>
      <c r="AOW43" s="31"/>
      <c r="AOX43" s="31"/>
      <c r="AOY43" s="31"/>
      <c r="AOZ43" s="31"/>
      <c r="APA43" s="31"/>
      <c r="APB43" s="31"/>
      <c r="APC43" s="31"/>
      <c r="APD43" s="31"/>
      <c r="APE43" s="31"/>
      <c r="APF43" s="31"/>
      <c r="APG43" s="31"/>
      <c r="APH43" s="31"/>
      <c r="API43" s="31"/>
      <c r="APJ43" s="31"/>
      <c r="APK43" s="31"/>
      <c r="APL43" s="31"/>
      <c r="APM43" s="31"/>
      <c r="APN43" s="31"/>
      <c r="APO43" s="31"/>
      <c r="APP43" s="31"/>
      <c r="APQ43" s="31"/>
      <c r="APR43" s="31"/>
      <c r="APS43" s="31"/>
      <c r="APT43" s="31"/>
      <c r="APU43" s="31"/>
      <c r="APV43" s="31"/>
      <c r="APW43" s="31"/>
      <c r="APX43" s="31"/>
      <c r="APY43" s="31"/>
      <c r="APZ43" s="31"/>
      <c r="AQA43" s="31"/>
      <c r="AQB43" s="31"/>
      <c r="AQC43" s="31"/>
      <c r="AQD43" s="31"/>
      <c r="AQE43" s="31"/>
      <c r="AQF43" s="31"/>
      <c r="AQG43" s="31"/>
      <c r="AQH43" s="31"/>
      <c r="AQI43" s="31"/>
      <c r="AQJ43" s="31"/>
      <c r="AQK43" s="31"/>
      <c r="AQL43" s="31"/>
      <c r="AQM43" s="31"/>
      <c r="AQN43" s="31"/>
      <c r="AQO43" s="31"/>
      <c r="AQP43" s="31"/>
      <c r="AQQ43" s="31"/>
      <c r="AQR43" s="31"/>
      <c r="AQS43" s="31"/>
      <c r="AQT43" s="31"/>
      <c r="AQU43" s="31"/>
      <c r="AQV43" s="31"/>
      <c r="AQW43" s="31"/>
      <c r="AQX43" s="31"/>
      <c r="AQY43" s="31"/>
      <c r="AQZ43" s="31"/>
      <c r="ARA43" s="31"/>
      <c r="ARB43" s="31"/>
      <c r="ARC43" s="31"/>
      <c r="ARD43" s="31"/>
      <c r="ARE43" s="31"/>
      <c r="ARF43" s="31"/>
      <c r="ARG43" s="31"/>
      <c r="ARH43" s="31"/>
      <c r="ARI43" s="31"/>
      <c r="ARJ43" s="31"/>
      <c r="ARK43" s="31"/>
      <c r="ARL43" s="31"/>
      <c r="ARM43" s="31"/>
      <c r="ARN43" s="31"/>
      <c r="ARO43" s="31"/>
      <c r="ARP43" s="31"/>
      <c r="ARQ43" s="31"/>
      <c r="ARR43" s="31"/>
      <c r="ARS43" s="31"/>
      <c r="ART43" s="31"/>
      <c r="ARU43" s="31"/>
      <c r="ARV43" s="31"/>
      <c r="ARW43" s="31"/>
      <c r="ARX43" s="31"/>
      <c r="ARY43" s="31"/>
      <c r="ARZ43" s="31"/>
      <c r="ASA43" s="31"/>
      <c r="ASB43" s="31"/>
      <c r="ASC43" s="31"/>
      <c r="ASD43" s="31"/>
      <c r="ASE43" s="31"/>
      <c r="ASF43" s="31"/>
      <c r="ASG43" s="31"/>
      <c r="ASH43" s="31"/>
      <c r="ASI43" s="31"/>
      <c r="ASJ43" s="31"/>
      <c r="ASK43" s="31"/>
      <c r="ASL43" s="31"/>
      <c r="ASM43" s="31"/>
      <c r="ASN43" s="31"/>
      <c r="ASO43" s="31"/>
      <c r="ASP43" s="31"/>
      <c r="ASQ43" s="31"/>
      <c r="ASR43" s="31"/>
      <c r="ASS43" s="31"/>
      <c r="AST43" s="31"/>
      <c r="ASU43" s="31"/>
      <c r="ASV43" s="31"/>
      <c r="ASW43" s="31"/>
      <c r="ASX43" s="31"/>
      <c r="ASY43" s="31"/>
      <c r="ASZ43" s="31"/>
      <c r="ATA43" s="31"/>
      <c r="ATB43" s="31"/>
      <c r="ATC43" s="31"/>
      <c r="ATD43" s="31"/>
      <c r="ATE43" s="31"/>
      <c r="ATF43" s="31"/>
      <c r="ATG43" s="31"/>
      <c r="ATH43" s="31"/>
      <c r="ATI43" s="31"/>
      <c r="ATJ43" s="31"/>
      <c r="ATK43" s="31"/>
      <c r="ATL43" s="31"/>
      <c r="ATM43" s="31"/>
      <c r="ATN43" s="31"/>
      <c r="ATO43" s="31"/>
      <c r="ATP43" s="31"/>
      <c r="ATQ43" s="31"/>
      <c r="ATR43" s="31"/>
      <c r="ATS43" s="31"/>
      <c r="ATT43" s="31"/>
      <c r="ATU43" s="31"/>
      <c r="ATV43" s="31"/>
      <c r="ATW43" s="31"/>
      <c r="ATX43" s="31"/>
      <c r="ATY43" s="31"/>
      <c r="ATZ43" s="31"/>
      <c r="AUA43" s="31"/>
      <c r="AUB43" s="31"/>
      <c r="AUC43" s="31"/>
      <c r="AUD43" s="31"/>
      <c r="AUE43" s="31"/>
      <c r="AUF43" s="31"/>
      <c r="AUG43" s="31"/>
      <c r="AUH43" s="31"/>
      <c r="AUI43" s="31"/>
      <c r="AUJ43" s="31"/>
      <c r="AUK43" s="31"/>
      <c r="AUL43" s="31"/>
      <c r="AUM43" s="31"/>
      <c r="AUN43" s="31"/>
      <c r="AUO43" s="31"/>
      <c r="AUP43" s="31"/>
      <c r="AUQ43" s="31"/>
      <c r="AUR43" s="31"/>
      <c r="AUS43" s="31"/>
      <c r="AUT43" s="31"/>
      <c r="AUU43" s="31"/>
      <c r="AUV43" s="31"/>
      <c r="AUW43" s="31"/>
      <c r="AUX43" s="31"/>
      <c r="AUY43" s="31"/>
      <c r="AUZ43" s="31"/>
      <c r="AVA43" s="31"/>
      <c r="AVB43" s="31"/>
      <c r="AVC43" s="31"/>
      <c r="AVD43" s="31"/>
      <c r="AVE43" s="31"/>
      <c r="AVF43" s="31"/>
      <c r="AVG43" s="31"/>
      <c r="AVH43" s="31"/>
      <c r="AVI43" s="31"/>
      <c r="AVJ43" s="31"/>
      <c r="AVK43" s="31"/>
      <c r="AVL43" s="31"/>
      <c r="AVM43" s="31"/>
      <c r="AVN43" s="31"/>
      <c r="AVO43" s="31"/>
      <c r="AVP43" s="31"/>
      <c r="AVQ43" s="31"/>
      <c r="AVR43" s="31"/>
      <c r="AVS43" s="31"/>
      <c r="AVT43" s="31"/>
      <c r="AVU43" s="31"/>
      <c r="AVV43" s="31"/>
      <c r="AVW43" s="31"/>
      <c r="AVX43" s="31"/>
      <c r="AVY43" s="31"/>
      <c r="AVZ43" s="31"/>
      <c r="AWA43" s="31"/>
      <c r="AWB43" s="31"/>
      <c r="AWC43" s="31"/>
      <c r="AWD43" s="31"/>
      <c r="AWE43" s="31"/>
      <c r="AWF43" s="31"/>
      <c r="AWG43" s="31"/>
      <c r="AWH43" s="31"/>
      <c r="AWI43" s="31"/>
      <c r="AWJ43" s="31"/>
      <c r="AWK43" s="31"/>
      <c r="AWL43" s="31"/>
      <c r="AWM43" s="31"/>
      <c r="AWN43" s="31"/>
      <c r="AWO43" s="31"/>
      <c r="AWP43" s="31"/>
      <c r="AWQ43" s="31"/>
      <c r="AWR43" s="31"/>
      <c r="AWS43" s="31"/>
      <c r="AWT43" s="31"/>
      <c r="AWU43" s="31"/>
      <c r="AWV43" s="31"/>
      <c r="AWW43" s="31"/>
      <c r="AWX43" s="31"/>
      <c r="AWY43" s="31"/>
      <c r="AWZ43" s="31"/>
      <c r="AXA43" s="31"/>
      <c r="AXB43" s="31"/>
      <c r="AXC43" s="31"/>
      <c r="AXD43" s="31"/>
      <c r="AXE43" s="31"/>
      <c r="AXF43" s="31"/>
      <c r="AXG43" s="31"/>
      <c r="AXH43" s="31"/>
      <c r="AXI43" s="31"/>
      <c r="AXJ43" s="31"/>
      <c r="AXK43" s="31"/>
      <c r="AXL43" s="31"/>
      <c r="AXM43" s="31"/>
      <c r="AXN43" s="31"/>
      <c r="AXO43" s="31"/>
      <c r="AXP43" s="31"/>
      <c r="AXQ43" s="31"/>
      <c r="AXR43" s="31"/>
      <c r="AXS43" s="31"/>
      <c r="AXT43" s="31"/>
      <c r="AXU43" s="31"/>
      <c r="AXV43" s="31"/>
      <c r="AXW43" s="31"/>
      <c r="AXX43" s="31"/>
      <c r="AXY43" s="31"/>
      <c r="AXZ43" s="31"/>
      <c r="AYA43" s="31"/>
      <c r="AYB43" s="31"/>
      <c r="AYC43" s="31"/>
      <c r="AYD43" s="31"/>
      <c r="AYE43" s="31"/>
      <c r="AYF43" s="31"/>
      <c r="AYG43" s="31"/>
      <c r="AYH43" s="31"/>
      <c r="AYI43" s="31"/>
      <c r="AYJ43" s="31"/>
      <c r="AYK43" s="31"/>
      <c r="AYL43" s="31"/>
      <c r="AYM43" s="31"/>
      <c r="AYN43" s="31"/>
      <c r="AYO43" s="31"/>
      <c r="AYP43" s="31"/>
      <c r="AYQ43" s="31"/>
      <c r="AYR43" s="31"/>
      <c r="AYS43" s="31"/>
      <c r="AYT43" s="31"/>
      <c r="AYU43" s="31"/>
      <c r="AYV43" s="31"/>
      <c r="AYW43" s="31"/>
      <c r="AYX43" s="31"/>
      <c r="AYY43" s="31"/>
      <c r="AYZ43" s="31"/>
      <c r="AZA43" s="31"/>
      <c r="AZB43" s="31"/>
      <c r="AZC43" s="31"/>
      <c r="AZD43" s="31"/>
      <c r="AZE43" s="31"/>
      <c r="AZF43" s="31"/>
      <c r="AZG43" s="31"/>
      <c r="AZH43" s="31"/>
      <c r="AZI43" s="31"/>
      <c r="AZJ43" s="31"/>
      <c r="AZK43" s="31"/>
      <c r="AZL43" s="31"/>
      <c r="AZM43" s="31"/>
      <c r="AZN43" s="31"/>
      <c r="AZO43" s="31"/>
      <c r="AZP43" s="31"/>
      <c r="AZQ43" s="31"/>
      <c r="AZR43" s="31"/>
      <c r="AZS43" s="31"/>
      <c r="AZT43" s="31"/>
      <c r="AZU43" s="31"/>
      <c r="AZV43" s="31"/>
      <c r="AZW43" s="31"/>
      <c r="AZX43" s="31"/>
      <c r="AZY43" s="31"/>
      <c r="AZZ43" s="31"/>
      <c r="BAA43" s="31"/>
      <c r="BAB43" s="31"/>
      <c r="BAC43" s="31"/>
      <c r="BAD43" s="31"/>
      <c r="BAE43" s="31"/>
      <c r="BAF43" s="31"/>
      <c r="BAG43" s="31"/>
      <c r="BAH43" s="31"/>
      <c r="BAI43" s="31"/>
      <c r="BAJ43" s="31"/>
      <c r="BAK43" s="31"/>
      <c r="BAL43" s="31"/>
      <c r="BAM43" s="31"/>
      <c r="BAN43" s="31"/>
      <c r="BAO43" s="31"/>
      <c r="BAP43" s="31"/>
      <c r="BAQ43" s="31"/>
      <c r="BAR43" s="31"/>
      <c r="BAS43" s="31"/>
      <c r="BAT43" s="31"/>
      <c r="BAU43" s="31"/>
      <c r="BAV43" s="31"/>
      <c r="BAW43" s="31"/>
      <c r="BAX43" s="31"/>
      <c r="BAY43" s="31"/>
      <c r="BAZ43" s="31"/>
      <c r="BBA43" s="31"/>
      <c r="BBB43" s="31"/>
      <c r="BBC43" s="31"/>
      <c r="BBD43" s="31"/>
      <c r="BBE43" s="31"/>
      <c r="BBF43" s="31"/>
      <c r="BBG43" s="31"/>
      <c r="BBH43" s="31"/>
      <c r="BBI43" s="31"/>
      <c r="BBJ43" s="31"/>
      <c r="BBK43" s="31"/>
      <c r="BBL43" s="31"/>
      <c r="BBM43" s="31"/>
      <c r="BBN43" s="31"/>
      <c r="BBO43" s="31"/>
      <c r="BBP43" s="31"/>
      <c r="BBQ43" s="31"/>
      <c r="BBR43" s="31"/>
      <c r="BBS43" s="31"/>
      <c r="BBT43" s="31"/>
      <c r="BBU43" s="31"/>
      <c r="BBV43" s="31"/>
      <c r="BBW43" s="31"/>
      <c r="BBX43" s="31"/>
      <c r="BBY43" s="31"/>
      <c r="BBZ43" s="31"/>
      <c r="BCA43" s="31"/>
      <c r="BCB43" s="31"/>
      <c r="BCC43" s="31"/>
      <c r="BCD43" s="31"/>
      <c r="BCE43" s="31"/>
      <c r="BCF43" s="31"/>
      <c r="BCG43" s="31"/>
      <c r="BCH43" s="31"/>
      <c r="BCI43" s="31"/>
      <c r="BCJ43" s="31"/>
      <c r="BCK43" s="31"/>
      <c r="BCL43" s="31"/>
      <c r="BCM43" s="31"/>
      <c r="BCN43" s="31"/>
      <c r="BCO43" s="31"/>
      <c r="BCP43" s="31"/>
      <c r="BCQ43" s="31"/>
      <c r="BCR43" s="31"/>
      <c r="BCS43" s="31"/>
      <c r="BCT43" s="31"/>
      <c r="BCU43" s="31"/>
      <c r="BCV43" s="31"/>
      <c r="BCW43" s="31"/>
      <c r="BCX43" s="31"/>
      <c r="BCY43" s="31"/>
      <c r="BCZ43" s="31"/>
      <c r="BDA43" s="31"/>
      <c r="BDB43" s="31"/>
      <c r="BDC43" s="31"/>
      <c r="BDD43" s="31"/>
      <c r="BDE43" s="31"/>
      <c r="BDF43" s="31"/>
      <c r="BDG43" s="31"/>
      <c r="BDH43" s="31"/>
      <c r="BDI43" s="31"/>
      <c r="BDJ43" s="31"/>
      <c r="BDK43" s="31"/>
      <c r="BDL43" s="31"/>
      <c r="BDM43" s="31"/>
      <c r="BDN43" s="31"/>
      <c r="BDO43" s="31"/>
      <c r="BDP43" s="31"/>
      <c r="BDQ43" s="31"/>
      <c r="BDR43" s="31"/>
      <c r="BDS43" s="31"/>
      <c r="BDT43" s="31"/>
      <c r="BDU43" s="31"/>
      <c r="BDV43" s="31"/>
      <c r="BDW43" s="31"/>
      <c r="BDX43" s="31"/>
      <c r="BDY43" s="31"/>
      <c r="BDZ43" s="31"/>
      <c r="BEA43" s="31"/>
      <c r="BEB43" s="31"/>
      <c r="BEC43" s="31"/>
      <c r="BED43" s="31"/>
      <c r="BEE43" s="31"/>
      <c r="BEF43" s="31"/>
      <c r="BEG43" s="31"/>
      <c r="BEH43" s="31"/>
      <c r="BEI43" s="31"/>
      <c r="BEJ43" s="31"/>
      <c r="BEK43" s="31"/>
      <c r="BEL43" s="31"/>
      <c r="BEM43" s="31"/>
      <c r="BEN43" s="31"/>
      <c r="BEO43" s="31"/>
      <c r="BEP43" s="31"/>
      <c r="BEQ43" s="31"/>
      <c r="BER43" s="31"/>
      <c r="BES43" s="31"/>
      <c r="BET43" s="31"/>
      <c r="BEU43" s="31"/>
      <c r="BEV43" s="31"/>
      <c r="BEW43" s="31"/>
      <c r="BEX43" s="31"/>
      <c r="BEY43" s="31"/>
      <c r="BEZ43" s="31"/>
      <c r="BFA43" s="31"/>
      <c r="BFB43" s="31"/>
      <c r="BFC43" s="31"/>
      <c r="BFD43" s="31"/>
      <c r="BFE43" s="31"/>
      <c r="BFF43" s="31"/>
      <c r="BFG43" s="31"/>
      <c r="BFH43" s="31"/>
      <c r="BFI43" s="31"/>
      <c r="BFJ43" s="31"/>
      <c r="BFK43" s="31"/>
      <c r="BFL43" s="31"/>
      <c r="BFM43" s="31"/>
      <c r="BFN43" s="31"/>
      <c r="BFO43" s="31"/>
      <c r="BFP43" s="31"/>
      <c r="BFQ43" s="31"/>
      <c r="BFR43" s="31"/>
      <c r="BFS43" s="31"/>
      <c r="BFT43" s="31"/>
      <c r="BFU43" s="31"/>
      <c r="BFV43" s="31"/>
      <c r="BFW43" s="31"/>
      <c r="BFX43" s="31"/>
      <c r="BFY43" s="31"/>
      <c r="BFZ43" s="31"/>
      <c r="BGA43" s="31"/>
      <c r="BGB43" s="31"/>
      <c r="BGC43" s="31"/>
      <c r="BGD43" s="31"/>
      <c r="BGE43" s="31"/>
      <c r="BGF43" s="31"/>
      <c r="BGG43" s="31"/>
      <c r="BGH43" s="31"/>
      <c r="BGI43" s="31"/>
      <c r="BGJ43" s="31"/>
      <c r="BGK43" s="31"/>
      <c r="BGL43" s="31"/>
      <c r="BGM43" s="31"/>
      <c r="BGN43" s="31"/>
      <c r="BGO43" s="31"/>
      <c r="BGP43" s="31"/>
      <c r="BGQ43" s="31"/>
      <c r="BGR43" s="31"/>
      <c r="BGS43" s="31"/>
      <c r="BGT43" s="31"/>
      <c r="BGU43" s="31"/>
      <c r="BGV43" s="31"/>
      <c r="BGW43" s="31"/>
      <c r="BGX43" s="31"/>
      <c r="BGY43" s="31"/>
      <c r="BGZ43" s="31"/>
      <c r="BHA43" s="31"/>
      <c r="BHB43" s="31"/>
      <c r="BHC43" s="31"/>
      <c r="BHD43" s="31"/>
      <c r="BHE43" s="31"/>
      <c r="BHF43" s="31"/>
      <c r="BHG43" s="31"/>
      <c r="BHH43" s="31"/>
      <c r="BHI43" s="31"/>
      <c r="BHJ43" s="31"/>
      <c r="BHK43" s="31"/>
      <c r="BHL43" s="31"/>
      <c r="BHM43" s="31"/>
      <c r="BHN43" s="31"/>
      <c r="BHO43" s="31"/>
      <c r="BHP43" s="31"/>
      <c r="BHQ43" s="31"/>
      <c r="BHR43" s="31"/>
      <c r="BHS43" s="31"/>
      <c r="BHT43" s="31"/>
      <c r="BHU43" s="31"/>
      <c r="BHV43" s="31"/>
      <c r="BHW43" s="31"/>
      <c r="BHX43" s="31"/>
      <c r="BHY43" s="31"/>
      <c r="BHZ43" s="31"/>
      <c r="BIA43" s="31"/>
      <c r="BIB43" s="31"/>
      <c r="BIC43" s="31"/>
      <c r="BID43" s="31"/>
      <c r="BIE43" s="31"/>
      <c r="BIF43" s="31"/>
      <c r="BIG43" s="31"/>
      <c r="BIH43" s="31"/>
      <c r="BII43" s="31"/>
      <c r="BIJ43" s="31"/>
      <c r="BIK43" s="31"/>
      <c r="BIL43" s="31"/>
      <c r="BIM43" s="31"/>
      <c r="BIN43" s="31"/>
      <c r="BIO43" s="31"/>
      <c r="BIP43" s="31"/>
      <c r="BIQ43" s="31"/>
      <c r="BIR43" s="31"/>
      <c r="BIS43" s="31"/>
      <c r="BIT43" s="31"/>
      <c r="BIU43" s="31"/>
      <c r="BIV43" s="31"/>
      <c r="BIW43" s="31"/>
      <c r="BIX43" s="31"/>
      <c r="BIY43" s="31"/>
      <c r="BIZ43" s="31"/>
      <c r="BJA43" s="31"/>
      <c r="BJB43" s="31"/>
      <c r="BJC43" s="31"/>
      <c r="BJD43" s="31"/>
      <c r="BJE43" s="31"/>
      <c r="BJF43" s="31"/>
      <c r="BJG43" s="31"/>
      <c r="BJH43" s="31"/>
      <c r="BJI43" s="31"/>
      <c r="BJJ43" s="31"/>
      <c r="BJK43" s="31"/>
      <c r="BJL43" s="31"/>
      <c r="BJM43" s="31"/>
      <c r="BJN43" s="31"/>
      <c r="BJO43" s="31"/>
      <c r="BJP43" s="31"/>
      <c r="BJQ43" s="31"/>
      <c r="BJR43" s="31"/>
      <c r="BJS43" s="31"/>
      <c r="BJT43" s="31"/>
      <c r="BJU43" s="31"/>
      <c r="BJV43" s="31"/>
      <c r="BJW43" s="31"/>
      <c r="BJX43" s="31"/>
      <c r="BJY43" s="31"/>
      <c r="BJZ43" s="31"/>
      <c r="BKA43" s="31"/>
      <c r="BKB43" s="31"/>
      <c r="BKC43" s="31"/>
      <c r="BKD43" s="31"/>
      <c r="BKE43" s="31"/>
      <c r="BKF43" s="31"/>
      <c r="BKG43" s="31"/>
      <c r="BKH43" s="31"/>
      <c r="BKI43" s="31"/>
      <c r="BKJ43" s="31"/>
      <c r="BKK43" s="31"/>
      <c r="BKL43" s="31"/>
      <c r="BKM43" s="31"/>
      <c r="BKN43" s="31"/>
      <c r="BKO43" s="31"/>
      <c r="BKP43" s="31"/>
      <c r="BKQ43" s="31"/>
      <c r="BKR43" s="31"/>
      <c r="BKS43" s="31"/>
      <c r="BKT43" s="31"/>
      <c r="BKU43" s="31"/>
      <c r="BKV43" s="31"/>
      <c r="BKW43" s="31"/>
      <c r="BKX43" s="31"/>
      <c r="BKY43" s="31"/>
      <c r="BKZ43" s="31"/>
      <c r="BLA43" s="31"/>
      <c r="BLB43" s="31"/>
      <c r="BLC43" s="31"/>
      <c r="BLD43" s="31"/>
      <c r="BLE43" s="31"/>
      <c r="BLF43" s="31"/>
      <c r="BLG43" s="31"/>
      <c r="BLH43" s="31"/>
      <c r="BLI43" s="31"/>
      <c r="BLJ43" s="31"/>
      <c r="BLK43" s="31"/>
      <c r="BLL43" s="31"/>
      <c r="BLM43" s="31"/>
      <c r="BLN43" s="31"/>
      <c r="BLO43" s="31"/>
      <c r="BLP43" s="31"/>
      <c r="BLQ43" s="31"/>
      <c r="BLR43" s="31"/>
      <c r="BLS43" s="31"/>
      <c r="BLT43" s="31"/>
      <c r="BLU43" s="31"/>
      <c r="BLV43" s="31"/>
      <c r="BLW43" s="31"/>
      <c r="BLX43" s="31"/>
      <c r="BLY43" s="31"/>
      <c r="BLZ43" s="31"/>
      <c r="BMA43" s="31"/>
      <c r="BMB43" s="31"/>
      <c r="BMC43" s="31"/>
      <c r="BMD43" s="31"/>
      <c r="BME43" s="31"/>
      <c r="BMF43" s="31"/>
      <c r="BMG43" s="31"/>
      <c r="BMH43" s="31"/>
      <c r="BMI43" s="31"/>
      <c r="BMJ43" s="31"/>
      <c r="BMK43" s="31"/>
      <c r="BML43" s="31"/>
      <c r="BMM43" s="31"/>
      <c r="BMN43" s="31"/>
      <c r="BMO43" s="31"/>
      <c r="BMP43" s="31"/>
      <c r="BMQ43" s="31"/>
      <c r="BMR43" s="31"/>
      <c r="BMS43" s="31"/>
      <c r="BMT43" s="31"/>
      <c r="BMU43" s="31"/>
      <c r="BMV43" s="31"/>
      <c r="BMW43" s="31"/>
      <c r="BMX43" s="31"/>
      <c r="BMY43" s="31"/>
      <c r="BMZ43" s="31"/>
      <c r="BNA43" s="31"/>
      <c r="BNB43" s="31"/>
      <c r="BNC43" s="31"/>
      <c r="BND43" s="31"/>
      <c r="BNE43" s="31"/>
      <c r="BNF43" s="31"/>
      <c r="BNG43" s="31"/>
      <c r="BNH43" s="31"/>
      <c r="BNI43" s="31"/>
      <c r="BNJ43" s="31"/>
      <c r="BNK43" s="31"/>
      <c r="BNL43" s="31"/>
      <c r="BNM43" s="31"/>
      <c r="BNN43" s="31"/>
      <c r="BNO43" s="31"/>
      <c r="BNP43" s="31"/>
      <c r="BNQ43" s="31"/>
      <c r="BNR43" s="31"/>
      <c r="BNS43" s="31"/>
      <c r="BNT43" s="31"/>
      <c r="BNU43" s="31"/>
      <c r="BNV43" s="31"/>
      <c r="BNW43" s="31"/>
      <c r="BNX43" s="31"/>
      <c r="BNY43" s="31"/>
      <c r="BNZ43" s="31"/>
      <c r="BOA43" s="31"/>
      <c r="BOB43" s="31"/>
      <c r="BOC43" s="31"/>
      <c r="BOD43" s="31"/>
      <c r="BOE43" s="31"/>
      <c r="BOF43" s="31"/>
      <c r="BOG43" s="31"/>
      <c r="BOH43" s="31"/>
      <c r="BOI43" s="31"/>
      <c r="BOJ43" s="31"/>
      <c r="BOK43" s="31"/>
      <c r="BOL43" s="31"/>
      <c r="BOM43" s="31"/>
      <c r="BON43" s="31"/>
      <c r="BOO43" s="31"/>
      <c r="BOP43" s="31"/>
      <c r="BOQ43" s="31"/>
      <c r="BOR43" s="31"/>
      <c r="BOS43" s="31"/>
      <c r="BOT43" s="31"/>
      <c r="BOU43" s="31"/>
      <c r="BOV43" s="31"/>
      <c r="BOW43" s="31"/>
      <c r="BOX43" s="31"/>
      <c r="BOY43" s="31"/>
      <c r="BOZ43" s="31"/>
      <c r="BPA43" s="31"/>
      <c r="BPB43" s="31"/>
      <c r="BPC43" s="31"/>
      <c r="BPD43" s="31"/>
      <c r="BPE43" s="31"/>
      <c r="BPF43" s="31"/>
      <c r="BPG43" s="31"/>
      <c r="BPH43" s="31"/>
      <c r="BPI43" s="31"/>
      <c r="BPJ43" s="31"/>
      <c r="BPK43" s="31"/>
      <c r="BPL43" s="31"/>
      <c r="BPM43" s="31"/>
      <c r="BPN43" s="31"/>
      <c r="BPO43" s="31"/>
      <c r="BPP43" s="31"/>
      <c r="BPQ43" s="31"/>
      <c r="BPR43" s="31"/>
      <c r="BPS43" s="31"/>
      <c r="BPT43" s="31"/>
      <c r="BPU43" s="31"/>
      <c r="BPV43" s="31"/>
      <c r="BPW43" s="31"/>
      <c r="BPX43" s="31"/>
      <c r="BPY43" s="31"/>
      <c r="BPZ43" s="31"/>
      <c r="BQA43" s="31"/>
      <c r="BQB43" s="31"/>
      <c r="BQC43" s="31"/>
      <c r="BQD43" s="31"/>
      <c r="BQE43" s="31"/>
      <c r="BQF43" s="31"/>
      <c r="BQG43" s="31"/>
      <c r="BQH43" s="31"/>
      <c r="BQI43" s="31"/>
      <c r="BQJ43" s="31"/>
      <c r="BQK43" s="31"/>
      <c r="BQL43" s="31"/>
      <c r="BQM43" s="31"/>
      <c r="BQN43" s="31"/>
      <c r="BQO43" s="31"/>
      <c r="BQP43" s="31"/>
      <c r="BQQ43" s="31"/>
      <c r="BQR43" s="31"/>
      <c r="BQS43" s="31"/>
      <c r="BQT43" s="31"/>
      <c r="BQU43" s="31"/>
      <c r="BQV43" s="31"/>
      <c r="BQW43" s="31"/>
      <c r="BQX43" s="31"/>
      <c r="BQY43" s="31"/>
      <c r="BQZ43" s="31"/>
      <c r="BRA43" s="31"/>
      <c r="BRB43" s="31"/>
      <c r="BRC43" s="31"/>
      <c r="BRD43" s="31"/>
      <c r="BRE43" s="31"/>
      <c r="BRF43" s="31"/>
      <c r="BRG43" s="31"/>
      <c r="BRH43" s="31"/>
      <c r="BRI43" s="31"/>
      <c r="BRJ43" s="31"/>
      <c r="BRK43" s="31"/>
      <c r="BRL43" s="31"/>
      <c r="BRM43" s="31"/>
      <c r="BRN43" s="31"/>
      <c r="BRO43" s="31"/>
      <c r="BRP43" s="31"/>
      <c r="BRQ43" s="31"/>
      <c r="BRR43" s="31"/>
      <c r="BRS43" s="31"/>
      <c r="BRT43" s="31"/>
      <c r="BRU43" s="31"/>
      <c r="BRV43" s="31"/>
      <c r="BRW43" s="31"/>
      <c r="BRX43" s="31"/>
      <c r="BRY43" s="31"/>
      <c r="BRZ43" s="31"/>
      <c r="BSA43" s="31"/>
      <c r="BSB43" s="31"/>
      <c r="BSC43" s="31"/>
      <c r="BSD43" s="31"/>
      <c r="BSE43" s="31"/>
      <c r="BSF43" s="31"/>
      <c r="BSG43" s="31"/>
      <c r="BSH43" s="31"/>
      <c r="BSI43" s="31"/>
      <c r="BSJ43" s="31"/>
      <c r="BSK43" s="31"/>
      <c r="BSL43" s="31"/>
      <c r="BSM43" s="31"/>
      <c r="BSN43" s="31"/>
      <c r="BSO43" s="31"/>
      <c r="BSP43" s="31"/>
      <c r="BSQ43" s="31"/>
      <c r="BSR43" s="31"/>
      <c r="BSS43" s="31"/>
      <c r="BST43" s="31"/>
      <c r="BSU43" s="31"/>
      <c r="BSV43" s="31"/>
      <c r="BSW43" s="31"/>
      <c r="BSX43" s="31"/>
      <c r="BSY43" s="31"/>
      <c r="BSZ43" s="31"/>
      <c r="BTA43" s="31"/>
      <c r="BTB43" s="31"/>
      <c r="BTC43" s="31"/>
      <c r="BTD43" s="31"/>
      <c r="BTE43" s="31"/>
      <c r="BTF43" s="31"/>
      <c r="BTG43" s="31"/>
      <c r="BTH43" s="31"/>
      <c r="BTI43" s="31"/>
      <c r="BTJ43" s="31"/>
      <c r="BTK43" s="31"/>
      <c r="BTL43" s="31"/>
      <c r="BTM43" s="31"/>
      <c r="BTN43" s="31"/>
      <c r="BTO43" s="31"/>
      <c r="BTP43" s="31"/>
      <c r="BTQ43" s="31"/>
      <c r="BTR43" s="31"/>
      <c r="BTS43" s="31"/>
      <c r="BTT43" s="31"/>
      <c r="BTU43" s="31"/>
      <c r="BTV43" s="31"/>
      <c r="BTW43" s="31"/>
      <c r="BTX43" s="31"/>
      <c r="BTY43" s="31"/>
      <c r="BTZ43" s="31"/>
      <c r="BUA43" s="31"/>
      <c r="BUB43" s="31"/>
      <c r="BUC43" s="31"/>
      <c r="BUD43" s="31"/>
      <c r="BUE43" s="31"/>
      <c r="BUF43" s="31"/>
      <c r="BUG43" s="31"/>
      <c r="BUH43" s="31"/>
      <c r="BUI43" s="31"/>
      <c r="BUJ43" s="31"/>
      <c r="BUK43" s="31"/>
      <c r="BUL43" s="31"/>
      <c r="BUM43" s="31"/>
      <c r="BUN43" s="31"/>
      <c r="BUO43" s="31"/>
      <c r="BUP43" s="31"/>
      <c r="BUQ43" s="31"/>
      <c r="BUR43" s="31"/>
      <c r="BUS43" s="31"/>
      <c r="BUT43" s="31"/>
      <c r="BUU43" s="31"/>
      <c r="BUV43" s="31"/>
      <c r="BUW43" s="31"/>
      <c r="BUX43" s="31"/>
      <c r="BUY43" s="31"/>
      <c r="BUZ43" s="31"/>
      <c r="BVA43" s="31"/>
      <c r="BVB43" s="31"/>
      <c r="BVC43" s="31"/>
      <c r="BVD43" s="31"/>
      <c r="BVE43" s="31"/>
      <c r="BVF43" s="31"/>
      <c r="BVG43" s="31"/>
      <c r="BVH43" s="31"/>
      <c r="BVI43" s="31"/>
      <c r="BVJ43" s="31"/>
      <c r="BVK43" s="31"/>
      <c r="BVL43" s="31"/>
      <c r="BVM43" s="31"/>
      <c r="BVN43" s="31"/>
      <c r="BVO43" s="31"/>
      <c r="BVP43" s="31"/>
      <c r="BVQ43" s="31"/>
      <c r="BVR43" s="31"/>
      <c r="BVS43" s="31"/>
      <c r="BVT43" s="31"/>
      <c r="BVU43" s="31"/>
      <c r="BVV43" s="31"/>
      <c r="BVW43" s="31"/>
      <c r="BVX43" s="31"/>
      <c r="BVY43" s="31"/>
      <c r="BVZ43" s="31"/>
      <c r="BWA43" s="31"/>
      <c r="BWB43" s="31"/>
      <c r="BWC43" s="31"/>
      <c r="BWD43" s="31"/>
      <c r="BWE43" s="31"/>
      <c r="BWF43" s="31"/>
      <c r="BWG43" s="31"/>
      <c r="BWH43" s="31"/>
      <c r="BWI43" s="31"/>
      <c r="BWJ43" s="31"/>
      <c r="BWK43" s="31"/>
      <c r="BWL43" s="31"/>
      <c r="BWM43" s="31"/>
      <c r="BWN43" s="31"/>
      <c r="BWO43" s="31"/>
      <c r="BWP43" s="31"/>
      <c r="BWQ43" s="31"/>
      <c r="BWR43" s="31"/>
      <c r="BWS43" s="31"/>
      <c r="BWT43" s="31"/>
      <c r="BWU43" s="31"/>
      <c r="BWV43" s="31"/>
      <c r="BWW43" s="31"/>
      <c r="BWX43" s="31"/>
      <c r="BWY43" s="31"/>
      <c r="BWZ43" s="31"/>
      <c r="BXA43" s="31"/>
      <c r="BXB43" s="31"/>
      <c r="BXC43" s="31"/>
      <c r="BXD43" s="31"/>
      <c r="BXE43" s="31"/>
      <c r="BXF43" s="31"/>
      <c r="BXG43" s="31"/>
      <c r="BXH43" s="31"/>
      <c r="BXI43" s="31"/>
      <c r="BXJ43" s="31"/>
      <c r="BXK43" s="31"/>
      <c r="BXL43" s="31"/>
      <c r="BXM43" s="31"/>
      <c r="BXN43" s="31"/>
      <c r="BXO43" s="31"/>
      <c r="BXP43" s="31"/>
      <c r="BXQ43" s="31"/>
      <c r="BXR43" s="31"/>
      <c r="BXS43" s="31"/>
      <c r="BXT43" s="31"/>
      <c r="BXU43" s="31"/>
      <c r="BXV43" s="31"/>
      <c r="BXW43" s="31"/>
      <c r="BXX43" s="31"/>
      <c r="BXY43" s="31"/>
      <c r="BXZ43" s="31"/>
      <c r="BYA43" s="31"/>
      <c r="BYB43" s="31"/>
      <c r="BYC43" s="31"/>
      <c r="BYD43" s="31"/>
      <c r="BYE43" s="31"/>
      <c r="BYF43" s="31"/>
      <c r="BYG43" s="31"/>
      <c r="BYH43" s="31"/>
      <c r="BYI43" s="31"/>
      <c r="BYJ43" s="31"/>
      <c r="BYK43" s="31"/>
      <c r="BYL43" s="31"/>
      <c r="BYM43" s="31"/>
      <c r="BYN43" s="31"/>
      <c r="BYO43" s="31"/>
      <c r="BYP43" s="31"/>
      <c r="BYQ43" s="31"/>
      <c r="BYR43" s="31"/>
      <c r="BYS43" s="31"/>
      <c r="BYT43" s="31"/>
      <c r="BYU43" s="31"/>
      <c r="BYV43" s="31"/>
      <c r="BYW43" s="31"/>
      <c r="BYX43" s="31"/>
      <c r="BYY43" s="31"/>
      <c r="BYZ43" s="31"/>
      <c r="BZA43" s="31"/>
      <c r="BZB43" s="31"/>
      <c r="BZC43" s="31"/>
      <c r="BZD43" s="31"/>
      <c r="BZE43" s="31"/>
      <c r="BZF43" s="31"/>
      <c r="BZG43" s="31"/>
      <c r="BZH43" s="31"/>
      <c r="BZI43" s="31"/>
      <c r="BZJ43" s="31"/>
      <c r="BZK43" s="31"/>
      <c r="BZL43" s="31"/>
      <c r="BZM43" s="31"/>
      <c r="BZN43" s="31"/>
      <c r="BZO43" s="31"/>
      <c r="BZP43" s="31"/>
      <c r="BZQ43" s="31"/>
      <c r="BZR43" s="31"/>
      <c r="BZS43" s="31"/>
      <c r="BZT43" s="31"/>
      <c r="BZU43" s="31"/>
      <c r="BZV43" s="31"/>
      <c r="BZW43" s="31"/>
      <c r="BZX43" s="31"/>
      <c r="BZY43" s="31"/>
      <c r="BZZ43" s="31"/>
      <c r="CAA43" s="31"/>
      <c r="CAB43" s="31"/>
      <c r="CAC43" s="31"/>
      <c r="CAD43" s="31"/>
      <c r="CAE43" s="31"/>
      <c r="CAF43" s="31"/>
      <c r="CAG43" s="31"/>
      <c r="CAH43" s="31"/>
      <c r="CAI43" s="31"/>
      <c r="CAJ43" s="31"/>
      <c r="CAK43" s="31"/>
      <c r="CAL43" s="31"/>
      <c r="CAM43" s="31"/>
      <c r="CAN43" s="31"/>
      <c r="CAO43" s="31"/>
      <c r="CAP43" s="31"/>
      <c r="CAQ43" s="31"/>
      <c r="CAR43" s="31"/>
      <c r="CAS43" s="31"/>
      <c r="CAT43" s="31"/>
      <c r="CAU43" s="31"/>
      <c r="CAV43" s="31"/>
      <c r="CAW43" s="31"/>
      <c r="CAX43" s="31"/>
      <c r="CAY43" s="31"/>
      <c r="CAZ43" s="31"/>
      <c r="CBA43" s="31"/>
      <c r="CBB43" s="31"/>
      <c r="CBC43" s="31"/>
      <c r="CBD43" s="31"/>
      <c r="CBE43" s="31"/>
      <c r="CBF43" s="31"/>
      <c r="CBG43" s="31"/>
      <c r="CBH43" s="31"/>
      <c r="CBI43" s="31"/>
      <c r="CBJ43" s="31"/>
      <c r="CBK43" s="31"/>
      <c r="CBL43" s="31"/>
      <c r="CBM43" s="31"/>
      <c r="CBN43" s="31"/>
    </row>
    <row r="44" spans="1:2094" s="31" customFormat="1" ht="19.899999999999999" customHeight="1" x14ac:dyDescent="0.2">
      <c r="A44" s="536">
        <f>'F UNIDADES'!B43</f>
        <v>40</v>
      </c>
      <c r="B44" s="536">
        <f>'F UNIDADES'!D43</f>
        <v>4210</v>
      </c>
      <c r="C44" s="536" t="str">
        <f>'F UNIDADES'!E43</f>
        <v>AGE</v>
      </c>
      <c r="D44" s="537" t="str">
        <f>'F UNIDADES'!F43</f>
        <v>JARDIM REDENTOR</v>
      </c>
      <c r="E44" s="538">
        <v>633.85</v>
      </c>
      <c r="F44" s="538">
        <v>481.35</v>
      </c>
      <c r="G44" s="538">
        <v>0</v>
      </c>
      <c r="H44" s="538">
        <v>38.299999999999997</v>
      </c>
      <c r="I44" s="538">
        <f t="shared" si="0"/>
        <v>1153.5</v>
      </c>
      <c r="J44" s="538">
        <f ca="1">SUMIF('F CLIMAT_VENT'!$D$5:$P$3175,'F GERAL'!D44,'F CLIMAT_VENT'!$P$5:$P$3175)</f>
        <v>60.25</v>
      </c>
      <c r="K44" s="546">
        <f>COUNTIF('F TRANSP VERTICAL'!$D$4:$D$184,D44)</f>
        <v>0</v>
      </c>
      <c r="L44" s="546">
        <f>'F PORTAS AUT'!AR44</f>
        <v>0</v>
      </c>
      <c r="M44" s="539">
        <f>'F CLIMAT_VENT'!T44</f>
        <v>0</v>
      </c>
    </row>
    <row r="45" spans="1:2094" s="31" customFormat="1" ht="19.899999999999999" customHeight="1" x14ac:dyDescent="0.2">
      <c r="A45" s="536">
        <f>'F UNIDADES'!B44</f>
        <v>41</v>
      </c>
      <c r="B45" s="536">
        <f>'F UNIDADES'!D44</f>
        <v>4078</v>
      </c>
      <c r="C45" s="536" t="str">
        <f>'F UNIDADES'!E44</f>
        <v>AGE</v>
      </c>
      <c r="D45" s="537" t="str">
        <f>'F UNIDADES'!F44</f>
        <v>NAÇÕES UNIDAS</v>
      </c>
      <c r="E45" s="538">
        <v>1461</v>
      </c>
      <c r="F45" s="538">
        <v>261.62</v>
      </c>
      <c r="G45" s="538">
        <v>301.92</v>
      </c>
      <c r="H45" s="538">
        <v>88.76</v>
      </c>
      <c r="I45" s="538">
        <f t="shared" si="0"/>
        <v>2113.3000000000002</v>
      </c>
      <c r="J45" s="538">
        <f ca="1">SUMIF('F CLIMAT_VENT'!$D$5:$P$3175,'F GERAL'!D45,'F CLIMAT_VENT'!$P$5:$P$3175)</f>
        <v>75.5</v>
      </c>
      <c r="K45" s="546">
        <f>COUNTIF('F TRANSP VERTICAL'!$D$4:$D$184,D45)</f>
        <v>0</v>
      </c>
      <c r="L45" s="546">
        <f>'F PORTAS AUT'!AR45</f>
        <v>0</v>
      </c>
      <c r="M45" s="539">
        <f>'F CLIMAT_VENT'!T45</f>
        <v>0</v>
      </c>
    </row>
    <row r="46" spans="1:2094" s="31" customFormat="1" ht="19.899999999999999" customHeight="1" x14ac:dyDescent="0.2">
      <c r="A46" s="536">
        <f>'F UNIDADES'!B45</f>
        <v>42</v>
      </c>
      <c r="B46" s="536">
        <f>'F UNIDADES'!D45</f>
        <v>3477</v>
      </c>
      <c r="C46" s="536" t="str">
        <f>'F UNIDADES'!E45</f>
        <v>AGE</v>
      </c>
      <c r="D46" s="537" t="str">
        <f>'F UNIDADES'!F45</f>
        <v>PIRAJUÍ</v>
      </c>
      <c r="E46" s="538">
        <v>546.15</v>
      </c>
      <c r="F46" s="538">
        <v>19.05</v>
      </c>
      <c r="G46" s="538">
        <v>30.88</v>
      </c>
      <c r="H46" s="538">
        <v>0</v>
      </c>
      <c r="I46" s="538">
        <f t="shared" si="0"/>
        <v>596.07999999999993</v>
      </c>
      <c r="J46" s="538">
        <f ca="1">SUMIF('F CLIMAT_VENT'!$D$5:$P$3175,'F GERAL'!D46,'F CLIMAT_VENT'!$P$5:$P$3175)</f>
        <v>57.1</v>
      </c>
      <c r="K46" s="546">
        <f>COUNTIF('F TRANSP VERTICAL'!$D$4:$D$184,D46)</f>
        <v>0</v>
      </c>
      <c r="L46" s="546">
        <f>'F PORTAS AUT'!AR46</f>
        <v>0</v>
      </c>
      <c r="M46" s="539">
        <f>'F CLIMAT_VENT'!T46</f>
        <v>0</v>
      </c>
    </row>
    <row r="47" spans="1:2094" s="31" customFormat="1" ht="19.899999999999999" customHeight="1" x14ac:dyDescent="0.2">
      <c r="A47" s="536">
        <f>'F UNIDADES'!B46</f>
        <v>43</v>
      </c>
      <c r="B47" s="536">
        <f>'F UNIDADES'!D46</f>
        <v>3507</v>
      </c>
      <c r="C47" s="536" t="str">
        <f>'F UNIDADES'!E46</f>
        <v>AGE</v>
      </c>
      <c r="D47" s="537" t="str">
        <f>'F UNIDADES'!F46</f>
        <v>VILA FALCÃO</v>
      </c>
      <c r="E47" s="538">
        <v>720.45</v>
      </c>
      <c r="F47" s="538">
        <v>417.3</v>
      </c>
      <c r="G47" s="538">
        <v>0</v>
      </c>
      <c r="H47" s="538">
        <v>0</v>
      </c>
      <c r="I47" s="538">
        <f t="shared" si="0"/>
        <v>1137.75</v>
      </c>
      <c r="J47" s="538">
        <f ca="1">SUMIF('F CLIMAT_VENT'!$D$5:$P$3175,'F GERAL'!D47,'F CLIMAT_VENT'!$P$5:$P$3175)</f>
        <v>66.150000000000006</v>
      </c>
      <c r="K47" s="546">
        <f>COUNTIF('F TRANSP VERTICAL'!$D$4:$D$184,D47)</f>
        <v>0</v>
      </c>
      <c r="L47" s="546">
        <f>'F PORTAS AUT'!AR47</f>
        <v>0</v>
      </c>
      <c r="M47" s="539">
        <f>'F CLIMAT_VENT'!T47</f>
        <v>0</v>
      </c>
    </row>
    <row r="48" spans="1:2094" s="31" customFormat="1" ht="19.899999999999999" customHeight="1" x14ac:dyDescent="0.2">
      <c r="A48" s="536">
        <f>'F UNIDADES'!B47</f>
        <v>44</v>
      </c>
      <c r="B48" s="536">
        <f>'F UNIDADES'!D47</f>
        <v>4207</v>
      </c>
      <c r="C48" s="536" t="str">
        <f>'F UNIDADES'!E47</f>
        <v>AGE</v>
      </c>
      <c r="D48" s="537" t="str">
        <f>'F UNIDADES'!F47</f>
        <v>VISTA ALEGRE</v>
      </c>
      <c r="E48" s="538">
        <v>714.49</v>
      </c>
      <c r="F48" s="538">
        <v>725.09</v>
      </c>
      <c r="G48" s="538">
        <v>381.96</v>
      </c>
      <c r="H48" s="538">
        <v>163.74</v>
      </c>
      <c r="I48" s="538">
        <f t="shared" si="0"/>
        <v>1985.28</v>
      </c>
      <c r="J48" s="538">
        <f ca="1">SUMIF('F CLIMAT_VENT'!$D$5:$P$3175,'F GERAL'!D48,'F CLIMAT_VENT'!$P$5:$P$3175)</f>
        <v>48.55</v>
      </c>
      <c r="K48" s="546">
        <f>COUNTIF('F TRANSP VERTICAL'!$D$4:$D$184,D48)</f>
        <v>0</v>
      </c>
      <c r="L48" s="546">
        <f>'F PORTAS AUT'!AR48</f>
        <v>0</v>
      </c>
      <c r="M48" s="539">
        <f>'F CLIMAT_VENT'!T48</f>
        <v>0</v>
      </c>
    </row>
    <row r="49" spans="1:2094" s="31" customFormat="1" ht="19.899999999999999" customHeight="1" x14ac:dyDescent="0.2">
      <c r="A49" s="536">
        <f>'F UNIDADES'!B48</f>
        <v>45</v>
      </c>
      <c r="B49" s="536">
        <f>'F UNIDADES'!D48</f>
        <v>3965</v>
      </c>
      <c r="C49" s="536" t="str">
        <f>'F UNIDADES'!E48</f>
        <v>PAB</v>
      </c>
      <c r="D49" s="537" t="str">
        <f>'F UNIDADES'!F48</f>
        <v>JF BAURU</v>
      </c>
      <c r="E49" s="538">
        <v>77.62</v>
      </c>
      <c r="F49" s="538">
        <v>0</v>
      </c>
      <c r="G49" s="538">
        <v>0</v>
      </c>
      <c r="H49" s="538">
        <v>0</v>
      </c>
      <c r="I49" s="538">
        <f t="shared" si="0"/>
        <v>77.62</v>
      </c>
      <c r="J49" s="538">
        <f ca="1">SUMIF('F CLIMAT_VENT'!$D$5:$P$3175,'F GERAL'!D49,'F CLIMAT_VENT'!$P$5:$P$3175)</f>
        <v>8.5</v>
      </c>
      <c r="K49" s="546">
        <f>COUNTIF('F TRANSP VERTICAL'!$D$4:$D$184,D49)</f>
        <v>0</v>
      </c>
      <c r="L49" s="546">
        <f>'F PORTAS AUT'!AR49</f>
        <v>0</v>
      </c>
      <c r="M49" s="539">
        <f>'F CLIMAT_VENT'!T49</f>
        <v>0</v>
      </c>
    </row>
    <row r="50" spans="1:2094" s="31" customFormat="1" ht="19.899999999999999" customHeight="1" x14ac:dyDescent="0.2">
      <c r="A50" s="536">
        <f>'F UNIDADES'!B49</f>
        <v>46</v>
      </c>
      <c r="B50" s="536">
        <f>'F UNIDADES'!D49</f>
        <v>4320</v>
      </c>
      <c r="C50" s="536" t="str">
        <f>'F UNIDADES'!E49</f>
        <v>AGE</v>
      </c>
      <c r="D50" s="537" t="str">
        <f>'F UNIDADES'!F49</f>
        <v>DUARTINA</v>
      </c>
      <c r="E50" s="538">
        <v>181.75</v>
      </c>
      <c r="F50" s="538">
        <v>155</v>
      </c>
      <c r="G50" s="538">
        <v>6.5</v>
      </c>
      <c r="H50" s="538">
        <v>29.7</v>
      </c>
      <c r="I50" s="538">
        <f t="shared" si="0"/>
        <v>372.95</v>
      </c>
      <c r="J50" s="538">
        <f ca="1">SUMIF('F CLIMAT_VENT'!$D$5:$P$3175,'F GERAL'!D50,'F CLIMAT_VENT'!$P$5:$P$3175)</f>
        <v>22.6</v>
      </c>
      <c r="K50" s="546">
        <f>COUNTIF('F TRANSP VERTICAL'!$D$4:$D$184,D50)</f>
        <v>0</v>
      </c>
      <c r="L50" s="546">
        <f>'F PORTAS AUT'!AR50</f>
        <v>0</v>
      </c>
      <c r="M50" s="539">
        <f>'F CLIMAT_VENT'!T50</f>
        <v>0</v>
      </c>
    </row>
    <row r="51" spans="1:2094" s="31" customFormat="1" ht="19.899999999999999" customHeight="1" x14ac:dyDescent="0.2">
      <c r="A51" s="536">
        <f>'F UNIDADES'!B50</f>
        <v>47</v>
      </c>
      <c r="B51" s="536">
        <f>'F UNIDADES'!D50</f>
        <v>7483</v>
      </c>
      <c r="C51" s="536" t="str">
        <f>'F UNIDADES'!E50</f>
        <v>AGRO</v>
      </c>
      <c r="D51" s="537" t="str">
        <f>'F UNIDADES'!F50</f>
        <v>AGRO BAURU</v>
      </c>
      <c r="E51" s="538">
        <v>123.75</v>
      </c>
      <c r="F51" s="538">
        <v>0</v>
      </c>
      <c r="G51" s="538">
        <v>70.040000000000006</v>
      </c>
      <c r="H51" s="538">
        <v>0</v>
      </c>
      <c r="I51" s="538">
        <f t="shared" si="0"/>
        <v>193.79000000000002</v>
      </c>
      <c r="J51" s="538">
        <f ca="1">SUMIF('F CLIMAT_VENT'!$D$5:$P$3175,'F GERAL'!D51,'F CLIMAT_VENT'!$P$5:$P$3175)</f>
        <v>6.8</v>
      </c>
      <c r="K51" s="546">
        <f>COUNTIF('F TRANSP VERTICAL'!$D$4:$D$184,D51)</f>
        <v>0</v>
      </c>
      <c r="L51" s="546">
        <f>'F PORTAS AUT'!AR51</f>
        <v>0</v>
      </c>
      <c r="M51" s="539">
        <f>'F CLIMAT_VENT'!T51</f>
        <v>0</v>
      </c>
    </row>
    <row r="52" spans="1:2094" s="31" customFormat="1" ht="19.899999999999999" customHeight="1" x14ac:dyDescent="0.2">
      <c r="A52" s="536">
        <f>'F UNIDADES'!B51</f>
        <v>48</v>
      </c>
      <c r="B52" s="536">
        <f>'F UNIDADES'!D51</f>
        <v>2785</v>
      </c>
      <c r="C52" s="536" t="str">
        <f>'F UNIDADES'!E51</f>
        <v>AGE</v>
      </c>
      <c r="D52" s="537" t="str">
        <f>'F UNIDADES'!F51</f>
        <v>PROMISSÃO</v>
      </c>
      <c r="E52" s="538">
        <v>711.8</v>
      </c>
      <c r="F52" s="538">
        <v>44.26</v>
      </c>
      <c r="G52" s="538">
        <v>45.01</v>
      </c>
      <c r="H52" s="538">
        <v>0</v>
      </c>
      <c r="I52" s="538">
        <f t="shared" si="0"/>
        <v>801.06999999999994</v>
      </c>
      <c r="J52" s="538">
        <f ca="1">SUMIF('F CLIMAT_VENT'!$D$5:$P$3175,'F GERAL'!D52,'F CLIMAT_VENT'!$P$5:$P$3175)</f>
        <v>57.6</v>
      </c>
      <c r="K52" s="546">
        <f>COUNTIF('F TRANSP VERTICAL'!$D$4:$D$184,D52)</f>
        <v>0</v>
      </c>
      <c r="L52" s="546">
        <f>'F PORTAS AUT'!AR52</f>
        <v>0</v>
      </c>
      <c r="M52" s="539">
        <f>'F CLIMAT_VENT'!T52</f>
        <v>0</v>
      </c>
    </row>
    <row r="53" spans="1:2094" s="31" customFormat="1" ht="19.899999999999999" customHeight="1" x14ac:dyDescent="0.2">
      <c r="A53" s="536">
        <f>'F UNIDADES'!B52</f>
        <v>49</v>
      </c>
      <c r="B53" s="536" t="str">
        <f>'F UNIDADES'!D52</f>
        <v>0276</v>
      </c>
      <c r="C53" s="536" t="str">
        <f>'F UNIDADES'!E52</f>
        <v>AGE</v>
      </c>
      <c r="D53" s="537" t="str">
        <f>'F UNIDADES'!F52</f>
        <v>ADAMANTINA</v>
      </c>
      <c r="E53" s="538">
        <v>669.26</v>
      </c>
      <c r="F53" s="538">
        <v>103.21</v>
      </c>
      <c r="G53" s="538">
        <v>28.35</v>
      </c>
      <c r="H53" s="538">
        <v>44.17</v>
      </c>
      <c r="I53" s="538">
        <f t="shared" si="0"/>
        <v>844.99</v>
      </c>
      <c r="J53" s="538">
        <f ca="1">SUMIF('F CLIMAT_VENT'!$D$5:$P$3175,'F GERAL'!D53,'F CLIMAT_VENT'!$P$5:$P$3175)</f>
        <v>37.1</v>
      </c>
      <c r="K53" s="546">
        <f>COUNTIF('F TRANSP VERTICAL'!$D$4:$D$184,D53)</f>
        <v>0</v>
      </c>
      <c r="L53" s="546">
        <f>'F PORTAS AUT'!AR53</f>
        <v>0</v>
      </c>
      <c r="M53" s="539">
        <f>'F CLIMAT_VENT'!T53</f>
        <v>0</v>
      </c>
    </row>
    <row r="54" spans="1:2094" s="31" customFormat="1" ht="19.899999999999999" customHeight="1" x14ac:dyDescent="0.2">
      <c r="A54" s="536">
        <f>'F UNIDADES'!B53</f>
        <v>50</v>
      </c>
      <c r="B54" s="536">
        <f>'F UNIDADES'!D53</f>
        <v>1188</v>
      </c>
      <c r="C54" s="536" t="str">
        <f>'F UNIDADES'!E53</f>
        <v>AGE</v>
      </c>
      <c r="D54" s="537" t="str">
        <f>'F UNIDADES'!F53</f>
        <v xml:space="preserve">BASTOS </v>
      </c>
      <c r="E54" s="538">
        <v>381.07</v>
      </c>
      <c r="F54" s="538">
        <v>7.5</v>
      </c>
      <c r="G54" s="538">
        <v>107.62</v>
      </c>
      <c r="H54" s="538">
        <v>0</v>
      </c>
      <c r="I54" s="538">
        <f t="shared" si="0"/>
        <v>496.19</v>
      </c>
      <c r="J54" s="538">
        <f ca="1">SUMIF('F CLIMAT_VENT'!$D$5:$P$3175,'F GERAL'!D54,'F CLIMAT_VENT'!$P$5:$P$3175)</f>
        <v>27</v>
      </c>
      <c r="K54" s="546">
        <f>COUNTIF('F TRANSP VERTICAL'!$D$4:$D$184,D54)</f>
        <v>0</v>
      </c>
      <c r="L54" s="546">
        <f>'F PORTAS AUT'!AR54</f>
        <v>0</v>
      </c>
      <c r="M54" s="539">
        <f>'F CLIMAT_VENT'!T54</f>
        <v>0</v>
      </c>
    </row>
    <row r="55" spans="1:2094" s="40" customFormat="1" ht="19.899999999999999" customHeight="1" x14ac:dyDescent="0.2">
      <c r="A55" s="536">
        <f>'F UNIDADES'!B54</f>
        <v>51</v>
      </c>
      <c r="B55" s="536" t="str">
        <f>'F UNIDADES'!D54</f>
        <v>0574</v>
      </c>
      <c r="C55" s="536" t="str">
        <f>'F UNIDADES'!E54</f>
        <v>AGE</v>
      </c>
      <c r="D55" s="537" t="str">
        <f>'F UNIDADES'!F54</f>
        <v>BIRIGUI</v>
      </c>
      <c r="E55" s="538">
        <v>1598.08</v>
      </c>
      <c r="F55" s="538">
        <v>212.36</v>
      </c>
      <c r="G55" s="538">
        <v>95.07</v>
      </c>
      <c r="H55" s="538">
        <v>6.81</v>
      </c>
      <c r="I55" s="538">
        <f t="shared" si="0"/>
        <v>1912.32</v>
      </c>
      <c r="J55" s="538">
        <f ca="1">SUMIF('F CLIMAT_VENT'!$D$5:$P$3175,'F GERAL'!D55,'F CLIMAT_VENT'!$P$5:$P$3175)</f>
        <v>105.5</v>
      </c>
      <c r="K55" s="546">
        <f>COUNTIF('F TRANSP VERTICAL'!$D$4:$D$184,D55)</f>
        <v>1</v>
      </c>
      <c r="L55" s="546">
        <f>'F PORTAS AUT'!AR55</f>
        <v>0</v>
      </c>
      <c r="M55" s="539">
        <f>'F CLIMAT_VENT'!T55</f>
        <v>0</v>
      </c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1"/>
      <c r="IG55" s="31"/>
      <c r="IH55" s="31"/>
      <c r="II55" s="31"/>
      <c r="IJ55" s="31"/>
      <c r="IK55" s="31"/>
      <c r="IL55" s="31"/>
      <c r="IM55" s="31"/>
      <c r="IN55" s="31"/>
      <c r="IO55" s="31"/>
      <c r="IP55" s="31"/>
      <c r="IQ55" s="31"/>
      <c r="IR55" s="31"/>
      <c r="IS55" s="31"/>
      <c r="IT55" s="31"/>
      <c r="IU55" s="31"/>
      <c r="IV55" s="31"/>
      <c r="IW55" s="31"/>
      <c r="IX55" s="31"/>
      <c r="IY55" s="31"/>
      <c r="IZ55" s="31"/>
      <c r="JA55" s="31"/>
      <c r="JB55" s="31"/>
      <c r="JC55" s="31"/>
      <c r="JD55" s="31"/>
      <c r="JE55" s="31"/>
      <c r="JF55" s="31"/>
      <c r="JG55" s="31"/>
      <c r="JH55" s="31"/>
      <c r="JI55" s="31"/>
      <c r="JJ55" s="31"/>
      <c r="JK55" s="31"/>
      <c r="JL55" s="31"/>
      <c r="JM55" s="31"/>
      <c r="JN55" s="31"/>
      <c r="JO55" s="31"/>
      <c r="JP55" s="31"/>
      <c r="JQ55" s="31"/>
      <c r="JR55" s="31"/>
      <c r="JS55" s="31"/>
      <c r="JT55" s="31"/>
      <c r="JU55" s="31"/>
      <c r="JV55" s="31"/>
      <c r="JW55" s="31"/>
      <c r="JX55" s="31"/>
      <c r="JY55" s="31"/>
      <c r="JZ55" s="31"/>
      <c r="KA55" s="31"/>
      <c r="KB55" s="31"/>
      <c r="KC55" s="31"/>
      <c r="KD55" s="31"/>
      <c r="KE55" s="31"/>
      <c r="KF55" s="31"/>
      <c r="KG55" s="31"/>
      <c r="KH55" s="31"/>
      <c r="KI55" s="31"/>
      <c r="KJ55" s="31"/>
      <c r="KK55" s="31"/>
      <c r="KL55" s="31"/>
      <c r="KM55" s="31"/>
      <c r="KN55" s="31"/>
      <c r="KO55" s="31"/>
      <c r="KP55" s="31"/>
      <c r="KQ55" s="31"/>
      <c r="KR55" s="31"/>
      <c r="KS55" s="31"/>
      <c r="KT55" s="31"/>
      <c r="KU55" s="31"/>
      <c r="KV55" s="31"/>
      <c r="KW55" s="31"/>
      <c r="KX55" s="31"/>
      <c r="KY55" s="31"/>
      <c r="KZ55" s="31"/>
      <c r="LA55" s="31"/>
      <c r="LB55" s="31"/>
      <c r="LC55" s="31"/>
      <c r="LD55" s="31"/>
      <c r="LE55" s="31"/>
      <c r="LF55" s="31"/>
      <c r="LG55" s="31"/>
      <c r="LH55" s="31"/>
      <c r="LI55" s="31"/>
      <c r="LJ55" s="31"/>
      <c r="LK55" s="31"/>
      <c r="LL55" s="31"/>
      <c r="LM55" s="31"/>
      <c r="LN55" s="31"/>
      <c r="LO55" s="31"/>
      <c r="LP55" s="31"/>
      <c r="LQ55" s="31"/>
      <c r="LR55" s="31"/>
      <c r="LS55" s="31"/>
      <c r="LT55" s="31"/>
      <c r="LU55" s="31"/>
      <c r="LV55" s="31"/>
      <c r="LW55" s="31"/>
      <c r="LX55" s="31"/>
      <c r="LY55" s="31"/>
      <c r="LZ55" s="31"/>
      <c r="MA55" s="31"/>
      <c r="MB55" s="31"/>
      <c r="MC55" s="31"/>
      <c r="MD55" s="31"/>
      <c r="ME55" s="31"/>
      <c r="MF55" s="31"/>
      <c r="MG55" s="31"/>
      <c r="MH55" s="31"/>
      <c r="MI55" s="31"/>
      <c r="MJ55" s="31"/>
      <c r="MK55" s="31"/>
      <c r="ML55" s="31"/>
      <c r="MM55" s="31"/>
      <c r="MN55" s="31"/>
      <c r="MO55" s="31"/>
      <c r="MP55" s="31"/>
      <c r="MQ55" s="31"/>
      <c r="MR55" s="31"/>
      <c r="MS55" s="31"/>
      <c r="MT55" s="31"/>
      <c r="MU55" s="31"/>
      <c r="MV55" s="31"/>
      <c r="MW55" s="31"/>
      <c r="MX55" s="31"/>
      <c r="MY55" s="31"/>
      <c r="MZ55" s="31"/>
      <c r="NA55" s="31"/>
      <c r="NB55" s="31"/>
      <c r="NC55" s="31"/>
      <c r="ND55" s="31"/>
      <c r="NE55" s="31"/>
      <c r="NF55" s="31"/>
      <c r="NG55" s="31"/>
      <c r="NH55" s="31"/>
      <c r="NI55" s="31"/>
      <c r="NJ55" s="31"/>
      <c r="NK55" s="31"/>
      <c r="NL55" s="31"/>
      <c r="NM55" s="31"/>
      <c r="NN55" s="31"/>
      <c r="NO55" s="31"/>
      <c r="NP55" s="31"/>
      <c r="NQ55" s="31"/>
      <c r="NR55" s="31"/>
      <c r="NS55" s="31"/>
      <c r="NT55" s="31"/>
      <c r="NU55" s="31"/>
      <c r="NV55" s="31"/>
      <c r="NW55" s="31"/>
      <c r="NX55" s="31"/>
      <c r="NY55" s="31"/>
      <c r="NZ55" s="31"/>
      <c r="OA55" s="31"/>
      <c r="OB55" s="31"/>
      <c r="OC55" s="31"/>
      <c r="OD55" s="31"/>
      <c r="OE55" s="31"/>
      <c r="OF55" s="31"/>
      <c r="OG55" s="31"/>
      <c r="OH55" s="31"/>
      <c r="OI55" s="31"/>
      <c r="OJ55" s="31"/>
      <c r="OK55" s="31"/>
      <c r="OL55" s="31"/>
      <c r="OM55" s="31"/>
      <c r="ON55" s="31"/>
      <c r="OO55" s="31"/>
      <c r="OP55" s="31"/>
      <c r="OQ55" s="31"/>
      <c r="OR55" s="31"/>
      <c r="OS55" s="31"/>
      <c r="OT55" s="31"/>
      <c r="OU55" s="31"/>
      <c r="OV55" s="31"/>
      <c r="OW55" s="31"/>
      <c r="OX55" s="31"/>
      <c r="OY55" s="31"/>
      <c r="OZ55" s="31"/>
      <c r="PA55" s="31"/>
      <c r="PB55" s="31"/>
      <c r="PC55" s="31"/>
      <c r="PD55" s="31"/>
      <c r="PE55" s="31"/>
      <c r="PF55" s="31"/>
      <c r="PG55" s="31"/>
      <c r="PH55" s="31"/>
      <c r="PI55" s="31"/>
      <c r="PJ55" s="31"/>
      <c r="PK55" s="31"/>
      <c r="PL55" s="31"/>
      <c r="PM55" s="31"/>
      <c r="PN55" s="31"/>
      <c r="PO55" s="31"/>
      <c r="PP55" s="31"/>
      <c r="PQ55" s="31"/>
      <c r="PR55" s="31"/>
      <c r="PS55" s="31"/>
      <c r="PT55" s="31"/>
      <c r="PU55" s="31"/>
      <c r="PV55" s="31"/>
      <c r="PW55" s="31"/>
      <c r="PX55" s="31"/>
      <c r="PY55" s="31"/>
      <c r="PZ55" s="31"/>
      <c r="QA55" s="31"/>
      <c r="QB55" s="31"/>
      <c r="QC55" s="31"/>
      <c r="QD55" s="31"/>
      <c r="QE55" s="31"/>
      <c r="QF55" s="31"/>
      <c r="QG55" s="31"/>
      <c r="QH55" s="31"/>
      <c r="QI55" s="31"/>
      <c r="QJ55" s="31"/>
      <c r="QK55" s="31"/>
      <c r="QL55" s="31"/>
      <c r="QM55" s="31"/>
      <c r="QN55" s="31"/>
      <c r="QO55" s="31"/>
      <c r="QP55" s="31"/>
      <c r="QQ55" s="31"/>
      <c r="QR55" s="31"/>
      <c r="QS55" s="31"/>
      <c r="QT55" s="31"/>
      <c r="QU55" s="31"/>
      <c r="QV55" s="31"/>
      <c r="QW55" s="31"/>
      <c r="QX55" s="31"/>
      <c r="QY55" s="31"/>
      <c r="QZ55" s="31"/>
      <c r="RA55" s="31"/>
      <c r="RB55" s="31"/>
      <c r="RC55" s="31"/>
      <c r="RD55" s="31"/>
      <c r="RE55" s="31"/>
      <c r="RF55" s="31"/>
      <c r="RG55" s="31"/>
      <c r="RH55" s="31"/>
      <c r="RI55" s="31"/>
      <c r="RJ55" s="31"/>
      <c r="RK55" s="31"/>
      <c r="RL55" s="31"/>
      <c r="RM55" s="31"/>
      <c r="RN55" s="31"/>
      <c r="RO55" s="31"/>
      <c r="RP55" s="31"/>
      <c r="RQ55" s="31"/>
      <c r="RR55" s="31"/>
      <c r="RS55" s="31"/>
      <c r="RT55" s="31"/>
      <c r="RU55" s="31"/>
      <c r="RV55" s="31"/>
      <c r="RW55" s="31"/>
      <c r="RX55" s="31"/>
      <c r="RY55" s="31"/>
      <c r="RZ55" s="31"/>
      <c r="SA55" s="31"/>
      <c r="SB55" s="31"/>
      <c r="SC55" s="31"/>
      <c r="SD55" s="31"/>
      <c r="SE55" s="31"/>
      <c r="SF55" s="31"/>
      <c r="SG55" s="31"/>
      <c r="SH55" s="31"/>
      <c r="SI55" s="31"/>
      <c r="SJ55" s="31"/>
      <c r="SK55" s="31"/>
      <c r="SL55" s="31"/>
      <c r="SM55" s="31"/>
      <c r="SN55" s="31"/>
      <c r="SO55" s="31"/>
      <c r="SP55" s="31"/>
      <c r="SQ55" s="31"/>
      <c r="SR55" s="31"/>
      <c r="SS55" s="31"/>
      <c r="ST55" s="31"/>
      <c r="SU55" s="31"/>
      <c r="SV55" s="31"/>
      <c r="SW55" s="31"/>
      <c r="SX55" s="31"/>
      <c r="SY55" s="31"/>
      <c r="SZ55" s="31"/>
      <c r="TA55" s="31"/>
      <c r="TB55" s="31"/>
      <c r="TC55" s="31"/>
      <c r="TD55" s="31"/>
      <c r="TE55" s="31"/>
      <c r="TF55" s="31"/>
      <c r="TG55" s="31"/>
      <c r="TH55" s="31"/>
      <c r="TI55" s="31"/>
      <c r="TJ55" s="31"/>
      <c r="TK55" s="31"/>
      <c r="TL55" s="31"/>
      <c r="TM55" s="31"/>
      <c r="TN55" s="31"/>
      <c r="TO55" s="31"/>
      <c r="TP55" s="31"/>
      <c r="TQ55" s="31"/>
      <c r="TR55" s="31"/>
      <c r="TS55" s="31"/>
      <c r="TT55" s="31"/>
      <c r="TU55" s="31"/>
      <c r="TV55" s="31"/>
      <c r="TW55" s="31"/>
      <c r="TX55" s="31"/>
      <c r="TY55" s="31"/>
      <c r="TZ55" s="31"/>
      <c r="UA55" s="31"/>
      <c r="UB55" s="31"/>
      <c r="UC55" s="31"/>
      <c r="UD55" s="31"/>
      <c r="UE55" s="31"/>
      <c r="UF55" s="31"/>
      <c r="UG55" s="31"/>
      <c r="UH55" s="31"/>
      <c r="UI55" s="31"/>
      <c r="UJ55" s="31"/>
      <c r="UK55" s="31"/>
      <c r="UL55" s="31"/>
      <c r="UM55" s="31"/>
      <c r="UN55" s="31"/>
      <c r="UO55" s="31"/>
      <c r="UP55" s="31"/>
      <c r="UQ55" s="31"/>
      <c r="UR55" s="31"/>
      <c r="US55" s="31"/>
      <c r="UT55" s="31"/>
      <c r="UU55" s="31"/>
      <c r="UV55" s="31"/>
      <c r="UW55" s="31"/>
      <c r="UX55" s="31"/>
      <c r="UY55" s="31"/>
      <c r="UZ55" s="31"/>
      <c r="VA55" s="31"/>
      <c r="VB55" s="31"/>
      <c r="VC55" s="31"/>
      <c r="VD55" s="31"/>
      <c r="VE55" s="31"/>
      <c r="VF55" s="31"/>
      <c r="VG55" s="31"/>
      <c r="VH55" s="31"/>
      <c r="VI55" s="31"/>
      <c r="VJ55" s="31"/>
      <c r="VK55" s="31"/>
      <c r="VL55" s="31"/>
      <c r="VM55" s="31"/>
      <c r="VN55" s="31"/>
      <c r="VO55" s="31"/>
      <c r="VP55" s="31"/>
      <c r="VQ55" s="31"/>
      <c r="VR55" s="31"/>
      <c r="VS55" s="31"/>
      <c r="VT55" s="31"/>
      <c r="VU55" s="31"/>
      <c r="VV55" s="31"/>
      <c r="VW55" s="31"/>
      <c r="VX55" s="31"/>
      <c r="VY55" s="31"/>
      <c r="VZ55" s="31"/>
      <c r="WA55" s="31"/>
      <c r="WB55" s="31"/>
      <c r="WC55" s="31"/>
      <c r="WD55" s="31"/>
      <c r="WE55" s="31"/>
      <c r="WF55" s="31"/>
      <c r="WG55" s="31"/>
      <c r="WH55" s="31"/>
      <c r="WI55" s="31"/>
      <c r="WJ55" s="31"/>
      <c r="WK55" s="31"/>
      <c r="WL55" s="31"/>
      <c r="WM55" s="31"/>
      <c r="WN55" s="31"/>
      <c r="WO55" s="31"/>
      <c r="WP55" s="31"/>
      <c r="WQ55" s="31"/>
      <c r="WR55" s="31"/>
      <c r="WS55" s="31"/>
      <c r="WT55" s="31"/>
      <c r="WU55" s="31"/>
      <c r="WV55" s="31"/>
      <c r="WW55" s="31"/>
      <c r="WX55" s="31"/>
      <c r="WY55" s="31"/>
      <c r="WZ55" s="31"/>
      <c r="XA55" s="31"/>
      <c r="XB55" s="31"/>
      <c r="XC55" s="31"/>
      <c r="XD55" s="31"/>
      <c r="XE55" s="31"/>
      <c r="XF55" s="31"/>
      <c r="XG55" s="31"/>
      <c r="XH55" s="31"/>
      <c r="XI55" s="31"/>
      <c r="XJ55" s="31"/>
      <c r="XK55" s="31"/>
      <c r="XL55" s="31"/>
      <c r="XM55" s="31"/>
      <c r="XN55" s="31"/>
      <c r="XO55" s="31"/>
      <c r="XP55" s="31"/>
      <c r="XQ55" s="31"/>
      <c r="XR55" s="31"/>
      <c r="XS55" s="31"/>
      <c r="XT55" s="31"/>
      <c r="XU55" s="31"/>
      <c r="XV55" s="31"/>
      <c r="XW55" s="31"/>
      <c r="XX55" s="31"/>
      <c r="XY55" s="31"/>
      <c r="XZ55" s="31"/>
      <c r="YA55" s="31"/>
      <c r="YB55" s="31"/>
      <c r="YC55" s="31"/>
      <c r="YD55" s="31"/>
      <c r="YE55" s="31"/>
      <c r="YF55" s="31"/>
      <c r="YG55" s="31"/>
      <c r="YH55" s="31"/>
      <c r="YI55" s="31"/>
      <c r="YJ55" s="31"/>
      <c r="YK55" s="31"/>
      <c r="YL55" s="31"/>
      <c r="YM55" s="31"/>
      <c r="YN55" s="31"/>
      <c r="YO55" s="31"/>
      <c r="YP55" s="31"/>
      <c r="YQ55" s="31"/>
      <c r="YR55" s="31"/>
      <c r="YS55" s="31"/>
      <c r="YT55" s="31"/>
      <c r="YU55" s="31"/>
      <c r="YV55" s="31"/>
      <c r="YW55" s="31"/>
      <c r="YX55" s="31"/>
      <c r="YY55" s="31"/>
      <c r="YZ55" s="31"/>
      <c r="ZA55" s="31"/>
      <c r="ZB55" s="31"/>
      <c r="ZC55" s="31"/>
      <c r="ZD55" s="31"/>
      <c r="ZE55" s="31"/>
      <c r="ZF55" s="31"/>
      <c r="ZG55" s="31"/>
      <c r="ZH55" s="31"/>
      <c r="ZI55" s="31"/>
      <c r="ZJ55" s="31"/>
      <c r="ZK55" s="31"/>
      <c r="ZL55" s="31"/>
      <c r="ZM55" s="31"/>
      <c r="ZN55" s="31"/>
      <c r="ZO55" s="31"/>
      <c r="ZP55" s="31"/>
      <c r="ZQ55" s="31"/>
      <c r="ZR55" s="31"/>
      <c r="ZS55" s="31"/>
      <c r="ZT55" s="31"/>
      <c r="ZU55" s="31"/>
      <c r="ZV55" s="31"/>
      <c r="ZW55" s="31"/>
      <c r="ZX55" s="31"/>
      <c r="ZY55" s="31"/>
      <c r="ZZ55" s="31"/>
      <c r="AAA55" s="31"/>
      <c r="AAB55" s="31"/>
      <c r="AAC55" s="31"/>
      <c r="AAD55" s="31"/>
      <c r="AAE55" s="31"/>
      <c r="AAF55" s="31"/>
      <c r="AAG55" s="31"/>
      <c r="AAH55" s="31"/>
      <c r="AAI55" s="31"/>
      <c r="AAJ55" s="31"/>
      <c r="AAK55" s="31"/>
      <c r="AAL55" s="31"/>
      <c r="AAM55" s="31"/>
      <c r="AAN55" s="31"/>
      <c r="AAO55" s="31"/>
      <c r="AAP55" s="31"/>
      <c r="AAQ55" s="31"/>
      <c r="AAR55" s="31"/>
      <c r="AAS55" s="31"/>
      <c r="AAT55" s="31"/>
      <c r="AAU55" s="31"/>
      <c r="AAV55" s="31"/>
      <c r="AAW55" s="31"/>
      <c r="AAX55" s="31"/>
      <c r="AAY55" s="31"/>
      <c r="AAZ55" s="31"/>
      <c r="ABA55" s="31"/>
      <c r="ABB55" s="31"/>
      <c r="ABC55" s="31"/>
      <c r="ABD55" s="31"/>
      <c r="ABE55" s="31"/>
      <c r="ABF55" s="31"/>
      <c r="ABG55" s="31"/>
      <c r="ABH55" s="31"/>
      <c r="ABI55" s="31"/>
      <c r="ABJ55" s="31"/>
      <c r="ABK55" s="31"/>
      <c r="ABL55" s="31"/>
      <c r="ABM55" s="31"/>
      <c r="ABN55" s="31"/>
      <c r="ABO55" s="31"/>
      <c r="ABP55" s="31"/>
      <c r="ABQ55" s="31"/>
      <c r="ABR55" s="31"/>
      <c r="ABS55" s="31"/>
      <c r="ABT55" s="31"/>
      <c r="ABU55" s="31"/>
      <c r="ABV55" s="31"/>
      <c r="ABW55" s="31"/>
      <c r="ABX55" s="31"/>
      <c r="ABY55" s="31"/>
      <c r="ABZ55" s="31"/>
      <c r="ACA55" s="31"/>
      <c r="ACB55" s="31"/>
      <c r="ACC55" s="31"/>
      <c r="ACD55" s="31"/>
      <c r="ACE55" s="31"/>
      <c r="ACF55" s="31"/>
      <c r="ACG55" s="31"/>
      <c r="ACH55" s="31"/>
      <c r="ACI55" s="31"/>
      <c r="ACJ55" s="31"/>
      <c r="ACK55" s="31"/>
      <c r="ACL55" s="31"/>
      <c r="ACM55" s="31"/>
      <c r="ACN55" s="31"/>
      <c r="ACO55" s="31"/>
      <c r="ACP55" s="31"/>
      <c r="ACQ55" s="31"/>
      <c r="ACR55" s="31"/>
      <c r="ACS55" s="31"/>
      <c r="ACT55" s="31"/>
      <c r="ACU55" s="31"/>
      <c r="ACV55" s="31"/>
      <c r="ACW55" s="31"/>
      <c r="ACX55" s="31"/>
      <c r="ACY55" s="31"/>
      <c r="ACZ55" s="31"/>
      <c r="ADA55" s="31"/>
      <c r="ADB55" s="31"/>
      <c r="ADC55" s="31"/>
      <c r="ADD55" s="31"/>
      <c r="ADE55" s="31"/>
      <c r="ADF55" s="31"/>
      <c r="ADG55" s="31"/>
      <c r="ADH55" s="31"/>
      <c r="ADI55" s="31"/>
      <c r="ADJ55" s="31"/>
      <c r="ADK55" s="31"/>
      <c r="ADL55" s="31"/>
      <c r="ADM55" s="31"/>
      <c r="ADN55" s="31"/>
      <c r="ADO55" s="31"/>
      <c r="ADP55" s="31"/>
      <c r="ADQ55" s="31"/>
      <c r="ADR55" s="31"/>
      <c r="ADS55" s="31"/>
      <c r="ADT55" s="31"/>
      <c r="ADU55" s="31"/>
      <c r="ADV55" s="31"/>
      <c r="ADW55" s="31"/>
      <c r="ADX55" s="31"/>
      <c r="ADY55" s="31"/>
      <c r="ADZ55" s="31"/>
      <c r="AEA55" s="31"/>
      <c r="AEB55" s="31"/>
      <c r="AEC55" s="31"/>
      <c r="AED55" s="31"/>
      <c r="AEE55" s="31"/>
      <c r="AEF55" s="31"/>
      <c r="AEG55" s="31"/>
      <c r="AEH55" s="31"/>
      <c r="AEI55" s="31"/>
      <c r="AEJ55" s="31"/>
      <c r="AEK55" s="31"/>
      <c r="AEL55" s="31"/>
      <c r="AEM55" s="31"/>
      <c r="AEN55" s="31"/>
      <c r="AEO55" s="31"/>
      <c r="AEP55" s="31"/>
      <c r="AEQ55" s="31"/>
      <c r="AER55" s="31"/>
      <c r="AES55" s="31"/>
      <c r="AET55" s="31"/>
      <c r="AEU55" s="31"/>
      <c r="AEV55" s="31"/>
      <c r="AEW55" s="31"/>
      <c r="AEX55" s="31"/>
      <c r="AEY55" s="31"/>
      <c r="AEZ55" s="31"/>
      <c r="AFA55" s="31"/>
      <c r="AFB55" s="31"/>
      <c r="AFC55" s="31"/>
      <c r="AFD55" s="31"/>
      <c r="AFE55" s="31"/>
      <c r="AFF55" s="31"/>
      <c r="AFG55" s="31"/>
      <c r="AFH55" s="31"/>
      <c r="AFI55" s="31"/>
      <c r="AFJ55" s="31"/>
      <c r="AFK55" s="31"/>
      <c r="AFL55" s="31"/>
      <c r="AFM55" s="31"/>
      <c r="AFN55" s="31"/>
      <c r="AFO55" s="31"/>
      <c r="AFP55" s="31"/>
      <c r="AFQ55" s="31"/>
      <c r="AFR55" s="31"/>
      <c r="AFS55" s="31"/>
      <c r="AFT55" s="31"/>
      <c r="AFU55" s="31"/>
      <c r="AFV55" s="31"/>
      <c r="AFW55" s="31"/>
      <c r="AFX55" s="31"/>
      <c r="AFY55" s="31"/>
      <c r="AFZ55" s="31"/>
      <c r="AGA55" s="31"/>
      <c r="AGB55" s="31"/>
      <c r="AGC55" s="31"/>
      <c r="AGD55" s="31"/>
      <c r="AGE55" s="31"/>
      <c r="AGF55" s="31"/>
      <c r="AGG55" s="31"/>
      <c r="AGH55" s="31"/>
      <c r="AGI55" s="31"/>
      <c r="AGJ55" s="31"/>
      <c r="AGK55" s="31"/>
      <c r="AGL55" s="31"/>
      <c r="AGM55" s="31"/>
      <c r="AGN55" s="31"/>
      <c r="AGO55" s="31"/>
      <c r="AGP55" s="31"/>
      <c r="AGQ55" s="31"/>
      <c r="AGR55" s="31"/>
      <c r="AGS55" s="31"/>
      <c r="AGT55" s="31"/>
      <c r="AGU55" s="31"/>
      <c r="AGV55" s="31"/>
      <c r="AGW55" s="31"/>
      <c r="AGX55" s="31"/>
      <c r="AGY55" s="31"/>
      <c r="AGZ55" s="31"/>
      <c r="AHA55" s="31"/>
      <c r="AHB55" s="31"/>
      <c r="AHC55" s="31"/>
      <c r="AHD55" s="31"/>
      <c r="AHE55" s="31"/>
      <c r="AHF55" s="31"/>
      <c r="AHG55" s="31"/>
      <c r="AHH55" s="31"/>
      <c r="AHI55" s="31"/>
      <c r="AHJ55" s="31"/>
      <c r="AHK55" s="31"/>
      <c r="AHL55" s="31"/>
      <c r="AHM55" s="31"/>
      <c r="AHN55" s="31"/>
      <c r="AHO55" s="31"/>
      <c r="AHP55" s="31"/>
      <c r="AHQ55" s="31"/>
      <c r="AHR55" s="31"/>
      <c r="AHS55" s="31"/>
      <c r="AHT55" s="31"/>
      <c r="AHU55" s="31"/>
      <c r="AHV55" s="31"/>
      <c r="AHW55" s="31"/>
      <c r="AHX55" s="31"/>
      <c r="AHY55" s="31"/>
      <c r="AHZ55" s="31"/>
      <c r="AIA55" s="31"/>
      <c r="AIB55" s="31"/>
      <c r="AIC55" s="31"/>
      <c r="AID55" s="31"/>
      <c r="AIE55" s="31"/>
      <c r="AIF55" s="31"/>
      <c r="AIG55" s="31"/>
      <c r="AIH55" s="31"/>
      <c r="AII55" s="31"/>
      <c r="AIJ55" s="31"/>
      <c r="AIK55" s="31"/>
      <c r="AIL55" s="31"/>
      <c r="AIM55" s="31"/>
      <c r="AIN55" s="31"/>
      <c r="AIO55" s="31"/>
      <c r="AIP55" s="31"/>
      <c r="AIQ55" s="31"/>
      <c r="AIR55" s="31"/>
      <c r="AIS55" s="31"/>
      <c r="AIT55" s="31"/>
      <c r="AIU55" s="31"/>
      <c r="AIV55" s="31"/>
      <c r="AIW55" s="31"/>
      <c r="AIX55" s="31"/>
      <c r="AIY55" s="31"/>
      <c r="AIZ55" s="31"/>
      <c r="AJA55" s="31"/>
      <c r="AJB55" s="31"/>
      <c r="AJC55" s="31"/>
      <c r="AJD55" s="31"/>
      <c r="AJE55" s="31"/>
      <c r="AJF55" s="31"/>
      <c r="AJG55" s="31"/>
      <c r="AJH55" s="31"/>
      <c r="AJI55" s="31"/>
      <c r="AJJ55" s="31"/>
      <c r="AJK55" s="31"/>
      <c r="AJL55" s="31"/>
      <c r="AJM55" s="31"/>
      <c r="AJN55" s="31"/>
      <c r="AJO55" s="31"/>
      <c r="AJP55" s="31"/>
      <c r="AJQ55" s="31"/>
      <c r="AJR55" s="31"/>
      <c r="AJS55" s="31"/>
      <c r="AJT55" s="31"/>
      <c r="AJU55" s="31"/>
      <c r="AJV55" s="31"/>
      <c r="AJW55" s="31"/>
      <c r="AJX55" s="31"/>
      <c r="AJY55" s="31"/>
      <c r="AJZ55" s="31"/>
      <c r="AKA55" s="31"/>
      <c r="AKB55" s="31"/>
      <c r="AKC55" s="31"/>
      <c r="AKD55" s="31"/>
      <c r="AKE55" s="31"/>
      <c r="AKF55" s="31"/>
      <c r="AKG55" s="31"/>
      <c r="AKH55" s="31"/>
      <c r="AKI55" s="31"/>
      <c r="AKJ55" s="31"/>
      <c r="AKK55" s="31"/>
      <c r="AKL55" s="31"/>
      <c r="AKM55" s="31"/>
      <c r="AKN55" s="31"/>
      <c r="AKO55" s="31"/>
      <c r="AKP55" s="31"/>
      <c r="AKQ55" s="31"/>
      <c r="AKR55" s="31"/>
      <c r="AKS55" s="31"/>
      <c r="AKT55" s="31"/>
      <c r="AKU55" s="31"/>
      <c r="AKV55" s="31"/>
      <c r="AKW55" s="31"/>
      <c r="AKX55" s="31"/>
      <c r="AKY55" s="31"/>
      <c r="AKZ55" s="31"/>
      <c r="ALA55" s="31"/>
      <c r="ALB55" s="31"/>
      <c r="ALC55" s="31"/>
      <c r="ALD55" s="31"/>
      <c r="ALE55" s="31"/>
      <c r="ALF55" s="31"/>
      <c r="ALG55" s="31"/>
      <c r="ALH55" s="31"/>
      <c r="ALI55" s="31"/>
      <c r="ALJ55" s="31"/>
      <c r="ALK55" s="31"/>
      <c r="ALL55" s="31"/>
      <c r="ALM55" s="31"/>
      <c r="ALN55" s="31"/>
      <c r="ALO55" s="31"/>
      <c r="ALP55" s="31"/>
      <c r="ALQ55" s="31"/>
      <c r="ALR55" s="31"/>
      <c r="ALS55" s="31"/>
      <c r="ALT55" s="31"/>
      <c r="ALU55" s="31"/>
      <c r="ALV55" s="31"/>
      <c r="ALW55" s="31"/>
      <c r="ALX55" s="31"/>
      <c r="ALY55" s="31"/>
      <c r="ALZ55" s="31"/>
      <c r="AMA55" s="31"/>
      <c r="AMB55" s="31"/>
      <c r="AMC55" s="31"/>
      <c r="AMD55" s="31"/>
      <c r="AME55" s="31"/>
      <c r="AMF55" s="31"/>
      <c r="AMG55" s="31"/>
      <c r="AMH55" s="31"/>
      <c r="AMI55" s="31"/>
      <c r="AMJ55" s="31"/>
      <c r="AMK55" s="31"/>
      <c r="AML55" s="31"/>
      <c r="AMM55" s="31"/>
      <c r="AMN55" s="31"/>
      <c r="AMO55" s="31"/>
      <c r="AMP55" s="31"/>
      <c r="AMQ55" s="31"/>
      <c r="AMR55" s="31"/>
      <c r="AMS55" s="31"/>
      <c r="AMT55" s="31"/>
      <c r="AMU55" s="31"/>
      <c r="AMV55" s="31"/>
      <c r="AMW55" s="31"/>
      <c r="AMX55" s="31"/>
      <c r="AMY55" s="31"/>
      <c r="AMZ55" s="31"/>
      <c r="ANA55" s="31"/>
      <c r="ANB55" s="31"/>
      <c r="ANC55" s="31"/>
      <c r="AND55" s="31"/>
      <c r="ANE55" s="31"/>
      <c r="ANF55" s="31"/>
      <c r="ANG55" s="31"/>
      <c r="ANH55" s="31"/>
      <c r="ANI55" s="31"/>
      <c r="ANJ55" s="31"/>
      <c r="ANK55" s="31"/>
      <c r="ANL55" s="31"/>
      <c r="ANM55" s="31"/>
      <c r="ANN55" s="31"/>
      <c r="ANO55" s="31"/>
      <c r="ANP55" s="31"/>
      <c r="ANQ55" s="31"/>
      <c r="ANR55" s="31"/>
      <c r="ANS55" s="31"/>
      <c r="ANT55" s="31"/>
      <c r="ANU55" s="31"/>
      <c r="ANV55" s="31"/>
      <c r="ANW55" s="31"/>
      <c r="ANX55" s="31"/>
      <c r="ANY55" s="31"/>
      <c r="ANZ55" s="31"/>
      <c r="AOA55" s="31"/>
      <c r="AOB55" s="31"/>
      <c r="AOC55" s="31"/>
      <c r="AOD55" s="31"/>
      <c r="AOE55" s="31"/>
      <c r="AOF55" s="31"/>
      <c r="AOG55" s="31"/>
      <c r="AOH55" s="31"/>
      <c r="AOI55" s="31"/>
      <c r="AOJ55" s="31"/>
      <c r="AOK55" s="31"/>
      <c r="AOL55" s="31"/>
      <c r="AOM55" s="31"/>
      <c r="AON55" s="31"/>
      <c r="AOO55" s="31"/>
      <c r="AOP55" s="31"/>
      <c r="AOQ55" s="31"/>
      <c r="AOR55" s="31"/>
      <c r="AOS55" s="31"/>
      <c r="AOT55" s="31"/>
      <c r="AOU55" s="31"/>
      <c r="AOV55" s="31"/>
      <c r="AOW55" s="31"/>
      <c r="AOX55" s="31"/>
      <c r="AOY55" s="31"/>
      <c r="AOZ55" s="31"/>
      <c r="APA55" s="31"/>
      <c r="APB55" s="31"/>
      <c r="APC55" s="31"/>
      <c r="APD55" s="31"/>
      <c r="APE55" s="31"/>
      <c r="APF55" s="31"/>
      <c r="APG55" s="31"/>
      <c r="APH55" s="31"/>
      <c r="API55" s="31"/>
      <c r="APJ55" s="31"/>
      <c r="APK55" s="31"/>
      <c r="APL55" s="31"/>
      <c r="APM55" s="31"/>
      <c r="APN55" s="31"/>
      <c r="APO55" s="31"/>
      <c r="APP55" s="31"/>
      <c r="APQ55" s="31"/>
      <c r="APR55" s="31"/>
      <c r="APS55" s="31"/>
      <c r="APT55" s="31"/>
      <c r="APU55" s="31"/>
      <c r="APV55" s="31"/>
      <c r="APW55" s="31"/>
      <c r="APX55" s="31"/>
      <c r="APY55" s="31"/>
      <c r="APZ55" s="31"/>
      <c r="AQA55" s="31"/>
      <c r="AQB55" s="31"/>
      <c r="AQC55" s="31"/>
      <c r="AQD55" s="31"/>
      <c r="AQE55" s="31"/>
      <c r="AQF55" s="31"/>
      <c r="AQG55" s="31"/>
      <c r="AQH55" s="31"/>
      <c r="AQI55" s="31"/>
      <c r="AQJ55" s="31"/>
      <c r="AQK55" s="31"/>
      <c r="AQL55" s="31"/>
      <c r="AQM55" s="31"/>
      <c r="AQN55" s="31"/>
      <c r="AQO55" s="31"/>
      <c r="AQP55" s="31"/>
      <c r="AQQ55" s="31"/>
      <c r="AQR55" s="31"/>
      <c r="AQS55" s="31"/>
      <c r="AQT55" s="31"/>
      <c r="AQU55" s="31"/>
      <c r="AQV55" s="31"/>
      <c r="AQW55" s="31"/>
      <c r="AQX55" s="31"/>
      <c r="AQY55" s="31"/>
      <c r="AQZ55" s="31"/>
      <c r="ARA55" s="31"/>
      <c r="ARB55" s="31"/>
      <c r="ARC55" s="31"/>
      <c r="ARD55" s="31"/>
      <c r="ARE55" s="31"/>
      <c r="ARF55" s="31"/>
      <c r="ARG55" s="31"/>
      <c r="ARH55" s="31"/>
      <c r="ARI55" s="31"/>
      <c r="ARJ55" s="31"/>
      <c r="ARK55" s="31"/>
      <c r="ARL55" s="31"/>
      <c r="ARM55" s="31"/>
      <c r="ARN55" s="31"/>
      <c r="ARO55" s="31"/>
      <c r="ARP55" s="31"/>
      <c r="ARQ55" s="31"/>
      <c r="ARR55" s="31"/>
      <c r="ARS55" s="31"/>
      <c r="ART55" s="31"/>
      <c r="ARU55" s="31"/>
      <c r="ARV55" s="31"/>
      <c r="ARW55" s="31"/>
      <c r="ARX55" s="31"/>
      <c r="ARY55" s="31"/>
      <c r="ARZ55" s="31"/>
      <c r="ASA55" s="31"/>
      <c r="ASB55" s="31"/>
      <c r="ASC55" s="31"/>
      <c r="ASD55" s="31"/>
      <c r="ASE55" s="31"/>
      <c r="ASF55" s="31"/>
      <c r="ASG55" s="31"/>
      <c r="ASH55" s="31"/>
      <c r="ASI55" s="31"/>
      <c r="ASJ55" s="31"/>
      <c r="ASK55" s="31"/>
      <c r="ASL55" s="31"/>
      <c r="ASM55" s="31"/>
      <c r="ASN55" s="31"/>
      <c r="ASO55" s="31"/>
      <c r="ASP55" s="31"/>
      <c r="ASQ55" s="31"/>
      <c r="ASR55" s="31"/>
      <c r="ASS55" s="31"/>
      <c r="AST55" s="31"/>
      <c r="ASU55" s="31"/>
      <c r="ASV55" s="31"/>
      <c r="ASW55" s="31"/>
      <c r="ASX55" s="31"/>
      <c r="ASY55" s="31"/>
      <c r="ASZ55" s="31"/>
      <c r="ATA55" s="31"/>
      <c r="ATB55" s="31"/>
      <c r="ATC55" s="31"/>
      <c r="ATD55" s="31"/>
      <c r="ATE55" s="31"/>
      <c r="ATF55" s="31"/>
      <c r="ATG55" s="31"/>
      <c r="ATH55" s="31"/>
      <c r="ATI55" s="31"/>
      <c r="ATJ55" s="31"/>
      <c r="ATK55" s="31"/>
      <c r="ATL55" s="31"/>
      <c r="ATM55" s="31"/>
      <c r="ATN55" s="31"/>
      <c r="ATO55" s="31"/>
      <c r="ATP55" s="31"/>
      <c r="ATQ55" s="31"/>
      <c r="ATR55" s="31"/>
      <c r="ATS55" s="31"/>
      <c r="ATT55" s="31"/>
      <c r="ATU55" s="31"/>
      <c r="ATV55" s="31"/>
      <c r="ATW55" s="31"/>
      <c r="ATX55" s="31"/>
      <c r="ATY55" s="31"/>
      <c r="ATZ55" s="31"/>
      <c r="AUA55" s="31"/>
      <c r="AUB55" s="31"/>
      <c r="AUC55" s="31"/>
      <c r="AUD55" s="31"/>
      <c r="AUE55" s="31"/>
      <c r="AUF55" s="31"/>
      <c r="AUG55" s="31"/>
      <c r="AUH55" s="31"/>
      <c r="AUI55" s="31"/>
      <c r="AUJ55" s="31"/>
      <c r="AUK55" s="31"/>
      <c r="AUL55" s="31"/>
      <c r="AUM55" s="31"/>
      <c r="AUN55" s="31"/>
      <c r="AUO55" s="31"/>
      <c r="AUP55" s="31"/>
      <c r="AUQ55" s="31"/>
      <c r="AUR55" s="31"/>
      <c r="AUS55" s="31"/>
      <c r="AUT55" s="31"/>
      <c r="AUU55" s="31"/>
      <c r="AUV55" s="31"/>
      <c r="AUW55" s="31"/>
      <c r="AUX55" s="31"/>
      <c r="AUY55" s="31"/>
      <c r="AUZ55" s="31"/>
      <c r="AVA55" s="31"/>
      <c r="AVB55" s="31"/>
      <c r="AVC55" s="31"/>
      <c r="AVD55" s="31"/>
      <c r="AVE55" s="31"/>
      <c r="AVF55" s="31"/>
      <c r="AVG55" s="31"/>
      <c r="AVH55" s="31"/>
      <c r="AVI55" s="31"/>
      <c r="AVJ55" s="31"/>
      <c r="AVK55" s="31"/>
      <c r="AVL55" s="31"/>
      <c r="AVM55" s="31"/>
      <c r="AVN55" s="31"/>
      <c r="AVO55" s="31"/>
      <c r="AVP55" s="31"/>
      <c r="AVQ55" s="31"/>
      <c r="AVR55" s="31"/>
      <c r="AVS55" s="31"/>
      <c r="AVT55" s="31"/>
      <c r="AVU55" s="31"/>
      <c r="AVV55" s="31"/>
      <c r="AVW55" s="31"/>
      <c r="AVX55" s="31"/>
      <c r="AVY55" s="31"/>
      <c r="AVZ55" s="31"/>
      <c r="AWA55" s="31"/>
      <c r="AWB55" s="31"/>
      <c r="AWC55" s="31"/>
      <c r="AWD55" s="31"/>
      <c r="AWE55" s="31"/>
      <c r="AWF55" s="31"/>
      <c r="AWG55" s="31"/>
      <c r="AWH55" s="31"/>
      <c r="AWI55" s="31"/>
      <c r="AWJ55" s="31"/>
      <c r="AWK55" s="31"/>
      <c r="AWL55" s="31"/>
      <c r="AWM55" s="31"/>
      <c r="AWN55" s="31"/>
      <c r="AWO55" s="31"/>
      <c r="AWP55" s="31"/>
      <c r="AWQ55" s="31"/>
      <c r="AWR55" s="31"/>
      <c r="AWS55" s="31"/>
      <c r="AWT55" s="31"/>
      <c r="AWU55" s="31"/>
      <c r="AWV55" s="31"/>
      <c r="AWW55" s="31"/>
      <c r="AWX55" s="31"/>
      <c r="AWY55" s="31"/>
      <c r="AWZ55" s="31"/>
      <c r="AXA55" s="31"/>
      <c r="AXB55" s="31"/>
      <c r="AXC55" s="31"/>
      <c r="AXD55" s="31"/>
      <c r="AXE55" s="31"/>
      <c r="AXF55" s="31"/>
      <c r="AXG55" s="31"/>
      <c r="AXH55" s="31"/>
      <c r="AXI55" s="31"/>
      <c r="AXJ55" s="31"/>
      <c r="AXK55" s="31"/>
      <c r="AXL55" s="31"/>
      <c r="AXM55" s="31"/>
      <c r="AXN55" s="31"/>
      <c r="AXO55" s="31"/>
      <c r="AXP55" s="31"/>
      <c r="AXQ55" s="31"/>
      <c r="AXR55" s="31"/>
      <c r="AXS55" s="31"/>
      <c r="AXT55" s="31"/>
      <c r="AXU55" s="31"/>
      <c r="AXV55" s="31"/>
      <c r="AXW55" s="31"/>
      <c r="AXX55" s="31"/>
      <c r="AXY55" s="31"/>
      <c r="AXZ55" s="31"/>
      <c r="AYA55" s="31"/>
      <c r="AYB55" s="31"/>
      <c r="AYC55" s="31"/>
      <c r="AYD55" s="31"/>
      <c r="AYE55" s="31"/>
      <c r="AYF55" s="31"/>
      <c r="AYG55" s="31"/>
      <c r="AYH55" s="31"/>
      <c r="AYI55" s="31"/>
      <c r="AYJ55" s="31"/>
      <c r="AYK55" s="31"/>
      <c r="AYL55" s="31"/>
      <c r="AYM55" s="31"/>
      <c r="AYN55" s="31"/>
      <c r="AYO55" s="31"/>
      <c r="AYP55" s="31"/>
      <c r="AYQ55" s="31"/>
      <c r="AYR55" s="31"/>
      <c r="AYS55" s="31"/>
      <c r="AYT55" s="31"/>
      <c r="AYU55" s="31"/>
      <c r="AYV55" s="31"/>
      <c r="AYW55" s="31"/>
      <c r="AYX55" s="31"/>
      <c r="AYY55" s="31"/>
      <c r="AYZ55" s="31"/>
      <c r="AZA55" s="31"/>
      <c r="AZB55" s="31"/>
      <c r="AZC55" s="31"/>
      <c r="AZD55" s="31"/>
      <c r="AZE55" s="31"/>
      <c r="AZF55" s="31"/>
      <c r="AZG55" s="31"/>
      <c r="AZH55" s="31"/>
      <c r="AZI55" s="31"/>
      <c r="AZJ55" s="31"/>
      <c r="AZK55" s="31"/>
      <c r="AZL55" s="31"/>
      <c r="AZM55" s="31"/>
      <c r="AZN55" s="31"/>
      <c r="AZO55" s="31"/>
      <c r="AZP55" s="31"/>
      <c r="AZQ55" s="31"/>
      <c r="AZR55" s="31"/>
      <c r="AZS55" s="31"/>
      <c r="AZT55" s="31"/>
      <c r="AZU55" s="31"/>
      <c r="AZV55" s="31"/>
      <c r="AZW55" s="31"/>
      <c r="AZX55" s="31"/>
      <c r="AZY55" s="31"/>
      <c r="AZZ55" s="31"/>
      <c r="BAA55" s="31"/>
      <c r="BAB55" s="31"/>
      <c r="BAC55" s="31"/>
      <c r="BAD55" s="31"/>
      <c r="BAE55" s="31"/>
      <c r="BAF55" s="31"/>
      <c r="BAG55" s="31"/>
      <c r="BAH55" s="31"/>
      <c r="BAI55" s="31"/>
      <c r="BAJ55" s="31"/>
      <c r="BAK55" s="31"/>
      <c r="BAL55" s="31"/>
      <c r="BAM55" s="31"/>
      <c r="BAN55" s="31"/>
      <c r="BAO55" s="31"/>
      <c r="BAP55" s="31"/>
      <c r="BAQ55" s="31"/>
      <c r="BAR55" s="31"/>
      <c r="BAS55" s="31"/>
      <c r="BAT55" s="31"/>
      <c r="BAU55" s="31"/>
      <c r="BAV55" s="31"/>
      <c r="BAW55" s="31"/>
      <c r="BAX55" s="31"/>
      <c r="BAY55" s="31"/>
      <c r="BAZ55" s="31"/>
      <c r="BBA55" s="31"/>
      <c r="BBB55" s="31"/>
      <c r="BBC55" s="31"/>
      <c r="BBD55" s="31"/>
      <c r="BBE55" s="31"/>
      <c r="BBF55" s="31"/>
      <c r="BBG55" s="31"/>
      <c r="BBH55" s="31"/>
      <c r="BBI55" s="31"/>
      <c r="BBJ55" s="31"/>
      <c r="BBK55" s="31"/>
      <c r="BBL55" s="31"/>
      <c r="BBM55" s="31"/>
      <c r="BBN55" s="31"/>
      <c r="BBO55" s="31"/>
      <c r="BBP55" s="31"/>
      <c r="BBQ55" s="31"/>
      <c r="BBR55" s="31"/>
      <c r="BBS55" s="31"/>
      <c r="BBT55" s="31"/>
      <c r="BBU55" s="31"/>
      <c r="BBV55" s="31"/>
      <c r="BBW55" s="31"/>
      <c r="BBX55" s="31"/>
      <c r="BBY55" s="31"/>
      <c r="BBZ55" s="31"/>
      <c r="BCA55" s="31"/>
      <c r="BCB55" s="31"/>
      <c r="BCC55" s="31"/>
      <c r="BCD55" s="31"/>
      <c r="BCE55" s="31"/>
      <c r="BCF55" s="31"/>
      <c r="BCG55" s="31"/>
      <c r="BCH55" s="31"/>
      <c r="BCI55" s="31"/>
      <c r="BCJ55" s="31"/>
      <c r="BCK55" s="31"/>
      <c r="BCL55" s="31"/>
      <c r="BCM55" s="31"/>
      <c r="BCN55" s="31"/>
      <c r="BCO55" s="31"/>
      <c r="BCP55" s="31"/>
      <c r="BCQ55" s="31"/>
      <c r="BCR55" s="31"/>
      <c r="BCS55" s="31"/>
      <c r="BCT55" s="31"/>
      <c r="BCU55" s="31"/>
      <c r="BCV55" s="31"/>
      <c r="BCW55" s="31"/>
      <c r="BCX55" s="31"/>
      <c r="BCY55" s="31"/>
      <c r="BCZ55" s="31"/>
      <c r="BDA55" s="31"/>
      <c r="BDB55" s="31"/>
      <c r="BDC55" s="31"/>
      <c r="BDD55" s="31"/>
      <c r="BDE55" s="31"/>
      <c r="BDF55" s="31"/>
      <c r="BDG55" s="31"/>
      <c r="BDH55" s="31"/>
      <c r="BDI55" s="31"/>
      <c r="BDJ55" s="31"/>
      <c r="BDK55" s="31"/>
      <c r="BDL55" s="31"/>
      <c r="BDM55" s="31"/>
      <c r="BDN55" s="31"/>
      <c r="BDO55" s="31"/>
      <c r="BDP55" s="31"/>
      <c r="BDQ55" s="31"/>
      <c r="BDR55" s="31"/>
      <c r="BDS55" s="31"/>
      <c r="BDT55" s="31"/>
      <c r="BDU55" s="31"/>
      <c r="BDV55" s="31"/>
      <c r="BDW55" s="31"/>
      <c r="BDX55" s="31"/>
      <c r="BDY55" s="31"/>
      <c r="BDZ55" s="31"/>
      <c r="BEA55" s="31"/>
      <c r="BEB55" s="31"/>
      <c r="BEC55" s="31"/>
      <c r="BED55" s="31"/>
      <c r="BEE55" s="31"/>
      <c r="BEF55" s="31"/>
      <c r="BEG55" s="31"/>
      <c r="BEH55" s="31"/>
      <c r="BEI55" s="31"/>
      <c r="BEJ55" s="31"/>
      <c r="BEK55" s="31"/>
      <c r="BEL55" s="31"/>
      <c r="BEM55" s="31"/>
      <c r="BEN55" s="31"/>
      <c r="BEO55" s="31"/>
      <c r="BEP55" s="31"/>
      <c r="BEQ55" s="31"/>
      <c r="BER55" s="31"/>
      <c r="BES55" s="31"/>
      <c r="BET55" s="31"/>
      <c r="BEU55" s="31"/>
      <c r="BEV55" s="31"/>
      <c r="BEW55" s="31"/>
      <c r="BEX55" s="31"/>
      <c r="BEY55" s="31"/>
      <c r="BEZ55" s="31"/>
      <c r="BFA55" s="31"/>
      <c r="BFB55" s="31"/>
      <c r="BFC55" s="31"/>
      <c r="BFD55" s="31"/>
      <c r="BFE55" s="31"/>
      <c r="BFF55" s="31"/>
      <c r="BFG55" s="31"/>
      <c r="BFH55" s="31"/>
      <c r="BFI55" s="31"/>
      <c r="BFJ55" s="31"/>
      <c r="BFK55" s="31"/>
      <c r="BFL55" s="31"/>
      <c r="BFM55" s="31"/>
      <c r="BFN55" s="31"/>
      <c r="BFO55" s="31"/>
      <c r="BFP55" s="31"/>
      <c r="BFQ55" s="31"/>
      <c r="BFR55" s="31"/>
      <c r="BFS55" s="31"/>
      <c r="BFT55" s="31"/>
      <c r="BFU55" s="31"/>
      <c r="BFV55" s="31"/>
      <c r="BFW55" s="31"/>
      <c r="BFX55" s="31"/>
      <c r="BFY55" s="31"/>
      <c r="BFZ55" s="31"/>
      <c r="BGA55" s="31"/>
      <c r="BGB55" s="31"/>
      <c r="BGC55" s="31"/>
      <c r="BGD55" s="31"/>
      <c r="BGE55" s="31"/>
      <c r="BGF55" s="31"/>
      <c r="BGG55" s="31"/>
      <c r="BGH55" s="31"/>
      <c r="BGI55" s="31"/>
      <c r="BGJ55" s="31"/>
      <c r="BGK55" s="31"/>
      <c r="BGL55" s="31"/>
      <c r="BGM55" s="31"/>
      <c r="BGN55" s="31"/>
      <c r="BGO55" s="31"/>
      <c r="BGP55" s="31"/>
      <c r="BGQ55" s="31"/>
      <c r="BGR55" s="31"/>
      <c r="BGS55" s="31"/>
      <c r="BGT55" s="31"/>
      <c r="BGU55" s="31"/>
      <c r="BGV55" s="31"/>
      <c r="BGW55" s="31"/>
      <c r="BGX55" s="31"/>
      <c r="BGY55" s="31"/>
      <c r="BGZ55" s="31"/>
      <c r="BHA55" s="31"/>
      <c r="BHB55" s="31"/>
      <c r="BHC55" s="31"/>
      <c r="BHD55" s="31"/>
      <c r="BHE55" s="31"/>
      <c r="BHF55" s="31"/>
      <c r="BHG55" s="31"/>
      <c r="BHH55" s="31"/>
      <c r="BHI55" s="31"/>
      <c r="BHJ55" s="31"/>
      <c r="BHK55" s="31"/>
      <c r="BHL55" s="31"/>
      <c r="BHM55" s="31"/>
      <c r="BHN55" s="31"/>
      <c r="BHO55" s="31"/>
      <c r="BHP55" s="31"/>
      <c r="BHQ55" s="31"/>
      <c r="BHR55" s="31"/>
      <c r="BHS55" s="31"/>
      <c r="BHT55" s="31"/>
      <c r="BHU55" s="31"/>
      <c r="BHV55" s="31"/>
      <c r="BHW55" s="31"/>
      <c r="BHX55" s="31"/>
      <c r="BHY55" s="31"/>
      <c r="BHZ55" s="31"/>
      <c r="BIA55" s="31"/>
      <c r="BIB55" s="31"/>
      <c r="BIC55" s="31"/>
      <c r="BID55" s="31"/>
      <c r="BIE55" s="31"/>
      <c r="BIF55" s="31"/>
      <c r="BIG55" s="31"/>
      <c r="BIH55" s="31"/>
      <c r="BII55" s="31"/>
      <c r="BIJ55" s="31"/>
      <c r="BIK55" s="31"/>
      <c r="BIL55" s="31"/>
      <c r="BIM55" s="31"/>
      <c r="BIN55" s="31"/>
      <c r="BIO55" s="31"/>
      <c r="BIP55" s="31"/>
      <c r="BIQ55" s="31"/>
      <c r="BIR55" s="31"/>
      <c r="BIS55" s="31"/>
      <c r="BIT55" s="31"/>
      <c r="BIU55" s="31"/>
      <c r="BIV55" s="31"/>
      <c r="BIW55" s="31"/>
      <c r="BIX55" s="31"/>
      <c r="BIY55" s="31"/>
      <c r="BIZ55" s="31"/>
      <c r="BJA55" s="31"/>
      <c r="BJB55" s="31"/>
      <c r="BJC55" s="31"/>
      <c r="BJD55" s="31"/>
      <c r="BJE55" s="31"/>
      <c r="BJF55" s="31"/>
      <c r="BJG55" s="31"/>
      <c r="BJH55" s="31"/>
      <c r="BJI55" s="31"/>
      <c r="BJJ55" s="31"/>
      <c r="BJK55" s="31"/>
      <c r="BJL55" s="31"/>
      <c r="BJM55" s="31"/>
      <c r="BJN55" s="31"/>
      <c r="BJO55" s="31"/>
      <c r="BJP55" s="31"/>
      <c r="BJQ55" s="31"/>
      <c r="BJR55" s="31"/>
      <c r="BJS55" s="31"/>
      <c r="BJT55" s="31"/>
      <c r="BJU55" s="31"/>
      <c r="BJV55" s="31"/>
      <c r="BJW55" s="31"/>
      <c r="BJX55" s="31"/>
      <c r="BJY55" s="31"/>
      <c r="BJZ55" s="31"/>
      <c r="BKA55" s="31"/>
      <c r="BKB55" s="31"/>
      <c r="BKC55" s="31"/>
      <c r="BKD55" s="31"/>
      <c r="BKE55" s="31"/>
      <c r="BKF55" s="31"/>
      <c r="BKG55" s="31"/>
      <c r="BKH55" s="31"/>
      <c r="BKI55" s="31"/>
      <c r="BKJ55" s="31"/>
      <c r="BKK55" s="31"/>
      <c r="BKL55" s="31"/>
      <c r="BKM55" s="31"/>
      <c r="BKN55" s="31"/>
      <c r="BKO55" s="31"/>
      <c r="BKP55" s="31"/>
      <c r="BKQ55" s="31"/>
      <c r="BKR55" s="31"/>
      <c r="BKS55" s="31"/>
      <c r="BKT55" s="31"/>
      <c r="BKU55" s="31"/>
      <c r="BKV55" s="31"/>
      <c r="BKW55" s="31"/>
      <c r="BKX55" s="31"/>
      <c r="BKY55" s="31"/>
      <c r="BKZ55" s="31"/>
      <c r="BLA55" s="31"/>
      <c r="BLB55" s="31"/>
      <c r="BLC55" s="31"/>
      <c r="BLD55" s="31"/>
      <c r="BLE55" s="31"/>
      <c r="BLF55" s="31"/>
      <c r="BLG55" s="31"/>
      <c r="BLH55" s="31"/>
      <c r="BLI55" s="31"/>
      <c r="BLJ55" s="31"/>
      <c r="BLK55" s="31"/>
      <c r="BLL55" s="31"/>
      <c r="BLM55" s="31"/>
      <c r="BLN55" s="31"/>
      <c r="BLO55" s="31"/>
      <c r="BLP55" s="31"/>
      <c r="BLQ55" s="31"/>
      <c r="BLR55" s="31"/>
      <c r="BLS55" s="31"/>
      <c r="BLT55" s="31"/>
      <c r="BLU55" s="31"/>
      <c r="BLV55" s="31"/>
      <c r="BLW55" s="31"/>
      <c r="BLX55" s="31"/>
      <c r="BLY55" s="31"/>
      <c r="BLZ55" s="31"/>
      <c r="BMA55" s="31"/>
      <c r="BMB55" s="31"/>
      <c r="BMC55" s="31"/>
      <c r="BMD55" s="31"/>
      <c r="BME55" s="31"/>
      <c r="BMF55" s="31"/>
      <c r="BMG55" s="31"/>
      <c r="BMH55" s="31"/>
      <c r="BMI55" s="31"/>
      <c r="BMJ55" s="31"/>
      <c r="BMK55" s="31"/>
      <c r="BML55" s="31"/>
      <c r="BMM55" s="31"/>
      <c r="BMN55" s="31"/>
      <c r="BMO55" s="31"/>
      <c r="BMP55" s="31"/>
      <c r="BMQ55" s="31"/>
      <c r="BMR55" s="31"/>
      <c r="BMS55" s="31"/>
      <c r="BMT55" s="31"/>
      <c r="BMU55" s="31"/>
      <c r="BMV55" s="31"/>
      <c r="BMW55" s="31"/>
      <c r="BMX55" s="31"/>
      <c r="BMY55" s="31"/>
      <c r="BMZ55" s="31"/>
      <c r="BNA55" s="31"/>
      <c r="BNB55" s="31"/>
      <c r="BNC55" s="31"/>
      <c r="BND55" s="31"/>
      <c r="BNE55" s="31"/>
      <c r="BNF55" s="31"/>
      <c r="BNG55" s="31"/>
      <c r="BNH55" s="31"/>
      <c r="BNI55" s="31"/>
      <c r="BNJ55" s="31"/>
      <c r="BNK55" s="31"/>
      <c r="BNL55" s="31"/>
      <c r="BNM55" s="31"/>
      <c r="BNN55" s="31"/>
      <c r="BNO55" s="31"/>
      <c r="BNP55" s="31"/>
      <c r="BNQ55" s="31"/>
      <c r="BNR55" s="31"/>
      <c r="BNS55" s="31"/>
      <c r="BNT55" s="31"/>
      <c r="BNU55" s="31"/>
      <c r="BNV55" s="31"/>
      <c r="BNW55" s="31"/>
      <c r="BNX55" s="31"/>
      <c r="BNY55" s="31"/>
      <c r="BNZ55" s="31"/>
      <c r="BOA55" s="31"/>
      <c r="BOB55" s="31"/>
      <c r="BOC55" s="31"/>
      <c r="BOD55" s="31"/>
      <c r="BOE55" s="31"/>
      <c r="BOF55" s="31"/>
      <c r="BOG55" s="31"/>
      <c r="BOH55" s="31"/>
      <c r="BOI55" s="31"/>
      <c r="BOJ55" s="31"/>
      <c r="BOK55" s="31"/>
      <c r="BOL55" s="31"/>
      <c r="BOM55" s="31"/>
      <c r="BON55" s="31"/>
      <c r="BOO55" s="31"/>
      <c r="BOP55" s="31"/>
      <c r="BOQ55" s="31"/>
      <c r="BOR55" s="31"/>
      <c r="BOS55" s="31"/>
      <c r="BOT55" s="31"/>
      <c r="BOU55" s="31"/>
      <c r="BOV55" s="31"/>
      <c r="BOW55" s="31"/>
      <c r="BOX55" s="31"/>
      <c r="BOY55" s="31"/>
      <c r="BOZ55" s="31"/>
      <c r="BPA55" s="31"/>
      <c r="BPB55" s="31"/>
      <c r="BPC55" s="31"/>
      <c r="BPD55" s="31"/>
      <c r="BPE55" s="31"/>
      <c r="BPF55" s="31"/>
      <c r="BPG55" s="31"/>
      <c r="BPH55" s="31"/>
      <c r="BPI55" s="31"/>
      <c r="BPJ55" s="31"/>
      <c r="BPK55" s="31"/>
      <c r="BPL55" s="31"/>
      <c r="BPM55" s="31"/>
      <c r="BPN55" s="31"/>
      <c r="BPO55" s="31"/>
      <c r="BPP55" s="31"/>
      <c r="BPQ55" s="31"/>
      <c r="BPR55" s="31"/>
      <c r="BPS55" s="31"/>
      <c r="BPT55" s="31"/>
      <c r="BPU55" s="31"/>
      <c r="BPV55" s="31"/>
      <c r="BPW55" s="31"/>
      <c r="BPX55" s="31"/>
      <c r="BPY55" s="31"/>
      <c r="BPZ55" s="31"/>
      <c r="BQA55" s="31"/>
      <c r="BQB55" s="31"/>
      <c r="BQC55" s="31"/>
      <c r="BQD55" s="31"/>
      <c r="BQE55" s="31"/>
      <c r="BQF55" s="31"/>
      <c r="BQG55" s="31"/>
      <c r="BQH55" s="31"/>
      <c r="BQI55" s="31"/>
      <c r="BQJ55" s="31"/>
      <c r="BQK55" s="31"/>
      <c r="BQL55" s="31"/>
      <c r="BQM55" s="31"/>
      <c r="BQN55" s="31"/>
      <c r="BQO55" s="31"/>
      <c r="BQP55" s="31"/>
      <c r="BQQ55" s="31"/>
      <c r="BQR55" s="31"/>
      <c r="BQS55" s="31"/>
      <c r="BQT55" s="31"/>
      <c r="BQU55" s="31"/>
      <c r="BQV55" s="31"/>
      <c r="BQW55" s="31"/>
      <c r="BQX55" s="31"/>
      <c r="BQY55" s="31"/>
      <c r="BQZ55" s="31"/>
      <c r="BRA55" s="31"/>
      <c r="BRB55" s="31"/>
      <c r="BRC55" s="31"/>
      <c r="BRD55" s="31"/>
      <c r="BRE55" s="31"/>
      <c r="BRF55" s="31"/>
      <c r="BRG55" s="31"/>
      <c r="BRH55" s="31"/>
      <c r="BRI55" s="31"/>
      <c r="BRJ55" s="31"/>
      <c r="BRK55" s="31"/>
      <c r="BRL55" s="31"/>
      <c r="BRM55" s="31"/>
      <c r="BRN55" s="31"/>
      <c r="BRO55" s="31"/>
      <c r="BRP55" s="31"/>
      <c r="BRQ55" s="31"/>
      <c r="BRR55" s="31"/>
      <c r="BRS55" s="31"/>
      <c r="BRT55" s="31"/>
      <c r="BRU55" s="31"/>
      <c r="BRV55" s="31"/>
      <c r="BRW55" s="31"/>
      <c r="BRX55" s="31"/>
      <c r="BRY55" s="31"/>
      <c r="BRZ55" s="31"/>
      <c r="BSA55" s="31"/>
      <c r="BSB55" s="31"/>
      <c r="BSC55" s="31"/>
      <c r="BSD55" s="31"/>
      <c r="BSE55" s="31"/>
      <c r="BSF55" s="31"/>
      <c r="BSG55" s="31"/>
      <c r="BSH55" s="31"/>
      <c r="BSI55" s="31"/>
      <c r="BSJ55" s="31"/>
      <c r="BSK55" s="31"/>
      <c r="BSL55" s="31"/>
      <c r="BSM55" s="31"/>
      <c r="BSN55" s="31"/>
      <c r="BSO55" s="31"/>
      <c r="BSP55" s="31"/>
      <c r="BSQ55" s="31"/>
      <c r="BSR55" s="31"/>
      <c r="BSS55" s="31"/>
      <c r="BST55" s="31"/>
      <c r="BSU55" s="31"/>
      <c r="BSV55" s="31"/>
      <c r="BSW55" s="31"/>
      <c r="BSX55" s="31"/>
      <c r="BSY55" s="31"/>
      <c r="BSZ55" s="31"/>
      <c r="BTA55" s="31"/>
      <c r="BTB55" s="31"/>
      <c r="BTC55" s="31"/>
      <c r="BTD55" s="31"/>
      <c r="BTE55" s="31"/>
      <c r="BTF55" s="31"/>
      <c r="BTG55" s="31"/>
      <c r="BTH55" s="31"/>
      <c r="BTI55" s="31"/>
      <c r="BTJ55" s="31"/>
      <c r="BTK55" s="31"/>
      <c r="BTL55" s="31"/>
      <c r="BTM55" s="31"/>
      <c r="BTN55" s="31"/>
      <c r="BTO55" s="31"/>
      <c r="BTP55" s="31"/>
      <c r="BTQ55" s="31"/>
      <c r="BTR55" s="31"/>
      <c r="BTS55" s="31"/>
      <c r="BTT55" s="31"/>
      <c r="BTU55" s="31"/>
      <c r="BTV55" s="31"/>
      <c r="BTW55" s="31"/>
      <c r="BTX55" s="31"/>
      <c r="BTY55" s="31"/>
      <c r="BTZ55" s="31"/>
      <c r="BUA55" s="31"/>
      <c r="BUB55" s="31"/>
      <c r="BUC55" s="31"/>
      <c r="BUD55" s="31"/>
      <c r="BUE55" s="31"/>
      <c r="BUF55" s="31"/>
      <c r="BUG55" s="31"/>
      <c r="BUH55" s="31"/>
      <c r="BUI55" s="31"/>
      <c r="BUJ55" s="31"/>
      <c r="BUK55" s="31"/>
      <c r="BUL55" s="31"/>
      <c r="BUM55" s="31"/>
      <c r="BUN55" s="31"/>
      <c r="BUO55" s="31"/>
      <c r="BUP55" s="31"/>
      <c r="BUQ55" s="31"/>
      <c r="BUR55" s="31"/>
      <c r="BUS55" s="31"/>
      <c r="BUT55" s="31"/>
      <c r="BUU55" s="31"/>
      <c r="BUV55" s="31"/>
      <c r="BUW55" s="31"/>
      <c r="BUX55" s="31"/>
      <c r="BUY55" s="31"/>
      <c r="BUZ55" s="31"/>
      <c r="BVA55" s="31"/>
      <c r="BVB55" s="31"/>
      <c r="BVC55" s="31"/>
      <c r="BVD55" s="31"/>
      <c r="BVE55" s="31"/>
      <c r="BVF55" s="31"/>
      <c r="BVG55" s="31"/>
      <c r="BVH55" s="31"/>
      <c r="BVI55" s="31"/>
      <c r="BVJ55" s="31"/>
      <c r="BVK55" s="31"/>
      <c r="BVL55" s="31"/>
      <c r="BVM55" s="31"/>
      <c r="BVN55" s="31"/>
      <c r="BVO55" s="31"/>
      <c r="BVP55" s="31"/>
      <c r="BVQ55" s="31"/>
      <c r="BVR55" s="31"/>
      <c r="BVS55" s="31"/>
      <c r="BVT55" s="31"/>
      <c r="BVU55" s="31"/>
      <c r="BVV55" s="31"/>
      <c r="BVW55" s="31"/>
      <c r="BVX55" s="31"/>
      <c r="BVY55" s="31"/>
      <c r="BVZ55" s="31"/>
      <c r="BWA55" s="31"/>
      <c r="BWB55" s="31"/>
      <c r="BWC55" s="31"/>
      <c r="BWD55" s="31"/>
      <c r="BWE55" s="31"/>
      <c r="BWF55" s="31"/>
      <c r="BWG55" s="31"/>
      <c r="BWH55" s="31"/>
      <c r="BWI55" s="31"/>
      <c r="BWJ55" s="31"/>
      <c r="BWK55" s="31"/>
      <c r="BWL55" s="31"/>
      <c r="BWM55" s="31"/>
      <c r="BWN55" s="31"/>
      <c r="BWO55" s="31"/>
      <c r="BWP55" s="31"/>
      <c r="BWQ55" s="31"/>
      <c r="BWR55" s="31"/>
      <c r="BWS55" s="31"/>
      <c r="BWT55" s="31"/>
      <c r="BWU55" s="31"/>
      <c r="BWV55" s="31"/>
      <c r="BWW55" s="31"/>
      <c r="BWX55" s="31"/>
      <c r="BWY55" s="31"/>
      <c r="BWZ55" s="31"/>
      <c r="BXA55" s="31"/>
      <c r="BXB55" s="31"/>
      <c r="BXC55" s="31"/>
      <c r="BXD55" s="31"/>
      <c r="BXE55" s="31"/>
      <c r="BXF55" s="31"/>
      <c r="BXG55" s="31"/>
      <c r="BXH55" s="31"/>
      <c r="BXI55" s="31"/>
      <c r="BXJ55" s="31"/>
      <c r="BXK55" s="31"/>
      <c r="BXL55" s="31"/>
      <c r="BXM55" s="31"/>
      <c r="BXN55" s="31"/>
      <c r="BXO55" s="31"/>
      <c r="BXP55" s="31"/>
      <c r="BXQ55" s="31"/>
      <c r="BXR55" s="31"/>
      <c r="BXS55" s="31"/>
      <c r="BXT55" s="31"/>
      <c r="BXU55" s="31"/>
      <c r="BXV55" s="31"/>
      <c r="BXW55" s="31"/>
      <c r="BXX55" s="31"/>
      <c r="BXY55" s="31"/>
      <c r="BXZ55" s="31"/>
      <c r="BYA55" s="31"/>
      <c r="BYB55" s="31"/>
      <c r="BYC55" s="31"/>
      <c r="BYD55" s="31"/>
      <c r="BYE55" s="31"/>
      <c r="BYF55" s="31"/>
      <c r="BYG55" s="31"/>
      <c r="BYH55" s="31"/>
      <c r="BYI55" s="31"/>
      <c r="BYJ55" s="31"/>
      <c r="BYK55" s="31"/>
      <c r="BYL55" s="31"/>
      <c r="BYM55" s="31"/>
      <c r="BYN55" s="31"/>
      <c r="BYO55" s="31"/>
      <c r="BYP55" s="31"/>
      <c r="BYQ55" s="31"/>
      <c r="BYR55" s="31"/>
      <c r="BYS55" s="31"/>
      <c r="BYT55" s="31"/>
      <c r="BYU55" s="31"/>
      <c r="BYV55" s="31"/>
      <c r="BYW55" s="31"/>
      <c r="BYX55" s="31"/>
      <c r="BYY55" s="31"/>
      <c r="BYZ55" s="31"/>
      <c r="BZA55" s="31"/>
      <c r="BZB55" s="31"/>
      <c r="BZC55" s="31"/>
      <c r="BZD55" s="31"/>
      <c r="BZE55" s="31"/>
      <c r="BZF55" s="31"/>
      <c r="BZG55" s="31"/>
      <c r="BZH55" s="31"/>
      <c r="BZI55" s="31"/>
      <c r="BZJ55" s="31"/>
      <c r="BZK55" s="31"/>
      <c r="BZL55" s="31"/>
      <c r="BZM55" s="31"/>
      <c r="BZN55" s="31"/>
      <c r="BZO55" s="31"/>
      <c r="BZP55" s="31"/>
      <c r="BZQ55" s="31"/>
      <c r="BZR55" s="31"/>
      <c r="BZS55" s="31"/>
      <c r="BZT55" s="31"/>
      <c r="BZU55" s="31"/>
      <c r="BZV55" s="31"/>
      <c r="BZW55" s="31"/>
      <c r="BZX55" s="31"/>
      <c r="BZY55" s="31"/>
      <c r="BZZ55" s="31"/>
      <c r="CAA55" s="31"/>
      <c r="CAB55" s="31"/>
      <c r="CAC55" s="31"/>
      <c r="CAD55" s="31"/>
      <c r="CAE55" s="31"/>
      <c r="CAF55" s="31"/>
      <c r="CAG55" s="31"/>
      <c r="CAH55" s="31"/>
      <c r="CAI55" s="31"/>
      <c r="CAJ55" s="31"/>
      <c r="CAK55" s="31"/>
      <c r="CAL55" s="31"/>
      <c r="CAM55" s="31"/>
      <c r="CAN55" s="31"/>
      <c r="CAO55" s="31"/>
      <c r="CAP55" s="31"/>
      <c r="CAQ55" s="31"/>
      <c r="CAR55" s="31"/>
      <c r="CAS55" s="31"/>
      <c r="CAT55" s="31"/>
      <c r="CAU55" s="31"/>
      <c r="CAV55" s="31"/>
      <c r="CAW55" s="31"/>
      <c r="CAX55" s="31"/>
      <c r="CAY55" s="31"/>
      <c r="CAZ55" s="31"/>
      <c r="CBA55" s="31"/>
      <c r="CBB55" s="31"/>
      <c r="CBC55" s="31"/>
      <c r="CBD55" s="31"/>
      <c r="CBE55" s="31"/>
      <c r="CBF55" s="31"/>
      <c r="CBG55" s="31"/>
      <c r="CBH55" s="31"/>
      <c r="CBI55" s="31"/>
      <c r="CBJ55" s="31"/>
      <c r="CBK55" s="31"/>
      <c r="CBL55" s="31"/>
      <c r="CBM55" s="31"/>
      <c r="CBN55" s="31"/>
    </row>
    <row r="56" spans="1:2094" s="40" customFormat="1" ht="19.899999999999999" customHeight="1" x14ac:dyDescent="0.2">
      <c r="A56" s="536">
        <f>'F UNIDADES'!B55</f>
        <v>52</v>
      </c>
      <c r="B56" s="536">
        <f>'F UNIDADES'!D55</f>
        <v>4243</v>
      </c>
      <c r="C56" s="536" t="str">
        <f>'F UNIDADES'!E55</f>
        <v>AGE</v>
      </c>
      <c r="D56" s="537" t="str">
        <f>'F UNIDADES'!F55</f>
        <v>BURITAMA</v>
      </c>
      <c r="E56" s="538">
        <v>309.72000000000003</v>
      </c>
      <c r="F56" s="538">
        <v>175.7</v>
      </c>
      <c r="G56" s="538">
        <v>29.65</v>
      </c>
      <c r="H56" s="538">
        <v>0</v>
      </c>
      <c r="I56" s="538">
        <f t="shared" si="0"/>
        <v>515.07000000000005</v>
      </c>
      <c r="J56" s="538">
        <f ca="1">SUMIF('F CLIMAT_VENT'!$D$5:$P$3175,'F GERAL'!D56,'F CLIMAT_VENT'!$P$5:$P$3175)</f>
        <v>22.85</v>
      </c>
      <c r="K56" s="546">
        <f>COUNTIF('F TRANSP VERTICAL'!$D$4:$D$184,D56)</f>
        <v>0</v>
      </c>
      <c r="L56" s="546">
        <f>'F PORTAS AUT'!AR56</f>
        <v>0</v>
      </c>
      <c r="M56" s="539">
        <f>'F CLIMAT_VENT'!T56</f>
        <v>0</v>
      </c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  <c r="IF56" s="31"/>
      <c r="IG56" s="31"/>
      <c r="IH56" s="31"/>
      <c r="II56" s="31"/>
      <c r="IJ56" s="31"/>
      <c r="IK56" s="31"/>
      <c r="IL56" s="31"/>
      <c r="IM56" s="31"/>
      <c r="IN56" s="31"/>
      <c r="IO56" s="31"/>
      <c r="IP56" s="31"/>
      <c r="IQ56" s="31"/>
      <c r="IR56" s="31"/>
      <c r="IS56" s="31"/>
      <c r="IT56" s="31"/>
      <c r="IU56" s="31"/>
      <c r="IV56" s="31"/>
      <c r="IW56" s="31"/>
      <c r="IX56" s="31"/>
      <c r="IY56" s="31"/>
      <c r="IZ56" s="31"/>
      <c r="JA56" s="31"/>
      <c r="JB56" s="31"/>
      <c r="JC56" s="31"/>
      <c r="JD56" s="31"/>
      <c r="JE56" s="31"/>
      <c r="JF56" s="31"/>
      <c r="JG56" s="31"/>
      <c r="JH56" s="31"/>
      <c r="JI56" s="31"/>
      <c r="JJ56" s="31"/>
      <c r="JK56" s="31"/>
      <c r="JL56" s="31"/>
      <c r="JM56" s="31"/>
      <c r="JN56" s="31"/>
      <c r="JO56" s="31"/>
      <c r="JP56" s="31"/>
      <c r="JQ56" s="31"/>
      <c r="JR56" s="31"/>
      <c r="JS56" s="31"/>
      <c r="JT56" s="31"/>
      <c r="JU56" s="31"/>
      <c r="JV56" s="31"/>
      <c r="JW56" s="31"/>
      <c r="JX56" s="31"/>
      <c r="JY56" s="31"/>
      <c r="JZ56" s="31"/>
      <c r="KA56" s="31"/>
      <c r="KB56" s="31"/>
      <c r="KC56" s="31"/>
      <c r="KD56" s="31"/>
      <c r="KE56" s="31"/>
      <c r="KF56" s="31"/>
      <c r="KG56" s="31"/>
      <c r="KH56" s="31"/>
      <c r="KI56" s="31"/>
      <c r="KJ56" s="31"/>
      <c r="KK56" s="31"/>
      <c r="KL56" s="31"/>
      <c r="KM56" s="31"/>
      <c r="KN56" s="31"/>
      <c r="KO56" s="31"/>
      <c r="KP56" s="31"/>
      <c r="KQ56" s="31"/>
      <c r="KR56" s="31"/>
      <c r="KS56" s="31"/>
      <c r="KT56" s="31"/>
      <c r="KU56" s="31"/>
      <c r="KV56" s="31"/>
      <c r="KW56" s="31"/>
      <c r="KX56" s="31"/>
      <c r="KY56" s="31"/>
      <c r="KZ56" s="31"/>
      <c r="LA56" s="31"/>
      <c r="LB56" s="31"/>
      <c r="LC56" s="31"/>
      <c r="LD56" s="31"/>
      <c r="LE56" s="31"/>
      <c r="LF56" s="31"/>
      <c r="LG56" s="31"/>
      <c r="LH56" s="31"/>
      <c r="LI56" s="31"/>
      <c r="LJ56" s="31"/>
      <c r="LK56" s="31"/>
      <c r="LL56" s="31"/>
      <c r="LM56" s="31"/>
      <c r="LN56" s="31"/>
      <c r="LO56" s="31"/>
      <c r="LP56" s="31"/>
      <c r="LQ56" s="31"/>
      <c r="LR56" s="31"/>
      <c r="LS56" s="31"/>
      <c r="LT56" s="31"/>
      <c r="LU56" s="31"/>
      <c r="LV56" s="31"/>
      <c r="LW56" s="31"/>
      <c r="LX56" s="31"/>
      <c r="LY56" s="31"/>
      <c r="LZ56" s="31"/>
      <c r="MA56" s="31"/>
      <c r="MB56" s="31"/>
      <c r="MC56" s="31"/>
      <c r="MD56" s="31"/>
      <c r="ME56" s="31"/>
      <c r="MF56" s="31"/>
      <c r="MG56" s="31"/>
      <c r="MH56" s="31"/>
      <c r="MI56" s="31"/>
      <c r="MJ56" s="31"/>
      <c r="MK56" s="31"/>
      <c r="ML56" s="31"/>
      <c r="MM56" s="31"/>
      <c r="MN56" s="31"/>
      <c r="MO56" s="31"/>
      <c r="MP56" s="31"/>
      <c r="MQ56" s="31"/>
      <c r="MR56" s="31"/>
      <c r="MS56" s="31"/>
      <c r="MT56" s="31"/>
      <c r="MU56" s="31"/>
      <c r="MV56" s="31"/>
      <c r="MW56" s="31"/>
      <c r="MX56" s="31"/>
      <c r="MY56" s="31"/>
      <c r="MZ56" s="31"/>
      <c r="NA56" s="31"/>
      <c r="NB56" s="31"/>
      <c r="NC56" s="31"/>
      <c r="ND56" s="31"/>
      <c r="NE56" s="31"/>
      <c r="NF56" s="31"/>
      <c r="NG56" s="31"/>
      <c r="NH56" s="31"/>
      <c r="NI56" s="31"/>
      <c r="NJ56" s="31"/>
      <c r="NK56" s="31"/>
      <c r="NL56" s="31"/>
      <c r="NM56" s="31"/>
      <c r="NN56" s="31"/>
      <c r="NO56" s="31"/>
      <c r="NP56" s="31"/>
      <c r="NQ56" s="31"/>
      <c r="NR56" s="31"/>
      <c r="NS56" s="31"/>
      <c r="NT56" s="31"/>
      <c r="NU56" s="31"/>
      <c r="NV56" s="31"/>
      <c r="NW56" s="31"/>
      <c r="NX56" s="31"/>
      <c r="NY56" s="31"/>
      <c r="NZ56" s="31"/>
      <c r="OA56" s="31"/>
      <c r="OB56" s="31"/>
      <c r="OC56" s="31"/>
      <c r="OD56" s="31"/>
      <c r="OE56" s="31"/>
      <c r="OF56" s="31"/>
      <c r="OG56" s="31"/>
      <c r="OH56" s="31"/>
      <c r="OI56" s="31"/>
      <c r="OJ56" s="31"/>
      <c r="OK56" s="31"/>
      <c r="OL56" s="31"/>
      <c r="OM56" s="31"/>
      <c r="ON56" s="31"/>
      <c r="OO56" s="31"/>
      <c r="OP56" s="31"/>
      <c r="OQ56" s="31"/>
      <c r="OR56" s="31"/>
      <c r="OS56" s="31"/>
      <c r="OT56" s="31"/>
      <c r="OU56" s="31"/>
      <c r="OV56" s="31"/>
      <c r="OW56" s="31"/>
      <c r="OX56" s="31"/>
      <c r="OY56" s="31"/>
      <c r="OZ56" s="31"/>
      <c r="PA56" s="31"/>
      <c r="PB56" s="31"/>
      <c r="PC56" s="31"/>
      <c r="PD56" s="31"/>
      <c r="PE56" s="31"/>
      <c r="PF56" s="31"/>
      <c r="PG56" s="31"/>
      <c r="PH56" s="31"/>
      <c r="PI56" s="31"/>
      <c r="PJ56" s="31"/>
      <c r="PK56" s="31"/>
      <c r="PL56" s="31"/>
      <c r="PM56" s="31"/>
      <c r="PN56" s="31"/>
      <c r="PO56" s="31"/>
      <c r="PP56" s="31"/>
      <c r="PQ56" s="31"/>
      <c r="PR56" s="31"/>
      <c r="PS56" s="31"/>
      <c r="PT56" s="31"/>
      <c r="PU56" s="31"/>
      <c r="PV56" s="31"/>
      <c r="PW56" s="31"/>
      <c r="PX56" s="31"/>
      <c r="PY56" s="31"/>
      <c r="PZ56" s="31"/>
      <c r="QA56" s="31"/>
      <c r="QB56" s="31"/>
      <c r="QC56" s="31"/>
      <c r="QD56" s="31"/>
      <c r="QE56" s="31"/>
      <c r="QF56" s="31"/>
      <c r="QG56" s="31"/>
      <c r="QH56" s="31"/>
      <c r="QI56" s="31"/>
      <c r="QJ56" s="31"/>
      <c r="QK56" s="31"/>
      <c r="QL56" s="31"/>
      <c r="QM56" s="31"/>
      <c r="QN56" s="31"/>
      <c r="QO56" s="31"/>
      <c r="QP56" s="31"/>
      <c r="QQ56" s="31"/>
      <c r="QR56" s="31"/>
      <c r="QS56" s="31"/>
      <c r="QT56" s="31"/>
      <c r="QU56" s="31"/>
      <c r="QV56" s="31"/>
      <c r="QW56" s="31"/>
      <c r="QX56" s="31"/>
      <c r="QY56" s="31"/>
      <c r="QZ56" s="31"/>
      <c r="RA56" s="31"/>
      <c r="RB56" s="31"/>
      <c r="RC56" s="31"/>
      <c r="RD56" s="31"/>
      <c r="RE56" s="31"/>
      <c r="RF56" s="31"/>
      <c r="RG56" s="31"/>
      <c r="RH56" s="31"/>
      <c r="RI56" s="31"/>
      <c r="RJ56" s="31"/>
      <c r="RK56" s="31"/>
      <c r="RL56" s="31"/>
      <c r="RM56" s="31"/>
      <c r="RN56" s="31"/>
      <c r="RO56" s="31"/>
      <c r="RP56" s="31"/>
      <c r="RQ56" s="31"/>
      <c r="RR56" s="31"/>
      <c r="RS56" s="31"/>
      <c r="RT56" s="31"/>
      <c r="RU56" s="31"/>
      <c r="RV56" s="31"/>
      <c r="RW56" s="31"/>
      <c r="RX56" s="31"/>
      <c r="RY56" s="31"/>
      <c r="RZ56" s="31"/>
      <c r="SA56" s="31"/>
      <c r="SB56" s="31"/>
      <c r="SC56" s="31"/>
      <c r="SD56" s="31"/>
      <c r="SE56" s="31"/>
      <c r="SF56" s="31"/>
      <c r="SG56" s="31"/>
      <c r="SH56" s="31"/>
      <c r="SI56" s="31"/>
      <c r="SJ56" s="31"/>
      <c r="SK56" s="31"/>
      <c r="SL56" s="31"/>
      <c r="SM56" s="31"/>
      <c r="SN56" s="31"/>
      <c r="SO56" s="31"/>
      <c r="SP56" s="31"/>
      <c r="SQ56" s="31"/>
      <c r="SR56" s="31"/>
      <c r="SS56" s="31"/>
      <c r="ST56" s="31"/>
      <c r="SU56" s="31"/>
      <c r="SV56" s="31"/>
      <c r="SW56" s="31"/>
      <c r="SX56" s="31"/>
      <c r="SY56" s="31"/>
      <c r="SZ56" s="31"/>
      <c r="TA56" s="31"/>
      <c r="TB56" s="31"/>
      <c r="TC56" s="31"/>
      <c r="TD56" s="31"/>
      <c r="TE56" s="31"/>
      <c r="TF56" s="31"/>
      <c r="TG56" s="31"/>
      <c r="TH56" s="31"/>
      <c r="TI56" s="31"/>
      <c r="TJ56" s="31"/>
      <c r="TK56" s="31"/>
      <c r="TL56" s="31"/>
      <c r="TM56" s="31"/>
      <c r="TN56" s="31"/>
      <c r="TO56" s="31"/>
      <c r="TP56" s="31"/>
      <c r="TQ56" s="31"/>
      <c r="TR56" s="31"/>
      <c r="TS56" s="31"/>
      <c r="TT56" s="31"/>
      <c r="TU56" s="31"/>
      <c r="TV56" s="31"/>
      <c r="TW56" s="31"/>
      <c r="TX56" s="31"/>
      <c r="TY56" s="31"/>
      <c r="TZ56" s="31"/>
      <c r="UA56" s="31"/>
      <c r="UB56" s="31"/>
      <c r="UC56" s="31"/>
      <c r="UD56" s="31"/>
      <c r="UE56" s="31"/>
      <c r="UF56" s="31"/>
      <c r="UG56" s="31"/>
      <c r="UH56" s="31"/>
      <c r="UI56" s="31"/>
      <c r="UJ56" s="31"/>
      <c r="UK56" s="31"/>
      <c r="UL56" s="31"/>
      <c r="UM56" s="31"/>
      <c r="UN56" s="31"/>
      <c r="UO56" s="31"/>
      <c r="UP56" s="31"/>
      <c r="UQ56" s="31"/>
      <c r="UR56" s="31"/>
      <c r="US56" s="31"/>
      <c r="UT56" s="31"/>
      <c r="UU56" s="31"/>
      <c r="UV56" s="31"/>
      <c r="UW56" s="31"/>
      <c r="UX56" s="31"/>
      <c r="UY56" s="31"/>
      <c r="UZ56" s="31"/>
      <c r="VA56" s="31"/>
      <c r="VB56" s="31"/>
      <c r="VC56" s="31"/>
      <c r="VD56" s="31"/>
      <c r="VE56" s="31"/>
      <c r="VF56" s="31"/>
      <c r="VG56" s="31"/>
      <c r="VH56" s="31"/>
      <c r="VI56" s="31"/>
      <c r="VJ56" s="31"/>
      <c r="VK56" s="31"/>
      <c r="VL56" s="31"/>
      <c r="VM56" s="31"/>
      <c r="VN56" s="31"/>
      <c r="VO56" s="31"/>
      <c r="VP56" s="31"/>
      <c r="VQ56" s="31"/>
      <c r="VR56" s="31"/>
      <c r="VS56" s="31"/>
      <c r="VT56" s="31"/>
      <c r="VU56" s="31"/>
      <c r="VV56" s="31"/>
      <c r="VW56" s="31"/>
      <c r="VX56" s="31"/>
      <c r="VY56" s="31"/>
      <c r="VZ56" s="31"/>
      <c r="WA56" s="31"/>
      <c r="WB56" s="31"/>
      <c r="WC56" s="31"/>
      <c r="WD56" s="31"/>
      <c r="WE56" s="31"/>
      <c r="WF56" s="31"/>
      <c r="WG56" s="31"/>
      <c r="WH56" s="31"/>
      <c r="WI56" s="31"/>
      <c r="WJ56" s="31"/>
      <c r="WK56" s="31"/>
      <c r="WL56" s="31"/>
      <c r="WM56" s="31"/>
      <c r="WN56" s="31"/>
      <c r="WO56" s="31"/>
      <c r="WP56" s="31"/>
      <c r="WQ56" s="31"/>
      <c r="WR56" s="31"/>
      <c r="WS56" s="31"/>
      <c r="WT56" s="31"/>
      <c r="WU56" s="31"/>
      <c r="WV56" s="31"/>
      <c r="WW56" s="31"/>
      <c r="WX56" s="31"/>
      <c r="WY56" s="31"/>
      <c r="WZ56" s="31"/>
      <c r="XA56" s="31"/>
      <c r="XB56" s="31"/>
      <c r="XC56" s="31"/>
      <c r="XD56" s="31"/>
      <c r="XE56" s="31"/>
      <c r="XF56" s="31"/>
      <c r="XG56" s="31"/>
      <c r="XH56" s="31"/>
      <c r="XI56" s="31"/>
      <c r="XJ56" s="31"/>
      <c r="XK56" s="31"/>
      <c r="XL56" s="31"/>
      <c r="XM56" s="31"/>
      <c r="XN56" s="31"/>
      <c r="XO56" s="31"/>
      <c r="XP56" s="31"/>
      <c r="XQ56" s="31"/>
      <c r="XR56" s="31"/>
      <c r="XS56" s="31"/>
      <c r="XT56" s="31"/>
      <c r="XU56" s="31"/>
      <c r="XV56" s="31"/>
      <c r="XW56" s="31"/>
      <c r="XX56" s="31"/>
      <c r="XY56" s="31"/>
      <c r="XZ56" s="31"/>
      <c r="YA56" s="31"/>
      <c r="YB56" s="31"/>
      <c r="YC56" s="31"/>
      <c r="YD56" s="31"/>
      <c r="YE56" s="31"/>
      <c r="YF56" s="31"/>
      <c r="YG56" s="31"/>
      <c r="YH56" s="31"/>
      <c r="YI56" s="31"/>
      <c r="YJ56" s="31"/>
      <c r="YK56" s="31"/>
      <c r="YL56" s="31"/>
      <c r="YM56" s="31"/>
      <c r="YN56" s="31"/>
      <c r="YO56" s="31"/>
      <c r="YP56" s="31"/>
      <c r="YQ56" s="31"/>
      <c r="YR56" s="31"/>
      <c r="YS56" s="31"/>
      <c r="YT56" s="31"/>
      <c r="YU56" s="31"/>
      <c r="YV56" s="31"/>
      <c r="YW56" s="31"/>
      <c r="YX56" s="31"/>
      <c r="YY56" s="31"/>
      <c r="YZ56" s="31"/>
      <c r="ZA56" s="31"/>
      <c r="ZB56" s="31"/>
      <c r="ZC56" s="31"/>
      <c r="ZD56" s="31"/>
      <c r="ZE56" s="31"/>
      <c r="ZF56" s="31"/>
      <c r="ZG56" s="31"/>
      <c r="ZH56" s="31"/>
      <c r="ZI56" s="31"/>
      <c r="ZJ56" s="31"/>
      <c r="ZK56" s="31"/>
      <c r="ZL56" s="31"/>
      <c r="ZM56" s="31"/>
      <c r="ZN56" s="31"/>
      <c r="ZO56" s="31"/>
      <c r="ZP56" s="31"/>
      <c r="ZQ56" s="31"/>
      <c r="ZR56" s="31"/>
      <c r="ZS56" s="31"/>
      <c r="ZT56" s="31"/>
      <c r="ZU56" s="31"/>
      <c r="ZV56" s="31"/>
      <c r="ZW56" s="31"/>
      <c r="ZX56" s="31"/>
      <c r="ZY56" s="31"/>
      <c r="ZZ56" s="31"/>
      <c r="AAA56" s="31"/>
      <c r="AAB56" s="31"/>
      <c r="AAC56" s="31"/>
      <c r="AAD56" s="31"/>
      <c r="AAE56" s="31"/>
      <c r="AAF56" s="31"/>
      <c r="AAG56" s="31"/>
      <c r="AAH56" s="31"/>
      <c r="AAI56" s="31"/>
      <c r="AAJ56" s="31"/>
      <c r="AAK56" s="31"/>
      <c r="AAL56" s="31"/>
      <c r="AAM56" s="31"/>
      <c r="AAN56" s="31"/>
      <c r="AAO56" s="31"/>
      <c r="AAP56" s="31"/>
      <c r="AAQ56" s="31"/>
      <c r="AAR56" s="31"/>
      <c r="AAS56" s="31"/>
      <c r="AAT56" s="31"/>
      <c r="AAU56" s="31"/>
      <c r="AAV56" s="31"/>
      <c r="AAW56" s="31"/>
      <c r="AAX56" s="31"/>
      <c r="AAY56" s="31"/>
      <c r="AAZ56" s="31"/>
      <c r="ABA56" s="31"/>
      <c r="ABB56" s="31"/>
      <c r="ABC56" s="31"/>
      <c r="ABD56" s="31"/>
      <c r="ABE56" s="31"/>
      <c r="ABF56" s="31"/>
      <c r="ABG56" s="31"/>
      <c r="ABH56" s="31"/>
      <c r="ABI56" s="31"/>
      <c r="ABJ56" s="31"/>
      <c r="ABK56" s="31"/>
      <c r="ABL56" s="31"/>
      <c r="ABM56" s="31"/>
      <c r="ABN56" s="31"/>
      <c r="ABO56" s="31"/>
      <c r="ABP56" s="31"/>
      <c r="ABQ56" s="31"/>
      <c r="ABR56" s="31"/>
      <c r="ABS56" s="31"/>
      <c r="ABT56" s="31"/>
      <c r="ABU56" s="31"/>
      <c r="ABV56" s="31"/>
      <c r="ABW56" s="31"/>
      <c r="ABX56" s="31"/>
      <c r="ABY56" s="31"/>
      <c r="ABZ56" s="31"/>
      <c r="ACA56" s="31"/>
      <c r="ACB56" s="31"/>
      <c r="ACC56" s="31"/>
      <c r="ACD56" s="31"/>
      <c r="ACE56" s="31"/>
      <c r="ACF56" s="31"/>
      <c r="ACG56" s="31"/>
      <c r="ACH56" s="31"/>
      <c r="ACI56" s="31"/>
      <c r="ACJ56" s="31"/>
      <c r="ACK56" s="31"/>
      <c r="ACL56" s="31"/>
      <c r="ACM56" s="31"/>
      <c r="ACN56" s="31"/>
      <c r="ACO56" s="31"/>
      <c r="ACP56" s="31"/>
      <c r="ACQ56" s="31"/>
      <c r="ACR56" s="31"/>
      <c r="ACS56" s="31"/>
      <c r="ACT56" s="31"/>
      <c r="ACU56" s="31"/>
      <c r="ACV56" s="31"/>
      <c r="ACW56" s="31"/>
      <c r="ACX56" s="31"/>
      <c r="ACY56" s="31"/>
      <c r="ACZ56" s="31"/>
      <c r="ADA56" s="31"/>
      <c r="ADB56" s="31"/>
      <c r="ADC56" s="31"/>
      <c r="ADD56" s="31"/>
      <c r="ADE56" s="31"/>
      <c r="ADF56" s="31"/>
      <c r="ADG56" s="31"/>
      <c r="ADH56" s="31"/>
      <c r="ADI56" s="31"/>
      <c r="ADJ56" s="31"/>
      <c r="ADK56" s="31"/>
      <c r="ADL56" s="31"/>
      <c r="ADM56" s="31"/>
      <c r="ADN56" s="31"/>
      <c r="ADO56" s="31"/>
      <c r="ADP56" s="31"/>
      <c r="ADQ56" s="31"/>
      <c r="ADR56" s="31"/>
      <c r="ADS56" s="31"/>
      <c r="ADT56" s="31"/>
      <c r="ADU56" s="31"/>
      <c r="ADV56" s="31"/>
      <c r="ADW56" s="31"/>
      <c r="ADX56" s="31"/>
      <c r="ADY56" s="31"/>
      <c r="ADZ56" s="31"/>
      <c r="AEA56" s="31"/>
      <c r="AEB56" s="31"/>
      <c r="AEC56" s="31"/>
      <c r="AED56" s="31"/>
      <c r="AEE56" s="31"/>
      <c r="AEF56" s="31"/>
      <c r="AEG56" s="31"/>
      <c r="AEH56" s="31"/>
      <c r="AEI56" s="31"/>
      <c r="AEJ56" s="31"/>
      <c r="AEK56" s="31"/>
      <c r="AEL56" s="31"/>
      <c r="AEM56" s="31"/>
      <c r="AEN56" s="31"/>
      <c r="AEO56" s="31"/>
      <c r="AEP56" s="31"/>
      <c r="AEQ56" s="31"/>
      <c r="AER56" s="31"/>
      <c r="AES56" s="31"/>
      <c r="AET56" s="31"/>
      <c r="AEU56" s="31"/>
      <c r="AEV56" s="31"/>
      <c r="AEW56" s="31"/>
      <c r="AEX56" s="31"/>
      <c r="AEY56" s="31"/>
      <c r="AEZ56" s="31"/>
      <c r="AFA56" s="31"/>
      <c r="AFB56" s="31"/>
      <c r="AFC56" s="31"/>
      <c r="AFD56" s="31"/>
      <c r="AFE56" s="31"/>
      <c r="AFF56" s="31"/>
      <c r="AFG56" s="31"/>
      <c r="AFH56" s="31"/>
      <c r="AFI56" s="31"/>
      <c r="AFJ56" s="31"/>
      <c r="AFK56" s="31"/>
      <c r="AFL56" s="31"/>
      <c r="AFM56" s="31"/>
      <c r="AFN56" s="31"/>
      <c r="AFO56" s="31"/>
      <c r="AFP56" s="31"/>
      <c r="AFQ56" s="31"/>
      <c r="AFR56" s="31"/>
      <c r="AFS56" s="31"/>
      <c r="AFT56" s="31"/>
      <c r="AFU56" s="31"/>
      <c r="AFV56" s="31"/>
      <c r="AFW56" s="31"/>
      <c r="AFX56" s="31"/>
      <c r="AFY56" s="31"/>
      <c r="AFZ56" s="31"/>
      <c r="AGA56" s="31"/>
      <c r="AGB56" s="31"/>
      <c r="AGC56" s="31"/>
      <c r="AGD56" s="31"/>
      <c r="AGE56" s="31"/>
      <c r="AGF56" s="31"/>
      <c r="AGG56" s="31"/>
      <c r="AGH56" s="31"/>
      <c r="AGI56" s="31"/>
      <c r="AGJ56" s="31"/>
      <c r="AGK56" s="31"/>
      <c r="AGL56" s="31"/>
      <c r="AGM56" s="31"/>
      <c r="AGN56" s="31"/>
      <c r="AGO56" s="31"/>
      <c r="AGP56" s="31"/>
      <c r="AGQ56" s="31"/>
      <c r="AGR56" s="31"/>
      <c r="AGS56" s="31"/>
      <c r="AGT56" s="31"/>
      <c r="AGU56" s="31"/>
      <c r="AGV56" s="31"/>
      <c r="AGW56" s="31"/>
      <c r="AGX56" s="31"/>
      <c r="AGY56" s="31"/>
      <c r="AGZ56" s="31"/>
      <c r="AHA56" s="31"/>
      <c r="AHB56" s="31"/>
      <c r="AHC56" s="31"/>
      <c r="AHD56" s="31"/>
      <c r="AHE56" s="31"/>
      <c r="AHF56" s="31"/>
      <c r="AHG56" s="31"/>
      <c r="AHH56" s="31"/>
      <c r="AHI56" s="31"/>
      <c r="AHJ56" s="31"/>
      <c r="AHK56" s="31"/>
      <c r="AHL56" s="31"/>
      <c r="AHM56" s="31"/>
      <c r="AHN56" s="31"/>
      <c r="AHO56" s="31"/>
      <c r="AHP56" s="31"/>
      <c r="AHQ56" s="31"/>
      <c r="AHR56" s="31"/>
      <c r="AHS56" s="31"/>
      <c r="AHT56" s="31"/>
      <c r="AHU56" s="31"/>
      <c r="AHV56" s="31"/>
      <c r="AHW56" s="31"/>
      <c r="AHX56" s="31"/>
      <c r="AHY56" s="31"/>
      <c r="AHZ56" s="31"/>
      <c r="AIA56" s="31"/>
      <c r="AIB56" s="31"/>
      <c r="AIC56" s="31"/>
      <c r="AID56" s="31"/>
      <c r="AIE56" s="31"/>
      <c r="AIF56" s="31"/>
      <c r="AIG56" s="31"/>
      <c r="AIH56" s="31"/>
      <c r="AII56" s="31"/>
      <c r="AIJ56" s="31"/>
      <c r="AIK56" s="31"/>
      <c r="AIL56" s="31"/>
      <c r="AIM56" s="31"/>
      <c r="AIN56" s="31"/>
      <c r="AIO56" s="31"/>
      <c r="AIP56" s="31"/>
      <c r="AIQ56" s="31"/>
      <c r="AIR56" s="31"/>
      <c r="AIS56" s="31"/>
      <c r="AIT56" s="31"/>
      <c r="AIU56" s="31"/>
      <c r="AIV56" s="31"/>
      <c r="AIW56" s="31"/>
      <c r="AIX56" s="31"/>
      <c r="AIY56" s="31"/>
      <c r="AIZ56" s="31"/>
      <c r="AJA56" s="31"/>
      <c r="AJB56" s="31"/>
      <c r="AJC56" s="31"/>
      <c r="AJD56" s="31"/>
      <c r="AJE56" s="31"/>
      <c r="AJF56" s="31"/>
      <c r="AJG56" s="31"/>
      <c r="AJH56" s="31"/>
      <c r="AJI56" s="31"/>
      <c r="AJJ56" s="31"/>
      <c r="AJK56" s="31"/>
      <c r="AJL56" s="31"/>
      <c r="AJM56" s="31"/>
      <c r="AJN56" s="31"/>
      <c r="AJO56" s="31"/>
      <c r="AJP56" s="31"/>
      <c r="AJQ56" s="31"/>
      <c r="AJR56" s="31"/>
      <c r="AJS56" s="31"/>
      <c r="AJT56" s="31"/>
      <c r="AJU56" s="31"/>
      <c r="AJV56" s="31"/>
      <c r="AJW56" s="31"/>
      <c r="AJX56" s="31"/>
      <c r="AJY56" s="31"/>
      <c r="AJZ56" s="31"/>
      <c r="AKA56" s="31"/>
      <c r="AKB56" s="31"/>
      <c r="AKC56" s="31"/>
      <c r="AKD56" s="31"/>
      <c r="AKE56" s="31"/>
      <c r="AKF56" s="31"/>
      <c r="AKG56" s="31"/>
      <c r="AKH56" s="31"/>
      <c r="AKI56" s="31"/>
      <c r="AKJ56" s="31"/>
      <c r="AKK56" s="31"/>
      <c r="AKL56" s="31"/>
      <c r="AKM56" s="31"/>
      <c r="AKN56" s="31"/>
      <c r="AKO56" s="31"/>
      <c r="AKP56" s="31"/>
      <c r="AKQ56" s="31"/>
      <c r="AKR56" s="31"/>
      <c r="AKS56" s="31"/>
      <c r="AKT56" s="31"/>
      <c r="AKU56" s="31"/>
      <c r="AKV56" s="31"/>
      <c r="AKW56" s="31"/>
      <c r="AKX56" s="31"/>
      <c r="AKY56" s="31"/>
      <c r="AKZ56" s="31"/>
      <c r="ALA56" s="31"/>
      <c r="ALB56" s="31"/>
      <c r="ALC56" s="31"/>
      <c r="ALD56" s="31"/>
      <c r="ALE56" s="31"/>
      <c r="ALF56" s="31"/>
      <c r="ALG56" s="31"/>
      <c r="ALH56" s="31"/>
      <c r="ALI56" s="31"/>
      <c r="ALJ56" s="31"/>
      <c r="ALK56" s="31"/>
      <c r="ALL56" s="31"/>
      <c r="ALM56" s="31"/>
      <c r="ALN56" s="31"/>
      <c r="ALO56" s="31"/>
      <c r="ALP56" s="31"/>
      <c r="ALQ56" s="31"/>
      <c r="ALR56" s="31"/>
      <c r="ALS56" s="31"/>
      <c r="ALT56" s="31"/>
      <c r="ALU56" s="31"/>
      <c r="ALV56" s="31"/>
      <c r="ALW56" s="31"/>
      <c r="ALX56" s="31"/>
      <c r="ALY56" s="31"/>
      <c r="ALZ56" s="31"/>
      <c r="AMA56" s="31"/>
      <c r="AMB56" s="31"/>
      <c r="AMC56" s="31"/>
      <c r="AMD56" s="31"/>
      <c r="AME56" s="31"/>
      <c r="AMF56" s="31"/>
      <c r="AMG56" s="31"/>
      <c r="AMH56" s="31"/>
      <c r="AMI56" s="31"/>
      <c r="AMJ56" s="31"/>
      <c r="AMK56" s="31"/>
      <c r="AML56" s="31"/>
      <c r="AMM56" s="31"/>
      <c r="AMN56" s="31"/>
      <c r="AMO56" s="31"/>
      <c r="AMP56" s="31"/>
      <c r="AMQ56" s="31"/>
      <c r="AMR56" s="31"/>
      <c r="AMS56" s="31"/>
      <c r="AMT56" s="31"/>
      <c r="AMU56" s="31"/>
      <c r="AMV56" s="31"/>
      <c r="AMW56" s="31"/>
      <c r="AMX56" s="31"/>
      <c r="AMY56" s="31"/>
      <c r="AMZ56" s="31"/>
      <c r="ANA56" s="31"/>
      <c r="ANB56" s="31"/>
      <c r="ANC56" s="31"/>
      <c r="AND56" s="31"/>
      <c r="ANE56" s="31"/>
      <c r="ANF56" s="31"/>
      <c r="ANG56" s="31"/>
      <c r="ANH56" s="31"/>
      <c r="ANI56" s="31"/>
      <c r="ANJ56" s="31"/>
      <c r="ANK56" s="31"/>
      <c r="ANL56" s="31"/>
      <c r="ANM56" s="31"/>
      <c r="ANN56" s="31"/>
      <c r="ANO56" s="31"/>
      <c r="ANP56" s="31"/>
      <c r="ANQ56" s="31"/>
      <c r="ANR56" s="31"/>
      <c r="ANS56" s="31"/>
      <c r="ANT56" s="31"/>
      <c r="ANU56" s="31"/>
      <c r="ANV56" s="31"/>
      <c r="ANW56" s="31"/>
      <c r="ANX56" s="31"/>
      <c r="ANY56" s="31"/>
      <c r="ANZ56" s="31"/>
      <c r="AOA56" s="31"/>
      <c r="AOB56" s="31"/>
      <c r="AOC56" s="31"/>
      <c r="AOD56" s="31"/>
      <c r="AOE56" s="31"/>
      <c r="AOF56" s="31"/>
      <c r="AOG56" s="31"/>
      <c r="AOH56" s="31"/>
      <c r="AOI56" s="31"/>
      <c r="AOJ56" s="31"/>
      <c r="AOK56" s="31"/>
      <c r="AOL56" s="31"/>
      <c r="AOM56" s="31"/>
      <c r="AON56" s="31"/>
      <c r="AOO56" s="31"/>
      <c r="AOP56" s="31"/>
      <c r="AOQ56" s="31"/>
      <c r="AOR56" s="31"/>
      <c r="AOS56" s="31"/>
      <c r="AOT56" s="31"/>
      <c r="AOU56" s="31"/>
      <c r="AOV56" s="31"/>
      <c r="AOW56" s="31"/>
      <c r="AOX56" s="31"/>
      <c r="AOY56" s="31"/>
      <c r="AOZ56" s="31"/>
      <c r="APA56" s="31"/>
      <c r="APB56" s="31"/>
      <c r="APC56" s="31"/>
      <c r="APD56" s="31"/>
      <c r="APE56" s="31"/>
      <c r="APF56" s="31"/>
      <c r="APG56" s="31"/>
      <c r="APH56" s="31"/>
      <c r="API56" s="31"/>
      <c r="APJ56" s="31"/>
      <c r="APK56" s="31"/>
      <c r="APL56" s="31"/>
      <c r="APM56" s="31"/>
      <c r="APN56" s="31"/>
      <c r="APO56" s="31"/>
      <c r="APP56" s="31"/>
      <c r="APQ56" s="31"/>
      <c r="APR56" s="31"/>
      <c r="APS56" s="31"/>
      <c r="APT56" s="31"/>
      <c r="APU56" s="31"/>
      <c r="APV56" s="31"/>
      <c r="APW56" s="31"/>
      <c r="APX56" s="31"/>
      <c r="APY56" s="31"/>
      <c r="APZ56" s="31"/>
      <c r="AQA56" s="31"/>
      <c r="AQB56" s="31"/>
      <c r="AQC56" s="31"/>
      <c r="AQD56" s="31"/>
      <c r="AQE56" s="31"/>
      <c r="AQF56" s="31"/>
      <c r="AQG56" s="31"/>
      <c r="AQH56" s="31"/>
      <c r="AQI56" s="31"/>
      <c r="AQJ56" s="31"/>
      <c r="AQK56" s="31"/>
      <c r="AQL56" s="31"/>
      <c r="AQM56" s="31"/>
      <c r="AQN56" s="31"/>
      <c r="AQO56" s="31"/>
      <c r="AQP56" s="31"/>
      <c r="AQQ56" s="31"/>
      <c r="AQR56" s="31"/>
      <c r="AQS56" s="31"/>
      <c r="AQT56" s="31"/>
      <c r="AQU56" s="31"/>
      <c r="AQV56" s="31"/>
      <c r="AQW56" s="31"/>
      <c r="AQX56" s="31"/>
      <c r="AQY56" s="31"/>
      <c r="AQZ56" s="31"/>
      <c r="ARA56" s="31"/>
      <c r="ARB56" s="31"/>
      <c r="ARC56" s="31"/>
      <c r="ARD56" s="31"/>
      <c r="ARE56" s="31"/>
      <c r="ARF56" s="31"/>
      <c r="ARG56" s="31"/>
      <c r="ARH56" s="31"/>
      <c r="ARI56" s="31"/>
      <c r="ARJ56" s="31"/>
      <c r="ARK56" s="31"/>
      <c r="ARL56" s="31"/>
      <c r="ARM56" s="31"/>
      <c r="ARN56" s="31"/>
      <c r="ARO56" s="31"/>
      <c r="ARP56" s="31"/>
      <c r="ARQ56" s="31"/>
      <c r="ARR56" s="31"/>
      <c r="ARS56" s="31"/>
      <c r="ART56" s="31"/>
      <c r="ARU56" s="31"/>
      <c r="ARV56" s="31"/>
      <c r="ARW56" s="31"/>
      <c r="ARX56" s="31"/>
      <c r="ARY56" s="31"/>
      <c r="ARZ56" s="31"/>
      <c r="ASA56" s="31"/>
      <c r="ASB56" s="31"/>
      <c r="ASC56" s="31"/>
      <c r="ASD56" s="31"/>
      <c r="ASE56" s="31"/>
      <c r="ASF56" s="31"/>
      <c r="ASG56" s="31"/>
      <c r="ASH56" s="31"/>
      <c r="ASI56" s="31"/>
      <c r="ASJ56" s="31"/>
      <c r="ASK56" s="31"/>
      <c r="ASL56" s="31"/>
      <c r="ASM56" s="31"/>
      <c r="ASN56" s="31"/>
      <c r="ASO56" s="31"/>
      <c r="ASP56" s="31"/>
      <c r="ASQ56" s="31"/>
      <c r="ASR56" s="31"/>
      <c r="ASS56" s="31"/>
      <c r="AST56" s="31"/>
      <c r="ASU56" s="31"/>
      <c r="ASV56" s="31"/>
      <c r="ASW56" s="31"/>
      <c r="ASX56" s="31"/>
      <c r="ASY56" s="31"/>
      <c r="ASZ56" s="31"/>
      <c r="ATA56" s="31"/>
      <c r="ATB56" s="31"/>
      <c r="ATC56" s="31"/>
      <c r="ATD56" s="31"/>
      <c r="ATE56" s="31"/>
      <c r="ATF56" s="31"/>
      <c r="ATG56" s="31"/>
      <c r="ATH56" s="31"/>
      <c r="ATI56" s="31"/>
      <c r="ATJ56" s="31"/>
      <c r="ATK56" s="31"/>
      <c r="ATL56" s="31"/>
      <c r="ATM56" s="31"/>
      <c r="ATN56" s="31"/>
      <c r="ATO56" s="31"/>
      <c r="ATP56" s="31"/>
      <c r="ATQ56" s="31"/>
      <c r="ATR56" s="31"/>
      <c r="ATS56" s="31"/>
      <c r="ATT56" s="31"/>
      <c r="ATU56" s="31"/>
      <c r="ATV56" s="31"/>
      <c r="ATW56" s="31"/>
      <c r="ATX56" s="31"/>
      <c r="ATY56" s="31"/>
      <c r="ATZ56" s="31"/>
      <c r="AUA56" s="31"/>
      <c r="AUB56" s="31"/>
      <c r="AUC56" s="31"/>
      <c r="AUD56" s="31"/>
      <c r="AUE56" s="31"/>
      <c r="AUF56" s="31"/>
      <c r="AUG56" s="31"/>
      <c r="AUH56" s="31"/>
      <c r="AUI56" s="31"/>
      <c r="AUJ56" s="31"/>
      <c r="AUK56" s="31"/>
      <c r="AUL56" s="31"/>
      <c r="AUM56" s="31"/>
      <c r="AUN56" s="31"/>
      <c r="AUO56" s="31"/>
      <c r="AUP56" s="31"/>
      <c r="AUQ56" s="31"/>
      <c r="AUR56" s="31"/>
      <c r="AUS56" s="31"/>
      <c r="AUT56" s="31"/>
      <c r="AUU56" s="31"/>
      <c r="AUV56" s="31"/>
      <c r="AUW56" s="31"/>
      <c r="AUX56" s="31"/>
      <c r="AUY56" s="31"/>
      <c r="AUZ56" s="31"/>
      <c r="AVA56" s="31"/>
      <c r="AVB56" s="31"/>
      <c r="AVC56" s="31"/>
      <c r="AVD56" s="31"/>
      <c r="AVE56" s="31"/>
      <c r="AVF56" s="31"/>
      <c r="AVG56" s="31"/>
      <c r="AVH56" s="31"/>
      <c r="AVI56" s="31"/>
      <c r="AVJ56" s="31"/>
      <c r="AVK56" s="31"/>
      <c r="AVL56" s="31"/>
      <c r="AVM56" s="31"/>
      <c r="AVN56" s="31"/>
      <c r="AVO56" s="31"/>
      <c r="AVP56" s="31"/>
      <c r="AVQ56" s="31"/>
      <c r="AVR56" s="31"/>
      <c r="AVS56" s="31"/>
      <c r="AVT56" s="31"/>
      <c r="AVU56" s="31"/>
      <c r="AVV56" s="31"/>
      <c r="AVW56" s="31"/>
      <c r="AVX56" s="31"/>
      <c r="AVY56" s="31"/>
      <c r="AVZ56" s="31"/>
      <c r="AWA56" s="31"/>
      <c r="AWB56" s="31"/>
      <c r="AWC56" s="31"/>
      <c r="AWD56" s="31"/>
      <c r="AWE56" s="31"/>
      <c r="AWF56" s="31"/>
      <c r="AWG56" s="31"/>
      <c r="AWH56" s="31"/>
      <c r="AWI56" s="31"/>
      <c r="AWJ56" s="31"/>
      <c r="AWK56" s="31"/>
      <c r="AWL56" s="31"/>
      <c r="AWM56" s="31"/>
      <c r="AWN56" s="31"/>
      <c r="AWO56" s="31"/>
      <c r="AWP56" s="31"/>
      <c r="AWQ56" s="31"/>
      <c r="AWR56" s="31"/>
      <c r="AWS56" s="31"/>
      <c r="AWT56" s="31"/>
      <c r="AWU56" s="31"/>
      <c r="AWV56" s="31"/>
      <c r="AWW56" s="31"/>
      <c r="AWX56" s="31"/>
      <c r="AWY56" s="31"/>
      <c r="AWZ56" s="31"/>
      <c r="AXA56" s="31"/>
      <c r="AXB56" s="31"/>
      <c r="AXC56" s="31"/>
      <c r="AXD56" s="31"/>
      <c r="AXE56" s="31"/>
      <c r="AXF56" s="31"/>
      <c r="AXG56" s="31"/>
      <c r="AXH56" s="31"/>
      <c r="AXI56" s="31"/>
      <c r="AXJ56" s="31"/>
      <c r="AXK56" s="31"/>
      <c r="AXL56" s="31"/>
      <c r="AXM56" s="31"/>
      <c r="AXN56" s="31"/>
      <c r="AXO56" s="31"/>
      <c r="AXP56" s="31"/>
      <c r="AXQ56" s="31"/>
      <c r="AXR56" s="31"/>
      <c r="AXS56" s="31"/>
      <c r="AXT56" s="31"/>
      <c r="AXU56" s="31"/>
      <c r="AXV56" s="31"/>
      <c r="AXW56" s="31"/>
      <c r="AXX56" s="31"/>
      <c r="AXY56" s="31"/>
      <c r="AXZ56" s="31"/>
      <c r="AYA56" s="31"/>
      <c r="AYB56" s="31"/>
      <c r="AYC56" s="31"/>
      <c r="AYD56" s="31"/>
      <c r="AYE56" s="31"/>
      <c r="AYF56" s="31"/>
      <c r="AYG56" s="31"/>
      <c r="AYH56" s="31"/>
      <c r="AYI56" s="31"/>
      <c r="AYJ56" s="31"/>
      <c r="AYK56" s="31"/>
      <c r="AYL56" s="31"/>
      <c r="AYM56" s="31"/>
      <c r="AYN56" s="31"/>
      <c r="AYO56" s="31"/>
      <c r="AYP56" s="31"/>
      <c r="AYQ56" s="31"/>
      <c r="AYR56" s="31"/>
      <c r="AYS56" s="31"/>
      <c r="AYT56" s="31"/>
      <c r="AYU56" s="31"/>
      <c r="AYV56" s="31"/>
      <c r="AYW56" s="31"/>
      <c r="AYX56" s="31"/>
      <c r="AYY56" s="31"/>
      <c r="AYZ56" s="31"/>
      <c r="AZA56" s="31"/>
      <c r="AZB56" s="31"/>
      <c r="AZC56" s="31"/>
      <c r="AZD56" s="31"/>
      <c r="AZE56" s="31"/>
      <c r="AZF56" s="31"/>
      <c r="AZG56" s="31"/>
      <c r="AZH56" s="31"/>
      <c r="AZI56" s="31"/>
      <c r="AZJ56" s="31"/>
      <c r="AZK56" s="31"/>
      <c r="AZL56" s="31"/>
      <c r="AZM56" s="31"/>
      <c r="AZN56" s="31"/>
      <c r="AZO56" s="31"/>
      <c r="AZP56" s="31"/>
      <c r="AZQ56" s="31"/>
      <c r="AZR56" s="31"/>
      <c r="AZS56" s="31"/>
      <c r="AZT56" s="31"/>
      <c r="AZU56" s="31"/>
      <c r="AZV56" s="31"/>
      <c r="AZW56" s="31"/>
      <c r="AZX56" s="31"/>
      <c r="AZY56" s="31"/>
      <c r="AZZ56" s="31"/>
      <c r="BAA56" s="31"/>
      <c r="BAB56" s="31"/>
      <c r="BAC56" s="31"/>
      <c r="BAD56" s="31"/>
      <c r="BAE56" s="31"/>
      <c r="BAF56" s="31"/>
      <c r="BAG56" s="31"/>
      <c r="BAH56" s="31"/>
      <c r="BAI56" s="31"/>
      <c r="BAJ56" s="31"/>
      <c r="BAK56" s="31"/>
      <c r="BAL56" s="31"/>
      <c r="BAM56" s="31"/>
      <c r="BAN56" s="31"/>
      <c r="BAO56" s="31"/>
      <c r="BAP56" s="31"/>
      <c r="BAQ56" s="31"/>
      <c r="BAR56" s="31"/>
      <c r="BAS56" s="31"/>
      <c r="BAT56" s="31"/>
      <c r="BAU56" s="31"/>
      <c r="BAV56" s="31"/>
      <c r="BAW56" s="31"/>
      <c r="BAX56" s="31"/>
      <c r="BAY56" s="31"/>
      <c r="BAZ56" s="31"/>
      <c r="BBA56" s="31"/>
      <c r="BBB56" s="31"/>
      <c r="BBC56" s="31"/>
      <c r="BBD56" s="31"/>
      <c r="BBE56" s="31"/>
      <c r="BBF56" s="31"/>
      <c r="BBG56" s="31"/>
      <c r="BBH56" s="31"/>
      <c r="BBI56" s="31"/>
      <c r="BBJ56" s="31"/>
      <c r="BBK56" s="31"/>
      <c r="BBL56" s="31"/>
      <c r="BBM56" s="31"/>
      <c r="BBN56" s="31"/>
      <c r="BBO56" s="31"/>
      <c r="BBP56" s="31"/>
      <c r="BBQ56" s="31"/>
      <c r="BBR56" s="31"/>
      <c r="BBS56" s="31"/>
      <c r="BBT56" s="31"/>
      <c r="BBU56" s="31"/>
      <c r="BBV56" s="31"/>
      <c r="BBW56" s="31"/>
      <c r="BBX56" s="31"/>
      <c r="BBY56" s="31"/>
      <c r="BBZ56" s="31"/>
      <c r="BCA56" s="31"/>
      <c r="BCB56" s="31"/>
      <c r="BCC56" s="31"/>
      <c r="BCD56" s="31"/>
      <c r="BCE56" s="31"/>
      <c r="BCF56" s="31"/>
      <c r="BCG56" s="31"/>
      <c r="BCH56" s="31"/>
      <c r="BCI56" s="31"/>
      <c r="BCJ56" s="31"/>
      <c r="BCK56" s="31"/>
      <c r="BCL56" s="31"/>
      <c r="BCM56" s="31"/>
      <c r="BCN56" s="31"/>
      <c r="BCO56" s="31"/>
      <c r="BCP56" s="31"/>
      <c r="BCQ56" s="31"/>
      <c r="BCR56" s="31"/>
      <c r="BCS56" s="31"/>
      <c r="BCT56" s="31"/>
      <c r="BCU56" s="31"/>
      <c r="BCV56" s="31"/>
      <c r="BCW56" s="31"/>
      <c r="BCX56" s="31"/>
      <c r="BCY56" s="31"/>
      <c r="BCZ56" s="31"/>
      <c r="BDA56" s="31"/>
      <c r="BDB56" s="31"/>
      <c r="BDC56" s="31"/>
      <c r="BDD56" s="31"/>
      <c r="BDE56" s="31"/>
      <c r="BDF56" s="31"/>
      <c r="BDG56" s="31"/>
      <c r="BDH56" s="31"/>
      <c r="BDI56" s="31"/>
      <c r="BDJ56" s="31"/>
      <c r="BDK56" s="31"/>
      <c r="BDL56" s="31"/>
      <c r="BDM56" s="31"/>
      <c r="BDN56" s="31"/>
      <c r="BDO56" s="31"/>
      <c r="BDP56" s="31"/>
      <c r="BDQ56" s="31"/>
      <c r="BDR56" s="31"/>
      <c r="BDS56" s="31"/>
      <c r="BDT56" s="31"/>
      <c r="BDU56" s="31"/>
      <c r="BDV56" s="31"/>
      <c r="BDW56" s="31"/>
      <c r="BDX56" s="31"/>
      <c r="BDY56" s="31"/>
      <c r="BDZ56" s="31"/>
      <c r="BEA56" s="31"/>
      <c r="BEB56" s="31"/>
      <c r="BEC56" s="31"/>
      <c r="BED56" s="31"/>
      <c r="BEE56" s="31"/>
      <c r="BEF56" s="31"/>
      <c r="BEG56" s="31"/>
      <c r="BEH56" s="31"/>
      <c r="BEI56" s="31"/>
      <c r="BEJ56" s="31"/>
      <c r="BEK56" s="31"/>
      <c r="BEL56" s="31"/>
      <c r="BEM56" s="31"/>
      <c r="BEN56" s="31"/>
      <c r="BEO56" s="31"/>
      <c r="BEP56" s="31"/>
      <c r="BEQ56" s="31"/>
      <c r="BER56" s="31"/>
      <c r="BES56" s="31"/>
      <c r="BET56" s="31"/>
      <c r="BEU56" s="31"/>
      <c r="BEV56" s="31"/>
      <c r="BEW56" s="31"/>
      <c r="BEX56" s="31"/>
      <c r="BEY56" s="31"/>
      <c r="BEZ56" s="31"/>
      <c r="BFA56" s="31"/>
      <c r="BFB56" s="31"/>
      <c r="BFC56" s="31"/>
      <c r="BFD56" s="31"/>
      <c r="BFE56" s="31"/>
      <c r="BFF56" s="31"/>
      <c r="BFG56" s="31"/>
      <c r="BFH56" s="31"/>
      <c r="BFI56" s="31"/>
      <c r="BFJ56" s="31"/>
      <c r="BFK56" s="31"/>
      <c r="BFL56" s="31"/>
      <c r="BFM56" s="31"/>
      <c r="BFN56" s="31"/>
      <c r="BFO56" s="31"/>
      <c r="BFP56" s="31"/>
      <c r="BFQ56" s="31"/>
      <c r="BFR56" s="31"/>
      <c r="BFS56" s="31"/>
      <c r="BFT56" s="31"/>
      <c r="BFU56" s="31"/>
      <c r="BFV56" s="31"/>
      <c r="BFW56" s="31"/>
      <c r="BFX56" s="31"/>
      <c r="BFY56" s="31"/>
      <c r="BFZ56" s="31"/>
      <c r="BGA56" s="31"/>
      <c r="BGB56" s="31"/>
      <c r="BGC56" s="31"/>
      <c r="BGD56" s="31"/>
      <c r="BGE56" s="31"/>
      <c r="BGF56" s="31"/>
      <c r="BGG56" s="31"/>
      <c r="BGH56" s="31"/>
      <c r="BGI56" s="31"/>
      <c r="BGJ56" s="31"/>
      <c r="BGK56" s="31"/>
      <c r="BGL56" s="31"/>
      <c r="BGM56" s="31"/>
      <c r="BGN56" s="31"/>
      <c r="BGO56" s="31"/>
      <c r="BGP56" s="31"/>
      <c r="BGQ56" s="31"/>
      <c r="BGR56" s="31"/>
      <c r="BGS56" s="31"/>
      <c r="BGT56" s="31"/>
      <c r="BGU56" s="31"/>
      <c r="BGV56" s="31"/>
      <c r="BGW56" s="31"/>
      <c r="BGX56" s="31"/>
      <c r="BGY56" s="31"/>
      <c r="BGZ56" s="31"/>
      <c r="BHA56" s="31"/>
      <c r="BHB56" s="31"/>
      <c r="BHC56" s="31"/>
      <c r="BHD56" s="31"/>
      <c r="BHE56" s="31"/>
      <c r="BHF56" s="31"/>
      <c r="BHG56" s="31"/>
      <c r="BHH56" s="31"/>
      <c r="BHI56" s="31"/>
      <c r="BHJ56" s="31"/>
      <c r="BHK56" s="31"/>
      <c r="BHL56" s="31"/>
      <c r="BHM56" s="31"/>
      <c r="BHN56" s="31"/>
      <c r="BHO56" s="31"/>
      <c r="BHP56" s="31"/>
      <c r="BHQ56" s="31"/>
      <c r="BHR56" s="31"/>
      <c r="BHS56" s="31"/>
      <c r="BHT56" s="31"/>
      <c r="BHU56" s="31"/>
      <c r="BHV56" s="31"/>
      <c r="BHW56" s="31"/>
      <c r="BHX56" s="31"/>
      <c r="BHY56" s="31"/>
      <c r="BHZ56" s="31"/>
      <c r="BIA56" s="31"/>
      <c r="BIB56" s="31"/>
      <c r="BIC56" s="31"/>
      <c r="BID56" s="31"/>
      <c r="BIE56" s="31"/>
      <c r="BIF56" s="31"/>
      <c r="BIG56" s="31"/>
      <c r="BIH56" s="31"/>
      <c r="BII56" s="31"/>
      <c r="BIJ56" s="31"/>
      <c r="BIK56" s="31"/>
      <c r="BIL56" s="31"/>
      <c r="BIM56" s="31"/>
      <c r="BIN56" s="31"/>
      <c r="BIO56" s="31"/>
      <c r="BIP56" s="31"/>
      <c r="BIQ56" s="31"/>
      <c r="BIR56" s="31"/>
      <c r="BIS56" s="31"/>
      <c r="BIT56" s="31"/>
      <c r="BIU56" s="31"/>
      <c r="BIV56" s="31"/>
      <c r="BIW56" s="31"/>
      <c r="BIX56" s="31"/>
      <c r="BIY56" s="31"/>
      <c r="BIZ56" s="31"/>
      <c r="BJA56" s="31"/>
      <c r="BJB56" s="31"/>
      <c r="BJC56" s="31"/>
      <c r="BJD56" s="31"/>
      <c r="BJE56" s="31"/>
      <c r="BJF56" s="31"/>
      <c r="BJG56" s="31"/>
      <c r="BJH56" s="31"/>
      <c r="BJI56" s="31"/>
      <c r="BJJ56" s="31"/>
      <c r="BJK56" s="31"/>
      <c r="BJL56" s="31"/>
      <c r="BJM56" s="31"/>
      <c r="BJN56" s="31"/>
      <c r="BJO56" s="31"/>
      <c r="BJP56" s="31"/>
      <c r="BJQ56" s="31"/>
      <c r="BJR56" s="31"/>
      <c r="BJS56" s="31"/>
      <c r="BJT56" s="31"/>
      <c r="BJU56" s="31"/>
      <c r="BJV56" s="31"/>
      <c r="BJW56" s="31"/>
      <c r="BJX56" s="31"/>
      <c r="BJY56" s="31"/>
      <c r="BJZ56" s="31"/>
      <c r="BKA56" s="31"/>
      <c r="BKB56" s="31"/>
      <c r="BKC56" s="31"/>
      <c r="BKD56" s="31"/>
      <c r="BKE56" s="31"/>
      <c r="BKF56" s="31"/>
      <c r="BKG56" s="31"/>
      <c r="BKH56" s="31"/>
      <c r="BKI56" s="31"/>
      <c r="BKJ56" s="31"/>
      <c r="BKK56" s="31"/>
      <c r="BKL56" s="31"/>
      <c r="BKM56" s="31"/>
      <c r="BKN56" s="31"/>
      <c r="BKO56" s="31"/>
      <c r="BKP56" s="31"/>
      <c r="BKQ56" s="31"/>
      <c r="BKR56" s="31"/>
      <c r="BKS56" s="31"/>
      <c r="BKT56" s="31"/>
      <c r="BKU56" s="31"/>
      <c r="BKV56" s="31"/>
      <c r="BKW56" s="31"/>
      <c r="BKX56" s="31"/>
      <c r="BKY56" s="31"/>
      <c r="BKZ56" s="31"/>
      <c r="BLA56" s="31"/>
      <c r="BLB56" s="31"/>
      <c r="BLC56" s="31"/>
      <c r="BLD56" s="31"/>
      <c r="BLE56" s="31"/>
      <c r="BLF56" s="31"/>
      <c r="BLG56" s="31"/>
      <c r="BLH56" s="31"/>
      <c r="BLI56" s="31"/>
      <c r="BLJ56" s="31"/>
      <c r="BLK56" s="31"/>
      <c r="BLL56" s="31"/>
      <c r="BLM56" s="31"/>
      <c r="BLN56" s="31"/>
      <c r="BLO56" s="31"/>
      <c r="BLP56" s="31"/>
      <c r="BLQ56" s="31"/>
      <c r="BLR56" s="31"/>
      <c r="BLS56" s="31"/>
      <c r="BLT56" s="31"/>
      <c r="BLU56" s="31"/>
      <c r="BLV56" s="31"/>
      <c r="BLW56" s="31"/>
      <c r="BLX56" s="31"/>
      <c r="BLY56" s="31"/>
      <c r="BLZ56" s="31"/>
      <c r="BMA56" s="31"/>
      <c r="BMB56" s="31"/>
      <c r="BMC56" s="31"/>
      <c r="BMD56" s="31"/>
      <c r="BME56" s="31"/>
      <c r="BMF56" s="31"/>
      <c r="BMG56" s="31"/>
      <c r="BMH56" s="31"/>
      <c r="BMI56" s="31"/>
      <c r="BMJ56" s="31"/>
      <c r="BMK56" s="31"/>
      <c r="BML56" s="31"/>
      <c r="BMM56" s="31"/>
      <c r="BMN56" s="31"/>
      <c r="BMO56" s="31"/>
      <c r="BMP56" s="31"/>
      <c r="BMQ56" s="31"/>
      <c r="BMR56" s="31"/>
      <c r="BMS56" s="31"/>
      <c r="BMT56" s="31"/>
      <c r="BMU56" s="31"/>
      <c r="BMV56" s="31"/>
      <c r="BMW56" s="31"/>
      <c r="BMX56" s="31"/>
      <c r="BMY56" s="31"/>
      <c r="BMZ56" s="31"/>
      <c r="BNA56" s="31"/>
      <c r="BNB56" s="31"/>
      <c r="BNC56" s="31"/>
      <c r="BND56" s="31"/>
      <c r="BNE56" s="31"/>
      <c r="BNF56" s="31"/>
      <c r="BNG56" s="31"/>
      <c r="BNH56" s="31"/>
      <c r="BNI56" s="31"/>
      <c r="BNJ56" s="31"/>
      <c r="BNK56" s="31"/>
      <c r="BNL56" s="31"/>
      <c r="BNM56" s="31"/>
      <c r="BNN56" s="31"/>
      <c r="BNO56" s="31"/>
      <c r="BNP56" s="31"/>
      <c r="BNQ56" s="31"/>
      <c r="BNR56" s="31"/>
      <c r="BNS56" s="31"/>
      <c r="BNT56" s="31"/>
      <c r="BNU56" s="31"/>
      <c r="BNV56" s="31"/>
      <c r="BNW56" s="31"/>
      <c r="BNX56" s="31"/>
      <c r="BNY56" s="31"/>
      <c r="BNZ56" s="31"/>
      <c r="BOA56" s="31"/>
      <c r="BOB56" s="31"/>
      <c r="BOC56" s="31"/>
      <c r="BOD56" s="31"/>
      <c r="BOE56" s="31"/>
      <c r="BOF56" s="31"/>
      <c r="BOG56" s="31"/>
      <c r="BOH56" s="31"/>
      <c r="BOI56" s="31"/>
      <c r="BOJ56" s="31"/>
      <c r="BOK56" s="31"/>
      <c r="BOL56" s="31"/>
      <c r="BOM56" s="31"/>
      <c r="BON56" s="31"/>
      <c r="BOO56" s="31"/>
      <c r="BOP56" s="31"/>
      <c r="BOQ56" s="31"/>
      <c r="BOR56" s="31"/>
      <c r="BOS56" s="31"/>
      <c r="BOT56" s="31"/>
      <c r="BOU56" s="31"/>
      <c r="BOV56" s="31"/>
      <c r="BOW56" s="31"/>
      <c r="BOX56" s="31"/>
      <c r="BOY56" s="31"/>
      <c r="BOZ56" s="31"/>
      <c r="BPA56" s="31"/>
      <c r="BPB56" s="31"/>
      <c r="BPC56" s="31"/>
      <c r="BPD56" s="31"/>
      <c r="BPE56" s="31"/>
      <c r="BPF56" s="31"/>
      <c r="BPG56" s="31"/>
      <c r="BPH56" s="31"/>
      <c r="BPI56" s="31"/>
      <c r="BPJ56" s="31"/>
      <c r="BPK56" s="31"/>
      <c r="BPL56" s="31"/>
      <c r="BPM56" s="31"/>
      <c r="BPN56" s="31"/>
      <c r="BPO56" s="31"/>
      <c r="BPP56" s="31"/>
      <c r="BPQ56" s="31"/>
      <c r="BPR56" s="31"/>
      <c r="BPS56" s="31"/>
      <c r="BPT56" s="31"/>
      <c r="BPU56" s="31"/>
      <c r="BPV56" s="31"/>
      <c r="BPW56" s="31"/>
      <c r="BPX56" s="31"/>
      <c r="BPY56" s="31"/>
      <c r="BPZ56" s="31"/>
      <c r="BQA56" s="31"/>
      <c r="BQB56" s="31"/>
      <c r="BQC56" s="31"/>
      <c r="BQD56" s="31"/>
      <c r="BQE56" s="31"/>
      <c r="BQF56" s="31"/>
      <c r="BQG56" s="31"/>
      <c r="BQH56" s="31"/>
      <c r="BQI56" s="31"/>
      <c r="BQJ56" s="31"/>
      <c r="BQK56" s="31"/>
      <c r="BQL56" s="31"/>
      <c r="BQM56" s="31"/>
      <c r="BQN56" s="31"/>
      <c r="BQO56" s="31"/>
      <c r="BQP56" s="31"/>
      <c r="BQQ56" s="31"/>
      <c r="BQR56" s="31"/>
      <c r="BQS56" s="31"/>
      <c r="BQT56" s="31"/>
      <c r="BQU56" s="31"/>
      <c r="BQV56" s="31"/>
      <c r="BQW56" s="31"/>
      <c r="BQX56" s="31"/>
      <c r="BQY56" s="31"/>
      <c r="BQZ56" s="31"/>
      <c r="BRA56" s="31"/>
      <c r="BRB56" s="31"/>
      <c r="BRC56" s="31"/>
      <c r="BRD56" s="31"/>
      <c r="BRE56" s="31"/>
      <c r="BRF56" s="31"/>
      <c r="BRG56" s="31"/>
      <c r="BRH56" s="31"/>
      <c r="BRI56" s="31"/>
      <c r="BRJ56" s="31"/>
      <c r="BRK56" s="31"/>
      <c r="BRL56" s="31"/>
      <c r="BRM56" s="31"/>
      <c r="BRN56" s="31"/>
      <c r="BRO56" s="31"/>
      <c r="BRP56" s="31"/>
      <c r="BRQ56" s="31"/>
      <c r="BRR56" s="31"/>
      <c r="BRS56" s="31"/>
      <c r="BRT56" s="31"/>
      <c r="BRU56" s="31"/>
      <c r="BRV56" s="31"/>
      <c r="BRW56" s="31"/>
      <c r="BRX56" s="31"/>
      <c r="BRY56" s="31"/>
      <c r="BRZ56" s="31"/>
      <c r="BSA56" s="31"/>
      <c r="BSB56" s="31"/>
      <c r="BSC56" s="31"/>
      <c r="BSD56" s="31"/>
      <c r="BSE56" s="31"/>
      <c r="BSF56" s="31"/>
      <c r="BSG56" s="31"/>
      <c r="BSH56" s="31"/>
      <c r="BSI56" s="31"/>
      <c r="BSJ56" s="31"/>
      <c r="BSK56" s="31"/>
      <c r="BSL56" s="31"/>
      <c r="BSM56" s="31"/>
      <c r="BSN56" s="31"/>
      <c r="BSO56" s="31"/>
      <c r="BSP56" s="31"/>
      <c r="BSQ56" s="31"/>
      <c r="BSR56" s="31"/>
      <c r="BSS56" s="31"/>
      <c r="BST56" s="31"/>
      <c r="BSU56" s="31"/>
      <c r="BSV56" s="31"/>
      <c r="BSW56" s="31"/>
      <c r="BSX56" s="31"/>
      <c r="BSY56" s="31"/>
      <c r="BSZ56" s="31"/>
      <c r="BTA56" s="31"/>
      <c r="BTB56" s="31"/>
      <c r="BTC56" s="31"/>
      <c r="BTD56" s="31"/>
      <c r="BTE56" s="31"/>
      <c r="BTF56" s="31"/>
      <c r="BTG56" s="31"/>
      <c r="BTH56" s="31"/>
      <c r="BTI56" s="31"/>
      <c r="BTJ56" s="31"/>
      <c r="BTK56" s="31"/>
      <c r="BTL56" s="31"/>
      <c r="BTM56" s="31"/>
      <c r="BTN56" s="31"/>
      <c r="BTO56" s="31"/>
      <c r="BTP56" s="31"/>
      <c r="BTQ56" s="31"/>
      <c r="BTR56" s="31"/>
      <c r="BTS56" s="31"/>
      <c r="BTT56" s="31"/>
      <c r="BTU56" s="31"/>
      <c r="BTV56" s="31"/>
      <c r="BTW56" s="31"/>
      <c r="BTX56" s="31"/>
      <c r="BTY56" s="31"/>
      <c r="BTZ56" s="31"/>
      <c r="BUA56" s="31"/>
      <c r="BUB56" s="31"/>
      <c r="BUC56" s="31"/>
      <c r="BUD56" s="31"/>
      <c r="BUE56" s="31"/>
      <c r="BUF56" s="31"/>
      <c r="BUG56" s="31"/>
      <c r="BUH56" s="31"/>
      <c r="BUI56" s="31"/>
      <c r="BUJ56" s="31"/>
      <c r="BUK56" s="31"/>
      <c r="BUL56" s="31"/>
      <c r="BUM56" s="31"/>
      <c r="BUN56" s="31"/>
      <c r="BUO56" s="31"/>
      <c r="BUP56" s="31"/>
      <c r="BUQ56" s="31"/>
      <c r="BUR56" s="31"/>
      <c r="BUS56" s="31"/>
      <c r="BUT56" s="31"/>
      <c r="BUU56" s="31"/>
      <c r="BUV56" s="31"/>
      <c r="BUW56" s="31"/>
      <c r="BUX56" s="31"/>
      <c r="BUY56" s="31"/>
      <c r="BUZ56" s="31"/>
      <c r="BVA56" s="31"/>
      <c r="BVB56" s="31"/>
      <c r="BVC56" s="31"/>
      <c r="BVD56" s="31"/>
      <c r="BVE56" s="31"/>
      <c r="BVF56" s="31"/>
      <c r="BVG56" s="31"/>
      <c r="BVH56" s="31"/>
      <c r="BVI56" s="31"/>
      <c r="BVJ56" s="31"/>
      <c r="BVK56" s="31"/>
      <c r="BVL56" s="31"/>
      <c r="BVM56" s="31"/>
      <c r="BVN56" s="31"/>
      <c r="BVO56" s="31"/>
      <c r="BVP56" s="31"/>
      <c r="BVQ56" s="31"/>
      <c r="BVR56" s="31"/>
      <c r="BVS56" s="31"/>
      <c r="BVT56" s="31"/>
      <c r="BVU56" s="31"/>
      <c r="BVV56" s="31"/>
      <c r="BVW56" s="31"/>
      <c r="BVX56" s="31"/>
      <c r="BVY56" s="31"/>
      <c r="BVZ56" s="31"/>
      <c r="BWA56" s="31"/>
      <c r="BWB56" s="31"/>
      <c r="BWC56" s="31"/>
      <c r="BWD56" s="31"/>
      <c r="BWE56" s="31"/>
      <c r="BWF56" s="31"/>
      <c r="BWG56" s="31"/>
      <c r="BWH56" s="31"/>
      <c r="BWI56" s="31"/>
      <c r="BWJ56" s="31"/>
      <c r="BWK56" s="31"/>
      <c r="BWL56" s="31"/>
      <c r="BWM56" s="31"/>
      <c r="BWN56" s="31"/>
      <c r="BWO56" s="31"/>
      <c r="BWP56" s="31"/>
      <c r="BWQ56" s="31"/>
      <c r="BWR56" s="31"/>
      <c r="BWS56" s="31"/>
      <c r="BWT56" s="31"/>
      <c r="BWU56" s="31"/>
      <c r="BWV56" s="31"/>
      <c r="BWW56" s="31"/>
      <c r="BWX56" s="31"/>
      <c r="BWY56" s="31"/>
      <c r="BWZ56" s="31"/>
      <c r="BXA56" s="31"/>
      <c r="BXB56" s="31"/>
      <c r="BXC56" s="31"/>
      <c r="BXD56" s="31"/>
      <c r="BXE56" s="31"/>
      <c r="BXF56" s="31"/>
      <c r="BXG56" s="31"/>
      <c r="BXH56" s="31"/>
      <c r="BXI56" s="31"/>
      <c r="BXJ56" s="31"/>
      <c r="BXK56" s="31"/>
      <c r="BXL56" s="31"/>
      <c r="BXM56" s="31"/>
      <c r="BXN56" s="31"/>
      <c r="BXO56" s="31"/>
      <c r="BXP56" s="31"/>
      <c r="BXQ56" s="31"/>
      <c r="BXR56" s="31"/>
      <c r="BXS56" s="31"/>
      <c r="BXT56" s="31"/>
      <c r="BXU56" s="31"/>
      <c r="BXV56" s="31"/>
      <c r="BXW56" s="31"/>
      <c r="BXX56" s="31"/>
      <c r="BXY56" s="31"/>
      <c r="BXZ56" s="31"/>
      <c r="BYA56" s="31"/>
      <c r="BYB56" s="31"/>
      <c r="BYC56" s="31"/>
      <c r="BYD56" s="31"/>
      <c r="BYE56" s="31"/>
      <c r="BYF56" s="31"/>
      <c r="BYG56" s="31"/>
      <c r="BYH56" s="31"/>
      <c r="BYI56" s="31"/>
      <c r="BYJ56" s="31"/>
      <c r="BYK56" s="31"/>
      <c r="BYL56" s="31"/>
      <c r="BYM56" s="31"/>
      <c r="BYN56" s="31"/>
      <c r="BYO56" s="31"/>
      <c r="BYP56" s="31"/>
      <c r="BYQ56" s="31"/>
      <c r="BYR56" s="31"/>
      <c r="BYS56" s="31"/>
      <c r="BYT56" s="31"/>
      <c r="BYU56" s="31"/>
      <c r="BYV56" s="31"/>
      <c r="BYW56" s="31"/>
      <c r="BYX56" s="31"/>
      <c r="BYY56" s="31"/>
      <c r="BYZ56" s="31"/>
      <c r="BZA56" s="31"/>
      <c r="BZB56" s="31"/>
      <c r="BZC56" s="31"/>
      <c r="BZD56" s="31"/>
      <c r="BZE56" s="31"/>
      <c r="BZF56" s="31"/>
      <c r="BZG56" s="31"/>
      <c r="BZH56" s="31"/>
      <c r="BZI56" s="31"/>
      <c r="BZJ56" s="31"/>
      <c r="BZK56" s="31"/>
      <c r="BZL56" s="31"/>
      <c r="BZM56" s="31"/>
      <c r="BZN56" s="31"/>
      <c r="BZO56" s="31"/>
      <c r="BZP56" s="31"/>
      <c r="BZQ56" s="31"/>
      <c r="BZR56" s="31"/>
      <c r="BZS56" s="31"/>
      <c r="BZT56" s="31"/>
      <c r="BZU56" s="31"/>
      <c r="BZV56" s="31"/>
      <c r="BZW56" s="31"/>
      <c r="BZX56" s="31"/>
      <c r="BZY56" s="31"/>
      <c r="BZZ56" s="31"/>
      <c r="CAA56" s="31"/>
      <c r="CAB56" s="31"/>
      <c r="CAC56" s="31"/>
      <c r="CAD56" s="31"/>
      <c r="CAE56" s="31"/>
      <c r="CAF56" s="31"/>
      <c r="CAG56" s="31"/>
      <c r="CAH56" s="31"/>
      <c r="CAI56" s="31"/>
      <c r="CAJ56" s="31"/>
      <c r="CAK56" s="31"/>
      <c r="CAL56" s="31"/>
      <c r="CAM56" s="31"/>
      <c r="CAN56" s="31"/>
      <c r="CAO56" s="31"/>
      <c r="CAP56" s="31"/>
      <c r="CAQ56" s="31"/>
      <c r="CAR56" s="31"/>
      <c r="CAS56" s="31"/>
      <c r="CAT56" s="31"/>
      <c r="CAU56" s="31"/>
      <c r="CAV56" s="31"/>
      <c r="CAW56" s="31"/>
      <c r="CAX56" s="31"/>
      <c r="CAY56" s="31"/>
      <c r="CAZ56" s="31"/>
      <c r="CBA56" s="31"/>
      <c r="CBB56" s="31"/>
      <c r="CBC56" s="31"/>
      <c r="CBD56" s="31"/>
      <c r="CBE56" s="31"/>
      <c r="CBF56" s="31"/>
      <c r="CBG56" s="31"/>
      <c r="CBH56" s="31"/>
      <c r="CBI56" s="31"/>
      <c r="CBJ56" s="31"/>
      <c r="CBK56" s="31"/>
      <c r="CBL56" s="31"/>
      <c r="CBM56" s="31"/>
      <c r="CBN56" s="31"/>
    </row>
    <row r="57" spans="1:2094" s="31" customFormat="1" ht="19.899999999999999" customHeight="1" x14ac:dyDescent="0.2">
      <c r="A57" s="536">
        <f>'F UNIDADES'!B56</f>
        <v>53</v>
      </c>
      <c r="B57" s="536">
        <f>'F UNIDADES'!D56</f>
        <v>3502</v>
      </c>
      <c r="C57" s="536" t="str">
        <f>'F UNIDADES'!E56</f>
        <v>AGE</v>
      </c>
      <c r="D57" s="537" t="str">
        <f>'F UNIDADES'!F56</f>
        <v>CIDADE PÉROLA</v>
      </c>
      <c r="E57" s="538">
        <v>585</v>
      </c>
      <c r="F57" s="538">
        <v>66.77</v>
      </c>
      <c r="G57" s="538">
        <v>0</v>
      </c>
      <c r="H57" s="538">
        <v>3.6</v>
      </c>
      <c r="I57" s="538">
        <f t="shared" si="0"/>
        <v>655.37</v>
      </c>
      <c r="J57" s="538">
        <f ca="1">SUMIF('F CLIMAT_VENT'!$D$5:$P$3175,'F GERAL'!D57,'F CLIMAT_VENT'!$P$5:$P$3175)</f>
        <v>40</v>
      </c>
      <c r="K57" s="546">
        <f>COUNTIF('F TRANSP VERTICAL'!$D$4:$D$184,D57)</f>
        <v>0</v>
      </c>
      <c r="L57" s="546">
        <f>'F PORTAS AUT'!AR57</f>
        <v>0</v>
      </c>
      <c r="M57" s="539">
        <f>'F CLIMAT_VENT'!T57</f>
        <v>0</v>
      </c>
    </row>
    <row r="58" spans="1:2094" s="31" customFormat="1" ht="19.899999999999999" customHeight="1" x14ac:dyDescent="0.2">
      <c r="A58" s="536">
        <f>'F UNIDADES'!B57</f>
        <v>54</v>
      </c>
      <c r="B58" s="536">
        <f>'F UNIDADES'!D57</f>
        <v>1157</v>
      </c>
      <c r="C58" s="536" t="str">
        <f>'F UNIDADES'!E57</f>
        <v>AGE</v>
      </c>
      <c r="D58" s="537" t="str">
        <f>'F UNIDADES'!F57</f>
        <v>LUCÉLIA</v>
      </c>
      <c r="E58" s="538">
        <v>251.6</v>
      </c>
      <c r="F58" s="538">
        <v>0</v>
      </c>
      <c r="G58" s="538">
        <v>76.77</v>
      </c>
      <c r="H58" s="538">
        <v>0</v>
      </c>
      <c r="I58" s="538">
        <f t="shared" si="0"/>
        <v>328.37</v>
      </c>
      <c r="J58" s="538">
        <f ca="1">SUMIF('F CLIMAT_VENT'!$D$5:$P$3175,'F GERAL'!D58,'F CLIMAT_VENT'!$P$5:$P$3175)</f>
        <v>46</v>
      </c>
      <c r="K58" s="546">
        <f>COUNTIF('F TRANSP VERTICAL'!$D$4:$D$184,D58)</f>
        <v>0</v>
      </c>
      <c r="L58" s="546">
        <f>'F PORTAS AUT'!AR58</f>
        <v>0</v>
      </c>
      <c r="M58" s="539">
        <f>'F CLIMAT_VENT'!T58</f>
        <v>0</v>
      </c>
    </row>
    <row r="59" spans="1:2094" s="31" customFormat="1" ht="19.899999999999999" customHeight="1" x14ac:dyDescent="0.2">
      <c r="A59" s="536">
        <f>'F UNIDADES'!B58</f>
        <v>55</v>
      </c>
      <c r="B59" s="536" t="str">
        <f>'F UNIDADES'!D58</f>
        <v>0977</v>
      </c>
      <c r="C59" s="536" t="str">
        <f>'F UNIDADES'!E58</f>
        <v>AGE</v>
      </c>
      <c r="D59" s="537" t="str">
        <f>'F UNIDADES'!F58</f>
        <v>OSVALDO CRUZ</v>
      </c>
      <c r="E59" s="538">
        <v>508.24</v>
      </c>
      <c r="F59" s="538">
        <v>173.53</v>
      </c>
      <c r="G59" s="538">
        <v>35.39</v>
      </c>
      <c r="H59" s="538">
        <v>0</v>
      </c>
      <c r="I59" s="538">
        <f t="shared" si="0"/>
        <v>717.16</v>
      </c>
      <c r="J59" s="538">
        <f ca="1">SUMIF('F CLIMAT_VENT'!$D$5:$P$3175,'F GERAL'!D59,'F CLIMAT_VENT'!$P$5:$P$3175)</f>
        <v>28.63</v>
      </c>
      <c r="K59" s="546">
        <f>COUNTIF('F TRANSP VERTICAL'!$D$4:$D$184,D59)</f>
        <v>0</v>
      </c>
      <c r="L59" s="546">
        <f>'F PORTAS AUT'!AR59</f>
        <v>0</v>
      </c>
      <c r="M59" s="539">
        <f>'F CLIMAT_VENT'!T59</f>
        <v>0</v>
      </c>
    </row>
    <row r="60" spans="1:2094" s="31" customFormat="1" ht="17.45" customHeight="1" x14ac:dyDescent="0.2">
      <c r="A60" s="536">
        <f>'F UNIDADES'!B59</f>
        <v>56</v>
      </c>
      <c r="B60" s="536" t="str">
        <f>'F UNIDADES'!D59</f>
        <v>0329</v>
      </c>
      <c r="C60" s="536" t="str">
        <f>'F UNIDADES'!E59</f>
        <v>AGE</v>
      </c>
      <c r="D60" s="537" t="str">
        <f>'F UNIDADES'!F59</f>
        <v>PENÁPOLIS</v>
      </c>
      <c r="E60" s="538">
        <v>897.38</v>
      </c>
      <c r="F60" s="538">
        <v>193.47</v>
      </c>
      <c r="G60" s="538">
        <v>53.48</v>
      </c>
      <c r="H60" s="538">
        <v>16.98</v>
      </c>
      <c r="I60" s="538">
        <f t="shared" si="0"/>
        <v>1161.31</v>
      </c>
      <c r="J60" s="538">
        <f ca="1">SUMIF('F CLIMAT_VENT'!$D$5:$P$3175,'F GERAL'!D60,'F CLIMAT_VENT'!$P$5:$P$3175)</f>
        <v>56.55</v>
      </c>
      <c r="K60" s="546">
        <f>COUNTIF('F TRANSP VERTICAL'!$D$4:$D$184,D60)</f>
        <v>0</v>
      </c>
      <c r="L60" s="546">
        <f>'F PORTAS AUT'!AR60</f>
        <v>0</v>
      </c>
      <c r="M60" s="539">
        <f>'F CLIMAT_VENT'!T60</f>
        <v>0</v>
      </c>
    </row>
    <row r="61" spans="1:2094" s="31" customFormat="1" ht="19.899999999999999" customHeight="1" x14ac:dyDescent="0.2">
      <c r="A61" s="536">
        <f>'F UNIDADES'!B60</f>
        <v>57</v>
      </c>
      <c r="B61" s="536" t="str">
        <f>'F UNIDADES'!D60</f>
        <v>0362</v>
      </c>
      <c r="C61" s="536" t="str">
        <f>'F UNIDADES'!E60</f>
        <v>AGE</v>
      </c>
      <c r="D61" s="537" t="str">
        <f>'F UNIDADES'!F60</f>
        <v>TUPÃ</v>
      </c>
      <c r="E61" s="538">
        <v>1158.4000000000001</v>
      </c>
      <c r="F61" s="538">
        <v>465.77</v>
      </c>
      <c r="G61" s="538">
        <v>400.57</v>
      </c>
      <c r="H61" s="538">
        <v>41.5</v>
      </c>
      <c r="I61" s="538">
        <f t="shared" si="0"/>
        <v>2066.2399999999998</v>
      </c>
      <c r="J61" s="538">
        <f ca="1">SUMIF('F CLIMAT_VENT'!$D$5:$P$3175,'F GERAL'!D61,'F CLIMAT_VENT'!$P$5:$P$3175)</f>
        <v>77.819999999999993</v>
      </c>
      <c r="K61" s="546">
        <f>COUNTIF('F TRANSP VERTICAL'!$D$4:$D$184,D61)</f>
        <v>0</v>
      </c>
      <c r="L61" s="546">
        <f>'F PORTAS AUT'!AR61</f>
        <v>0</v>
      </c>
      <c r="M61" s="539">
        <f>'F CLIMAT_VENT'!T61</f>
        <v>0</v>
      </c>
    </row>
    <row r="62" spans="1:2094" s="31" customFormat="1" ht="19.899999999999999" customHeight="1" x14ac:dyDescent="0.2">
      <c r="A62" s="536">
        <f>'F UNIDADES'!B61</f>
        <v>58</v>
      </c>
      <c r="B62" s="536" t="str">
        <f>'F UNIDADES'!D61</f>
        <v>4896</v>
      </c>
      <c r="C62" s="536" t="str">
        <f>'F UNIDADES'!E61</f>
        <v>AGE</v>
      </c>
      <c r="D62" s="537" t="str">
        <f>'F UNIDADES'!F61</f>
        <v>AV. VITAL BRASIL</v>
      </c>
      <c r="E62" s="538">
        <v>527.19000000000005</v>
      </c>
      <c r="F62" s="538">
        <v>396.83</v>
      </c>
      <c r="G62" s="538">
        <v>69.28</v>
      </c>
      <c r="H62" s="538">
        <v>17.579999999999998</v>
      </c>
      <c r="I62" s="538">
        <f t="shared" si="0"/>
        <v>1010.88</v>
      </c>
      <c r="J62" s="538">
        <f ca="1">SUMIF('F CLIMAT_VENT'!$D$5:$P$3175,'F GERAL'!D62,'F CLIMAT_VENT'!$P$5:$P$3175)</f>
        <v>48.05</v>
      </c>
      <c r="K62" s="546">
        <f>COUNTIF('F TRANSP VERTICAL'!$D$4:$D$184,D62)</f>
        <v>0</v>
      </c>
      <c r="L62" s="546">
        <f>'F PORTAS AUT'!AR62</f>
        <v>0</v>
      </c>
      <c r="M62" s="539">
        <f>'F CLIMAT_VENT'!T62</f>
        <v>0</v>
      </c>
    </row>
    <row r="63" spans="1:2094" s="31" customFormat="1" ht="19.899999999999999" customHeight="1" x14ac:dyDescent="0.2">
      <c r="A63" s="536">
        <f>'F UNIDADES'!B62</f>
        <v>59</v>
      </c>
      <c r="B63" s="536" t="str">
        <f>'F UNIDADES'!D62</f>
        <v>0286</v>
      </c>
      <c r="C63" s="536" t="str">
        <f>'F UNIDADES'!E62</f>
        <v>AGE</v>
      </c>
      <c r="D63" s="537" t="str">
        <f>'F UNIDADES'!F62</f>
        <v>AVARÉ</v>
      </c>
      <c r="E63" s="538">
        <v>1070.72</v>
      </c>
      <c r="F63" s="538">
        <v>364.82</v>
      </c>
      <c r="G63" s="538">
        <v>137</v>
      </c>
      <c r="H63" s="538">
        <v>44.26</v>
      </c>
      <c r="I63" s="538">
        <f t="shared" si="0"/>
        <v>1616.8</v>
      </c>
      <c r="J63" s="538">
        <f ca="1">SUMIF('F CLIMAT_VENT'!$D$5:$P$3175,'F GERAL'!D63,'F CLIMAT_VENT'!$P$5:$P$3175)</f>
        <v>86.05</v>
      </c>
      <c r="K63" s="546">
        <f>COUNTIF('F TRANSP VERTICAL'!$D$4:$D$184,D63)</f>
        <v>1</v>
      </c>
      <c r="L63" s="546">
        <f>'F PORTAS AUT'!AR63</f>
        <v>0</v>
      </c>
      <c r="M63" s="539">
        <f>'F CLIMAT_VENT'!T63</f>
        <v>0</v>
      </c>
    </row>
    <row r="64" spans="1:2094" s="31" customFormat="1" ht="19.899999999999999" customHeight="1" x14ac:dyDescent="0.2">
      <c r="A64" s="536">
        <f>'F UNIDADES'!B63</f>
        <v>60</v>
      </c>
      <c r="B64" s="536" t="str">
        <f>'F UNIDADES'!D63</f>
        <v>0292</v>
      </c>
      <c r="C64" s="536" t="str">
        <f>'F UNIDADES'!E63</f>
        <v>AGE</v>
      </c>
      <c r="D64" s="537" t="str">
        <f>'F UNIDADES'!F63</f>
        <v>BOTUCATU</v>
      </c>
      <c r="E64" s="538">
        <v>1070.96</v>
      </c>
      <c r="F64" s="538">
        <v>109.06</v>
      </c>
      <c r="G64" s="538">
        <v>1051.33</v>
      </c>
      <c r="H64" s="538">
        <v>109.06</v>
      </c>
      <c r="I64" s="538">
        <f t="shared" si="0"/>
        <v>2340.41</v>
      </c>
      <c r="J64" s="538">
        <f ca="1">SUMIF('F CLIMAT_VENT'!$D$5:$P$3175,'F GERAL'!D64,'F CLIMAT_VENT'!$P$5:$P$3175)</f>
        <v>80.650000000000006</v>
      </c>
      <c r="K64" s="546">
        <f>COUNTIF('F TRANSP VERTICAL'!$D$4:$D$184,D64)</f>
        <v>0</v>
      </c>
      <c r="L64" s="546">
        <f>'F PORTAS AUT'!AR64</f>
        <v>0</v>
      </c>
      <c r="M64" s="539">
        <f>'F CLIMAT_VENT'!T64</f>
        <v>0</v>
      </c>
    </row>
    <row r="65" spans="1:13" s="31" customFormat="1" ht="19.899999999999999" customHeight="1" x14ac:dyDescent="0.2">
      <c r="A65" s="536">
        <f>'F UNIDADES'!B64</f>
        <v>61</v>
      </c>
      <c r="B65" s="536">
        <f>'F UNIDADES'!D64</f>
        <v>4206</v>
      </c>
      <c r="C65" s="536" t="str">
        <f>'F UNIDADES'!E64</f>
        <v>AGE</v>
      </c>
      <c r="D65" s="537" t="str">
        <f>'F UNIDADES'!F64</f>
        <v>CERQUEIRA CESAR</v>
      </c>
      <c r="E65" s="538">
        <v>571.54</v>
      </c>
      <c r="F65" s="538">
        <v>20.37</v>
      </c>
      <c r="G65" s="538">
        <v>33.01</v>
      </c>
      <c r="H65" s="538">
        <v>0</v>
      </c>
      <c r="I65" s="538">
        <f t="shared" si="0"/>
        <v>624.91999999999996</v>
      </c>
      <c r="J65" s="538">
        <f ca="1">SUMIF('F CLIMAT_VENT'!$D$5:$P$3175,'F GERAL'!D65,'F CLIMAT_VENT'!$P$5:$P$3175)</f>
        <v>52.05</v>
      </c>
      <c r="K65" s="546">
        <f>COUNTIF('F TRANSP VERTICAL'!$D$4:$D$184,D65)</f>
        <v>0</v>
      </c>
      <c r="L65" s="546">
        <f>'F PORTAS AUT'!AR65</f>
        <v>0</v>
      </c>
      <c r="M65" s="539">
        <f>'F CLIMAT_VENT'!T65</f>
        <v>0</v>
      </c>
    </row>
    <row r="66" spans="1:13" s="31" customFormat="1" ht="19.899999999999999" customHeight="1" x14ac:dyDescent="0.2">
      <c r="A66" s="536">
        <f>'F UNIDADES'!B65</f>
        <v>62</v>
      </c>
      <c r="B66" s="536" t="str">
        <f>'F UNIDADES'!D65</f>
        <v>4358</v>
      </c>
      <c r="C66" s="536" t="str">
        <f>'F UNIDADES'!E65</f>
        <v>AGE</v>
      </c>
      <c r="D66" s="537" t="str">
        <f>'F UNIDADES'!F65</f>
        <v>ITAÍ</v>
      </c>
      <c r="E66" s="538">
        <v>345.86</v>
      </c>
      <c r="F66" s="538">
        <v>14.1</v>
      </c>
      <c r="G66" s="538">
        <v>21.63</v>
      </c>
      <c r="H66" s="538">
        <v>12.77</v>
      </c>
      <c r="I66" s="538">
        <f t="shared" si="0"/>
        <v>394.36</v>
      </c>
      <c r="J66" s="538">
        <f ca="1">SUMIF('F CLIMAT_VENT'!$D$5:$P$3175,'F GERAL'!D66,'F CLIMAT_VENT'!$P$5:$P$3175)</f>
        <v>35.049999999999997</v>
      </c>
      <c r="K66" s="546">
        <f>COUNTIF('F TRANSP VERTICAL'!$D$4:$D$184,D66)</f>
        <v>0</v>
      </c>
      <c r="L66" s="546">
        <f>'F PORTAS AUT'!AR66</f>
        <v>0</v>
      </c>
      <c r="M66" s="539">
        <f>'F CLIMAT_VENT'!T66</f>
        <v>0</v>
      </c>
    </row>
    <row r="67" spans="1:13" s="31" customFormat="1" ht="19.899999999999999" customHeight="1" x14ac:dyDescent="0.2">
      <c r="A67" s="536">
        <f>'F UNIDADES'!B66</f>
        <v>63</v>
      </c>
      <c r="B67" s="536" t="str">
        <f>'F UNIDADES'!D66</f>
        <v>2208</v>
      </c>
      <c r="C67" s="536" t="str">
        <f>'F UNIDADES'!E66</f>
        <v>AGE</v>
      </c>
      <c r="D67" s="537" t="str">
        <f>'F UNIDADES'!F66</f>
        <v>ITATINGA</v>
      </c>
      <c r="E67" s="538">
        <v>330</v>
      </c>
      <c r="F67" s="538">
        <v>127.07</v>
      </c>
      <c r="G67" s="538">
        <v>28.91</v>
      </c>
      <c r="H67" s="538">
        <v>0</v>
      </c>
      <c r="I67" s="538">
        <f t="shared" si="0"/>
        <v>485.98</v>
      </c>
      <c r="J67" s="538">
        <f ca="1">SUMIF('F CLIMAT_VENT'!$D$5:$P$3175,'F GERAL'!D67,'F CLIMAT_VENT'!$P$5:$P$3175)</f>
        <v>28.58</v>
      </c>
      <c r="K67" s="546">
        <f>COUNTIF('F TRANSP VERTICAL'!$D$4:$D$184,D67)</f>
        <v>0</v>
      </c>
      <c r="L67" s="546">
        <f>'F PORTAS AUT'!AR67</f>
        <v>0</v>
      </c>
      <c r="M67" s="539">
        <f>'F CLIMAT_VENT'!T67</f>
        <v>0</v>
      </c>
    </row>
    <row r="68" spans="1:13" s="31" customFormat="1" ht="19.899999999999999" customHeight="1" x14ac:dyDescent="0.2">
      <c r="A68" s="536">
        <f>'F UNIDADES'!B67</f>
        <v>64</v>
      </c>
      <c r="B68" s="536" t="str">
        <f>'F UNIDADES'!D67</f>
        <v>0962</v>
      </c>
      <c r="C68" s="536" t="str">
        <f>'F UNIDADES'!E67</f>
        <v>AGE</v>
      </c>
      <c r="D68" s="537" t="str">
        <f>'F UNIDADES'!F67</f>
        <v>LENÇOIS PAULISTA</v>
      </c>
      <c r="E68" s="538">
        <v>843.53</v>
      </c>
      <c r="F68" s="538">
        <v>223.29</v>
      </c>
      <c r="G68" s="538">
        <v>0</v>
      </c>
      <c r="H68" s="538">
        <v>26.1</v>
      </c>
      <c r="I68" s="538">
        <f t="shared" si="0"/>
        <v>1092.9199999999998</v>
      </c>
      <c r="J68" s="538">
        <f ca="1">SUMIF('F CLIMAT_VENT'!$D$5:$P$3175,'F GERAL'!D68,'F CLIMAT_VENT'!$P$5:$P$3175)</f>
        <v>60.6</v>
      </c>
      <c r="K68" s="546">
        <f>COUNTIF('F TRANSP VERTICAL'!$D$4:$D$184,D68)</f>
        <v>0</v>
      </c>
      <c r="L68" s="546">
        <f>'F PORTAS AUT'!AR68</f>
        <v>0</v>
      </c>
      <c r="M68" s="539">
        <f>'F CLIMAT_VENT'!T68</f>
        <v>0</v>
      </c>
    </row>
    <row r="69" spans="1:13" s="31" customFormat="1" ht="19.899999999999999" customHeight="1" x14ac:dyDescent="0.2">
      <c r="A69" s="536">
        <f>'F UNIDADES'!B68</f>
        <v>65</v>
      </c>
      <c r="B69" s="536" t="str">
        <f>'F UNIDADES'!D68</f>
        <v>0902</v>
      </c>
      <c r="C69" s="536" t="str">
        <f>'F UNIDADES'!E68</f>
        <v>AGE</v>
      </c>
      <c r="D69" s="537" t="str">
        <f>'F UNIDADES'!F68</f>
        <v>SÃO MANUEL</v>
      </c>
      <c r="E69" s="538">
        <v>925.43</v>
      </c>
      <c r="F69" s="538">
        <v>0</v>
      </c>
      <c r="G69" s="538">
        <v>28.92</v>
      </c>
      <c r="H69" s="538">
        <v>0</v>
      </c>
      <c r="I69" s="538">
        <f t="shared" si="0"/>
        <v>954.34999999999991</v>
      </c>
      <c r="J69" s="538">
        <f ca="1">SUMIF('F CLIMAT_VENT'!$D$5:$P$3175,'F GERAL'!D69,'F CLIMAT_VENT'!$P$5:$P$3175)</f>
        <v>32.81</v>
      </c>
      <c r="K69" s="546">
        <f>COUNTIF('F TRANSP VERTICAL'!$D$4:$D$184,D69)</f>
        <v>0</v>
      </c>
      <c r="L69" s="546">
        <f>'F PORTAS AUT'!AR69</f>
        <v>0</v>
      </c>
      <c r="M69" s="539">
        <f>'F CLIMAT_VENT'!T69</f>
        <v>0</v>
      </c>
    </row>
    <row r="70" spans="1:13" s="31" customFormat="1" ht="19.899999999999999" customHeight="1" x14ac:dyDescent="0.2">
      <c r="A70" s="536">
        <f>'F UNIDADES'!B69</f>
        <v>66</v>
      </c>
      <c r="B70" s="536">
        <f>'F UNIDADES'!D69</f>
        <v>2965</v>
      </c>
      <c r="C70" s="536" t="str">
        <f>'F UNIDADES'!E69</f>
        <v>AGE</v>
      </c>
      <c r="D70" s="537" t="str">
        <f>'F UNIDADES'!F69</f>
        <v>VILA DOS LAVRADORES</v>
      </c>
      <c r="E70" s="538">
        <v>643.03</v>
      </c>
      <c r="F70" s="538">
        <v>238.42</v>
      </c>
      <c r="G70" s="538">
        <v>101.9</v>
      </c>
      <c r="H70" s="538">
        <v>18.05</v>
      </c>
      <c r="I70" s="538">
        <f t="shared" ref="I70:I133" si="1">SUM(E70:H70)</f>
        <v>1001.3999999999999</v>
      </c>
      <c r="J70" s="538">
        <f ca="1">SUMIF('F CLIMAT_VENT'!$D$5:$P$3175,'F GERAL'!D70,'F CLIMAT_VENT'!$P$5:$P$3175)</f>
        <v>28.33</v>
      </c>
      <c r="K70" s="546">
        <f>COUNTIF('F TRANSP VERTICAL'!$D$4:$D$184,D70)</f>
        <v>0</v>
      </c>
      <c r="L70" s="546">
        <f>'F PORTAS AUT'!AR70</f>
        <v>0</v>
      </c>
      <c r="M70" s="539">
        <f>'F CLIMAT_VENT'!T70</f>
        <v>0</v>
      </c>
    </row>
    <row r="71" spans="1:13" s="31" customFormat="1" ht="19.899999999999999" customHeight="1" x14ac:dyDescent="0.2">
      <c r="A71" s="536">
        <f>'F UNIDADES'!B70</f>
        <v>67</v>
      </c>
      <c r="B71" s="536">
        <f>'F UNIDADES'!D70</f>
        <v>3110</v>
      </c>
      <c r="C71" s="536" t="str">
        <f>'F UNIDADES'!E70</f>
        <v>PAB</v>
      </c>
      <c r="D71" s="537" t="str">
        <f>'F UNIDADES'!F70</f>
        <v>JEF AVARÉ</v>
      </c>
      <c r="E71" s="538">
        <v>110.1</v>
      </c>
      <c r="F71" s="538">
        <v>0</v>
      </c>
      <c r="G71" s="538">
        <v>0</v>
      </c>
      <c r="H71" s="538">
        <v>0</v>
      </c>
      <c r="I71" s="538">
        <f t="shared" si="1"/>
        <v>110.1</v>
      </c>
      <c r="J71" s="538">
        <f ca="1">SUMIF('F CLIMAT_VENT'!$D$5:$P$3175,'F GERAL'!D71,'F CLIMAT_VENT'!$P$5:$P$3175)</f>
        <v>2.5</v>
      </c>
      <c r="K71" s="546">
        <f>COUNTIF('F TRANSP VERTICAL'!$D$4:$D$184,D71)</f>
        <v>0</v>
      </c>
      <c r="L71" s="546">
        <f>'F PORTAS AUT'!AR71</f>
        <v>0</v>
      </c>
      <c r="M71" s="539">
        <f>'F CLIMAT_VENT'!T71</f>
        <v>0</v>
      </c>
    </row>
    <row r="72" spans="1:13" s="31" customFormat="1" ht="19.899999999999999" customHeight="1" x14ac:dyDescent="0.2">
      <c r="A72" s="536">
        <f>'F UNIDADES'!B71</f>
        <v>68</v>
      </c>
      <c r="B72" s="536">
        <f>'F UNIDADES'!D71</f>
        <v>3109</v>
      </c>
      <c r="C72" s="536" t="str">
        <f>'F UNIDADES'!E71</f>
        <v>PAB</v>
      </c>
      <c r="D72" s="537" t="str">
        <f>'F UNIDADES'!F71</f>
        <v>JEF BOTUCATU</v>
      </c>
      <c r="E72" s="538">
        <v>35.950000000000003</v>
      </c>
      <c r="F72" s="538">
        <v>0</v>
      </c>
      <c r="G72" s="538">
        <v>0</v>
      </c>
      <c r="H72" s="538">
        <v>0</v>
      </c>
      <c r="I72" s="538">
        <f t="shared" si="1"/>
        <v>35.950000000000003</v>
      </c>
      <c r="J72" s="538">
        <f ca="1">SUMIF('F CLIMAT_VENT'!$D$5:$P$3175,'F GERAL'!D72,'F CLIMAT_VENT'!$P$5:$P$3175)</f>
        <v>3</v>
      </c>
      <c r="K72" s="546">
        <f>COUNTIF('F TRANSP VERTICAL'!$D$4:$D$184,D72)</f>
        <v>0</v>
      </c>
      <c r="L72" s="546">
        <f>'F PORTAS AUT'!AR72</f>
        <v>0</v>
      </c>
      <c r="M72" s="539">
        <f>'F CLIMAT_VENT'!T72</f>
        <v>0</v>
      </c>
    </row>
    <row r="73" spans="1:13" s="31" customFormat="1" ht="19.899999999999999" customHeight="1" x14ac:dyDescent="0.2">
      <c r="A73" s="536">
        <f>'F UNIDADES'!B72</f>
        <v>69</v>
      </c>
      <c r="B73" s="536" t="str">
        <f>'F UNIDADES'!D72</f>
        <v>0287</v>
      </c>
      <c r="C73" s="536" t="str">
        <f>'F UNIDADES'!E72</f>
        <v>AGE</v>
      </c>
      <c r="D73" s="537" t="str">
        <f>'F UNIDADES'!F72</f>
        <v>BARIRI</v>
      </c>
      <c r="E73" s="538">
        <v>513.42999999999995</v>
      </c>
      <c r="F73" s="538">
        <v>44.07</v>
      </c>
      <c r="G73" s="538">
        <v>24.6</v>
      </c>
      <c r="H73" s="538">
        <v>12.5</v>
      </c>
      <c r="I73" s="538">
        <f t="shared" si="1"/>
        <v>594.6</v>
      </c>
      <c r="J73" s="538">
        <f ca="1">SUMIF('F CLIMAT_VENT'!$D$5:$P$3175,'F GERAL'!D73,'F CLIMAT_VENT'!$P$5:$P$3175)</f>
        <v>23</v>
      </c>
      <c r="K73" s="546">
        <f>COUNTIF('F TRANSP VERTICAL'!$D$4:$D$184,D73)</f>
        <v>0</v>
      </c>
      <c r="L73" s="546">
        <f>'F PORTAS AUT'!AR73</f>
        <v>0</v>
      </c>
      <c r="M73" s="539">
        <f>'F CLIMAT_VENT'!T73</f>
        <v>0</v>
      </c>
    </row>
    <row r="74" spans="1:13" s="31" customFormat="1" ht="19.899999999999999" customHeight="1" x14ac:dyDescent="0.2">
      <c r="A74" s="536">
        <f>'F UNIDADES'!B73</f>
        <v>70</v>
      </c>
      <c r="B74" s="536">
        <f>'F UNIDADES'!D73</f>
        <v>1209</v>
      </c>
      <c r="C74" s="536" t="str">
        <f>'F UNIDADES'!E73</f>
        <v>AGE</v>
      </c>
      <c r="D74" s="537" t="str">
        <f>'F UNIDADES'!F73</f>
        <v>BARRA BONITA</v>
      </c>
      <c r="E74" s="538">
        <v>974.16</v>
      </c>
      <c r="F74" s="538">
        <v>671.42</v>
      </c>
      <c r="G74" s="538">
        <v>72.599999999999994</v>
      </c>
      <c r="H74" s="538">
        <v>131.97999999999999</v>
      </c>
      <c r="I74" s="538">
        <f t="shared" si="1"/>
        <v>1850.1599999999999</v>
      </c>
      <c r="J74" s="538">
        <f ca="1">SUMIF('F CLIMAT_VENT'!$D$5:$P$3175,'F GERAL'!D74,'F CLIMAT_VENT'!$P$5:$P$3175)</f>
        <v>74.650000000000006</v>
      </c>
      <c r="K74" s="546">
        <f>COUNTIF('F TRANSP VERTICAL'!$D$4:$D$184,D74)</f>
        <v>0</v>
      </c>
      <c r="L74" s="546">
        <f>'F PORTAS AUT'!AR74</f>
        <v>0</v>
      </c>
      <c r="M74" s="539">
        <f>'F CLIMAT_VENT'!T74</f>
        <v>0</v>
      </c>
    </row>
    <row r="75" spans="1:13" s="31" customFormat="1" ht="19.899999999999999" customHeight="1" x14ac:dyDescent="0.2">
      <c r="A75" s="536">
        <f>'F UNIDADES'!B74</f>
        <v>71</v>
      </c>
      <c r="B75" s="536" t="str">
        <f>'F UNIDADES'!D74</f>
        <v>0294</v>
      </c>
      <c r="C75" s="536" t="str">
        <f>'F UNIDADES'!E74</f>
        <v>AGE</v>
      </c>
      <c r="D75" s="537" t="str">
        <f>'F UNIDADES'!F74</f>
        <v>BROTAS</v>
      </c>
      <c r="E75" s="538">
        <v>356.93</v>
      </c>
      <c r="F75" s="538">
        <v>238.25</v>
      </c>
      <c r="G75" s="538">
        <v>31.36</v>
      </c>
      <c r="H75" s="538">
        <v>5.52</v>
      </c>
      <c r="I75" s="538">
        <f t="shared" si="1"/>
        <v>632.06000000000006</v>
      </c>
      <c r="J75" s="538">
        <f ca="1">SUMIF('F CLIMAT_VENT'!$D$5:$P$3175,'F GERAL'!D75,'F CLIMAT_VENT'!$P$5:$P$3175)</f>
        <v>36.1</v>
      </c>
      <c r="K75" s="546">
        <f>COUNTIF('F TRANSP VERTICAL'!$D$4:$D$184,D75)</f>
        <v>0</v>
      </c>
      <c r="L75" s="546">
        <f>'F PORTAS AUT'!AR75</f>
        <v>0</v>
      </c>
      <c r="M75" s="539">
        <f>'F CLIMAT_VENT'!T75</f>
        <v>0</v>
      </c>
    </row>
    <row r="76" spans="1:13" s="31" customFormat="1" ht="19.899999999999999" customHeight="1" x14ac:dyDescent="0.2">
      <c r="A76" s="536">
        <f>'F UNIDADES'!B75</f>
        <v>72</v>
      </c>
      <c r="B76" s="536">
        <f>'F UNIDADES'!D75</f>
        <v>4205</v>
      </c>
      <c r="C76" s="536" t="str">
        <f>'F UNIDADES'!E75</f>
        <v>AGE</v>
      </c>
      <c r="D76" s="537" t="str">
        <f>'F UNIDADES'!F75</f>
        <v>DOIS CÓRREGOS</v>
      </c>
      <c r="E76" s="538">
        <v>564.62</v>
      </c>
      <c r="F76" s="538">
        <v>403.45</v>
      </c>
      <c r="G76" s="538">
        <v>0</v>
      </c>
      <c r="H76" s="538">
        <v>50.52</v>
      </c>
      <c r="I76" s="538">
        <f t="shared" si="1"/>
        <v>1018.5899999999999</v>
      </c>
      <c r="J76" s="538">
        <f ca="1">SUMIF('F CLIMAT_VENT'!$D$5:$P$3175,'F GERAL'!D76,'F CLIMAT_VENT'!$P$5:$P$3175)</f>
        <v>42.05</v>
      </c>
      <c r="K76" s="546">
        <f>COUNTIF('F TRANSP VERTICAL'!$D$4:$D$184,D76)</f>
        <v>0</v>
      </c>
      <c r="L76" s="546">
        <f>'F PORTAS AUT'!AR76</f>
        <v>0</v>
      </c>
      <c r="M76" s="539">
        <f>'F CLIMAT_VENT'!T76</f>
        <v>0</v>
      </c>
    </row>
    <row r="77" spans="1:13" s="31" customFormat="1" ht="19.899999999999999" customHeight="1" x14ac:dyDescent="0.2">
      <c r="A77" s="536">
        <f>'F UNIDADES'!B76</f>
        <v>73</v>
      </c>
      <c r="B77" s="536" t="str">
        <f>'F UNIDADES'!D76</f>
        <v>1770</v>
      </c>
      <c r="C77" s="536" t="str">
        <f>'F UNIDADES'!E76</f>
        <v>AGE</v>
      </c>
      <c r="D77" s="537" t="str">
        <f>'F UNIDADES'!F76</f>
        <v>IGARAÇU DO TIETÊ</v>
      </c>
      <c r="E77" s="538">
        <v>365.94</v>
      </c>
      <c r="F77" s="538">
        <v>129.26</v>
      </c>
      <c r="G77" s="538">
        <v>100.8</v>
      </c>
      <c r="H77" s="538">
        <v>12.65</v>
      </c>
      <c r="I77" s="538">
        <f t="shared" si="1"/>
        <v>608.65</v>
      </c>
      <c r="J77" s="538">
        <f ca="1">SUMIF('F CLIMAT_VENT'!$D$5:$P$3175,'F GERAL'!D77,'F CLIMAT_VENT'!$P$5:$P$3175)</f>
        <v>24.5</v>
      </c>
      <c r="K77" s="546">
        <f>COUNTIF('F TRANSP VERTICAL'!$D$4:$D$184,D77)</f>
        <v>0</v>
      </c>
      <c r="L77" s="546">
        <f>'F PORTAS AUT'!AR77</f>
        <v>0</v>
      </c>
      <c r="M77" s="539">
        <f>'F CLIMAT_VENT'!T77</f>
        <v>0</v>
      </c>
    </row>
    <row r="78" spans="1:13" s="31" customFormat="1" ht="19.899999999999999" customHeight="1" x14ac:dyDescent="0.2">
      <c r="A78" s="536">
        <f>'F UNIDADES'!B77</f>
        <v>74</v>
      </c>
      <c r="B78" s="536" t="str">
        <f>'F UNIDADES'!D77</f>
        <v>3318</v>
      </c>
      <c r="C78" s="536" t="str">
        <f>'F UNIDADES'!E77</f>
        <v>AGE</v>
      </c>
      <c r="D78" s="537" t="str">
        <f>'F UNIDADES'!F77</f>
        <v>ITIRAPINA</v>
      </c>
      <c r="E78" s="538">
        <v>301.57</v>
      </c>
      <c r="F78" s="538">
        <v>549.63</v>
      </c>
      <c r="G78" s="538">
        <v>56</v>
      </c>
      <c r="H78" s="538">
        <v>16.920000000000002</v>
      </c>
      <c r="I78" s="538">
        <f t="shared" si="1"/>
        <v>924.12</v>
      </c>
      <c r="J78" s="538">
        <f ca="1">SUMIF('F CLIMAT_VENT'!$D$5:$P$3175,'F GERAL'!D78,'F CLIMAT_VENT'!$P$5:$P$3175)</f>
        <v>29.96</v>
      </c>
      <c r="K78" s="546">
        <f>COUNTIF('F TRANSP VERTICAL'!$D$4:$D$184,D78)</f>
        <v>0</v>
      </c>
      <c r="L78" s="546">
        <f>'F PORTAS AUT'!AR78</f>
        <v>0</v>
      </c>
      <c r="M78" s="539">
        <f>'F CLIMAT_VENT'!T78</f>
        <v>0</v>
      </c>
    </row>
    <row r="79" spans="1:13" s="31" customFormat="1" ht="19.899999999999999" customHeight="1" x14ac:dyDescent="0.2">
      <c r="A79" s="536">
        <f>'F UNIDADES'!B78</f>
        <v>75</v>
      </c>
      <c r="B79" s="536" t="str">
        <f>'F UNIDADES'!D78</f>
        <v>0315</v>
      </c>
      <c r="C79" s="536" t="str">
        <f>'F UNIDADES'!E78</f>
        <v>AGE</v>
      </c>
      <c r="D79" s="537" t="str">
        <f>'F UNIDADES'!F78</f>
        <v>JAÚ</v>
      </c>
      <c r="E79" s="538">
        <v>1442.32</v>
      </c>
      <c r="F79" s="538">
        <v>450.06</v>
      </c>
      <c r="G79" s="538">
        <v>438.2</v>
      </c>
      <c r="H79" s="538">
        <v>0.72</v>
      </c>
      <c r="I79" s="538">
        <f t="shared" si="1"/>
        <v>2331.2999999999997</v>
      </c>
      <c r="J79" s="538">
        <f ca="1">SUMIF('F CLIMAT_VENT'!$D$5:$P$3175,'F GERAL'!D79,'F CLIMAT_VENT'!$P$5:$P$3175)</f>
        <v>96.6</v>
      </c>
      <c r="K79" s="546">
        <f>COUNTIF('F TRANSP VERTICAL'!$D$4:$D$184,D79)</f>
        <v>1</v>
      </c>
      <c r="L79" s="546">
        <f>'F PORTAS AUT'!AR79</f>
        <v>0</v>
      </c>
      <c r="M79" s="539">
        <f>'F CLIMAT_VENT'!T79</f>
        <v>0</v>
      </c>
    </row>
    <row r="80" spans="1:13" s="31" customFormat="1" ht="19.899999999999999" customHeight="1" x14ac:dyDescent="0.2">
      <c r="A80" s="536">
        <f>'F UNIDADES'!B79</f>
        <v>76</v>
      </c>
      <c r="B80" s="536">
        <f>'F UNIDADES'!D79</f>
        <v>3254</v>
      </c>
      <c r="C80" s="536" t="str">
        <f>'F UNIDADES'!E79</f>
        <v>AGE</v>
      </c>
      <c r="D80" s="537" t="str">
        <f>'F UNIDADES'!F79</f>
        <v>JOÃO RIBEIRO DE BARROS</v>
      </c>
      <c r="E80" s="538">
        <v>694.76</v>
      </c>
      <c r="F80" s="538">
        <v>149.46</v>
      </c>
      <c r="G80" s="538">
        <v>144.78</v>
      </c>
      <c r="H80" s="538">
        <v>1.44</v>
      </c>
      <c r="I80" s="538">
        <f t="shared" si="1"/>
        <v>990.44</v>
      </c>
      <c r="J80" s="538">
        <f ca="1">SUMIF('F CLIMAT_VENT'!$D$5:$P$3175,'F GERAL'!D80,'F CLIMAT_VENT'!$P$5:$P$3175)</f>
        <v>50.05</v>
      </c>
      <c r="K80" s="546">
        <f>COUNTIF('F TRANSP VERTICAL'!$D$4:$D$184,D80)</f>
        <v>0</v>
      </c>
      <c r="L80" s="546">
        <f>'F PORTAS AUT'!AR80</f>
        <v>0</v>
      </c>
      <c r="M80" s="539">
        <f>'F CLIMAT_VENT'!T80</f>
        <v>0</v>
      </c>
    </row>
    <row r="81" spans="1:13" s="31" customFormat="1" ht="19.899999999999999" customHeight="1" x14ac:dyDescent="0.2">
      <c r="A81" s="536">
        <f>'F UNIDADES'!B80</f>
        <v>77</v>
      </c>
      <c r="B81" s="536" t="str">
        <f>'F UNIDADES'!D80</f>
        <v>1856</v>
      </c>
      <c r="C81" s="536" t="str">
        <f>'F UNIDADES'!E80</f>
        <v>AGE</v>
      </c>
      <c r="D81" s="537" t="str">
        <f>'F UNIDADES'!F80</f>
        <v>MACATUBA</v>
      </c>
      <c r="E81" s="538">
        <v>306.68</v>
      </c>
      <c r="F81" s="538">
        <v>105.39</v>
      </c>
      <c r="G81" s="538">
        <v>53.13</v>
      </c>
      <c r="H81" s="538">
        <v>3.52</v>
      </c>
      <c r="I81" s="538">
        <f t="shared" si="1"/>
        <v>468.71999999999997</v>
      </c>
      <c r="J81" s="538">
        <f ca="1">SUMIF('F CLIMAT_VENT'!$D$5:$P$3175,'F GERAL'!D81,'F CLIMAT_VENT'!$P$5:$P$3175)</f>
        <v>26.35</v>
      </c>
      <c r="K81" s="546">
        <f>COUNTIF('F TRANSP VERTICAL'!$D$4:$D$184,D81)</f>
        <v>0</v>
      </c>
      <c r="L81" s="546">
        <f>'F PORTAS AUT'!AR81</f>
        <v>0</v>
      </c>
      <c r="M81" s="539">
        <f>'F CLIMAT_VENT'!T81</f>
        <v>0</v>
      </c>
    </row>
    <row r="82" spans="1:13" s="31" customFormat="1" ht="19.899999999999999" customHeight="1" x14ac:dyDescent="0.2">
      <c r="A82" s="536">
        <f>'F UNIDADES'!B81</f>
        <v>78</v>
      </c>
      <c r="B82" s="536" t="str">
        <f>'F UNIDADES'!D81</f>
        <v>0328</v>
      </c>
      <c r="C82" s="536" t="str">
        <f>'F UNIDADES'!E81</f>
        <v>AGE</v>
      </c>
      <c r="D82" s="537" t="str">
        <f>'F UNIDADES'!F81</f>
        <v>PEDERNEIRAS</v>
      </c>
      <c r="E82" s="538">
        <v>1116.1199999999999</v>
      </c>
      <c r="F82" s="538">
        <v>42.78</v>
      </c>
      <c r="G82" s="538">
        <v>100.85</v>
      </c>
      <c r="H82" s="538">
        <v>0</v>
      </c>
      <c r="I82" s="538">
        <f t="shared" si="1"/>
        <v>1259.7499999999998</v>
      </c>
      <c r="J82" s="538">
        <f ca="1">SUMIF('F CLIMAT_VENT'!$D$5:$P$3175,'F GERAL'!D82,'F CLIMAT_VENT'!$P$5:$P$3175)</f>
        <v>59.93</v>
      </c>
      <c r="K82" s="546">
        <f>COUNTIF('F TRANSP VERTICAL'!$D$4:$D$184,D82)</f>
        <v>1</v>
      </c>
      <c r="L82" s="546">
        <f>'F PORTAS AUT'!AR82</f>
        <v>0</v>
      </c>
      <c r="M82" s="539">
        <f>'F CLIMAT_VENT'!T82</f>
        <v>0</v>
      </c>
    </row>
    <row r="83" spans="1:13" s="31" customFormat="1" ht="19.899999999999999" customHeight="1" x14ac:dyDescent="0.2">
      <c r="A83" s="536">
        <f>'F UNIDADES'!B82</f>
        <v>79</v>
      </c>
      <c r="B83" s="536" t="str">
        <f>'F UNIDADES'!D82</f>
        <v>2032</v>
      </c>
      <c r="C83" s="536" t="str">
        <f>'F UNIDADES'!E82</f>
        <v>AGE</v>
      </c>
      <c r="D83" s="537" t="str">
        <f>'F UNIDADES'!F82</f>
        <v>TERRA ROXA</v>
      </c>
      <c r="E83" s="538">
        <v>741.8</v>
      </c>
      <c r="F83" s="538">
        <v>29.8</v>
      </c>
      <c r="G83" s="538">
        <v>83.6</v>
      </c>
      <c r="H83" s="538">
        <v>0</v>
      </c>
      <c r="I83" s="538">
        <f t="shared" si="1"/>
        <v>855.19999999999993</v>
      </c>
      <c r="J83" s="538">
        <f ca="1">SUMIF('F CLIMAT_VENT'!$D$5:$P$3175,'F GERAL'!D83,'F CLIMAT_VENT'!$P$5:$P$3175)</f>
        <v>44.05</v>
      </c>
      <c r="K83" s="546">
        <f>COUNTIF('F TRANSP VERTICAL'!$D$4:$D$184,D83)</f>
        <v>2</v>
      </c>
      <c r="L83" s="546">
        <f>'F PORTAS AUT'!AR83</f>
        <v>0</v>
      </c>
      <c r="M83" s="539">
        <f>'F CLIMAT_VENT'!T83</f>
        <v>0</v>
      </c>
    </row>
    <row r="84" spans="1:13" s="31" customFormat="1" ht="19.899999999999999" customHeight="1" x14ac:dyDescent="0.2">
      <c r="A84" s="536">
        <f>'F UNIDADES'!B83</f>
        <v>80</v>
      </c>
      <c r="B84" s="536">
        <f>'F UNIDADES'!D83</f>
        <v>2742</v>
      </c>
      <c r="C84" s="536" t="str">
        <f>'F UNIDADES'!E83</f>
        <v>PAB</v>
      </c>
      <c r="D84" s="537" t="str">
        <f>'F UNIDADES'!F83</f>
        <v>JF JAÚ</v>
      </c>
      <c r="E84" s="538">
        <v>69.63</v>
      </c>
      <c r="F84" s="538">
        <v>0</v>
      </c>
      <c r="G84" s="538">
        <v>0</v>
      </c>
      <c r="H84" s="538">
        <v>0</v>
      </c>
      <c r="I84" s="538">
        <f t="shared" si="1"/>
        <v>69.63</v>
      </c>
      <c r="J84" s="538">
        <f ca="1">SUMIF('F CLIMAT_VENT'!$D$5:$P$3175,'F GERAL'!D84,'F CLIMAT_VENT'!$P$5:$P$3175)</f>
        <v>6</v>
      </c>
      <c r="K84" s="546">
        <f>COUNTIF('F TRANSP VERTICAL'!$D$4:$D$184,D84)</f>
        <v>0</v>
      </c>
      <c r="L84" s="546">
        <f>'F PORTAS AUT'!AR84</f>
        <v>0</v>
      </c>
      <c r="M84" s="539">
        <f>'F CLIMAT_VENT'!T84</f>
        <v>0</v>
      </c>
    </row>
    <row r="85" spans="1:13" s="31" customFormat="1" ht="19.899999999999999" customHeight="1" x14ac:dyDescent="0.2">
      <c r="A85" s="536">
        <f>'F UNIDADES'!B84</f>
        <v>81</v>
      </c>
      <c r="B85" s="536">
        <f>'F UNIDADES'!D84</f>
        <v>3474</v>
      </c>
      <c r="C85" s="536" t="str">
        <f>'F UNIDADES'!E84</f>
        <v>AGE</v>
      </c>
      <c r="D85" s="537" t="str">
        <f>'F UNIDADES'!F84</f>
        <v>AV. CASTRO ALVES</v>
      </c>
      <c r="E85" s="538">
        <v>656.05</v>
      </c>
      <c r="F85" s="538">
        <v>397.95</v>
      </c>
      <c r="G85" s="538">
        <v>163.38</v>
      </c>
      <c r="H85" s="538">
        <v>15.46</v>
      </c>
      <c r="I85" s="538">
        <f t="shared" si="1"/>
        <v>1232.8400000000001</v>
      </c>
      <c r="J85" s="538">
        <f ca="1">SUMIF('F CLIMAT_VENT'!$D$5:$P$3175,'F GERAL'!D85,'F CLIMAT_VENT'!$P$5:$P$3175)</f>
        <v>60.1</v>
      </c>
      <c r="K85" s="546">
        <f>COUNTIF('F TRANSP VERTICAL'!$D$4:$D$184,D85)</f>
        <v>0</v>
      </c>
      <c r="L85" s="546">
        <f>'F PORTAS AUT'!AR85</f>
        <v>0</v>
      </c>
      <c r="M85" s="539">
        <f>'F CLIMAT_VENT'!T85</f>
        <v>0</v>
      </c>
    </row>
    <row r="86" spans="1:13" s="31" customFormat="1" ht="19.899999999999999" customHeight="1" x14ac:dyDescent="0.2">
      <c r="A86" s="536">
        <f>'F UNIDADES'!B85</f>
        <v>82</v>
      </c>
      <c r="B86" s="536" t="str">
        <f>'F UNIDADES'!D85</f>
        <v>1893</v>
      </c>
      <c r="C86" s="536" t="str">
        <f>'F UNIDADES'!E85</f>
        <v>AGE</v>
      </c>
      <c r="D86" s="537" t="str">
        <f>'F UNIDADES'!F85</f>
        <v>AV. JOÃO RAMALHO</v>
      </c>
      <c r="E86" s="538">
        <v>532.16999999999996</v>
      </c>
      <c r="F86" s="538">
        <v>439.83</v>
      </c>
      <c r="G86" s="538">
        <v>41.62</v>
      </c>
      <c r="H86" s="538">
        <v>60.8</v>
      </c>
      <c r="I86" s="538">
        <f t="shared" si="1"/>
        <v>1074.42</v>
      </c>
      <c r="J86" s="538">
        <f ca="1">SUMIF('F CLIMAT_VENT'!$D$5:$P$3175,'F GERAL'!D86,'F CLIMAT_VENT'!$P$5:$P$3175)</f>
        <v>44.05</v>
      </c>
      <c r="K86" s="546">
        <f>COUNTIF('F TRANSP VERTICAL'!$D$4:$D$184,D86)</f>
        <v>0</v>
      </c>
      <c r="L86" s="546">
        <f>'F PORTAS AUT'!AR86</f>
        <v>0</v>
      </c>
      <c r="M86" s="539">
        <f>'F CLIMAT_VENT'!T86</f>
        <v>0</v>
      </c>
    </row>
    <row r="87" spans="1:13" s="31" customFormat="1" ht="19.899999999999999" customHeight="1" x14ac:dyDescent="0.2">
      <c r="A87" s="536">
        <f>'F UNIDADES'!B86</f>
        <v>83</v>
      </c>
      <c r="B87" s="536">
        <f>'F UNIDADES'!D86</f>
        <v>2001</v>
      </c>
      <c r="C87" s="536" t="str">
        <f>'F UNIDADES'!E86</f>
        <v>AGE</v>
      </c>
      <c r="D87" s="537" t="str">
        <f>'F UNIDADES'!F86</f>
        <v>AV. SAMPAIO VIDAL</v>
      </c>
      <c r="E87" s="538">
        <v>1471.91</v>
      </c>
      <c r="F87" s="538">
        <v>107.42</v>
      </c>
      <c r="G87" s="538">
        <v>60.9</v>
      </c>
      <c r="H87" s="538">
        <v>0</v>
      </c>
      <c r="I87" s="538">
        <f t="shared" si="1"/>
        <v>1640.2300000000002</v>
      </c>
      <c r="J87" s="538">
        <f ca="1">SUMIF('F CLIMAT_VENT'!$D$5:$P$3175,'F GERAL'!D87,'F CLIMAT_VENT'!$P$5:$P$3175)</f>
        <v>74.05</v>
      </c>
      <c r="K87" s="546">
        <f>COUNTIF('F TRANSP VERTICAL'!$D$4:$D$184,D87)</f>
        <v>1</v>
      </c>
      <c r="L87" s="546">
        <f>'F PORTAS AUT'!AR87</f>
        <v>0</v>
      </c>
      <c r="M87" s="539">
        <f>'F CLIMAT_VENT'!T87</f>
        <v>0</v>
      </c>
    </row>
    <row r="88" spans="1:13" s="31" customFormat="1" ht="19.899999999999999" customHeight="1" x14ac:dyDescent="0.2">
      <c r="A88" s="536">
        <f>'F UNIDADES'!B87</f>
        <v>84</v>
      </c>
      <c r="B88" s="536">
        <f>'F UNIDADES'!D87</f>
        <v>4113</v>
      </c>
      <c r="C88" s="536" t="str">
        <f>'F UNIDADES'!E87</f>
        <v>AGE</v>
      </c>
      <c r="D88" s="537" t="str">
        <f>'F UNIDADES'!F87</f>
        <v>AV. TIRADENTES</v>
      </c>
      <c r="E88" s="538">
        <v>680.85</v>
      </c>
      <c r="F88" s="538">
        <v>554.08000000000004</v>
      </c>
      <c r="G88" s="538">
        <v>94.68</v>
      </c>
      <c r="H88" s="538">
        <v>189.72</v>
      </c>
      <c r="I88" s="538">
        <f t="shared" si="1"/>
        <v>1519.3300000000002</v>
      </c>
      <c r="J88" s="538">
        <f ca="1">SUMIF('F CLIMAT_VENT'!$D$5:$P$3175,'F GERAL'!D88,'F CLIMAT_VENT'!$P$5:$P$3175)</f>
        <v>55.05</v>
      </c>
      <c r="K88" s="546">
        <f>COUNTIF('F TRANSP VERTICAL'!$D$4:$D$184,D88)</f>
        <v>0</v>
      </c>
      <c r="L88" s="546">
        <f>'F PORTAS AUT'!AR88</f>
        <v>0</v>
      </c>
      <c r="M88" s="539">
        <f>'F CLIMAT_VENT'!T88</f>
        <v>0</v>
      </c>
    </row>
    <row r="89" spans="1:13" s="31" customFormat="1" ht="19.899999999999999" customHeight="1" x14ac:dyDescent="0.2">
      <c r="A89" s="536">
        <f>'F UNIDADES'!B88</f>
        <v>85</v>
      </c>
      <c r="B89" s="536" t="str">
        <f>'F UNIDADES'!D88</f>
        <v>1857</v>
      </c>
      <c r="C89" s="536" t="str">
        <f>'F UNIDADES'!E88</f>
        <v>AGE</v>
      </c>
      <c r="D89" s="537" t="str">
        <f>'F UNIDADES'!F88</f>
        <v>CAFELÂNDIA</v>
      </c>
      <c r="E89" s="538">
        <v>468.65</v>
      </c>
      <c r="F89" s="538">
        <v>411.35</v>
      </c>
      <c r="G89" s="538">
        <v>34.85</v>
      </c>
      <c r="H89" s="538">
        <v>0</v>
      </c>
      <c r="I89" s="538">
        <f t="shared" si="1"/>
        <v>914.85</v>
      </c>
      <c r="J89" s="538">
        <f ca="1">SUMIF('F CLIMAT_VENT'!$D$5:$P$3175,'F GERAL'!D89,'F CLIMAT_VENT'!$P$5:$P$3175)</f>
        <v>45.55</v>
      </c>
      <c r="K89" s="546">
        <f>COUNTIF('F TRANSP VERTICAL'!$D$4:$D$184,D89)</f>
        <v>0</v>
      </c>
      <c r="L89" s="546">
        <f>'F PORTAS AUT'!AR89</f>
        <v>0</v>
      </c>
      <c r="M89" s="539">
        <f>'F CLIMAT_VENT'!T89</f>
        <v>0</v>
      </c>
    </row>
    <row r="90" spans="1:13" s="31" customFormat="1" ht="19.899999999999999" customHeight="1" x14ac:dyDescent="0.2">
      <c r="A90" s="536">
        <f>'F UNIDADES'!B89</f>
        <v>86</v>
      </c>
      <c r="B90" s="536">
        <f>'F UNIDADES'!D89</f>
        <v>4215</v>
      </c>
      <c r="C90" s="536" t="str">
        <f>'F UNIDADES'!E89</f>
        <v>AGE</v>
      </c>
      <c r="D90" s="537" t="str">
        <f>'F UNIDADES'!F89</f>
        <v>CIDADE DAS ESCOLAS</v>
      </c>
      <c r="E90" s="538">
        <v>612.83000000000004</v>
      </c>
      <c r="F90" s="538">
        <v>107.28</v>
      </c>
      <c r="G90" s="538">
        <v>125.89</v>
      </c>
      <c r="H90" s="538">
        <v>171.58</v>
      </c>
      <c r="I90" s="538">
        <f t="shared" si="1"/>
        <v>1017.58</v>
      </c>
      <c r="J90" s="538">
        <f ca="1">SUMIF('F CLIMAT_VENT'!$D$5:$P$3175,'F GERAL'!D90,'F CLIMAT_VENT'!$P$5:$P$3175)</f>
        <v>46.55</v>
      </c>
      <c r="K90" s="546">
        <f>COUNTIF('F TRANSP VERTICAL'!$D$4:$D$184,D90)</f>
        <v>0</v>
      </c>
      <c r="L90" s="546">
        <f>'F PORTAS AUT'!AR90</f>
        <v>0</v>
      </c>
      <c r="M90" s="539">
        <f>'F CLIMAT_VENT'!T90</f>
        <v>0</v>
      </c>
    </row>
    <row r="91" spans="1:13" s="31" customFormat="1" ht="19.899999999999999" customHeight="1" x14ac:dyDescent="0.2">
      <c r="A91" s="536">
        <f>'F UNIDADES'!B90</f>
        <v>87</v>
      </c>
      <c r="B91" s="536" t="str">
        <f>'F UNIDADES'!D90</f>
        <v>0305</v>
      </c>
      <c r="C91" s="536" t="str">
        <f>'F UNIDADES'!E90</f>
        <v>AGE</v>
      </c>
      <c r="D91" s="537" t="str">
        <f>'F UNIDADES'!F90</f>
        <v>GARÇA</v>
      </c>
      <c r="E91" s="538">
        <v>919.71</v>
      </c>
      <c r="F91" s="538">
        <v>40.1</v>
      </c>
      <c r="G91" s="538">
        <v>114.1</v>
      </c>
      <c r="H91" s="538">
        <v>0</v>
      </c>
      <c r="I91" s="538">
        <f t="shared" si="1"/>
        <v>1073.9100000000001</v>
      </c>
      <c r="J91" s="538">
        <f ca="1">SUMIF('F CLIMAT_VENT'!$D$5:$P$3175,'F GERAL'!D91,'F CLIMAT_VENT'!$P$5:$P$3175)</f>
        <v>54.05</v>
      </c>
      <c r="K91" s="546">
        <f>COUNTIF('F TRANSP VERTICAL'!$D$4:$D$184,D91)</f>
        <v>0</v>
      </c>
      <c r="L91" s="546">
        <f>'F PORTAS AUT'!AR91</f>
        <v>0</v>
      </c>
      <c r="M91" s="539">
        <f>'F CLIMAT_VENT'!T91</f>
        <v>0</v>
      </c>
    </row>
    <row r="92" spans="1:13" s="31" customFormat="1" ht="19.899999999999999" customHeight="1" x14ac:dyDescent="0.2">
      <c r="A92" s="536">
        <f>'F UNIDADES'!B91</f>
        <v>88</v>
      </c>
      <c r="B92" s="536" t="str">
        <f>'F UNIDADES'!D91</f>
        <v>0318</v>
      </c>
      <c r="C92" s="536" t="str">
        <f>'F UNIDADES'!E91</f>
        <v>AGE</v>
      </c>
      <c r="D92" s="537" t="str">
        <f>'F UNIDADES'!F91</f>
        <v>LINS</v>
      </c>
      <c r="E92" s="538">
        <v>1071.57</v>
      </c>
      <c r="F92" s="538">
        <v>247.06</v>
      </c>
      <c r="G92" s="538">
        <v>179.74</v>
      </c>
      <c r="H92" s="538">
        <v>6.26</v>
      </c>
      <c r="I92" s="538">
        <f t="shared" si="1"/>
        <v>1504.6299999999999</v>
      </c>
      <c r="J92" s="538">
        <f ca="1">SUMIF('F CLIMAT_VENT'!$D$5:$P$3175,'F GERAL'!D92,'F CLIMAT_VENT'!$P$5:$P$3175)</f>
        <v>81.05</v>
      </c>
      <c r="K92" s="546">
        <f>COUNTIF('F TRANSP VERTICAL'!$D$4:$D$184,D92)</f>
        <v>1</v>
      </c>
      <c r="L92" s="546">
        <f>'F PORTAS AUT'!AR92</f>
        <v>0</v>
      </c>
      <c r="M92" s="539">
        <f>'F CLIMAT_VENT'!T92</f>
        <v>0</v>
      </c>
    </row>
    <row r="93" spans="1:13" s="31" customFormat="1" ht="19.899999999999999" customHeight="1" x14ac:dyDescent="0.2">
      <c r="A93" s="536">
        <f>'F UNIDADES'!B92</f>
        <v>89</v>
      </c>
      <c r="B93" s="536" t="str">
        <f>'F UNIDADES'!D92</f>
        <v>0320</v>
      </c>
      <c r="C93" s="536" t="str">
        <f>'F UNIDADES'!E92</f>
        <v>AGE</v>
      </c>
      <c r="D93" s="537" t="str">
        <f>'F UNIDADES'!F92</f>
        <v>MARÍLIA</v>
      </c>
      <c r="E93" s="538">
        <v>2335.42</v>
      </c>
      <c r="F93" s="538">
        <v>386.98</v>
      </c>
      <c r="G93" s="538">
        <v>200.74</v>
      </c>
      <c r="H93" s="538">
        <v>18.66</v>
      </c>
      <c r="I93" s="538">
        <f t="shared" si="1"/>
        <v>2941.8</v>
      </c>
      <c r="J93" s="538">
        <f ca="1">SUMIF('F CLIMAT_VENT'!$D$5:$P$3175,'F GERAL'!D93,'F CLIMAT_VENT'!$P$5:$P$3175)</f>
        <v>110.15</v>
      </c>
      <c r="K93" s="546">
        <f>COUNTIF('F TRANSP VERTICAL'!$D$4:$D$184,D93)</f>
        <v>1</v>
      </c>
      <c r="L93" s="546">
        <f>'F PORTAS AUT'!AR93</f>
        <v>0</v>
      </c>
      <c r="M93" s="539">
        <f>'F CLIMAT_VENT'!T93</f>
        <v>0</v>
      </c>
    </row>
    <row r="94" spans="1:13" s="31" customFormat="1" ht="19.899999999999999" customHeight="1" x14ac:dyDescent="0.2">
      <c r="A94" s="536">
        <f>'F UNIDADES'!B93</f>
        <v>90</v>
      </c>
      <c r="B94" s="536">
        <f>'F UNIDADES'!D93</f>
        <v>1205</v>
      </c>
      <c r="C94" s="536" t="str">
        <f>'F UNIDADES'!E93</f>
        <v>AGE</v>
      </c>
      <c r="D94" s="537" t="str">
        <f>'F UNIDADES'!F93</f>
        <v>POMPÉIA</v>
      </c>
      <c r="E94" s="538">
        <v>418.8</v>
      </c>
      <c r="F94" s="538">
        <v>16.38</v>
      </c>
      <c r="G94" s="538">
        <v>22.5</v>
      </c>
      <c r="H94" s="538">
        <v>0</v>
      </c>
      <c r="I94" s="538">
        <f t="shared" si="1"/>
        <v>457.68</v>
      </c>
      <c r="J94" s="538">
        <f ca="1">SUMIF('F CLIMAT_VENT'!$D$5:$P$3175,'F GERAL'!D94,'F CLIMAT_VENT'!$P$5:$P$3175)</f>
        <v>65.599999999999994</v>
      </c>
      <c r="K94" s="546">
        <f>COUNTIF('F TRANSP VERTICAL'!$D$4:$D$184,D94)</f>
        <v>0</v>
      </c>
      <c r="L94" s="546">
        <f>'F PORTAS AUT'!AR94</f>
        <v>0</v>
      </c>
      <c r="M94" s="539">
        <f>'F CLIMAT_VENT'!T94</f>
        <v>0</v>
      </c>
    </row>
    <row r="95" spans="1:13" s="31" customFormat="1" ht="19.899999999999999" customHeight="1" x14ac:dyDescent="0.2">
      <c r="A95" s="536">
        <f>'F UNIDADES'!B94</f>
        <v>91</v>
      </c>
      <c r="B95" s="536">
        <f>'F UNIDADES'!D94</f>
        <v>3972</v>
      </c>
      <c r="C95" s="536" t="str">
        <f>'F UNIDADES'!E94</f>
        <v>PAB</v>
      </c>
      <c r="D95" s="537" t="str">
        <f>'F UNIDADES'!F94</f>
        <v>JF MARÍLIA</v>
      </c>
      <c r="E95" s="538">
        <v>186.77</v>
      </c>
      <c r="F95" s="538">
        <v>0</v>
      </c>
      <c r="G95" s="538">
        <v>0</v>
      </c>
      <c r="H95" s="538">
        <v>0</v>
      </c>
      <c r="I95" s="538">
        <f t="shared" si="1"/>
        <v>186.77</v>
      </c>
      <c r="J95" s="538">
        <f ca="1">SUMIF('F CLIMAT_VENT'!$D$5:$P$3175,'F GERAL'!D95,'F CLIMAT_VENT'!$P$5:$P$3175)</f>
        <v>12.33</v>
      </c>
      <c r="K95" s="546">
        <f>COUNTIF('F TRANSP VERTICAL'!$D$4:$D$184,D95)</f>
        <v>0</v>
      </c>
      <c r="L95" s="546">
        <f>'F PORTAS AUT'!AR95</f>
        <v>0</v>
      </c>
      <c r="M95" s="539">
        <f>'F CLIMAT_VENT'!T95</f>
        <v>0</v>
      </c>
    </row>
    <row r="96" spans="1:13" s="31" customFormat="1" ht="19.899999999999999" customHeight="1" x14ac:dyDescent="0.2">
      <c r="A96" s="536">
        <f>'F UNIDADES'!B95</f>
        <v>92</v>
      </c>
      <c r="B96" s="536" t="str">
        <f>'F UNIDADES'!D95</f>
        <v>1920</v>
      </c>
      <c r="C96" s="536" t="str">
        <f>'F UNIDADES'!E95</f>
        <v>AGE</v>
      </c>
      <c r="D96" s="537" t="str">
        <f>'F UNIDADES'!F95</f>
        <v>QUATRO DE ABRIL</v>
      </c>
      <c r="E96" s="538">
        <v>447.43</v>
      </c>
      <c r="F96" s="538">
        <v>975.22</v>
      </c>
      <c r="G96" s="538">
        <v>119.5</v>
      </c>
      <c r="H96" s="538">
        <v>0</v>
      </c>
      <c r="I96" s="538">
        <f t="shared" si="1"/>
        <v>1542.15</v>
      </c>
      <c r="J96" s="538">
        <f ca="1">SUMIF('F CLIMAT_VENT'!$D$5:$P$3175,'F GERAL'!D96,'F CLIMAT_VENT'!$P$5:$P$3175)</f>
        <v>43.55</v>
      </c>
      <c r="K96" s="546">
        <f>COUNTIF('F TRANSP VERTICAL'!$D$4:$D$184,D96)</f>
        <v>0</v>
      </c>
      <c r="L96" s="546">
        <f>'F PORTAS AUT'!AR96</f>
        <v>0</v>
      </c>
      <c r="M96" s="539">
        <f>'F CLIMAT_VENT'!T96</f>
        <v>0</v>
      </c>
    </row>
    <row r="97" spans="1:13" s="31" customFormat="1" ht="19.899999999999999" customHeight="1" x14ac:dyDescent="0.2">
      <c r="A97" s="536">
        <f>'F UNIDADES'!B96</f>
        <v>93</v>
      </c>
      <c r="B97" s="536">
        <f>'F UNIDADES'!D96</f>
        <v>3297</v>
      </c>
      <c r="C97" s="536" t="str">
        <f>'F UNIDADES'!E96</f>
        <v>PAB</v>
      </c>
      <c r="D97" s="537" t="str">
        <f>'F UNIDADES'!F96</f>
        <v>JT MARÍLIA</v>
      </c>
      <c r="E97" s="538">
        <v>36.369999999999997</v>
      </c>
      <c r="F97" s="538">
        <v>0</v>
      </c>
      <c r="G97" s="538">
        <v>0</v>
      </c>
      <c r="H97" s="538">
        <v>0</v>
      </c>
      <c r="I97" s="538">
        <f t="shared" si="1"/>
        <v>36.369999999999997</v>
      </c>
      <c r="J97" s="538">
        <f ca="1">SUMIF('F CLIMAT_VENT'!$D$5:$P$3175,'F GERAL'!D97,'F CLIMAT_VENT'!$P$5:$P$3175)</f>
        <v>6</v>
      </c>
      <c r="K97" s="546">
        <f>COUNTIF('F TRANSP VERTICAL'!$D$4:$D$184,D97)</f>
        <v>0</v>
      </c>
      <c r="L97" s="546">
        <f>'F PORTAS AUT'!AR97</f>
        <v>0</v>
      </c>
      <c r="M97" s="539">
        <f>'F CLIMAT_VENT'!T97</f>
        <v>0</v>
      </c>
    </row>
    <row r="98" spans="1:13" s="31" customFormat="1" ht="19.899999999999999" customHeight="1" x14ac:dyDescent="0.2">
      <c r="A98" s="536">
        <f>'F UNIDADES'!B97</f>
        <v>94</v>
      </c>
      <c r="B98" s="536" t="str">
        <f>'F UNIDADES'!D97</f>
        <v>1837</v>
      </c>
      <c r="C98" s="536" t="str">
        <f>'F UNIDADES'!E97</f>
        <v>AGE</v>
      </c>
      <c r="D98" s="537" t="str">
        <f>'F UNIDADES'!F97</f>
        <v>CHAVANTES</v>
      </c>
      <c r="E98" s="538">
        <v>248.59</v>
      </c>
      <c r="F98" s="538">
        <v>13.28</v>
      </c>
      <c r="G98" s="538">
        <v>45.22</v>
      </c>
      <c r="H98" s="538">
        <v>0</v>
      </c>
      <c r="I98" s="538">
        <f t="shared" si="1"/>
        <v>307.09000000000003</v>
      </c>
      <c r="J98" s="538">
        <f ca="1">SUMIF('F CLIMAT_VENT'!$D$5:$P$3175,'F GERAL'!D98,'F CLIMAT_VENT'!$P$5:$P$3175)</f>
        <v>25.8</v>
      </c>
      <c r="K98" s="546">
        <f>COUNTIF('F TRANSP VERTICAL'!$D$4:$D$184,D98)</f>
        <v>0</v>
      </c>
      <c r="L98" s="546">
        <f>'F PORTAS AUT'!AR98</f>
        <v>0</v>
      </c>
      <c r="M98" s="539">
        <f>'F CLIMAT_VENT'!T98</f>
        <v>0</v>
      </c>
    </row>
    <row r="99" spans="1:13" s="31" customFormat="1" ht="19.899999999999999" customHeight="1" x14ac:dyDescent="0.2">
      <c r="A99" s="536">
        <f>'F UNIDADES'!B98</f>
        <v>95</v>
      </c>
      <c r="B99" s="536">
        <f>'F UNIDADES'!D98</f>
        <v>2988</v>
      </c>
      <c r="C99" s="536" t="str">
        <f>'F UNIDADES'!E98</f>
        <v>AGE</v>
      </c>
      <c r="D99" s="537" t="str">
        <f>'F UNIDADES'!F98</f>
        <v>EXPEDICIONÁRIOS</v>
      </c>
      <c r="E99" s="538">
        <v>555.14</v>
      </c>
      <c r="F99" s="538">
        <v>526.32000000000005</v>
      </c>
      <c r="G99" s="538">
        <v>236.32</v>
      </c>
      <c r="H99" s="538">
        <v>0</v>
      </c>
      <c r="I99" s="538">
        <f t="shared" si="1"/>
        <v>1317.78</v>
      </c>
      <c r="J99" s="538">
        <f ca="1">SUMIF('F CLIMAT_VENT'!$D$5:$P$3175,'F GERAL'!D99,'F CLIMAT_VENT'!$P$5:$P$3175)</f>
        <v>40.1</v>
      </c>
      <c r="K99" s="546">
        <f>COUNTIF('F TRANSP VERTICAL'!$D$4:$D$184,D99)</f>
        <v>0</v>
      </c>
      <c r="L99" s="546">
        <f>'F PORTAS AUT'!AR99</f>
        <v>0</v>
      </c>
      <c r="M99" s="540">
        <f>'F CLIMAT_VENT'!T99</f>
        <v>0</v>
      </c>
    </row>
    <row r="100" spans="1:13" s="31" customFormat="1" ht="19.899999999999999" customHeight="1" x14ac:dyDescent="0.2">
      <c r="A100" s="536">
        <f>'F UNIDADES'!B99</f>
        <v>96</v>
      </c>
      <c r="B100" s="536">
        <f>'F UNIDADES'!D99</f>
        <v>1173</v>
      </c>
      <c r="C100" s="536" t="str">
        <f>'F UNIDADES'!E99</f>
        <v>AGE</v>
      </c>
      <c r="D100" s="537" t="str">
        <f>'F UNIDADES'!F99</f>
        <v>FARTURA</v>
      </c>
      <c r="E100" s="538">
        <v>646.45000000000005</v>
      </c>
      <c r="F100" s="538">
        <v>71.260000000000005</v>
      </c>
      <c r="G100" s="538">
        <v>95</v>
      </c>
      <c r="H100" s="538">
        <v>0</v>
      </c>
      <c r="I100" s="538">
        <f t="shared" si="1"/>
        <v>812.71</v>
      </c>
      <c r="J100" s="538">
        <f ca="1">SUMIF('F CLIMAT_VENT'!$D$5:$P$3175,'F GERAL'!D100,'F CLIMAT_VENT'!$P$5:$P$3175)</f>
        <v>53.26</v>
      </c>
      <c r="K100" s="546">
        <f>COUNTIF('F TRANSP VERTICAL'!$D$4:$D$184,D100)</f>
        <v>0</v>
      </c>
      <c r="L100" s="546">
        <f>'F PORTAS AUT'!AR100</f>
        <v>0</v>
      </c>
      <c r="M100" s="540">
        <f>'F CLIMAT_VENT'!T100</f>
        <v>0</v>
      </c>
    </row>
    <row r="101" spans="1:13" s="31" customFormat="1" ht="19.899999999999999" customHeight="1" x14ac:dyDescent="0.2">
      <c r="A101" s="536">
        <f>'F UNIDADES'!B100</f>
        <v>97</v>
      </c>
      <c r="B101" s="536" t="str">
        <f>'F UNIDADES'!D100</f>
        <v>1898</v>
      </c>
      <c r="C101" s="536" t="str">
        <f>'F UNIDADES'!E100</f>
        <v>AGE</v>
      </c>
      <c r="D101" s="537" t="str">
        <f>'F UNIDADES'!F100</f>
        <v>IPAUSSU</v>
      </c>
      <c r="E101" s="538">
        <v>335.14</v>
      </c>
      <c r="F101" s="538">
        <v>97.95</v>
      </c>
      <c r="G101" s="538">
        <v>91.21</v>
      </c>
      <c r="H101" s="538">
        <v>13.27</v>
      </c>
      <c r="I101" s="538">
        <f t="shared" si="1"/>
        <v>537.56999999999994</v>
      </c>
      <c r="J101" s="538">
        <f ca="1">SUMIF('F CLIMAT_VENT'!$D$5:$P$3175,'F GERAL'!D101,'F CLIMAT_VENT'!$P$5:$P$3175)</f>
        <v>27.5</v>
      </c>
      <c r="K101" s="546">
        <f>COUNTIF('F TRANSP VERTICAL'!$D$4:$D$184,D101)</f>
        <v>0</v>
      </c>
      <c r="L101" s="546">
        <f>'F PORTAS AUT'!AR101</f>
        <v>0</v>
      </c>
      <c r="M101" s="540">
        <f>'F CLIMAT_VENT'!T101</f>
        <v>0</v>
      </c>
    </row>
    <row r="102" spans="1:13" s="31" customFormat="1" ht="19.899999999999999" customHeight="1" x14ac:dyDescent="0.2">
      <c r="A102" s="536">
        <f>'F UNIDADES'!B101</f>
        <v>98</v>
      </c>
      <c r="B102" s="536" t="str">
        <f>'F UNIDADES'!D101</f>
        <v>0327</v>
      </c>
      <c r="C102" s="536" t="str">
        <f>'F UNIDADES'!E101</f>
        <v>AGE</v>
      </c>
      <c r="D102" s="537" t="str">
        <f>'F UNIDADES'!F101</f>
        <v>OURINHOS</v>
      </c>
      <c r="E102" s="538">
        <v>1355.45</v>
      </c>
      <c r="F102" s="538">
        <v>56.55</v>
      </c>
      <c r="G102" s="538">
        <v>73.2</v>
      </c>
      <c r="H102" s="538">
        <v>4.5</v>
      </c>
      <c r="I102" s="538">
        <f t="shared" si="1"/>
        <v>1489.7</v>
      </c>
      <c r="J102" s="538">
        <f ca="1">SUMIF('F CLIMAT_VENT'!$D$5:$P$3175,'F GERAL'!D102,'F CLIMAT_VENT'!$P$5:$P$3175)</f>
        <v>57</v>
      </c>
      <c r="K102" s="546">
        <f>COUNTIF('F TRANSP VERTICAL'!$D$4:$D$184,D102)</f>
        <v>0</v>
      </c>
      <c r="L102" s="546">
        <f>'F PORTAS AUT'!AR102</f>
        <v>0</v>
      </c>
      <c r="M102" s="540">
        <f>'F CLIMAT_VENT'!T102</f>
        <v>0</v>
      </c>
    </row>
    <row r="103" spans="1:13" s="31" customFormat="1" ht="19.899999999999999" customHeight="1" x14ac:dyDescent="0.2">
      <c r="A103" s="536">
        <f>'F UNIDADES'!B102</f>
        <v>99</v>
      </c>
      <c r="B103" s="536" t="str">
        <f>'F UNIDADES'!D102</f>
        <v>0333</v>
      </c>
      <c r="C103" s="536" t="str">
        <f>'F UNIDADES'!E102</f>
        <v>AGE</v>
      </c>
      <c r="D103" s="537" t="str">
        <f>'F UNIDADES'!F102</f>
        <v>PIRAJU</v>
      </c>
      <c r="E103" s="538">
        <v>676.92</v>
      </c>
      <c r="F103" s="538">
        <v>264.37</v>
      </c>
      <c r="G103" s="538">
        <v>50.4</v>
      </c>
      <c r="H103" s="538">
        <v>0</v>
      </c>
      <c r="I103" s="538">
        <f t="shared" si="1"/>
        <v>991.68999999999994</v>
      </c>
      <c r="J103" s="538">
        <f ca="1">SUMIF('F CLIMAT_VENT'!$D$5:$P$3175,'F GERAL'!D103,'F CLIMAT_VENT'!$P$5:$P$3175)</f>
        <v>55.05</v>
      </c>
      <c r="K103" s="546">
        <f>COUNTIF('F TRANSP VERTICAL'!$D$4:$D$184,D103)</f>
        <v>0</v>
      </c>
      <c r="L103" s="546">
        <f>'F PORTAS AUT'!AR103</f>
        <v>0</v>
      </c>
      <c r="M103" s="540">
        <f>'F CLIMAT_VENT'!T103</f>
        <v>0</v>
      </c>
    </row>
    <row r="104" spans="1:13" s="31" customFormat="1" ht="19.899999999999999" customHeight="1" x14ac:dyDescent="0.2">
      <c r="A104" s="536">
        <f>'F UNIDADES'!B103</f>
        <v>100</v>
      </c>
      <c r="B104" s="536" t="str">
        <f>'F UNIDADES'!D103</f>
        <v>0343</v>
      </c>
      <c r="C104" s="536" t="str">
        <f>'F UNIDADES'!E103</f>
        <v>AGE</v>
      </c>
      <c r="D104" s="537" t="str">
        <f>'F UNIDADES'!F103</f>
        <v>SANTA CRUZ DO RIO PARDO</v>
      </c>
      <c r="E104" s="538">
        <v>601.49</v>
      </c>
      <c r="F104" s="538">
        <v>349.04</v>
      </c>
      <c r="G104" s="538">
        <v>71.400000000000006</v>
      </c>
      <c r="H104" s="538">
        <v>70.67</v>
      </c>
      <c r="I104" s="538">
        <f t="shared" si="1"/>
        <v>1092.5999999999999</v>
      </c>
      <c r="J104" s="538">
        <f ca="1">SUMIF('F CLIMAT_VENT'!$D$5:$P$3175,'F GERAL'!D104,'F CLIMAT_VENT'!$P$5:$P$3175)</f>
        <v>50.55</v>
      </c>
      <c r="K104" s="546">
        <f>COUNTIF('F TRANSP VERTICAL'!$D$4:$D$184,D104)</f>
        <v>0</v>
      </c>
      <c r="L104" s="546">
        <f>'F PORTAS AUT'!AR104</f>
        <v>0</v>
      </c>
      <c r="M104" s="540">
        <f>'F CLIMAT_VENT'!T104</f>
        <v>0</v>
      </c>
    </row>
    <row r="105" spans="1:13" s="31" customFormat="1" ht="19.899999999999999" customHeight="1" x14ac:dyDescent="0.2">
      <c r="A105" s="536">
        <f>'F UNIDADES'!B104</f>
        <v>101</v>
      </c>
      <c r="B105" s="536">
        <f>'F UNIDADES'!D104</f>
        <v>3478</v>
      </c>
      <c r="C105" s="536" t="str">
        <f>'F UNIDADES'!E104</f>
        <v>AGE</v>
      </c>
      <c r="D105" s="537" t="str">
        <f>'F UNIDADES'!F104</f>
        <v>TAQUARITUBA</v>
      </c>
      <c r="E105" s="538">
        <v>506.13</v>
      </c>
      <c r="F105" s="538">
        <v>38.090000000000003</v>
      </c>
      <c r="G105" s="538">
        <v>0</v>
      </c>
      <c r="H105" s="538">
        <v>0</v>
      </c>
      <c r="I105" s="538">
        <f t="shared" si="1"/>
        <v>544.22</v>
      </c>
      <c r="J105" s="538">
        <f ca="1">SUMIF('F CLIMAT_VENT'!$D$5:$P$3175,'F GERAL'!D105,'F CLIMAT_VENT'!$P$5:$P$3175)</f>
        <v>43.6</v>
      </c>
      <c r="K105" s="546">
        <f>COUNTIF('F TRANSP VERTICAL'!$D$4:$D$184,D105)</f>
        <v>0</v>
      </c>
      <c r="L105" s="546">
        <f>'F PORTAS AUT'!AR105</f>
        <v>0</v>
      </c>
      <c r="M105" s="540">
        <f>'F CLIMAT_VENT'!T105</f>
        <v>0</v>
      </c>
    </row>
    <row r="106" spans="1:13" s="31" customFormat="1" ht="19.899999999999999" customHeight="1" x14ac:dyDescent="0.2">
      <c r="A106" s="536">
        <f>'F UNIDADES'!B105</f>
        <v>102</v>
      </c>
      <c r="B106" s="536">
        <f>'F UNIDADES'!D105</f>
        <v>2874</v>
      </c>
      <c r="C106" s="536" t="str">
        <f>'F UNIDADES'!E105</f>
        <v>PAB</v>
      </c>
      <c r="D106" s="537" t="str">
        <f>'F UNIDADES'!F105</f>
        <v>JF OURINHOS</v>
      </c>
      <c r="E106" s="538">
        <v>54.32</v>
      </c>
      <c r="F106" s="538">
        <v>0</v>
      </c>
      <c r="G106" s="538">
        <v>0</v>
      </c>
      <c r="H106" s="538">
        <v>0</v>
      </c>
      <c r="I106" s="538">
        <f t="shared" si="1"/>
        <v>54.32</v>
      </c>
      <c r="J106" s="538">
        <f ca="1">SUMIF('F CLIMAT_VENT'!$D$5:$P$3175,'F GERAL'!D106,'F CLIMAT_VENT'!$P$5:$P$3175)</f>
        <v>5.58</v>
      </c>
      <c r="K106" s="546">
        <f>COUNTIF('F TRANSP VERTICAL'!$D$4:$D$184,D106)</f>
        <v>0</v>
      </c>
      <c r="L106" s="546">
        <f>'F PORTAS AUT'!AR106</f>
        <v>0</v>
      </c>
      <c r="M106" s="540">
        <f>'F CLIMAT_VENT'!T106</f>
        <v>0</v>
      </c>
    </row>
    <row r="107" spans="1:13" s="31" customFormat="1" ht="19.899999999999999" customHeight="1" x14ac:dyDescent="0.2">
      <c r="A107" s="536">
        <f>'F UNIDADES'!B106</f>
        <v>103</v>
      </c>
      <c r="B107" s="536">
        <f>'F UNIDADES'!D106</f>
        <v>1408</v>
      </c>
      <c r="C107" s="536" t="str">
        <f>'F UNIDADES'!E106</f>
        <v>PAB</v>
      </c>
      <c r="D107" s="537" t="str">
        <f>'F UNIDADES'!F106</f>
        <v>JT OURINHOS</v>
      </c>
      <c r="E107" s="538">
        <v>84.26</v>
      </c>
      <c r="F107" s="538">
        <v>0</v>
      </c>
      <c r="G107" s="538">
        <v>0</v>
      </c>
      <c r="H107" s="538">
        <v>0</v>
      </c>
      <c r="I107" s="538">
        <f t="shared" si="1"/>
        <v>84.26</v>
      </c>
      <c r="J107" s="538">
        <f ca="1">SUMIF('F CLIMAT_VENT'!$D$5:$P$3175,'F GERAL'!D107,'F CLIMAT_VENT'!$P$5:$P$3175)</f>
        <v>4.5</v>
      </c>
      <c r="K107" s="546">
        <f>COUNTIF('F TRANSP VERTICAL'!$D$4:$D$184,D107)</f>
        <v>0</v>
      </c>
      <c r="L107" s="546">
        <f>'F PORTAS AUT'!AR107</f>
        <v>0</v>
      </c>
      <c r="M107" s="540">
        <f>'F CLIMAT_VENT'!T107</f>
        <v>0</v>
      </c>
    </row>
    <row r="108" spans="1:13" s="31" customFormat="1" ht="19.899999999999999" customHeight="1" x14ac:dyDescent="0.2">
      <c r="A108" s="536">
        <f>'F UNIDADES'!B107</f>
        <v>104</v>
      </c>
      <c r="B108" s="536">
        <f>'F UNIDADES'!D107</f>
        <v>596</v>
      </c>
      <c r="C108" s="536" t="str">
        <f>'F UNIDADES'!E107</f>
        <v>AGE</v>
      </c>
      <c r="D108" s="537" t="str">
        <f>'F UNIDADES'!F107</f>
        <v>ITAPEVA</v>
      </c>
      <c r="E108" s="538">
        <v>1107.6400000000001</v>
      </c>
      <c r="F108" s="538">
        <v>250.64</v>
      </c>
      <c r="G108" s="538">
        <v>24.94</v>
      </c>
      <c r="H108" s="538">
        <v>6.28</v>
      </c>
      <c r="I108" s="538">
        <f t="shared" si="1"/>
        <v>1389.5000000000002</v>
      </c>
      <c r="J108" s="538">
        <f ca="1">SUMIF('F CLIMAT_VENT'!$D$5:$P$3175,'F GERAL'!D108,'F CLIMAT_VENT'!$P$5:$P$3175)</f>
        <v>72.099999999999994</v>
      </c>
      <c r="K108" s="546">
        <f>COUNTIF('F TRANSP VERTICAL'!$D$4:$D$184,D108)</f>
        <v>0</v>
      </c>
      <c r="L108" s="546">
        <f>'F PORTAS AUT'!AR108</f>
        <v>0</v>
      </c>
      <c r="M108" s="540">
        <f>'F CLIMAT_VENT'!T108</f>
        <v>0</v>
      </c>
    </row>
    <row r="109" spans="1:13" s="31" customFormat="1" ht="19.899999999999999" customHeight="1" x14ac:dyDescent="0.2">
      <c r="A109" s="536">
        <f>'F UNIDADES'!B108</f>
        <v>105</v>
      </c>
      <c r="B109" s="536">
        <f>'F UNIDADES'!D108</f>
        <v>310</v>
      </c>
      <c r="C109" s="536" t="str">
        <f>'F UNIDADES'!E108</f>
        <v>AGE</v>
      </c>
      <c r="D109" s="537" t="str">
        <f>'F UNIDADES'!F108</f>
        <v>ITARARÉ</v>
      </c>
      <c r="E109" s="538">
        <v>807.78</v>
      </c>
      <c r="F109" s="538">
        <v>424.15</v>
      </c>
      <c r="G109" s="538">
        <v>26.94</v>
      </c>
      <c r="H109" s="538">
        <v>25.26</v>
      </c>
      <c r="I109" s="538">
        <f t="shared" si="1"/>
        <v>1284.1299999999999</v>
      </c>
      <c r="J109" s="538">
        <f ca="1">SUMIF('F CLIMAT_VENT'!$D$5:$P$3175,'F GERAL'!D109,'F CLIMAT_VENT'!$P$5:$P$3175)</f>
        <v>35.449999999999996</v>
      </c>
      <c r="K109" s="546">
        <f>COUNTIF('F TRANSP VERTICAL'!$D$4:$D$184,D109)</f>
        <v>0</v>
      </c>
      <c r="L109" s="546">
        <f>'F PORTAS AUT'!AR109</f>
        <v>0</v>
      </c>
      <c r="M109" s="540">
        <f>'F CLIMAT_VENT'!T109</f>
        <v>0</v>
      </c>
    </row>
    <row r="110" spans="1:13" s="31" customFormat="1" ht="19.899999999999999" customHeight="1" x14ac:dyDescent="0.2">
      <c r="A110" s="536">
        <f>'F UNIDADES'!B109</f>
        <v>106</v>
      </c>
      <c r="B110" s="536">
        <f>'F UNIDADES'!D109</f>
        <v>1833</v>
      </c>
      <c r="C110" s="536" t="str">
        <f>'F UNIDADES'!E109</f>
        <v>AGE</v>
      </c>
      <c r="D110" s="537" t="str">
        <f>'F UNIDADES'!F109</f>
        <v>PEDRA BONITA</v>
      </c>
      <c r="E110" s="538">
        <v>330.68</v>
      </c>
      <c r="F110" s="538">
        <v>266.98</v>
      </c>
      <c r="G110" s="538">
        <v>24.25</v>
      </c>
      <c r="H110" s="538">
        <v>0</v>
      </c>
      <c r="I110" s="538">
        <f t="shared" si="1"/>
        <v>621.91000000000008</v>
      </c>
      <c r="J110" s="538">
        <f ca="1">SUMIF('F CLIMAT_VENT'!$D$5:$P$3175,'F GERAL'!D110,'F CLIMAT_VENT'!$P$5:$P$3175)</f>
        <v>31.862463087248315</v>
      </c>
      <c r="K110" s="546">
        <f>COUNTIF('F TRANSP VERTICAL'!$D$4:$D$184,D110)</f>
        <v>0</v>
      </c>
      <c r="L110" s="546">
        <f>'F PORTAS AUT'!AR110</f>
        <v>0</v>
      </c>
      <c r="M110" s="540">
        <f>'F CLIMAT_VENT'!T110</f>
        <v>0</v>
      </c>
    </row>
    <row r="111" spans="1:13" s="31" customFormat="1" ht="19.899999999999999" customHeight="1" x14ac:dyDescent="0.2">
      <c r="A111" s="536">
        <f>'F UNIDADES'!B110</f>
        <v>107</v>
      </c>
      <c r="B111" s="536">
        <f>'F UNIDADES'!D110</f>
        <v>2000</v>
      </c>
      <c r="C111" s="536" t="str">
        <f>'F UNIDADES'!E110</f>
        <v>AGE</v>
      </c>
      <c r="D111" s="537" t="str">
        <f>'F UNIDADES'!F110</f>
        <v>AV. MANOEL GOULART</v>
      </c>
      <c r="E111" s="538">
        <v>1360.82</v>
      </c>
      <c r="F111" s="538">
        <v>160.51</v>
      </c>
      <c r="G111" s="538">
        <v>51.05</v>
      </c>
      <c r="H111" s="538">
        <v>9.65</v>
      </c>
      <c r="I111" s="538">
        <f t="shared" si="1"/>
        <v>1582.03</v>
      </c>
      <c r="J111" s="538">
        <f ca="1">SUMIF('F CLIMAT_VENT'!$D$5:$P$3175,'F GERAL'!D111,'F CLIMAT_VENT'!$P$5:$P$3175)</f>
        <v>82.6</v>
      </c>
      <c r="K111" s="546">
        <f>COUNTIF('F TRANSP VERTICAL'!$D$4:$D$184,D111)</f>
        <v>1</v>
      </c>
      <c r="L111" s="546">
        <f>'F PORTAS AUT'!AR111</f>
        <v>0</v>
      </c>
      <c r="M111" s="540">
        <f>'F CLIMAT_VENT'!T111</f>
        <v>0</v>
      </c>
    </row>
    <row r="112" spans="1:13" s="31" customFormat="1" ht="19.899999999999999" customHeight="1" x14ac:dyDescent="0.2">
      <c r="A112" s="536">
        <f>'F UNIDADES'!B111</f>
        <v>108</v>
      </c>
      <c r="B112" s="536" t="str">
        <f>'F UNIDADES'!D111</f>
        <v>4224</v>
      </c>
      <c r="C112" s="536" t="str">
        <f>'F UNIDADES'!E111</f>
        <v>AGE</v>
      </c>
      <c r="D112" s="537" t="str">
        <f>'F UNIDADES'!F111</f>
        <v>MARTINÓPOLIS</v>
      </c>
      <c r="E112" s="538">
        <v>573.86</v>
      </c>
      <c r="F112" s="538">
        <v>50.27</v>
      </c>
      <c r="G112" s="538">
        <v>0</v>
      </c>
      <c r="H112" s="538">
        <v>0</v>
      </c>
      <c r="I112" s="538">
        <f t="shared" si="1"/>
        <v>624.13</v>
      </c>
      <c r="J112" s="538">
        <f ca="1">SUMIF('F CLIMAT_VENT'!$D$5:$P$3175,'F GERAL'!D112,'F CLIMAT_VENT'!$P$5:$P$3175)</f>
        <v>54.1</v>
      </c>
      <c r="K112" s="546">
        <f>COUNTIF('F TRANSP VERTICAL'!$D$4:$D$184,D112)</f>
        <v>0</v>
      </c>
      <c r="L112" s="546">
        <f>'F PORTAS AUT'!AR112</f>
        <v>0</v>
      </c>
      <c r="M112" s="540">
        <f>'F CLIMAT_VENT'!T112</f>
        <v>0</v>
      </c>
    </row>
    <row r="113" spans="1:13" s="31" customFormat="1" ht="19.899999999999999" customHeight="1" x14ac:dyDescent="0.2">
      <c r="A113" s="536">
        <f>'F UNIDADES'!B112</f>
        <v>109</v>
      </c>
      <c r="B113" s="536">
        <f>'F UNIDADES'!D112</f>
        <v>4114</v>
      </c>
      <c r="C113" s="536" t="str">
        <f>'F UNIDADES'!E112</f>
        <v>AGE</v>
      </c>
      <c r="D113" s="537" t="str">
        <f>'F UNIDADES'!F112</f>
        <v>OESTE PAULISTA</v>
      </c>
      <c r="E113" s="538">
        <v>1096.29</v>
      </c>
      <c r="F113" s="538">
        <v>6.4</v>
      </c>
      <c r="G113" s="538">
        <v>41.17</v>
      </c>
      <c r="H113" s="538">
        <v>0</v>
      </c>
      <c r="I113" s="538">
        <f t="shared" si="1"/>
        <v>1143.8600000000001</v>
      </c>
      <c r="J113" s="538">
        <f ca="1">SUMIF('F CLIMAT_VENT'!$D$5:$P$3175,'F GERAL'!D113,'F CLIMAT_VENT'!$P$5:$P$3175)</f>
        <v>35</v>
      </c>
      <c r="K113" s="546">
        <f>COUNTIF('F TRANSP VERTICAL'!$D$4:$D$184,D113)</f>
        <v>0</v>
      </c>
      <c r="L113" s="546">
        <f>'F PORTAS AUT'!AR113</f>
        <v>0</v>
      </c>
      <c r="M113" s="540">
        <f>'F CLIMAT_VENT'!T113</f>
        <v>0</v>
      </c>
    </row>
    <row r="114" spans="1:13" s="31" customFormat="1" ht="19.899999999999999" customHeight="1" x14ac:dyDescent="0.2">
      <c r="A114" s="536">
        <f>'F UNIDADES'!B113</f>
        <v>110</v>
      </c>
      <c r="B114" s="536">
        <f>'F UNIDADES'!D113</f>
        <v>3127</v>
      </c>
      <c r="C114" s="536" t="str">
        <f>'F UNIDADES'!E113</f>
        <v>AGE</v>
      </c>
      <c r="D114" s="537" t="str">
        <f>'F UNIDADES'!F113</f>
        <v>PARQUE DO POVO</v>
      </c>
      <c r="E114" s="538">
        <v>747.56</v>
      </c>
      <c r="F114" s="538">
        <v>243.61</v>
      </c>
      <c r="G114" s="538">
        <v>228.85</v>
      </c>
      <c r="H114" s="538">
        <v>0</v>
      </c>
      <c r="I114" s="538">
        <f t="shared" si="1"/>
        <v>1220.02</v>
      </c>
      <c r="J114" s="538">
        <f ca="1">SUMIF('F CLIMAT_VENT'!$D$5:$P$3175,'F GERAL'!D114,'F CLIMAT_VENT'!$P$5:$P$3175)</f>
        <v>61.6</v>
      </c>
      <c r="K114" s="546">
        <f>COUNTIF('F TRANSP VERTICAL'!$D$4:$D$184,D114)</f>
        <v>0</v>
      </c>
      <c r="L114" s="546">
        <f>'F PORTAS AUT'!AR114</f>
        <v>0</v>
      </c>
      <c r="M114" s="540">
        <f>'F CLIMAT_VENT'!T114</f>
        <v>0</v>
      </c>
    </row>
    <row r="115" spans="1:13" s="31" customFormat="1" ht="19.899999999999999" customHeight="1" x14ac:dyDescent="0.2">
      <c r="A115" s="536">
        <f>'F UNIDADES'!B114</f>
        <v>111</v>
      </c>
      <c r="B115" s="536" t="str">
        <f>'F UNIDADES'!D114</f>
        <v>4232</v>
      </c>
      <c r="C115" s="536" t="str">
        <f>'F UNIDADES'!E114</f>
        <v>AGE</v>
      </c>
      <c r="D115" s="537" t="str">
        <f>'F UNIDADES'!F114</f>
        <v>PIRAPOZINHO</v>
      </c>
      <c r="E115" s="538">
        <v>642.55999999999995</v>
      </c>
      <c r="F115" s="538">
        <v>0</v>
      </c>
      <c r="G115" s="538">
        <v>0</v>
      </c>
      <c r="H115" s="538">
        <v>0</v>
      </c>
      <c r="I115" s="538">
        <f t="shared" si="1"/>
        <v>642.55999999999995</v>
      </c>
      <c r="J115" s="538">
        <f ca="1">SUMIF('F CLIMAT_VENT'!$D$5:$P$3175,'F GERAL'!D115,'F CLIMAT_VENT'!$P$5:$P$3175)</f>
        <v>55.05</v>
      </c>
      <c r="K115" s="546">
        <f>COUNTIF('F TRANSP VERTICAL'!$D$4:$D$184,D115)</f>
        <v>0</v>
      </c>
      <c r="L115" s="546">
        <f>'F PORTAS AUT'!AR115</f>
        <v>0</v>
      </c>
      <c r="M115" s="540">
        <f>'F CLIMAT_VENT'!T115</f>
        <v>0</v>
      </c>
    </row>
    <row r="116" spans="1:13" s="31" customFormat="1" ht="19.899999999999999" customHeight="1" x14ac:dyDescent="0.2">
      <c r="A116" s="536">
        <f>'F UNIDADES'!B115</f>
        <v>112</v>
      </c>
      <c r="B116" s="536" t="str">
        <f>'F UNIDADES'!D115</f>
        <v>0336</v>
      </c>
      <c r="C116" s="536" t="str">
        <f>'F UNIDADES'!E115</f>
        <v>AGE</v>
      </c>
      <c r="D116" s="537" t="str">
        <f>'F UNIDADES'!F115</f>
        <v>PRESIDENTE EPITÁCIO</v>
      </c>
      <c r="E116" s="538">
        <v>411.57</v>
      </c>
      <c r="F116" s="538">
        <v>25.11</v>
      </c>
      <c r="G116" s="538">
        <v>32.229999999999997</v>
      </c>
      <c r="H116" s="538">
        <v>4.47</v>
      </c>
      <c r="I116" s="538">
        <f t="shared" si="1"/>
        <v>473.38000000000005</v>
      </c>
      <c r="J116" s="538">
        <f ca="1">SUMIF('F CLIMAT_VENT'!$D$5:$P$3175,'F GERAL'!D116,'F CLIMAT_VENT'!$P$5:$P$3175)</f>
        <v>61.76</v>
      </c>
      <c r="K116" s="546">
        <f>COUNTIF('F TRANSP VERTICAL'!$D$4:$D$184,D116)</f>
        <v>0</v>
      </c>
      <c r="L116" s="546">
        <f>'F PORTAS AUT'!AR116</f>
        <v>0</v>
      </c>
      <c r="M116" s="540">
        <f>'F CLIMAT_VENT'!T116</f>
        <v>0</v>
      </c>
    </row>
    <row r="117" spans="1:13" s="31" customFormat="1" ht="19.899999999999999" customHeight="1" x14ac:dyDescent="0.2">
      <c r="A117" s="536">
        <f>'F UNIDADES'!B116</f>
        <v>113</v>
      </c>
      <c r="B117" s="536" t="str">
        <f>'F UNIDADES'!D116</f>
        <v>0337</v>
      </c>
      <c r="C117" s="536" t="str">
        <f>'F UNIDADES'!E116</f>
        <v>AGE</v>
      </c>
      <c r="D117" s="537" t="str">
        <f>'F UNIDADES'!F116</f>
        <v>PRESIDENTE PRUDENTE</v>
      </c>
      <c r="E117" s="538">
        <v>1673.93</v>
      </c>
      <c r="F117" s="538">
        <v>0</v>
      </c>
      <c r="G117" s="538">
        <v>60.13</v>
      </c>
      <c r="H117" s="538">
        <v>1.1599999999999999</v>
      </c>
      <c r="I117" s="538">
        <f t="shared" si="1"/>
        <v>1735.2200000000003</v>
      </c>
      <c r="J117" s="538">
        <f ca="1">SUMIF('F CLIMAT_VENT'!$D$5:$P$3175,'F GERAL'!D117,'F CLIMAT_VENT'!$P$5:$P$3175)</f>
        <v>65.099999999999994</v>
      </c>
      <c r="K117" s="546">
        <f>COUNTIF('F TRANSP VERTICAL'!$D$4:$D$184,D117)</f>
        <v>0</v>
      </c>
      <c r="L117" s="546">
        <f>'F PORTAS AUT'!AR117</f>
        <v>0</v>
      </c>
      <c r="M117" s="540">
        <f>'F CLIMAT_VENT'!T117</f>
        <v>0</v>
      </c>
    </row>
    <row r="118" spans="1:13" s="31" customFormat="1" ht="19.899999999999999" customHeight="1" x14ac:dyDescent="0.2">
      <c r="A118" s="536">
        <f>'F UNIDADES'!B117</f>
        <v>114</v>
      </c>
      <c r="B118" s="536" t="str">
        <f>'F UNIDADES'!D117</f>
        <v>0338</v>
      </c>
      <c r="C118" s="536" t="str">
        <f>'F UNIDADES'!E117</f>
        <v>AGE</v>
      </c>
      <c r="D118" s="537" t="str">
        <f>'F UNIDADES'!F117</f>
        <v>PRESIDENTE VENCESLAU</v>
      </c>
      <c r="E118" s="538">
        <v>705.9</v>
      </c>
      <c r="F118" s="538">
        <v>141.91</v>
      </c>
      <c r="G118" s="538">
        <v>150.96</v>
      </c>
      <c r="H118" s="538">
        <v>72.8</v>
      </c>
      <c r="I118" s="538">
        <f t="shared" si="1"/>
        <v>1071.57</v>
      </c>
      <c r="J118" s="538">
        <f ca="1">SUMIF('F CLIMAT_VENT'!$D$5:$P$3175,'F GERAL'!D118,'F CLIMAT_VENT'!$P$5:$P$3175)</f>
        <v>47.5</v>
      </c>
      <c r="K118" s="546">
        <f>COUNTIF('F TRANSP VERTICAL'!$D$4:$D$184,D118)</f>
        <v>0</v>
      </c>
      <c r="L118" s="546">
        <f>'F PORTAS AUT'!AR118</f>
        <v>0</v>
      </c>
      <c r="M118" s="540">
        <f>'F CLIMAT_VENT'!T118</f>
        <v>0</v>
      </c>
    </row>
    <row r="119" spans="1:13" s="31" customFormat="1" ht="19.899999999999999" customHeight="1" x14ac:dyDescent="0.2">
      <c r="A119" s="536">
        <f>'F UNIDADES'!B118</f>
        <v>115</v>
      </c>
      <c r="B119" s="536" t="str">
        <f>'F UNIDADES'!D118</f>
        <v>1775</v>
      </c>
      <c r="C119" s="536" t="str">
        <f>'F UNIDADES'!E118</f>
        <v>AGE</v>
      </c>
      <c r="D119" s="537" t="str">
        <f>'F UNIDADES'!F118</f>
        <v>REGENTE FEIJÓ</v>
      </c>
      <c r="E119" s="538">
        <v>303</v>
      </c>
      <c r="F119" s="538">
        <v>662.63</v>
      </c>
      <c r="G119" s="538">
        <v>51</v>
      </c>
      <c r="H119" s="538">
        <v>0</v>
      </c>
      <c r="I119" s="538">
        <f t="shared" si="1"/>
        <v>1016.63</v>
      </c>
      <c r="J119" s="538">
        <f ca="1">SUMIF('F CLIMAT_VENT'!$D$5:$P$3175,'F GERAL'!D119,'F CLIMAT_VENT'!$P$5:$P$3175)</f>
        <v>27.86</v>
      </c>
      <c r="K119" s="546">
        <f>COUNTIF('F TRANSP VERTICAL'!$D$4:$D$184,D119)</f>
        <v>0</v>
      </c>
      <c r="L119" s="546">
        <f>'F PORTAS AUT'!AR119</f>
        <v>0</v>
      </c>
      <c r="M119" s="540">
        <f>'F CLIMAT_VENT'!T119</f>
        <v>0</v>
      </c>
    </row>
    <row r="120" spans="1:13" s="31" customFormat="1" ht="19.899999999999999" customHeight="1" x14ac:dyDescent="0.2">
      <c r="A120" s="536">
        <f>'F UNIDADES'!B119</f>
        <v>116</v>
      </c>
      <c r="B120" s="536">
        <f>'F UNIDADES'!D119</f>
        <v>1363</v>
      </c>
      <c r="C120" s="536" t="str">
        <f>'F UNIDADES'!E119</f>
        <v>AGE</v>
      </c>
      <c r="D120" s="537" t="str">
        <f>'F UNIDADES'!F119</f>
        <v>SANTO ANASTÁCIO</v>
      </c>
      <c r="E120" s="538">
        <v>345.57</v>
      </c>
      <c r="F120" s="538">
        <v>53.4</v>
      </c>
      <c r="G120" s="538">
        <v>153.19</v>
      </c>
      <c r="H120" s="538">
        <v>0</v>
      </c>
      <c r="I120" s="538">
        <f t="shared" si="1"/>
        <v>552.16</v>
      </c>
      <c r="J120" s="538">
        <f ca="1">SUMIF('F CLIMAT_VENT'!$D$5:$P$3175,'F GERAL'!D120,'F CLIMAT_VENT'!$P$5:$P$3175)</f>
        <v>27.4</v>
      </c>
      <c r="K120" s="546">
        <f>COUNTIF('F TRANSP VERTICAL'!$D$4:$D$184,D120)</f>
        <v>0</v>
      </c>
      <c r="L120" s="546">
        <f>'F PORTAS AUT'!AR120</f>
        <v>0</v>
      </c>
      <c r="M120" s="540">
        <f>'F CLIMAT_VENT'!T120</f>
        <v>0</v>
      </c>
    </row>
    <row r="121" spans="1:13" s="31" customFormat="1" ht="19.899999999999999" customHeight="1" x14ac:dyDescent="0.2">
      <c r="A121" s="536">
        <f>'F UNIDADES'!B120</f>
        <v>117</v>
      </c>
      <c r="B121" s="536" t="str">
        <f>'F UNIDADES'!D120</f>
        <v>4233</v>
      </c>
      <c r="C121" s="536" t="str">
        <f>'F UNIDADES'!E120</f>
        <v>AGE</v>
      </c>
      <c r="D121" s="537" t="str">
        <f>'F UNIDADES'!F120</f>
        <v>TEODORO SAMPAIO</v>
      </c>
      <c r="E121" s="538">
        <v>585.9</v>
      </c>
      <c r="F121" s="538">
        <v>0</v>
      </c>
      <c r="G121" s="538">
        <v>0</v>
      </c>
      <c r="H121" s="538">
        <v>0</v>
      </c>
      <c r="I121" s="538">
        <f t="shared" si="1"/>
        <v>585.9</v>
      </c>
      <c r="J121" s="538">
        <f ca="1">SUMIF('F CLIMAT_VENT'!$D$5:$P$3175,'F GERAL'!D121,'F CLIMAT_VENT'!$P$5:$P$3175)</f>
        <v>48.67</v>
      </c>
      <c r="K121" s="546">
        <f>COUNTIF('F TRANSP VERTICAL'!$D$4:$D$184,D121)</f>
        <v>0</v>
      </c>
      <c r="L121" s="546">
        <f>'F PORTAS AUT'!AR121</f>
        <v>0</v>
      </c>
      <c r="M121" s="540">
        <f>'F CLIMAT_VENT'!T121</f>
        <v>0</v>
      </c>
    </row>
    <row r="122" spans="1:13" s="31" customFormat="1" ht="19.899999999999999" customHeight="1" x14ac:dyDescent="0.2">
      <c r="A122" s="536">
        <f>'F UNIDADES'!B121</f>
        <v>118</v>
      </c>
      <c r="B122" s="536" t="str">
        <f>'F UNIDADES'!D121</f>
        <v>3967</v>
      </c>
      <c r="C122" s="536" t="str">
        <f>'F UNIDADES'!E121</f>
        <v>PAB</v>
      </c>
      <c r="D122" s="537" t="str">
        <f>'F UNIDADES'!F121</f>
        <v>JF PRESIDENTE PRUDENTE</v>
      </c>
      <c r="E122" s="538">
        <v>39.81</v>
      </c>
      <c r="F122" s="538">
        <v>0</v>
      </c>
      <c r="G122" s="538">
        <v>0</v>
      </c>
      <c r="H122" s="538">
        <v>0</v>
      </c>
      <c r="I122" s="538">
        <f t="shared" si="1"/>
        <v>39.81</v>
      </c>
      <c r="J122" s="538">
        <f ca="1">SUMIF('F CLIMAT_VENT'!$D$5:$P$3175,'F GERAL'!D122,'F CLIMAT_VENT'!$P$5:$P$3175)</f>
        <v>1.75</v>
      </c>
      <c r="K122" s="546">
        <f>COUNTIF('F TRANSP VERTICAL'!$D$4:$D$184,D122)</f>
        <v>0</v>
      </c>
      <c r="L122" s="546">
        <f>'F PORTAS AUT'!AR122</f>
        <v>0</v>
      </c>
      <c r="M122" s="540">
        <f>'F CLIMAT_VENT'!T122</f>
        <v>0</v>
      </c>
    </row>
    <row r="123" spans="1:13" s="31" customFormat="1" ht="19.899999999999999" customHeight="1" x14ac:dyDescent="0.2">
      <c r="A123" s="536">
        <f>'F UNIDADES'!B122</f>
        <v>119</v>
      </c>
      <c r="B123" s="536" t="str">
        <f>'F UNIDADES'!D122</f>
        <v>2787</v>
      </c>
      <c r="C123" s="536" t="str">
        <f>'F UNIDADES'!E122</f>
        <v>PAB</v>
      </c>
      <c r="D123" s="537" t="str">
        <f>'F UNIDADES'!F122</f>
        <v xml:space="preserve">JT PRESIDENTE PRUDENTE </v>
      </c>
      <c r="E123" s="538">
        <v>70.11</v>
      </c>
      <c r="F123" s="538">
        <v>0</v>
      </c>
      <c r="G123" s="538">
        <v>0</v>
      </c>
      <c r="H123" s="538">
        <v>0</v>
      </c>
      <c r="I123" s="538">
        <f t="shared" si="1"/>
        <v>70.11</v>
      </c>
      <c r="J123" s="538">
        <f ca="1">SUMIF('F CLIMAT_VENT'!$D$5:$P$3175,'F GERAL'!D123,'F CLIMAT_VENT'!$P$5:$P$3175)</f>
        <v>5</v>
      </c>
      <c r="K123" s="546">
        <f>COUNTIF('F TRANSP VERTICAL'!$D$4:$D$184,D123)</f>
        <v>0</v>
      </c>
      <c r="L123" s="546">
        <f>'F PORTAS AUT'!AR123</f>
        <v>0</v>
      </c>
      <c r="M123" s="540">
        <f>'F CLIMAT_VENT'!T123</f>
        <v>0</v>
      </c>
    </row>
    <row r="124" spans="1:13" s="31" customFormat="1" ht="19.899999999999999" customHeight="1" x14ac:dyDescent="0.2">
      <c r="A124" s="541" t="str">
        <f>'F UNIDADES'!B123</f>
        <v/>
      </c>
      <c r="B124" s="541">
        <f>'F UNIDADES'!D123</f>
        <v>0</v>
      </c>
      <c r="C124" s="541">
        <f>'F UNIDADES'!E123</f>
        <v>0</v>
      </c>
      <c r="D124" s="542">
        <f>'F UNIDADES'!F123</f>
        <v>0</v>
      </c>
      <c r="E124" s="538"/>
      <c r="F124" s="538"/>
      <c r="G124" s="538"/>
      <c r="H124" s="538"/>
      <c r="I124" s="538">
        <f t="shared" si="1"/>
        <v>0</v>
      </c>
      <c r="J124" s="538">
        <f ca="1">SUMIF('F CLIMAT_VENT'!$D$5:$P$3175,'F GERAL'!D124,'F CLIMAT_VENT'!$P$5:$P$3175)</f>
        <v>0</v>
      </c>
      <c r="K124" s="546">
        <f>COUNTIF('F TRANSP VERTICAL'!$D$4:$D$184,D124)</f>
        <v>0</v>
      </c>
      <c r="L124" s="546">
        <f>'F PORTAS AUT'!AR124</f>
        <v>0</v>
      </c>
      <c r="M124" s="540">
        <f>'F CLIMAT_VENT'!T124</f>
        <v>0</v>
      </c>
    </row>
    <row r="125" spans="1:13" s="31" customFormat="1" ht="19.899999999999999" hidden="1" customHeight="1" x14ac:dyDescent="0.2">
      <c r="A125" s="541" t="str">
        <f>'F UNIDADES'!B124</f>
        <v/>
      </c>
      <c r="B125" s="541">
        <f>'F UNIDADES'!D124</f>
        <v>0</v>
      </c>
      <c r="C125" s="541">
        <f>'F UNIDADES'!E124</f>
        <v>0</v>
      </c>
      <c r="D125" s="542">
        <f>'F UNIDADES'!F124</f>
        <v>0</v>
      </c>
      <c r="E125" s="538"/>
      <c r="F125" s="538"/>
      <c r="G125" s="538"/>
      <c r="H125" s="538"/>
      <c r="I125" s="538">
        <f t="shared" si="1"/>
        <v>0</v>
      </c>
      <c r="J125" s="538">
        <f ca="1">SUMIF('F CLIMAT_VENT'!$D$5:$P$3175,'F GERAL'!D125,'F CLIMAT_VENT'!$P$5:$P$3175)</f>
        <v>0</v>
      </c>
      <c r="K125" s="546">
        <f>COUNTIF('F TRANSP VERTICAL'!$D$4:$D$184,D125)</f>
        <v>0</v>
      </c>
      <c r="L125" s="546">
        <f>'F PORTAS AUT'!AR125</f>
        <v>0</v>
      </c>
      <c r="M125" s="540">
        <f>'F CLIMAT_VENT'!T125</f>
        <v>0</v>
      </c>
    </row>
    <row r="126" spans="1:13" s="31" customFormat="1" ht="19.899999999999999" hidden="1" customHeight="1" x14ac:dyDescent="0.2">
      <c r="A126" s="541" t="str">
        <f>'F UNIDADES'!B125</f>
        <v/>
      </c>
      <c r="B126" s="541">
        <f>'F UNIDADES'!D125</f>
        <v>0</v>
      </c>
      <c r="C126" s="541">
        <f>'F UNIDADES'!E125</f>
        <v>0</v>
      </c>
      <c r="D126" s="542">
        <f>'F UNIDADES'!F125</f>
        <v>0</v>
      </c>
      <c r="E126" s="538"/>
      <c r="F126" s="538"/>
      <c r="G126" s="538"/>
      <c r="H126" s="538"/>
      <c r="I126" s="538">
        <f t="shared" si="1"/>
        <v>0</v>
      </c>
      <c r="J126" s="538">
        <f ca="1">SUMIF('F CLIMAT_VENT'!$D$5:$P$3175,'F GERAL'!D126,'F CLIMAT_VENT'!$P$5:$P$3175)</f>
        <v>0</v>
      </c>
      <c r="K126" s="546">
        <f>COUNTIF('F TRANSP VERTICAL'!$D$4:$D$184,D126)</f>
        <v>0</v>
      </c>
      <c r="L126" s="546">
        <f>'F PORTAS AUT'!AR126</f>
        <v>0</v>
      </c>
      <c r="M126" s="540">
        <f>'F CLIMAT_VENT'!T126</f>
        <v>0</v>
      </c>
    </row>
    <row r="127" spans="1:13" s="31" customFormat="1" ht="19.899999999999999" hidden="1" customHeight="1" x14ac:dyDescent="0.2">
      <c r="A127" s="541" t="str">
        <f>'F UNIDADES'!B126</f>
        <v/>
      </c>
      <c r="B127" s="541">
        <f>'F UNIDADES'!D126</f>
        <v>0</v>
      </c>
      <c r="C127" s="541">
        <f>'F UNIDADES'!E126</f>
        <v>0</v>
      </c>
      <c r="D127" s="542">
        <f>'F UNIDADES'!F126</f>
        <v>0</v>
      </c>
      <c r="E127" s="538"/>
      <c r="F127" s="538"/>
      <c r="G127" s="538"/>
      <c r="H127" s="538"/>
      <c r="I127" s="538">
        <f t="shared" si="1"/>
        <v>0</v>
      </c>
      <c r="J127" s="538">
        <f ca="1">SUMIF('F CLIMAT_VENT'!$D$5:$P$3175,'F GERAL'!D127,'F CLIMAT_VENT'!$P$5:$P$3175)</f>
        <v>0</v>
      </c>
      <c r="K127" s="546">
        <f>COUNTIF('F TRANSP VERTICAL'!$D$4:$D$184,D127)</f>
        <v>0</v>
      </c>
      <c r="L127" s="546">
        <f>'F PORTAS AUT'!AR127</f>
        <v>0</v>
      </c>
      <c r="M127" s="540">
        <f>'F CLIMAT_VENT'!T127</f>
        <v>0</v>
      </c>
    </row>
    <row r="128" spans="1:13" s="31" customFormat="1" ht="19.899999999999999" hidden="1" customHeight="1" x14ac:dyDescent="0.2">
      <c r="A128" s="541" t="str">
        <f>'F UNIDADES'!B127</f>
        <v/>
      </c>
      <c r="B128" s="541">
        <f>'F UNIDADES'!D127</f>
        <v>0</v>
      </c>
      <c r="C128" s="541">
        <f>'F UNIDADES'!E127</f>
        <v>0</v>
      </c>
      <c r="D128" s="542">
        <f>'F UNIDADES'!F127</f>
        <v>0</v>
      </c>
      <c r="E128" s="538"/>
      <c r="F128" s="538"/>
      <c r="G128" s="538"/>
      <c r="H128" s="538"/>
      <c r="I128" s="538">
        <f t="shared" si="1"/>
        <v>0</v>
      </c>
      <c r="J128" s="538">
        <f ca="1">SUMIF('F CLIMAT_VENT'!$D$5:$P$3175,'F GERAL'!D128,'F CLIMAT_VENT'!$P$5:$P$3175)</f>
        <v>0</v>
      </c>
      <c r="K128" s="546">
        <f>COUNTIF('F TRANSP VERTICAL'!$D$4:$D$184,D128)</f>
        <v>0</v>
      </c>
      <c r="L128" s="546">
        <f>'F PORTAS AUT'!AR128</f>
        <v>0</v>
      </c>
      <c r="M128" s="540">
        <f>'F CLIMAT_VENT'!T128</f>
        <v>0</v>
      </c>
    </row>
    <row r="129" spans="1:13" s="31" customFormat="1" ht="19.899999999999999" hidden="1" customHeight="1" x14ac:dyDescent="0.2">
      <c r="A129" s="541" t="str">
        <f>'F UNIDADES'!B128</f>
        <v/>
      </c>
      <c r="B129" s="541">
        <f>'F UNIDADES'!D128</f>
        <v>0</v>
      </c>
      <c r="C129" s="541">
        <f>'F UNIDADES'!E128</f>
        <v>0</v>
      </c>
      <c r="D129" s="542">
        <f>'F UNIDADES'!F128</f>
        <v>0</v>
      </c>
      <c r="E129" s="538"/>
      <c r="F129" s="538"/>
      <c r="G129" s="538"/>
      <c r="H129" s="538"/>
      <c r="I129" s="538">
        <f t="shared" si="1"/>
        <v>0</v>
      </c>
      <c r="J129" s="538">
        <f ca="1">SUMIF('F CLIMAT_VENT'!$D$5:$P$3175,'F GERAL'!D129,'F CLIMAT_VENT'!$P$5:$P$3175)</f>
        <v>0</v>
      </c>
      <c r="K129" s="546">
        <f>COUNTIF('F TRANSP VERTICAL'!$D$4:$D$184,D129)</f>
        <v>0</v>
      </c>
      <c r="L129" s="546">
        <f>'F PORTAS AUT'!AR129</f>
        <v>0</v>
      </c>
      <c r="M129" s="540">
        <f>'F CLIMAT_VENT'!T129</f>
        <v>0</v>
      </c>
    </row>
    <row r="130" spans="1:13" s="31" customFormat="1" ht="19.899999999999999" hidden="1" customHeight="1" x14ac:dyDescent="0.2">
      <c r="A130" s="541" t="str">
        <f>'F UNIDADES'!B129</f>
        <v/>
      </c>
      <c r="B130" s="541">
        <f>'F UNIDADES'!D129</f>
        <v>0</v>
      </c>
      <c r="C130" s="541">
        <f>'F UNIDADES'!E129</f>
        <v>0</v>
      </c>
      <c r="D130" s="542">
        <f>'F UNIDADES'!F129</f>
        <v>0</v>
      </c>
      <c r="E130" s="538"/>
      <c r="F130" s="538"/>
      <c r="G130" s="538"/>
      <c r="H130" s="538"/>
      <c r="I130" s="538">
        <f t="shared" si="1"/>
        <v>0</v>
      </c>
      <c r="J130" s="538">
        <f ca="1">SUMIF('F CLIMAT_VENT'!$D$5:$P$3175,'F GERAL'!D130,'F CLIMAT_VENT'!$P$5:$P$3175)</f>
        <v>0</v>
      </c>
      <c r="K130" s="546">
        <f>COUNTIF('F TRANSP VERTICAL'!$D$4:$D$184,D130)</f>
        <v>0</v>
      </c>
      <c r="L130" s="546">
        <f>'F PORTAS AUT'!AR130</f>
        <v>0</v>
      </c>
      <c r="M130" s="540">
        <f>'F CLIMAT_VENT'!T130</f>
        <v>0</v>
      </c>
    </row>
    <row r="131" spans="1:13" s="31" customFormat="1" ht="19.899999999999999" hidden="1" customHeight="1" x14ac:dyDescent="0.2">
      <c r="A131" s="541" t="str">
        <f>'F UNIDADES'!B130</f>
        <v/>
      </c>
      <c r="B131" s="541">
        <f>'F UNIDADES'!D130</f>
        <v>0</v>
      </c>
      <c r="C131" s="541">
        <f>'F UNIDADES'!E130</f>
        <v>0</v>
      </c>
      <c r="D131" s="542">
        <f>'F UNIDADES'!F130</f>
        <v>0</v>
      </c>
      <c r="E131" s="538"/>
      <c r="F131" s="538"/>
      <c r="G131" s="538"/>
      <c r="H131" s="538"/>
      <c r="I131" s="538">
        <f t="shared" si="1"/>
        <v>0</v>
      </c>
      <c r="J131" s="538">
        <f ca="1">SUMIF('F CLIMAT_VENT'!$D$5:$P$3175,'F GERAL'!D131,'F CLIMAT_VENT'!$P$5:$P$3175)</f>
        <v>0</v>
      </c>
      <c r="K131" s="546">
        <f>COUNTIF('F TRANSP VERTICAL'!$D$4:$D$184,D131)</f>
        <v>0</v>
      </c>
      <c r="L131" s="546">
        <f>'F PORTAS AUT'!AR131</f>
        <v>0</v>
      </c>
      <c r="M131" s="540">
        <f>'F CLIMAT_VENT'!T131</f>
        <v>0</v>
      </c>
    </row>
    <row r="132" spans="1:13" s="31" customFormat="1" ht="19.899999999999999" hidden="1" customHeight="1" x14ac:dyDescent="0.2">
      <c r="A132" s="541" t="str">
        <f>'F UNIDADES'!B131</f>
        <v/>
      </c>
      <c r="B132" s="541">
        <f>'F UNIDADES'!D131</f>
        <v>0</v>
      </c>
      <c r="C132" s="541">
        <f>'F UNIDADES'!E131</f>
        <v>0</v>
      </c>
      <c r="D132" s="542">
        <f>'F UNIDADES'!F131</f>
        <v>0</v>
      </c>
      <c r="E132" s="538"/>
      <c r="F132" s="538"/>
      <c r="G132" s="538"/>
      <c r="H132" s="538"/>
      <c r="I132" s="538">
        <f t="shared" si="1"/>
        <v>0</v>
      </c>
      <c r="J132" s="538">
        <f ca="1">SUMIF('F CLIMAT_VENT'!$D$5:$P$3175,'F GERAL'!D132,'F CLIMAT_VENT'!$P$5:$P$3175)</f>
        <v>0</v>
      </c>
      <c r="K132" s="546">
        <f>COUNTIF('F TRANSP VERTICAL'!$D$4:$D$184,D132)</f>
        <v>0</v>
      </c>
      <c r="L132" s="546">
        <f>'F PORTAS AUT'!AR132</f>
        <v>0</v>
      </c>
      <c r="M132" s="540">
        <f>'F CLIMAT_VENT'!T132</f>
        <v>0</v>
      </c>
    </row>
    <row r="133" spans="1:13" s="31" customFormat="1" ht="19.899999999999999" hidden="1" customHeight="1" x14ac:dyDescent="0.2">
      <c r="A133" s="541" t="str">
        <f>'F UNIDADES'!B132</f>
        <v/>
      </c>
      <c r="B133" s="541">
        <f>'F UNIDADES'!D132</f>
        <v>0</v>
      </c>
      <c r="C133" s="541">
        <f>'F UNIDADES'!E132</f>
        <v>0</v>
      </c>
      <c r="D133" s="542">
        <f>'F UNIDADES'!F132</f>
        <v>0</v>
      </c>
      <c r="E133" s="538"/>
      <c r="F133" s="538"/>
      <c r="G133" s="538"/>
      <c r="H133" s="538"/>
      <c r="I133" s="538">
        <f t="shared" si="1"/>
        <v>0</v>
      </c>
      <c r="J133" s="538">
        <f ca="1">SUMIF('F CLIMAT_VENT'!$D$5:$P$3175,'F GERAL'!D133,'F CLIMAT_VENT'!$P$5:$P$3175)</f>
        <v>0</v>
      </c>
      <c r="K133" s="546">
        <f>COUNTIF('F TRANSP VERTICAL'!$D$4:$D$184,D133)</f>
        <v>0</v>
      </c>
      <c r="L133" s="546">
        <f>'F PORTAS AUT'!AR133</f>
        <v>0</v>
      </c>
      <c r="M133" s="540">
        <f>'F CLIMAT_VENT'!T133</f>
        <v>0</v>
      </c>
    </row>
    <row r="134" spans="1:13" s="31" customFormat="1" ht="19.899999999999999" hidden="1" customHeight="1" x14ac:dyDescent="0.2">
      <c r="A134" s="541" t="str">
        <f>'F UNIDADES'!B133</f>
        <v/>
      </c>
      <c r="B134" s="541">
        <f>'F UNIDADES'!D133</f>
        <v>0</v>
      </c>
      <c r="C134" s="541">
        <f>'F UNIDADES'!E133</f>
        <v>0</v>
      </c>
      <c r="D134" s="542">
        <f>'F UNIDADES'!F133</f>
        <v>0</v>
      </c>
      <c r="E134" s="538"/>
      <c r="F134" s="538"/>
      <c r="G134" s="538"/>
      <c r="H134" s="538"/>
      <c r="I134" s="538">
        <f t="shared" ref="I134:I197" si="2">SUM(E134:H134)</f>
        <v>0</v>
      </c>
      <c r="J134" s="538">
        <f ca="1">SUMIF('F CLIMAT_VENT'!$D$5:$P$3175,'F GERAL'!D134,'F CLIMAT_VENT'!$P$5:$P$3175)</f>
        <v>0</v>
      </c>
      <c r="K134" s="546">
        <f>COUNTIF('F TRANSP VERTICAL'!$D$4:$D$184,D134)</f>
        <v>0</v>
      </c>
      <c r="L134" s="546">
        <f>'F PORTAS AUT'!AR134</f>
        <v>0</v>
      </c>
      <c r="M134" s="540">
        <f>'F CLIMAT_VENT'!T134</f>
        <v>0</v>
      </c>
    </row>
    <row r="135" spans="1:13" s="31" customFormat="1" ht="19.899999999999999" hidden="1" customHeight="1" x14ac:dyDescent="0.2">
      <c r="A135" s="541" t="str">
        <f>'F UNIDADES'!B134</f>
        <v/>
      </c>
      <c r="B135" s="541">
        <f>'F UNIDADES'!D134</f>
        <v>0</v>
      </c>
      <c r="C135" s="541">
        <f>'F UNIDADES'!E134</f>
        <v>0</v>
      </c>
      <c r="D135" s="542">
        <f>'F UNIDADES'!F134</f>
        <v>0</v>
      </c>
      <c r="E135" s="538"/>
      <c r="F135" s="538"/>
      <c r="G135" s="538"/>
      <c r="H135" s="538"/>
      <c r="I135" s="538">
        <f t="shared" si="2"/>
        <v>0</v>
      </c>
      <c r="J135" s="538">
        <f ca="1">SUMIF('F CLIMAT_VENT'!$D$5:$P$3175,'F GERAL'!D135,'F CLIMAT_VENT'!$P$5:$P$3175)</f>
        <v>0</v>
      </c>
      <c r="K135" s="546">
        <f>COUNTIF('F TRANSP VERTICAL'!$D$4:$D$184,D135)</f>
        <v>0</v>
      </c>
      <c r="L135" s="546">
        <f>'F PORTAS AUT'!AR135</f>
        <v>0</v>
      </c>
      <c r="M135" s="540">
        <f>'F CLIMAT_VENT'!T135</f>
        <v>0</v>
      </c>
    </row>
    <row r="136" spans="1:13" s="31" customFormat="1" ht="19.899999999999999" hidden="1" customHeight="1" x14ac:dyDescent="0.2">
      <c r="A136" s="541" t="str">
        <f>'F UNIDADES'!B135</f>
        <v/>
      </c>
      <c r="B136" s="541">
        <f>'F UNIDADES'!D135</f>
        <v>0</v>
      </c>
      <c r="C136" s="541">
        <f>'F UNIDADES'!E135</f>
        <v>0</v>
      </c>
      <c r="D136" s="542">
        <f>'F UNIDADES'!F135</f>
        <v>0</v>
      </c>
      <c r="E136" s="538"/>
      <c r="F136" s="538"/>
      <c r="G136" s="538"/>
      <c r="H136" s="538"/>
      <c r="I136" s="538">
        <f t="shared" si="2"/>
        <v>0</v>
      </c>
      <c r="J136" s="538">
        <f ca="1">SUMIF('F CLIMAT_VENT'!$D$5:$P$3175,'F GERAL'!D136,'F CLIMAT_VENT'!$P$5:$P$3175)</f>
        <v>0</v>
      </c>
      <c r="K136" s="546">
        <f>COUNTIF('F TRANSP VERTICAL'!$D$4:$D$184,D136)</f>
        <v>0</v>
      </c>
      <c r="L136" s="546">
        <f>'F PORTAS AUT'!AR136</f>
        <v>0</v>
      </c>
      <c r="M136" s="540">
        <f>'F CLIMAT_VENT'!T136</f>
        <v>0</v>
      </c>
    </row>
    <row r="137" spans="1:13" s="31" customFormat="1" ht="19.899999999999999" hidden="1" customHeight="1" x14ac:dyDescent="0.2">
      <c r="A137" s="541" t="str">
        <f>'F UNIDADES'!B136</f>
        <v/>
      </c>
      <c r="B137" s="541">
        <f>'F UNIDADES'!D136</f>
        <v>0</v>
      </c>
      <c r="C137" s="541">
        <f>'F UNIDADES'!E136</f>
        <v>0</v>
      </c>
      <c r="D137" s="542">
        <f>'F UNIDADES'!F136</f>
        <v>0</v>
      </c>
      <c r="E137" s="538"/>
      <c r="F137" s="538"/>
      <c r="G137" s="538"/>
      <c r="H137" s="538"/>
      <c r="I137" s="538">
        <f t="shared" si="2"/>
        <v>0</v>
      </c>
      <c r="J137" s="538">
        <f ca="1">SUMIF('F CLIMAT_VENT'!$D$5:$P$3175,'F GERAL'!D137,'F CLIMAT_VENT'!$P$5:$P$3175)</f>
        <v>0</v>
      </c>
      <c r="K137" s="546">
        <f>COUNTIF('F TRANSP VERTICAL'!$D$4:$D$184,D137)</f>
        <v>0</v>
      </c>
      <c r="L137" s="546">
        <f>'F PORTAS AUT'!AR137</f>
        <v>0</v>
      </c>
      <c r="M137" s="540">
        <f>'F CLIMAT_VENT'!T137</f>
        <v>0</v>
      </c>
    </row>
    <row r="138" spans="1:13" s="31" customFormat="1" ht="19.899999999999999" hidden="1" customHeight="1" x14ac:dyDescent="0.2">
      <c r="A138" s="541" t="str">
        <f>'F UNIDADES'!B137</f>
        <v/>
      </c>
      <c r="B138" s="541">
        <f>'F UNIDADES'!D137</f>
        <v>0</v>
      </c>
      <c r="C138" s="541">
        <f>'F UNIDADES'!E137</f>
        <v>0</v>
      </c>
      <c r="D138" s="542">
        <f>'F UNIDADES'!F137</f>
        <v>0</v>
      </c>
      <c r="E138" s="538"/>
      <c r="F138" s="538"/>
      <c r="G138" s="538"/>
      <c r="H138" s="538"/>
      <c r="I138" s="538">
        <f t="shared" si="2"/>
        <v>0</v>
      </c>
      <c r="J138" s="538">
        <f ca="1">SUMIF('F CLIMAT_VENT'!$D$5:$P$3175,'F GERAL'!D138,'F CLIMAT_VENT'!$P$5:$P$3175)</f>
        <v>0</v>
      </c>
      <c r="K138" s="546">
        <f>COUNTIF('F TRANSP VERTICAL'!$D$4:$D$184,D138)</f>
        <v>0</v>
      </c>
      <c r="L138" s="546">
        <f>'F PORTAS AUT'!AR138</f>
        <v>0</v>
      </c>
      <c r="M138" s="540">
        <f>'F CLIMAT_VENT'!T138</f>
        <v>0</v>
      </c>
    </row>
    <row r="139" spans="1:13" s="31" customFormat="1" ht="19.899999999999999" hidden="1" customHeight="1" x14ac:dyDescent="0.2">
      <c r="A139" s="541" t="str">
        <f>'F UNIDADES'!B138</f>
        <v/>
      </c>
      <c r="B139" s="541">
        <f>'F UNIDADES'!D138</f>
        <v>0</v>
      </c>
      <c r="C139" s="541">
        <f>'F UNIDADES'!E138</f>
        <v>0</v>
      </c>
      <c r="D139" s="542">
        <f>'F UNIDADES'!F138</f>
        <v>0</v>
      </c>
      <c r="E139" s="538"/>
      <c r="F139" s="538"/>
      <c r="G139" s="538"/>
      <c r="H139" s="538"/>
      <c r="I139" s="538">
        <f t="shared" si="2"/>
        <v>0</v>
      </c>
      <c r="J139" s="538">
        <f ca="1">SUMIF('F CLIMAT_VENT'!$D$5:$P$3175,'F GERAL'!D139,'F CLIMAT_VENT'!$P$5:$P$3175)</f>
        <v>0</v>
      </c>
      <c r="K139" s="546">
        <f>COUNTIF('F TRANSP VERTICAL'!$D$4:$D$184,D139)</f>
        <v>0</v>
      </c>
      <c r="L139" s="546">
        <f>'F PORTAS AUT'!AR139</f>
        <v>0</v>
      </c>
      <c r="M139" s="540">
        <f>'F CLIMAT_VENT'!T139</f>
        <v>0</v>
      </c>
    </row>
    <row r="140" spans="1:13" s="31" customFormat="1" ht="19.899999999999999" hidden="1" customHeight="1" x14ac:dyDescent="0.2">
      <c r="A140" s="541" t="str">
        <f>'F UNIDADES'!B139</f>
        <v/>
      </c>
      <c r="B140" s="541">
        <f>'F UNIDADES'!D139</f>
        <v>0</v>
      </c>
      <c r="C140" s="541">
        <f>'F UNIDADES'!E139</f>
        <v>0</v>
      </c>
      <c r="D140" s="542">
        <f>'F UNIDADES'!F139</f>
        <v>0</v>
      </c>
      <c r="E140" s="538"/>
      <c r="F140" s="538"/>
      <c r="G140" s="538"/>
      <c r="H140" s="538"/>
      <c r="I140" s="538">
        <f t="shared" si="2"/>
        <v>0</v>
      </c>
      <c r="J140" s="538">
        <f ca="1">SUMIF('F CLIMAT_VENT'!$D$5:$P$3175,'F GERAL'!D140,'F CLIMAT_VENT'!$P$5:$P$3175)</f>
        <v>0</v>
      </c>
      <c r="K140" s="546">
        <f>COUNTIF('F TRANSP VERTICAL'!$D$4:$D$184,D140)</f>
        <v>0</v>
      </c>
      <c r="L140" s="546">
        <f>'F PORTAS AUT'!AR140</f>
        <v>0</v>
      </c>
      <c r="M140" s="540">
        <f>'F CLIMAT_VENT'!T140</f>
        <v>0</v>
      </c>
    </row>
    <row r="141" spans="1:13" s="31" customFormat="1" ht="19.899999999999999" hidden="1" customHeight="1" x14ac:dyDescent="0.2">
      <c r="A141" s="541" t="str">
        <f>'F UNIDADES'!B140</f>
        <v/>
      </c>
      <c r="B141" s="541">
        <f>'F UNIDADES'!D140</f>
        <v>0</v>
      </c>
      <c r="C141" s="541">
        <f>'F UNIDADES'!E140</f>
        <v>0</v>
      </c>
      <c r="D141" s="542">
        <f>'F UNIDADES'!F140</f>
        <v>0</v>
      </c>
      <c r="E141" s="538"/>
      <c r="F141" s="538"/>
      <c r="G141" s="538"/>
      <c r="H141" s="538"/>
      <c r="I141" s="538">
        <f t="shared" si="2"/>
        <v>0</v>
      </c>
      <c r="J141" s="538">
        <f ca="1">SUMIF('F CLIMAT_VENT'!$D$5:$P$3175,'F GERAL'!D141,'F CLIMAT_VENT'!$P$5:$P$3175)</f>
        <v>0</v>
      </c>
      <c r="K141" s="546">
        <f>COUNTIF('F TRANSP VERTICAL'!$D$4:$D$184,D141)</f>
        <v>0</v>
      </c>
      <c r="L141" s="546">
        <f>'F PORTAS AUT'!AR141</f>
        <v>0</v>
      </c>
      <c r="M141" s="540">
        <f>'F CLIMAT_VENT'!T141</f>
        <v>0</v>
      </c>
    </row>
    <row r="142" spans="1:13" s="31" customFormat="1" ht="19.899999999999999" hidden="1" customHeight="1" x14ac:dyDescent="0.2">
      <c r="A142" s="541" t="str">
        <f>'F UNIDADES'!B141</f>
        <v/>
      </c>
      <c r="B142" s="541">
        <f>'F UNIDADES'!D141</f>
        <v>0</v>
      </c>
      <c r="C142" s="541">
        <f>'F UNIDADES'!E141</f>
        <v>0</v>
      </c>
      <c r="D142" s="542">
        <f>'F UNIDADES'!F141</f>
        <v>0</v>
      </c>
      <c r="E142" s="538"/>
      <c r="F142" s="538"/>
      <c r="G142" s="538"/>
      <c r="H142" s="538"/>
      <c r="I142" s="538">
        <f t="shared" si="2"/>
        <v>0</v>
      </c>
      <c r="J142" s="538">
        <f ca="1">SUMIF('F CLIMAT_VENT'!$D$5:$P$3175,'F GERAL'!D142,'F CLIMAT_VENT'!$P$5:$P$3175)</f>
        <v>0</v>
      </c>
      <c r="K142" s="546">
        <f>COUNTIF('F TRANSP VERTICAL'!$D$4:$D$184,D142)</f>
        <v>0</v>
      </c>
      <c r="L142" s="546">
        <f>'F PORTAS AUT'!AR142</f>
        <v>0</v>
      </c>
      <c r="M142" s="540">
        <f>'F CLIMAT_VENT'!T142</f>
        <v>0</v>
      </c>
    </row>
    <row r="143" spans="1:13" s="31" customFormat="1" ht="19.899999999999999" hidden="1" customHeight="1" x14ac:dyDescent="0.2">
      <c r="A143" s="541" t="str">
        <f>'F UNIDADES'!B142</f>
        <v/>
      </c>
      <c r="B143" s="541">
        <f>'F UNIDADES'!D142</f>
        <v>0</v>
      </c>
      <c r="C143" s="541">
        <f>'F UNIDADES'!E142</f>
        <v>0</v>
      </c>
      <c r="D143" s="542">
        <f>'F UNIDADES'!F142</f>
        <v>0</v>
      </c>
      <c r="E143" s="538"/>
      <c r="F143" s="538"/>
      <c r="G143" s="538"/>
      <c r="H143" s="538"/>
      <c r="I143" s="538">
        <f t="shared" si="2"/>
        <v>0</v>
      </c>
      <c r="J143" s="538">
        <f ca="1">SUMIF('F CLIMAT_VENT'!$D$5:$P$3175,'F GERAL'!D143,'F CLIMAT_VENT'!$P$5:$P$3175)</f>
        <v>0</v>
      </c>
      <c r="K143" s="546">
        <f>COUNTIF('F TRANSP VERTICAL'!$D$4:$D$184,D143)</f>
        <v>0</v>
      </c>
      <c r="L143" s="546">
        <f>'F PORTAS AUT'!AR143</f>
        <v>0</v>
      </c>
      <c r="M143" s="540">
        <f>'F CLIMAT_VENT'!T143</f>
        <v>0</v>
      </c>
    </row>
    <row r="144" spans="1:13" s="31" customFormat="1" hidden="1" x14ac:dyDescent="0.2">
      <c r="A144" s="541" t="str">
        <f>'F UNIDADES'!B143</f>
        <v/>
      </c>
      <c r="B144" s="541">
        <f>'F UNIDADES'!D143</f>
        <v>0</v>
      </c>
      <c r="C144" s="541">
        <f>'F UNIDADES'!E143</f>
        <v>0</v>
      </c>
      <c r="D144" s="542">
        <f>'F UNIDADES'!F143</f>
        <v>0</v>
      </c>
      <c r="E144" s="538"/>
      <c r="F144" s="538"/>
      <c r="G144" s="538"/>
      <c r="H144" s="538"/>
      <c r="I144" s="538">
        <f t="shared" si="2"/>
        <v>0</v>
      </c>
      <c r="J144" s="538">
        <f ca="1">SUMIF('F CLIMAT_VENT'!$D$5:$P$3175,'F GERAL'!D144,'F CLIMAT_VENT'!$P$5:$P$3175)</f>
        <v>0</v>
      </c>
      <c r="K144" s="546">
        <f>COUNTIF('F TRANSP VERTICAL'!$D$4:$D$184,D144)</f>
        <v>0</v>
      </c>
      <c r="L144" s="546">
        <f>'F PORTAS AUT'!AR144</f>
        <v>0</v>
      </c>
      <c r="M144" s="540">
        <f>'F CLIMAT_VENT'!T144</f>
        <v>0</v>
      </c>
    </row>
    <row r="145" spans="1:13" s="31" customFormat="1" hidden="1" x14ac:dyDescent="0.2">
      <c r="A145" s="541" t="str">
        <f>'F UNIDADES'!B144</f>
        <v/>
      </c>
      <c r="B145" s="541">
        <f>'F UNIDADES'!D144</f>
        <v>0</v>
      </c>
      <c r="C145" s="541">
        <f>'F UNIDADES'!E144</f>
        <v>0</v>
      </c>
      <c r="D145" s="542">
        <f>'F UNIDADES'!F144</f>
        <v>0</v>
      </c>
      <c r="E145" s="538"/>
      <c r="F145" s="538"/>
      <c r="G145" s="538"/>
      <c r="H145" s="538"/>
      <c r="I145" s="538">
        <f t="shared" si="2"/>
        <v>0</v>
      </c>
      <c r="J145" s="538">
        <f ca="1">SUMIF('F CLIMAT_VENT'!$D$5:$P$3175,'F GERAL'!D145,'F CLIMAT_VENT'!$P$5:$P$3175)</f>
        <v>0</v>
      </c>
      <c r="K145" s="546">
        <f>COUNTIF('F TRANSP VERTICAL'!$D$4:$D$184,D145)</f>
        <v>0</v>
      </c>
      <c r="L145" s="546">
        <f>'F PORTAS AUT'!AR145</f>
        <v>0</v>
      </c>
      <c r="M145" s="540">
        <f>'F CLIMAT_VENT'!T145</f>
        <v>0</v>
      </c>
    </row>
    <row r="146" spans="1:13" s="31" customFormat="1" hidden="1" x14ac:dyDescent="0.2">
      <c r="A146" s="541" t="str">
        <f>'F UNIDADES'!B145</f>
        <v/>
      </c>
      <c r="B146" s="541">
        <f>'F UNIDADES'!D145</f>
        <v>0</v>
      </c>
      <c r="C146" s="541">
        <f>'F UNIDADES'!E145</f>
        <v>0</v>
      </c>
      <c r="D146" s="542">
        <f>'F UNIDADES'!F145</f>
        <v>0</v>
      </c>
      <c r="E146" s="538"/>
      <c r="F146" s="538"/>
      <c r="G146" s="538"/>
      <c r="H146" s="538"/>
      <c r="I146" s="538">
        <f t="shared" si="2"/>
        <v>0</v>
      </c>
      <c r="J146" s="538">
        <f ca="1">SUMIF('F CLIMAT_VENT'!$D$5:$P$3175,'F GERAL'!D146,'F CLIMAT_VENT'!$P$5:$P$3175)</f>
        <v>0</v>
      </c>
      <c r="K146" s="546">
        <f>COUNTIF('F TRANSP VERTICAL'!$D$4:$D$184,D146)</f>
        <v>0</v>
      </c>
      <c r="L146" s="546">
        <f>'F PORTAS AUT'!AR146</f>
        <v>0</v>
      </c>
      <c r="M146" s="540">
        <f>'F CLIMAT_VENT'!T146</f>
        <v>0</v>
      </c>
    </row>
    <row r="147" spans="1:13" s="31" customFormat="1" hidden="1" x14ac:dyDescent="0.2">
      <c r="A147" s="541" t="str">
        <f>'F UNIDADES'!B146</f>
        <v/>
      </c>
      <c r="B147" s="541">
        <f>'F UNIDADES'!D146</f>
        <v>0</v>
      </c>
      <c r="C147" s="541">
        <f>'F UNIDADES'!E146</f>
        <v>0</v>
      </c>
      <c r="D147" s="542">
        <f>'F UNIDADES'!F146</f>
        <v>0</v>
      </c>
      <c r="E147" s="538"/>
      <c r="F147" s="538"/>
      <c r="G147" s="538"/>
      <c r="H147" s="538"/>
      <c r="I147" s="538">
        <f t="shared" si="2"/>
        <v>0</v>
      </c>
      <c r="J147" s="538">
        <f ca="1">SUMIF('F CLIMAT_VENT'!$D$5:$P$3175,'F GERAL'!D147,'F CLIMAT_VENT'!$P$5:$P$3175)</f>
        <v>0</v>
      </c>
      <c r="K147" s="546">
        <f>COUNTIF('F TRANSP VERTICAL'!$D$4:$D$184,D147)</f>
        <v>0</v>
      </c>
      <c r="L147" s="546">
        <f>'F PORTAS AUT'!AR147</f>
        <v>0</v>
      </c>
      <c r="M147" s="540">
        <f>'F CLIMAT_VENT'!T147</f>
        <v>0</v>
      </c>
    </row>
    <row r="148" spans="1:13" s="31" customFormat="1" hidden="1" x14ac:dyDescent="0.2">
      <c r="A148" s="541" t="str">
        <f>'F UNIDADES'!B147</f>
        <v/>
      </c>
      <c r="B148" s="541">
        <f>'F UNIDADES'!D147</f>
        <v>0</v>
      </c>
      <c r="C148" s="541">
        <f>'F UNIDADES'!E147</f>
        <v>0</v>
      </c>
      <c r="D148" s="542">
        <f>'F UNIDADES'!F147</f>
        <v>0</v>
      </c>
      <c r="E148" s="538"/>
      <c r="F148" s="538"/>
      <c r="G148" s="538"/>
      <c r="H148" s="538"/>
      <c r="I148" s="538">
        <f t="shared" si="2"/>
        <v>0</v>
      </c>
      <c r="J148" s="538">
        <f ca="1">SUMIF('F CLIMAT_VENT'!$D$5:$P$3175,'F GERAL'!D148,'F CLIMAT_VENT'!$P$5:$P$3175)</f>
        <v>0</v>
      </c>
      <c r="K148" s="546">
        <f>COUNTIF('F TRANSP VERTICAL'!$D$4:$D$184,D148)</f>
        <v>0</v>
      </c>
      <c r="L148" s="546">
        <f>'F PORTAS AUT'!AR148</f>
        <v>0</v>
      </c>
      <c r="M148" s="539">
        <f>'F CLIMAT_VENT'!T148</f>
        <v>0</v>
      </c>
    </row>
    <row r="149" spans="1:13" s="31" customFormat="1" hidden="1" x14ac:dyDescent="0.2">
      <c r="A149" s="541" t="str">
        <f>'F UNIDADES'!B148</f>
        <v/>
      </c>
      <c r="B149" s="541">
        <f>'F UNIDADES'!D148</f>
        <v>0</v>
      </c>
      <c r="C149" s="541">
        <f>'F UNIDADES'!E148</f>
        <v>0</v>
      </c>
      <c r="D149" s="542">
        <f>'F UNIDADES'!F148</f>
        <v>0</v>
      </c>
      <c r="E149" s="538"/>
      <c r="F149" s="538"/>
      <c r="G149" s="538"/>
      <c r="H149" s="538"/>
      <c r="I149" s="538">
        <f t="shared" si="2"/>
        <v>0</v>
      </c>
      <c r="J149" s="538">
        <f ca="1">SUMIF('F CLIMAT_VENT'!$D$5:$P$3175,'F GERAL'!D149,'F CLIMAT_VENT'!$P$5:$P$3175)</f>
        <v>0</v>
      </c>
      <c r="K149" s="546">
        <f>COUNTIF('F TRANSP VERTICAL'!$D$4:$D$184,D149)</f>
        <v>0</v>
      </c>
      <c r="L149" s="546">
        <f>'F PORTAS AUT'!AR149</f>
        <v>0</v>
      </c>
      <c r="M149" s="539">
        <f>'F CLIMAT_VENT'!T149</f>
        <v>0</v>
      </c>
    </row>
    <row r="150" spans="1:13" s="31" customFormat="1" hidden="1" x14ac:dyDescent="0.2">
      <c r="A150" s="541" t="str">
        <f>'F UNIDADES'!B149</f>
        <v/>
      </c>
      <c r="B150" s="541">
        <f>'F UNIDADES'!D149</f>
        <v>0</v>
      </c>
      <c r="C150" s="541">
        <f>'F UNIDADES'!E149</f>
        <v>0</v>
      </c>
      <c r="D150" s="542">
        <f>'F UNIDADES'!F149</f>
        <v>0</v>
      </c>
      <c r="E150" s="538"/>
      <c r="F150" s="538"/>
      <c r="G150" s="538"/>
      <c r="H150" s="538"/>
      <c r="I150" s="538">
        <f t="shared" si="2"/>
        <v>0</v>
      </c>
      <c r="J150" s="538">
        <f ca="1">SUMIF('F CLIMAT_VENT'!$D$5:$P$3175,'F GERAL'!D150,'F CLIMAT_VENT'!$P$5:$P$3175)</f>
        <v>0</v>
      </c>
      <c r="K150" s="546">
        <f>COUNTIF('F TRANSP VERTICAL'!$D$4:$D$184,D150)</f>
        <v>0</v>
      </c>
      <c r="L150" s="546">
        <f>'F PORTAS AUT'!AR150</f>
        <v>0</v>
      </c>
      <c r="M150" s="539">
        <f>'F CLIMAT_VENT'!T150</f>
        <v>0</v>
      </c>
    </row>
    <row r="151" spans="1:13" s="31" customFormat="1" hidden="1" x14ac:dyDescent="0.2">
      <c r="A151" s="541" t="str">
        <f>'F UNIDADES'!B150</f>
        <v/>
      </c>
      <c r="B151" s="541">
        <f>'F UNIDADES'!D150</f>
        <v>0</v>
      </c>
      <c r="C151" s="541">
        <f>'F UNIDADES'!E150</f>
        <v>0</v>
      </c>
      <c r="D151" s="542">
        <f>'F UNIDADES'!F150</f>
        <v>0</v>
      </c>
      <c r="E151" s="538"/>
      <c r="F151" s="538"/>
      <c r="G151" s="538"/>
      <c r="H151" s="538"/>
      <c r="I151" s="538">
        <f t="shared" si="2"/>
        <v>0</v>
      </c>
      <c r="J151" s="538">
        <f ca="1">SUMIF('F CLIMAT_VENT'!$D$5:$P$3175,'F GERAL'!D151,'F CLIMAT_VENT'!$P$5:$P$3175)</f>
        <v>0</v>
      </c>
      <c r="K151" s="546">
        <f>COUNTIF('F TRANSP VERTICAL'!$D$4:$D$184,D151)</f>
        <v>0</v>
      </c>
      <c r="L151" s="546">
        <f>'F PORTAS AUT'!AR151</f>
        <v>0</v>
      </c>
      <c r="M151" s="539">
        <f>'F CLIMAT_VENT'!T151</f>
        <v>0</v>
      </c>
    </row>
    <row r="152" spans="1:13" s="31" customFormat="1" hidden="1" x14ac:dyDescent="0.2">
      <c r="A152" s="541" t="str">
        <f>'F UNIDADES'!B151</f>
        <v/>
      </c>
      <c r="B152" s="541">
        <f>'F UNIDADES'!D151</f>
        <v>0</v>
      </c>
      <c r="C152" s="541">
        <f>'F UNIDADES'!E151</f>
        <v>0</v>
      </c>
      <c r="D152" s="542">
        <f>'F UNIDADES'!F151</f>
        <v>0</v>
      </c>
      <c r="E152" s="538"/>
      <c r="F152" s="538"/>
      <c r="G152" s="538"/>
      <c r="H152" s="538"/>
      <c r="I152" s="538">
        <f t="shared" si="2"/>
        <v>0</v>
      </c>
      <c r="J152" s="538">
        <f ca="1">SUMIF('F CLIMAT_VENT'!$D$5:$P$3175,'F GERAL'!D152,'F CLIMAT_VENT'!$P$5:$P$3175)</f>
        <v>0</v>
      </c>
      <c r="K152" s="546">
        <f>COUNTIF('F TRANSP VERTICAL'!$D$4:$D$184,D152)</f>
        <v>0</v>
      </c>
      <c r="L152" s="546">
        <f>'F PORTAS AUT'!AR152</f>
        <v>0</v>
      </c>
      <c r="M152" s="539">
        <f>'F CLIMAT_VENT'!T152</f>
        <v>0</v>
      </c>
    </row>
    <row r="153" spans="1:13" s="31" customFormat="1" hidden="1" x14ac:dyDescent="0.2">
      <c r="A153" s="541" t="str">
        <f>'F UNIDADES'!B470</f>
        <v/>
      </c>
      <c r="B153" s="541">
        <f>'F UNIDADES'!D470</f>
        <v>0</v>
      </c>
      <c r="C153" s="541">
        <f>'F UNIDADES'!E470</f>
        <v>0</v>
      </c>
      <c r="D153" s="542">
        <f>'F UNIDADES'!F470</f>
        <v>0</v>
      </c>
      <c r="E153" s="538"/>
      <c r="F153" s="538"/>
      <c r="G153" s="538"/>
      <c r="H153" s="538"/>
      <c r="I153" s="538">
        <f t="shared" si="2"/>
        <v>0</v>
      </c>
      <c r="J153" s="538">
        <f ca="1">SUMIF('F CLIMAT_VENT'!$D$5:$P$3175,'F GERAL'!D153,'F CLIMAT_VENT'!$P$5:$P$3175)</f>
        <v>0</v>
      </c>
      <c r="K153" s="546">
        <f>COUNTIF('F TRANSP VERTICAL'!$D$4:$D$184,D153)</f>
        <v>0</v>
      </c>
      <c r="L153" s="546">
        <f>'F PORTAS AUT'!AR153</f>
        <v>0</v>
      </c>
      <c r="M153" s="539">
        <f>'F CLIMAT_VENT'!T153</f>
        <v>0</v>
      </c>
    </row>
    <row r="154" spans="1:13" s="31" customFormat="1" hidden="1" x14ac:dyDescent="0.2">
      <c r="A154" s="541" t="str">
        <f>'F UNIDADES'!B471</f>
        <v/>
      </c>
      <c r="B154" s="541">
        <f>'F UNIDADES'!D471</f>
        <v>0</v>
      </c>
      <c r="C154" s="541">
        <f>'F UNIDADES'!E471</f>
        <v>0</v>
      </c>
      <c r="D154" s="542">
        <f>'F UNIDADES'!F471</f>
        <v>0</v>
      </c>
      <c r="E154" s="538"/>
      <c r="F154" s="538"/>
      <c r="G154" s="538"/>
      <c r="H154" s="538"/>
      <c r="I154" s="538">
        <f t="shared" si="2"/>
        <v>0</v>
      </c>
      <c r="J154" s="538">
        <f ca="1">SUMIF('F CLIMAT_VENT'!$D$5:$P$3175,'F GERAL'!D154,'F CLIMAT_VENT'!$P$5:$P$3175)</f>
        <v>0</v>
      </c>
      <c r="K154" s="546">
        <f>COUNTIF('F TRANSP VERTICAL'!$D$4:$D$184,D154)</f>
        <v>0</v>
      </c>
      <c r="L154" s="546">
        <f>'F PORTAS AUT'!AR154</f>
        <v>0</v>
      </c>
      <c r="M154" s="539">
        <f>'F CLIMAT_VENT'!T154</f>
        <v>0</v>
      </c>
    </row>
    <row r="155" spans="1:13" s="31" customFormat="1" hidden="1" x14ac:dyDescent="0.2">
      <c r="A155" s="541" t="str">
        <f>'F UNIDADES'!B472</f>
        <v/>
      </c>
      <c r="B155" s="541">
        <f>'F UNIDADES'!D472</f>
        <v>0</v>
      </c>
      <c r="C155" s="541">
        <f>'F UNIDADES'!E472</f>
        <v>0</v>
      </c>
      <c r="D155" s="542">
        <f>'F UNIDADES'!F472</f>
        <v>0</v>
      </c>
      <c r="E155" s="538"/>
      <c r="F155" s="538"/>
      <c r="G155" s="538"/>
      <c r="H155" s="538"/>
      <c r="I155" s="538">
        <f t="shared" si="2"/>
        <v>0</v>
      </c>
      <c r="J155" s="538">
        <f ca="1">SUMIF('F CLIMAT_VENT'!$D$5:$P$3175,'F GERAL'!D155,'F CLIMAT_VENT'!$P$5:$P$3175)</f>
        <v>0</v>
      </c>
      <c r="K155" s="546">
        <f>COUNTIF('F TRANSP VERTICAL'!$D$4:$D$184,D155)</f>
        <v>0</v>
      </c>
      <c r="L155" s="546">
        <f>'F PORTAS AUT'!AR155</f>
        <v>0</v>
      </c>
      <c r="M155" s="539">
        <f>'F CLIMAT_VENT'!T155</f>
        <v>0</v>
      </c>
    </row>
    <row r="156" spans="1:13" s="31" customFormat="1" hidden="1" x14ac:dyDescent="0.2">
      <c r="A156" s="541" t="str">
        <f>'F UNIDADES'!B473</f>
        <v/>
      </c>
      <c r="B156" s="541">
        <f>'F UNIDADES'!D473</f>
        <v>0</v>
      </c>
      <c r="C156" s="541">
        <f>'F UNIDADES'!E473</f>
        <v>0</v>
      </c>
      <c r="D156" s="542">
        <f>'F UNIDADES'!F473</f>
        <v>0</v>
      </c>
      <c r="E156" s="538"/>
      <c r="F156" s="538"/>
      <c r="G156" s="538"/>
      <c r="H156" s="538"/>
      <c r="I156" s="538">
        <f t="shared" si="2"/>
        <v>0</v>
      </c>
      <c r="J156" s="538">
        <f ca="1">SUMIF('F CLIMAT_VENT'!$D$5:$P$3175,'F GERAL'!D156,'F CLIMAT_VENT'!$P$5:$P$3175)</f>
        <v>0</v>
      </c>
      <c r="K156" s="546">
        <f>COUNTIF('F TRANSP VERTICAL'!$D$4:$D$184,D156)</f>
        <v>0</v>
      </c>
      <c r="L156" s="546">
        <f>'F PORTAS AUT'!AR156</f>
        <v>0</v>
      </c>
      <c r="M156" s="539">
        <f>'F CLIMAT_VENT'!T156</f>
        <v>0</v>
      </c>
    </row>
    <row r="157" spans="1:13" s="31" customFormat="1" hidden="1" x14ac:dyDescent="0.2">
      <c r="A157" s="541" t="str">
        <f>'F UNIDADES'!B474</f>
        <v/>
      </c>
      <c r="B157" s="541">
        <f>'F UNIDADES'!D474</f>
        <v>0</v>
      </c>
      <c r="C157" s="541">
        <f>'F UNIDADES'!E474</f>
        <v>0</v>
      </c>
      <c r="D157" s="542">
        <f>'F UNIDADES'!F474</f>
        <v>0</v>
      </c>
      <c r="E157" s="538"/>
      <c r="F157" s="538"/>
      <c r="G157" s="538"/>
      <c r="H157" s="538"/>
      <c r="I157" s="538">
        <f t="shared" si="2"/>
        <v>0</v>
      </c>
      <c r="J157" s="538">
        <f ca="1">SUMIF('F CLIMAT_VENT'!$D$5:$P$3175,'F GERAL'!D157,'F CLIMAT_VENT'!$P$5:$P$3175)</f>
        <v>0</v>
      </c>
      <c r="K157" s="546">
        <f>COUNTIF('F TRANSP VERTICAL'!$D$4:$D$184,D157)</f>
        <v>0</v>
      </c>
      <c r="L157" s="546">
        <f>'F PORTAS AUT'!AR157</f>
        <v>0</v>
      </c>
      <c r="M157" s="539">
        <f>'F CLIMAT_VENT'!T157</f>
        <v>0</v>
      </c>
    </row>
    <row r="158" spans="1:13" s="31" customFormat="1" hidden="1" x14ac:dyDescent="0.2">
      <c r="A158" s="541" t="str">
        <f>'F UNIDADES'!B475</f>
        <v/>
      </c>
      <c r="B158" s="541">
        <f>'F UNIDADES'!D475</f>
        <v>0</v>
      </c>
      <c r="C158" s="541">
        <f>'F UNIDADES'!E475</f>
        <v>0</v>
      </c>
      <c r="D158" s="542">
        <f>'F UNIDADES'!F475</f>
        <v>0</v>
      </c>
      <c r="E158" s="538"/>
      <c r="F158" s="538"/>
      <c r="G158" s="538"/>
      <c r="H158" s="538"/>
      <c r="I158" s="538">
        <f t="shared" si="2"/>
        <v>0</v>
      </c>
      <c r="J158" s="538">
        <f ca="1">SUMIF('F CLIMAT_VENT'!$D$5:$P$3175,'F GERAL'!D158,'F CLIMAT_VENT'!$P$5:$P$3175)</f>
        <v>0</v>
      </c>
      <c r="K158" s="546">
        <f>COUNTIF('F TRANSP VERTICAL'!$D$4:$D$184,D158)</f>
        <v>0</v>
      </c>
      <c r="L158" s="546">
        <f>'F PORTAS AUT'!AR158</f>
        <v>0</v>
      </c>
      <c r="M158" s="539">
        <f>'F CLIMAT_VENT'!T158</f>
        <v>0</v>
      </c>
    </row>
    <row r="159" spans="1:13" s="31" customFormat="1" hidden="1" x14ac:dyDescent="0.2">
      <c r="A159" s="541" t="str">
        <f>'F UNIDADES'!B476</f>
        <v/>
      </c>
      <c r="B159" s="541">
        <f>'F UNIDADES'!D476</f>
        <v>0</v>
      </c>
      <c r="C159" s="541">
        <f>'F UNIDADES'!E476</f>
        <v>0</v>
      </c>
      <c r="D159" s="542">
        <f>'F UNIDADES'!F476</f>
        <v>0</v>
      </c>
      <c r="E159" s="538"/>
      <c r="F159" s="538"/>
      <c r="G159" s="538"/>
      <c r="H159" s="538"/>
      <c r="I159" s="538">
        <f t="shared" si="2"/>
        <v>0</v>
      </c>
      <c r="J159" s="538">
        <f ca="1">SUMIF('F CLIMAT_VENT'!$D$5:$P$3175,'F GERAL'!D159,'F CLIMAT_VENT'!$P$5:$P$3175)</f>
        <v>0</v>
      </c>
      <c r="K159" s="546">
        <f>COUNTIF('F TRANSP VERTICAL'!$D$4:$D$184,D159)</f>
        <v>0</v>
      </c>
      <c r="L159" s="546">
        <f>'F PORTAS AUT'!AR159</f>
        <v>0</v>
      </c>
      <c r="M159" s="539">
        <f>'F CLIMAT_VENT'!T159</f>
        <v>0</v>
      </c>
    </row>
    <row r="160" spans="1:13" s="31" customFormat="1" hidden="1" x14ac:dyDescent="0.2">
      <c r="A160" s="541" t="str">
        <f>'F UNIDADES'!B477</f>
        <v/>
      </c>
      <c r="B160" s="541">
        <f>'F UNIDADES'!D477</f>
        <v>0</v>
      </c>
      <c r="C160" s="541">
        <f>'F UNIDADES'!E477</f>
        <v>0</v>
      </c>
      <c r="D160" s="542">
        <f>'F UNIDADES'!F477</f>
        <v>0</v>
      </c>
      <c r="E160" s="538"/>
      <c r="F160" s="538"/>
      <c r="G160" s="538"/>
      <c r="H160" s="538"/>
      <c r="I160" s="538">
        <f t="shared" si="2"/>
        <v>0</v>
      </c>
      <c r="J160" s="538">
        <f ca="1">SUMIF('F CLIMAT_VENT'!$D$5:$P$3175,'F GERAL'!D160,'F CLIMAT_VENT'!$P$5:$P$3175)</f>
        <v>0</v>
      </c>
      <c r="K160" s="546">
        <f>COUNTIF('F TRANSP VERTICAL'!$D$4:$D$184,D160)</f>
        <v>0</v>
      </c>
      <c r="L160" s="546">
        <f>'F PORTAS AUT'!AR160</f>
        <v>0</v>
      </c>
      <c r="M160" s="539">
        <f>'F CLIMAT_VENT'!T160</f>
        <v>0</v>
      </c>
    </row>
    <row r="161" spans="1:13" s="31" customFormat="1" hidden="1" x14ac:dyDescent="0.2">
      <c r="A161" s="541" t="str">
        <f>'F UNIDADES'!B478</f>
        <v/>
      </c>
      <c r="B161" s="541">
        <f>'F UNIDADES'!D478</f>
        <v>0</v>
      </c>
      <c r="C161" s="541">
        <f>'F UNIDADES'!E478</f>
        <v>0</v>
      </c>
      <c r="D161" s="542">
        <f>'F UNIDADES'!F478</f>
        <v>0</v>
      </c>
      <c r="E161" s="547"/>
      <c r="F161" s="547"/>
      <c r="G161" s="547"/>
      <c r="H161" s="547"/>
      <c r="I161" s="538">
        <f t="shared" si="2"/>
        <v>0</v>
      </c>
      <c r="J161" s="538">
        <f ca="1">SUMIF('F CLIMAT_VENT'!$D$5:$P$3175,'F GERAL'!D161,'F CLIMAT_VENT'!$P$5:$P$3175)</f>
        <v>0</v>
      </c>
      <c r="K161" s="546">
        <f>COUNTIF('F TRANSP VERTICAL'!$D$4:$D$184,D161)</f>
        <v>0</v>
      </c>
      <c r="L161" s="546">
        <f>'F PORTAS AUT'!AR161</f>
        <v>0</v>
      </c>
      <c r="M161" s="539">
        <f>'F CLIMAT_VENT'!T161</f>
        <v>0</v>
      </c>
    </row>
    <row r="162" spans="1:13" s="31" customFormat="1" hidden="1" x14ac:dyDescent="0.2">
      <c r="A162" s="541" t="str">
        <f>'F UNIDADES'!B479</f>
        <v/>
      </c>
      <c r="B162" s="541">
        <f>'F UNIDADES'!D479</f>
        <v>0</v>
      </c>
      <c r="C162" s="541">
        <f>'F UNIDADES'!E479</f>
        <v>0</v>
      </c>
      <c r="D162" s="542">
        <f>'F UNIDADES'!F479</f>
        <v>0</v>
      </c>
      <c r="E162" s="547"/>
      <c r="F162" s="547"/>
      <c r="G162" s="547"/>
      <c r="H162" s="547"/>
      <c r="I162" s="538">
        <f t="shared" si="2"/>
        <v>0</v>
      </c>
      <c r="J162" s="538">
        <f ca="1">SUMIF('F CLIMAT_VENT'!$D$5:$P$3175,'F GERAL'!D162,'F CLIMAT_VENT'!$P$5:$P$3175)</f>
        <v>0</v>
      </c>
      <c r="K162" s="546">
        <f>COUNTIF('F TRANSP VERTICAL'!$D$4:$D$184,D162)</f>
        <v>0</v>
      </c>
      <c r="L162" s="546">
        <f>'F PORTAS AUT'!AR162</f>
        <v>0</v>
      </c>
      <c r="M162" s="539">
        <f>'F CLIMAT_VENT'!T162</f>
        <v>0</v>
      </c>
    </row>
    <row r="163" spans="1:13" s="31" customFormat="1" hidden="1" x14ac:dyDescent="0.2">
      <c r="A163" s="541" t="str">
        <f>'F UNIDADES'!B480</f>
        <v/>
      </c>
      <c r="B163" s="541">
        <f>'F UNIDADES'!D480</f>
        <v>0</v>
      </c>
      <c r="C163" s="541">
        <f>'F UNIDADES'!E480</f>
        <v>0</v>
      </c>
      <c r="D163" s="542">
        <f>'F UNIDADES'!F480</f>
        <v>0</v>
      </c>
      <c r="E163" s="547"/>
      <c r="F163" s="547"/>
      <c r="G163" s="547"/>
      <c r="H163" s="547"/>
      <c r="I163" s="538">
        <f t="shared" si="2"/>
        <v>0</v>
      </c>
      <c r="J163" s="538">
        <f ca="1">SUMIF('F CLIMAT_VENT'!$D$5:$P$3175,'F GERAL'!D163,'F CLIMAT_VENT'!$P$5:$P$3175)</f>
        <v>0</v>
      </c>
      <c r="K163" s="546">
        <f>COUNTIF('F TRANSP VERTICAL'!$D$4:$D$184,D163)</f>
        <v>0</v>
      </c>
      <c r="L163" s="546">
        <f>'F PORTAS AUT'!AR163</f>
        <v>0</v>
      </c>
      <c r="M163" s="539">
        <f>'F CLIMAT_VENT'!T163</f>
        <v>0</v>
      </c>
    </row>
    <row r="164" spans="1:13" s="31" customFormat="1" hidden="1" x14ac:dyDescent="0.2">
      <c r="A164" s="541" t="str">
        <f>'F UNIDADES'!B481</f>
        <v/>
      </c>
      <c r="B164" s="541">
        <f>'F UNIDADES'!D481</f>
        <v>0</v>
      </c>
      <c r="C164" s="541">
        <f>'F UNIDADES'!E481</f>
        <v>0</v>
      </c>
      <c r="D164" s="542">
        <f>'F UNIDADES'!F481</f>
        <v>0</v>
      </c>
      <c r="E164" s="547"/>
      <c r="F164" s="547"/>
      <c r="G164" s="547"/>
      <c r="H164" s="547"/>
      <c r="I164" s="538">
        <f t="shared" si="2"/>
        <v>0</v>
      </c>
      <c r="J164" s="538">
        <f ca="1">SUMIF('F CLIMAT_VENT'!$D$5:$P$3175,'F GERAL'!D164,'F CLIMAT_VENT'!$P$5:$P$3175)</f>
        <v>0</v>
      </c>
      <c r="K164" s="546">
        <f>COUNTIF('F TRANSP VERTICAL'!$D$4:$D$184,D164)</f>
        <v>0</v>
      </c>
      <c r="L164" s="546">
        <f>'F PORTAS AUT'!AR164</f>
        <v>0</v>
      </c>
      <c r="M164" s="539">
        <f>'F CLIMAT_VENT'!T164</f>
        <v>0</v>
      </c>
    </row>
    <row r="165" spans="1:13" s="31" customFormat="1" hidden="1" x14ac:dyDescent="0.2">
      <c r="A165" s="541" t="str">
        <f>'F UNIDADES'!B482</f>
        <v/>
      </c>
      <c r="B165" s="541">
        <f>'F UNIDADES'!D482</f>
        <v>0</v>
      </c>
      <c r="C165" s="541">
        <f>'F UNIDADES'!E482</f>
        <v>0</v>
      </c>
      <c r="D165" s="542">
        <f>'F UNIDADES'!F482</f>
        <v>0</v>
      </c>
      <c r="E165" s="547"/>
      <c r="F165" s="547"/>
      <c r="G165" s="547"/>
      <c r="H165" s="547"/>
      <c r="I165" s="538">
        <f t="shared" si="2"/>
        <v>0</v>
      </c>
      <c r="J165" s="538">
        <f ca="1">SUMIF('F CLIMAT_VENT'!$D$5:$P$3175,'F GERAL'!D165,'F CLIMAT_VENT'!$P$5:$P$3175)</f>
        <v>0</v>
      </c>
      <c r="K165" s="546">
        <f>COUNTIF('F TRANSP VERTICAL'!$D$4:$D$184,D165)</f>
        <v>0</v>
      </c>
      <c r="L165" s="546">
        <f>'F PORTAS AUT'!AR165</f>
        <v>0</v>
      </c>
      <c r="M165" s="539">
        <f>'F CLIMAT_VENT'!T165</f>
        <v>0</v>
      </c>
    </row>
    <row r="166" spans="1:13" s="31" customFormat="1" hidden="1" x14ac:dyDescent="0.2">
      <c r="A166" s="541" t="str">
        <f>'F UNIDADES'!B483</f>
        <v/>
      </c>
      <c r="B166" s="541">
        <f>'F UNIDADES'!D483</f>
        <v>0</v>
      </c>
      <c r="C166" s="541">
        <f>'F UNIDADES'!E483</f>
        <v>0</v>
      </c>
      <c r="D166" s="542">
        <f>'F UNIDADES'!F483</f>
        <v>0</v>
      </c>
      <c r="E166" s="547"/>
      <c r="F166" s="547"/>
      <c r="G166" s="547"/>
      <c r="H166" s="547"/>
      <c r="I166" s="538">
        <f t="shared" si="2"/>
        <v>0</v>
      </c>
      <c r="J166" s="538">
        <f ca="1">SUMIF('F CLIMAT_VENT'!$D$5:$P$3175,'F GERAL'!D166,'F CLIMAT_VENT'!$P$5:$P$3175)</f>
        <v>0</v>
      </c>
      <c r="K166" s="546">
        <f>COUNTIF('F TRANSP VERTICAL'!$D$4:$D$184,D166)</f>
        <v>0</v>
      </c>
      <c r="L166" s="546">
        <f>'F PORTAS AUT'!AR166</f>
        <v>0</v>
      </c>
      <c r="M166" s="539">
        <f>'F CLIMAT_VENT'!T166</f>
        <v>0</v>
      </c>
    </row>
    <row r="167" spans="1:13" s="31" customFormat="1" hidden="1" x14ac:dyDescent="0.2">
      <c r="A167" s="541" t="str">
        <f>'F UNIDADES'!B484</f>
        <v/>
      </c>
      <c r="B167" s="541">
        <f>'F UNIDADES'!D484</f>
        <v>0</v>
      </c>
      <c r="C167" s="541">
        <f>'F UNIDADES'!E484</f>
        <v>0</v>
      </c>
      <c r="D167" s="542">
        <f>'F UNIDADES'!F484</f>
        <v>0</v>
      </c>
      <c r="E167" s="547"/>
      <c r="F167" s="547"/>
      <c r="G167" s="547"/>
      <c r="H167" s="547"/>
      <c r="I167" s="538">
        <f t="shared" si="2"/>
        <v>0</v>
      </c>
      <c r="J167" s="538">
        <f ca="1">SUMIF('F CLIMAT_VENT'!$D$5:$P$3175,'F GERAL'!D167,'F CLIMAT_VENT'!$P$5:$P$3175)</f>
        <v>0</v>
      </c>
      <c r="K167" s="546">
        <f>COUNTIF('F TRANSP VERTICAL'!$D$4:$D$184,D167)</f>
        <v>0</v>
      </c>
      <c r="L167" s="546">
        <f>'F PORTAS AUT'!AR167</f>
        <v>0</v>
      </c>
      <c r="M167" s="539">
        <f>'F CLIMAT_VENT'!T167</f>
        <v>0</v>
      </c>
    </row>
    <row r="168" spans="1:13" s="31" customFormat="1" hidden="1" x14ac:dyDescent="0.2">
      <c r="A168" s="541" t="str">
        <f>'F UNIDADES'!B485</f>
        <v/>
      </c>
      <c r="B168" s="541">
        <f>'F UNIDADES'!D485</f>
        <v>0</v>
      </c>
      <c r="C168" s="541">
        <f>'F UNIDADES'!E485</f>
        <v>0</v>
      </c>
      <c r="D168" s="542">
        <f>'F UNIDADES'!F485</f>
        <v>0</v>
      </c>
      <c r="E168" s="547"/>
      <c r="F168" s="547"/>
      <c r="G168" s="547"/>
      <c r="H168" s="547"/>
      <c r="I168" s="538">
        <f t="shared" si="2"/>
        <v>0</v>
      </c>
      <c r="J168" s="538">
        <f ca="1">SUMIF('F CLIMAT_VENT'!$D$5:$P$3175,'F GERAL'!D168,'F CLIMAT_VENT'!$P$5:$P$3175)</f>
        <v>0</v>
      </c>
      <c r="K168" s="546">
        <f>COUNTIF('F TRANSP VERTICAL'!$D$4:$D$184,D168)</f>
        <v>0</v>
      </c>
      <c r="L168" s="546">
        <f>'F PORTAS AUT'!AR168</f>
        <v>0</v>
      </c>
      <c r="M168" s="539">
        <f>'F CLIMAT_VENT'!T168</f>
        <v>0</v>
      </c>
    </row>
    <row r="169" spans="1:13" s="31" customFormat="1" hidden="1" x14ac:dyDescent="0.2">
      <c r="A169" s="541" t="str">
        <f>'F UNIDADES'!B486</f>
        <v/>
      </c>
      <c r="B169" s="541">
        <f>'F UNIDADES'!D486</f>
        <v>0</v>
      </c>
      <c r="C169" s="541">
        <f>'F UNIDADES'!E486</f>
        <v>0</v>
      </c>
      <c r="D169" s="542">
        <f>'F UNIDADES'!F486</f>
        <v>0</v>
      </c>
      <c r="E169" s="547"/>
      <c r="F169" s="547"/>
      <c r="G169" s="547"/>
      <c r="H169" s="547"/>
      <c r="I169" s="538">
        <f t="shared" si="2"/>
        <v>0</v>
      </c>
      <c r="J169" s="538">
        <f ca="1">SUMIF('F CLIMAT_VENT'!$D$5:$P$3175,'F GERAL'!D169,'F CLIMAT_VENT'!$P$5:$P$3175)</f>
        <v>0</v>
      </c>
      <c r="K169" s="546">
        <f>COUNTIF('F TRANSP VERTICAL'!$D$4:$D$184,D169)</f>
        <v>0</v>
      </c>
      <c r="L169" s="546">
        <f>'F PORTAS AUT'!AR169</f>
        <v>0</v>
      </c>
      <c r="M169" s="539">
        <f>'F CLIMAT_VENT'!T169</f>
        <v>0</v>
      </c>
    </row>
    <row r="170" spans="1:13" s="31" customFormat="1" hidden="1" x14ac:dyDescent="0.2">
      <c r="A170" s="541" t="str">
        <f>'F UNIDADES'!B487</f>
        <v/>
      </c>
      <c r="B170" s="541">
        <f>'F UNIDADES'!D487</f>
        <v>0</v>
      </c>
      <c r="C170" s="541">
        <f>'F UNIDADES'!E487</f>
        <v>0</v>
      </c>
      <c r="D170" s="542">
        <f>'F UNIDADES'!F487</f>
        <v>0</v>
      </c>
      <c r="E170" s="547"/>
      <c r="F170" s="547"/>
      <c r="G170" s="547"/>
      <c r="H170" s="547"/>
      <c r="I170" s="538">
        <f t="shared" si="2"/>
        <v>0</v>
      </c>
      <c r="J170" s="538">
        <f ca="1">SUMIF('F CLIMAT_VENT'!$D$5:$P$3175,'F GERAL'!D170,'F CLIMAT_VENT'!$P$5:$P$3175)</f>
        <v>0</v>
      </c>
      <c r="K170" s="546">
        <f>COUNTIF('F TRANSP VERTICAL'!$D$4:$D$184,D170)</f>
        <v>0</v>
      </c>
      <c r="L170" s="546">
        <f>'F PORTAS AUT'!AR170</f>
        <v>0</v>
      </c>
      <c r="M170" s="539">
        <f>'F CLIMAT_VENT'!T170</f>
        <v>0</v>
      </c>
    </row>
    <row r="171" spans="1:13" s="31" customFormat="1" hidden="1" x14ac:dyDescent="0.2">
      <c r="A171" s="541" t="str">
        <f>'F UNIDADES'!B488</f>
        <v/>
      </c>
      <c r="B171" s="541">
        <f>'F UNIDADES'!D488</f>
        <v>0</v>
      </c>
      <c r="C171" s="541">
        <f>'F UNIDADES'!E488</f>
        <v>0</v>
      </c>
      <c r="D171" s="542">
        <f>'F UNIDADES'!F488</f>
        <v>0</v>
      </c>
      <c r="E171" s="547"/>
      <c r="F171" s="547"/>
      <c r="G171" s="547"/>
      <c r="H171" s="547"/>
      <c r="I171" s="538">
        <f t="shared" si="2"/>
        <v>0</v>
      </c>
      <c r="J171" s="538">
        <f ca="1">SUMIF('F CLIMAT_VENT'!$D$5:$P$3175,'F GERAL'!D171,'F CLIMAT_VENT'!$P$5:$P$3175)</f>
        <v>0</v>
      </c>
      <c r="K171" s="546">
        <f>COUNTIF('F TRANSP VERTICAL'!$D$4:$D$184,D171)</f>
        <v>0</v>
      </c>
      <c r="L171" s="546">
        <f>'F PORTAS AUT'!AR171</f>
        <v>0</v>
      </c>
      <c r="M171" s="539">
        <f>'F CLIMAT_VENT'!T171</f>
        <v>0</v>
      </c>
    </row>
    <row r="172" spans="1:13" s="31" customFormat="1" hidden="1" x14ac:dyDescent="0.2">
      <c r="A172" s="541" t="str">
        <f>'F UNIDADES'!B489</f>
        <v/>
      </c>
      <c r="B172" s="541">
        <f>'F UNIDADES'!D489</f>
        <v>0</v>
      </c>
      <c r="C172" s="541">
        <f>'F UNIDADES'!E489</f>
        <v>0</v>
      </c>
      <c r="D172" s="542">
        <f>'F UNIDADES'!F489</f>
        <v>0</v>
      </c>
      <c r="E172" s="547"/>
      <c r="F172" s="547"/>
      <c r="G172" s="547"/>
      <c r="H172" s="547"/>
      <c r="I172" s="538">
        <f t="shared" si="2"/>
        <v>0</v>
      </c>
      <c r="J172" s="538">
        <f ca="1">SUMIF('F CLIMAT_VENT'!$D$5:$P$3175,'F GERAL'!D172,'F CLIMAT_VENT'!$P$5:$P$3175)</f>
        <v>0</v>
      </c>
      <c r="K172" s="546">
        <f>COUNTIF('F TRANSP VERTICAL'!$D$4:$D$184,D172)</f>
        <v>0</v>
      </c>
      <c r="L172" s="546">
        <f>'F PORTAS AUT'!AR172</f>
        <v>0</v>
      </c>
      <c r="M172" s="539">
        <f>'F CLIMAT_VENT'!T172</f>
        <v>0</v>
      </c>
    </row>
    <row r="173" spans="1:13" s="31" customFormat="1" hidden="1" x14ac:dyDescent="0.2">
      <c r="A173" s="541" t="str">
        <f>'F UNIDADES'!B490</f>
        <v/>
      </c>
      <c r="B173" s="541">
        <f>'F UNIDADES'!D490</f>
        <v>0</v>
      </c>
      <c r="C173" s="541">
        <f>'F UNIDADES'!E490</f>
        <v>0</v>
      </c>
      <c r="D173" s="542">
        <f>'F UNIDADES'!F490</f>
        <v>0</v>
      </c>
      <c r="E173" s="547"/>
      <c r="F173" s="547"/>
      <c r="G173" s="547"/>
      <c r="H173" s="547"/>
      <c r="I173" s="538">
        <f t="shared" si="2"/>
        <v>0</v>
      </c>
      <c r="J173" s="538">
        <f ca="1">SUMIF('F CLIMAT_VENT'!$D$5:$P$3175,'F GERAL'!D173,'F CLIMAT_VENT'!$P$5:$P$3175)</f>
        <v>0</v>
      </c>
      <c r="K173" s="546">
        <f>COUNTIF('F TRANSP VERTICAL'!$D$4:$D$184,D173)</f>
        <v>0</v>
      </c>
      <c r="L173" s="546">
        <f>'F PORTAS AUT'!AR173</f>
        <v>0</v>
      </c>
      <c r="M173" s="539">
        <f>'F CLIMAT_VENT'!T173</f>
        <v>0</v>
      </c>
    </row>
    <row r="174" spans="1:13" s="31" customFormat="1" hidden="1" x14ac:dyDescent="0.2">
      <c r="A174" s="541" t="str">
        <f>'F UNIDADES'!B491</f>
        <v/>
      </c>
      <c r="B174" s="541">
        <f>'F UNIDADES'!D491</f>
        <v>0</v>
      </c>
      <c r="C174" s="541">
        <f>'F UNIDADES'!E491</f>
        <v>0</v>
      </c>
      <c r="D174" s="542">
        <f>'F UNIDADES'!F491</f>
        <v>0</v>
      </c>
      <c r="E174" s="547"/>
      <c r="F174" s="547"/>
      <c r="G174" s="547"/>
      <c r="H174" s="547"/>
      <c r="I174" s="538">
        <f t="shared" si="2"/>
        <v>0</v>
      </c>
      <c r="J174" s="538">
        <f ca="1">SUMIF('F CLIMAT_VENT'!$D$5:$P$3175,'F GERAL'!D174,'F CLIMAT_VENT'!$P$5:$P$3175)</f>
        <v>0</v>
      </c>
      <c r="K174" s="546">
        <f>COUNTIF('F TRANSP VERTICAL'!$D$4:$D$184,D174)</f>
        <v>0</v>
      </c>
      <c r="L174" s="546">
        <f>'F PORTAS AUT'!AR174</f>
        <v>0</v>
      </c>
      <c r="M174" s="539">
        <f>'F CLIMAT_VENT'!T174</f>
        <v>0</v>
      </c>
    </row>
    <row r="175" spans="1:13" s="31" customFormat="1" hidden="1" x14ac:dyDescent="0.2">
      <c r="A175" s="541" t="str">
        <f>'F UNIDADES'!B492</f>
        <v/>
      </c>
      <c r="B175" s="541">
        <f>'F UNIDADES'!D492</f>
        <v>0</v>
      </c>
      <c r="C175" s="541">
        <f>'F UNIDADES'!E492</f>
        <v>0</v>
      </c>
      <c r="D175" s="542">
        <f>'F UNIDADES'!F492</f>
        <v>0</v>
      </c>
      <c r="E175" s="547"/>
      <c r="F175" s="547"/>
      <c r="G175" s="547"/>
      <c r="H175" s="547"/>
      <c r="I175" s="538">
        <f t="shared" si="2"/>
        <v>0</v>
      </c>
      <c r="J175" s="538">
        <f ca="1">SUMIF('F CLIMAT_VENT'!$D$5:$P$3175,'F GERAL'!D175,'F CLIMAT_VENT'!$P$5:$P$3175)</f>
        <v>0</v>
      </c>
      <c r="K175" s="546">
        <f>COUNTIF('F TRANSP VERTICAL'!$D$4:$D$184,D175)</f>
        <v>0</v>
      </c>
      <c r="L175" s="546">
        <f>'F PORTAS AUT'!AR175</f>
        <v>0</v>
      </c>
      <c r="M175" s="539">
        <f>'F CLIMAT_VENT'!T175</f>
        <v>0</v>
      </c>
    </row>
    <row r="176" spans="1:13" s="31" customFormat="1" hidden="1" x14ac:dyDescent="0.2">
      <c r="A176" s="541" t="str">
        <f>'F UNIDADES'!B493</f>
        <v/>
      </c>
      <c r="B176" s="541">
        <f>'F UNIDADES'!D493</f>
        <v>0</v>
      </c>
      <c r="C176" s="541">
        <f>'F UNIDADES'!E493</f>
        <v>0</v>
      </c>
      <c r="D176" s="542">
        <f>'F UNIDADES'!F493</f>
        <v>0</v>
      </c>
      <c r="E176" s="547"/>
      <c r="F176" s="547"/>
      <c r="G176" s="547"/>
      <c r="H176" s="547"/>
      <c r="I176" s="538">
        <f t="shared" si="2"/>
        <v>0</v>
      </c>
      <c r="J176" s="538">
        <f ca="1">SUMIF('F CLIMAT_VENT'!$D$5:$P$3175,'F GERAL'!D176,'F CLIMAT_VENT'!$P$5:$P$3175)</f>
        <v>0</v>
      </c>
      <c r="K176" s="546">
        <f>COUNTIF('F TRANSP VERTICAL'!$D$4:$D$184,D176)</f>
        <v>0</v>
      </c>
      <c r="L176" s="546">
        <f>'F PORTAS AUT'!AR176</f>
        <v>0</v>
      </c>
      <c r="M176" s="539">
        <f>'F CLIMAT_VENT'!T176</f>
        <v>0</v>
      </c>
    </row>
    <row r="177" spans="1:13" s="31" customFormat="1" hidden="1" x14ac:dyDescent="0.2">
      <c r="A177" s="541" t="str">
        <f>'F UNIDADES'!B494</f>
        <v/>
      </c>
      <c r="B177" s="541">
        <f>'F UNIDADES'!D494</f>
        <v>0</v>
      </c>
      <c r="C177" s="541">
        <f>'F UNIDADES'!E494</f>
        <v>0</v>
      </c>
      <c r="D177" s="542">
        <f>'F UNIDADES'!F494</f>
        <v>0</v>
      </c>
      <c r="E177" s="547"/>
      <c r="F177" s="547"/>
      <c r="G177" s="547"/>
      <c r="H177" s="547"/>
      <c r="I177" s="538">
        <f t="shared" si="2"/>
        <v>0</v>
      </c>
      <c r="J177" s="538">
        <f ca="1">SUMIF('F CLIMAT_VENT'!$D$5:$P$3175,'F GERAL'!D177,'F CLIMAT_VENT'!$P$5:$P$3175)</f>
        <v>0</v>
      </c>
      <c r="K177" s="546">
        <f>COUNTIF('F TRANSP VERTICAL'!$D$4:$D$184,D177)</f>
        <v>0</v>
      </c>
      <c r="L177" s="546">
        <f>'F PORTAS AUT'!AR177</f>
        <v>0</v>
      </c>
      <c r="M177" s="539">
        <f>'F CLIMAT_VENT'!T177</f>
        <v>0</v>
      </c>
    </row>
    <row r="178" spans="1:13" s="31" customFormat="1" hidden="1" x14ac:dyDescent="0.2">
      <c r="A178" s="541" t="str">
        <f>'F UNIDADES'!B495</f>
        <v/>
      </c>
      <c r="B178" s="541">
        <f>'F UNIDADES'!D495</f>
        <v>0</v>
      </c>
      <c r="C178" s="541">
        <f>'F UNIDADES'!E495</f>
        <v>0</v>
      </c>
      <c r="D178" s="542">
        <f>'F UNIDADES'!F495</f>
        <v>0</v>
      </c>
      <c r="E178" s="547"/>
      <c r="F178" s="547"/>
      <c r="G178" s="547"/>
      <c r="H178" s="547"/>
      <c r="I178" s="538">
        <f t="shared" si="2"/>
        <v>0</v>
      </c>
      <c r="J178" s="538">
        <f ca="1">SUMIF('F CLIMAT_VENT'!$D$5:$P$3175,'F GERAL'!D178,'F CLIMAT_VENT'!$P$5:$P$3175)</f>
        <v>0</v>
      </c>
      <c r="K178" s="546">
        <f>COUNTIF('F TRANSP VERTICAL'!$D$4:$D$184,D178)</f>
        <v>0</v>
      </c>
      <c r="L178" s="546">
        <f>'F PORTAS AUT'!AR178</f>
        <v>0</v>
      </c>
      <c r="M178" s="539">
        <f>'F CLIMAT_VENT'!T178</f>
        <v>0</v>
      </c>
    </row>
    <row r="179" spans="1:13" s="31" customFormat="1" hidden="1" x14ac:dyDescent="0.2">
      <c r="A179" s="541" t="str">
        <f>'F UNIDADES'!B496</f>
        <v/>
      </c>
      <c r="B179" s="541">
        <f>'F UNIDADES'!D496</f>
        <v>0</v>
      </c>
      <c r="C179" s="541">
        <f>'F UNIDADES'!E496</f>
        <v>0</v>
      </c>
      <c r="D179" s="542">
        <f>'F UNIDADES'!F496</f>
        <v>0</v>
      </c>
      <c r="E179" s="547"/>
      <c r="F179" s="547"/>
      <c r="G179" s="547"/>
      <c r="H179" s="547"/>
      <c r="I179" s="538">
        <f t="shared" si="2"/>
        <v>0</v>
      </c>
      <c r="J179" s="538">
        <f ca="1">SUMIF('F CLIMAT_VENT'!$D$5:$P$3175,'F GERAL'!D179,'F CLIMAT_VENT'!$P$5:$P$3175)</f>
        <v>0</v>
      </c>
      <c r="K179" s="546">
        <f>COUNTIF('F TRANSP VERTICAL'!$D$4:$D$184,D179)</f>
        <v>0</v>
      </c>
      <c r="L179" s="546">
        <f>'F PORTAS AUT'!AR179</f>
        <v>0</v>
      </c>
      <c r="M179" s="539">
        <f>'F CLIMAT_VENT'!T179</f>
        <v>0</v>
      </c>
    </row>
    <row r="180" spans="1:13" s="31" customFormat="1" hidden="1" x14ac:dyDescent="0.2">
      <c r="A180" s="541" t="str">
        <f>'F UNIDADES'!B497</f>
        <v/>
      </c>
      <c r="B180" s="541">
        <f>'F UNIDADES'!D497</f>
        <v>0</v>
      </c>
      <c r="C180" s="541">
        <f>'F UNIDADES'!E497</f>
        <v>0</v>
      </c>
      <c r="D180" s="542">
        <f>'F UNIDADES'!F497</f>
        <v>0</v>
      </c>
      <c r="E180" s="547"/>
      <c r="F180" s="547"/>
      <c r="G180" s="547"/>
      <c r="H180" s="547"/>
      <c r="I180" s="538">
        <f t="shared" si="2"/>
        <v>0</v>
      </c>
      <c r="J180" s="538">
        <f ca="1">SUMIF('F CLIMAT_VENT'!$D$5:$P$3175,'F GERAL'!D180,'F CLIMAT_VENT'!$P$5:$P$3175)</f>
        <v>0</v>
      </c>
      <c r="K180" s="546">
        <f>COUNTIF('F TRANSP VERTICAL'!$D$4:$D$184,D180)</f>
        <v>0</v>
      </c>
      <c r="L180" s="546">
        <f>'F PORTAS AUT'!AR180</f>
        <v>0</v>
      </c>
      <c r="M180" s="539">
        <f>'F CLIMAT_VENT'!T180</f>
        <v>0</v>
      </c>
    </row>
    <row r="181" spans="1:13" s="31" customFormat="1" hidden="1" x14ac:dyDescent="0.2">
      <c r="A181" s="541" t="str">
        <f>'F UNIDADES'!B498</f>
        <v/>
      </c>
      <c r="B181" s="541">
        <f>'F UNIDADES'!D498</f>
        <v>0</v>
      </c>
      <c r="C181" s="541">
        <f>'F UNIDADES'!E498</f>
        <v>0</v>
      </c>
      <c r="D181" s="542">
        <f>'F UNIDADES'!F498</f>
        <v>0</v>
      </c>
      <c r="E181" s="547"/>
      <c r="F181" s="547"/>
      <c r="G181" s="547"/>
      <c r="H181" s="547"/>
      <c r="I181" s="538">
        <f t="shared" si="2"/>
        <v>0</v>
      </c>
      <c r="J181" s="538">
        <f ca="1">SUMIF('F CLIMAT_VENT'!$D$5:$P$3175,'F GERAL'!D181,'F CLIMAT_VENT'!$P$5:$P$3175)</f>
        <v>0</v>
      </c>
      <c r="K181" s="546">
        <f>COUNTIF('F TRANSP VERTICAL'!$D$4:$D$184,D181)</f>
        <v>0</v>
      </c>
      <c r="L181" s="546">
        <f>'F PORTAS AUT'!AR181</f>
        <v>0</v>
      </c>
      <c r="M181" s="539">
        <f>'F CLIMAT_VENT'!T181</f>
        <v>0</v>
      </c>
    </row>
    <row r="182" spans="1:13" s="31" customFormat="1" hidden="1" x14ac:dyDescent="0.2">
      <c r="A182" s="541" t="str">
        <f>'F UNIDADES'!B499</f>
        <v/>
      </c>
      <c r="B182" s="541">
        <f>'F UNIDADES'!D499</f>
        <v>0</v>
      </c>
      <c r="C182" s="541">
        <f>'F UNIDADES'!E499</f>
        <v>0</v>
      </c>
      <c r="D182" s="542">
        <f>'F UNIDADES'!F499</f>
        <v>0</v>
      </c>
      <c r="E182" s="547"/>
      <c r="F182" s="547"/>
      <c r="G182" s="547"/>
      <c r="H182" s="547"/>
      <c r="I182" s="538">
        <f t="shared" si="2"/>
        <v>0</v>
      </c>
      <c r="J182" s="538">
        <f ca="1">SUMIF('F CLIMAT_VENT'!$D$5:$P$3175,'F GERAL'!D182,'F CLIMAT_VENT'!$P$5:$P$3175)</f>
        <v>0</v>
      </c>
      <c r="K182" s="546">
        <f>COUNTIF('F TRANSP VERTICAL'!$D$4:$D$184,D182)</f>
        <v>0</v>
      </c>
      <c r="L182" s="546">
        <f>'F PORTAS AUT'!AR182</f>
        <v>0</v>
      </c>
      <c r="M182" s="539">
        <f>'F CLIMAT_VENT'!T182</f>
        <v>0</v>
      </c>
    </row>
    <row r="183" spans="1:13" s="31" customFormat="1" hidden="1" x14ac:dyDescent="0.2">
      <c r="A183" s="541" t="str">
        <f>'F UNIDADES'!B500</f>
        <v/>
      </c>
      <c r="B183" s="541">
        <f>'F UNIDADES'!D500</f>
        <v>0</v>
      </c>
      <c r="C183" s="541">
        <f>'F UNIDADES'!E500</f>
        <v>0</v>
      </c>
      <c r="D183" s="542">
        <f>'F UNIDADES'!F500</f>
        <v>0</v>
      </c>
      <c r="E183" s="547"/>
      <c r="F183" s="547"/>
      <c r="G183" s="547"/>
      <c r="H183" s="547"/>
      <c r="I183" s="538">
        <f t="shared" si="2"/>
        <v>0</v>
      </c>
      <c r="J183" s="538">
        <f ca="1">SUMIF('F CLIMAT_VENT'!$D$5:$P$3175,'F GERAL'!D183,'F CLIMAT_VENT'!$P$5:$P$3175)</f>
        <v>0</v>
      </c>
      <c r="K183" s="546">
        <f>COUNTIF('F TRANSP VERTICAL'!$D$4:$D$184,D183)</f>
        <v>0</v>
      </c>
      <c r="L183" s="546">
        <f>'F PORTAS AUT'!AR183</f>
        <v>0</v>
      </c>
      <c r="M183" s="539">
        <f>'F CLIMAT_VENT'!T183</f>
        <v>0</v>
      </c>
    </row>
    <row r="184" spans="1:13" s="31" customFormat="1" hidden="1" x14ac:dyDescent="0.2">
      <c r="A184" s="541" t="str">
        <f>'F UNIDADES'!B501</f>
        <v/>
      </c>
      <c r="B184" s="541">
        <f>'F UNIDADES'!D501</f>
        <v>0</v>
      </c>
      <c r="C184" s="541">
        <f>'F UNIDADES'!E501</f>
        <v>0</v>
      </c>
      <c r="D184" s="542">
        <f>'F UNIDADES'!F501</f>
        <v>0</v>
      </c>
      <c r="E184" s="547"/>
      <c r="F184" s="547"/>
      <c r="G184" s="547"/>
      <c r="H184" s="547"/>
      <c r="I184" s="538">
        <f t="shared" si="2"/>
        <v>0</v>
      </c>
      <c r="J184" s="538">
        <f ca="1">SUMIF('F CLIMAT_VENT'!$D$5:$P$3175,'F GERAL'!D184,'F CLIMAT_VENT'!$P$5:$P$3175)</f>
        <v>0</v>
      </c>
      <c r="K184" s="546">
        <f>COUNTIF('F TRANSP VERTICAL'!$D$4:$D$184,D184)</f>
        <v>0</v>
      </c>
      <c r="L184" s="546">
        <f>'F PORTAS AUT'!AR184</f>
        <v>0</v>
      </c>
      <c r="M184" s="539">
        <f>'F CLIMAT_VENT'!T184</f>
        <v>0</v>
      </c>
    </row>
    <row r="185" spans="1:13" s="31" customFormat="1" hidden="1" x14ac:dyDescent="0.2">
      <c r="A185" s="541" t="str">
        <f>'F UNIDADES'!B502</f>
        <v/>
      </c>
      <c r="B185" s="541">
        <f>'F UNIDADES'!D502</f>
        <v>0</v>
      </c>
      <c r="C185" s="541">
        <f>'F UNIDADES'!E502</f>
        <v>0</v>
      </c>
      <c r="D185" s="542">
        <f>'F UNIDADES'!F502</f>
        <v>0</v>
      </c>
      <c r="E185" s="547"/>
      <c r="F185" s="547"/>
      <c r="G185" s="547"/>
      <c r="H185" s="547"/>
      <c r="I185" s="538">
        <f t="shared" si="2"/>
        <v>0</v>
      </c>
      <c r="J185" s="538">
        <f ca="1">SUMIF('F CLIMAT_VENT'!$D$5:$P$3175,'F GERAL'!D185,'F CLIMAT_VENT'!$P$5:$P$3175)</f>
        <v>0</v>
      </c>
      <c r="K185" s="546">
        <f>COUNTIF('F TRANSP VERTICAL'!$D$4:$D$184,D185)</f>
        <v>0</v>
      </c>
      <c r="L185" s="546">
        <f>'F PORTAS AUT'!AR185</f>
        <v>0</v>
      </c>
      <c r="M185" s="539">
        <f>'F CLIMAT_VENT'!T185</f>
        <v>0</v>
      </c>
    </row>
    <row r="186" spans="1:13" s="31" customFormat="1" hidden="1" x14ac:dyDescent="0.2">
      <c r="A186" s="541" t="str">
        <f>'F UNIDADES'!B503</f>
        <v/>
      </c>
      <c r="B186" s="541">
        <f>'F UNIDADES'!D503</f>
        <v>0</v>
      </c>
      <c r="C186" s="541">
        <f>'F UNIDADES'!E503</f>
        <v>0</v>
      </c>
      <c r="D186" s="542">
        <f>'F UNIDADES'!F503</f>
        <v>0</v>
      </c>
      <c r="E186" s="547"/>
      <c r="F186" s="547"/>
      <c r="G186" s="547"/>
      <c r="H186" s="547"/>
      <c r="I186" s="538">
        <f t="shared" si="2"/>
        <v>0</v>
      </c>
      <c r="J186" s="538">
        <f ca="1">SUMIF('F CLIMAT_VENT'!$D$5:$P$3175,'F GERAL'!D186,'F CLIMAT_VENT'!$P$5:$P$3175)</f>
        <v>0</v>
      </c>
      <c r="K186" s="546">
        <f>COUNTIF('F TRANSP VERTICAL'!$D$4:$D$184,D186)</f>
        <v>0</v>
      </c>
      <c r="L186" s="546">
        <f>'F PORTAS AUT'!AR186</f>
        <v>0</v>
      </c>
      <c r="M186" s="539">
        <f>'F CLIMAT_VENT'!T186</f>
        <v>0</v>
      </c>
    </row>
    <row r="187" spans="1:13" s="31" customFormat="1" hidden="1" x14ac:dyDescent="0.2">
      <c r="A187" s="541" t="str">
        <f>'F UNIDADES'!B504</f>
        <v/>
      </c>
      <c r="B187" s="541">
        <f>'F UNIDADES'!D504</f>
        <v>0</v>
      </c>
      <c r="C187" s="541">
        <f>'F UNIDADES'!E504</f>
        <v>0</v>
      </c>
      <c r="D187" s="542">
        <f>'F UNIDADES'!F504</f>
        <v>0</v>
      </c>
      <c r="E187" s="547"/>
      <c r="F187" s="547"/>
      <c r="G187" s="547"/>
      <c r="H187" s="547"/>
      <c r="I187" s="538">
        <f t="shared" si="2"/>
        <v>0</v>
      </c>
      <c r="J187" s="538">
        <f ca="1">SUMIF('F CLIMAT_VENT'!$D$5:$P$3175,'F GERAL'!D187,'F CLIMAT_VENT'!$P$5:$P$3175)</f>
        <v>0</v>
      </c>
      <c r="K187" s="546">
        <f>COUNTIF('F TRANSP VERTICAL'!$D$4:$D$184,D187)</f>
        <v>0</v>
      </c>
      <c r="L187" s="546">
        <f>'F PORTAS AUT'!AR187</f>
        <v>0</v>
      </c>
      <c r="M187" s="539">
        <f>'F CLIMAT_VENT'!T187</f>
        <v>0</v>
      </c>
    </row>
    <row r="188" spans="1:13" s="31" customFormat="1" hidden="1" x14ac:dyDescent="0.2">
      <c r="A188" s="541" t="str">
        <f>'F UNIDADES'!B505</f>
        <v/>
      </c>
      <c r="B188" s="541">
        <f>'F UNIDADES'!D505</f>
        <v>0</v>
      </c>
      <c r="C188" s="541">
        <f>'F UNIDADES'!E505</f>
        <v>0</v>
      </c>
      <c r="D188" s="542">
        <f>'F UNIDADES'!F505</f>
        <v>0</v>
      </c>
      <c r="E188" s="547"/>
      <c r="F188" s="547"/>
      <c r="G188" s="547"/>
      <c r="H188" s="547"/>
      <c r="I188" s="538">
        <f t="shared" si="2"/>
        <v>0</v>
      </c>
      <c r="J188" s="538">
        <f ca="1">SUMIF('F CLIMAT_VENT'!$D$5:$P$3175,'F GERAL'!D188,'F CLIMAT_VENT'!$P$5:$P$3175)</f>
        <v>0</v>
      </c>
      <c r="K188" s="546">
        <f>COUNTIF('F TRANSP VERTICAL'!$D$4:$D$184,D188)</f>
        <v>0</v>
      </c>
      <c r="L188" s="546">
        <f>'F PORTAS AUT'!AR188</f>
        <v>0</v>
      </c>
      <c r="M188" s="539">
        <f>'F CLIMAT_VENT'!T188</f>
        <v>0</v>
      </c>
    </row>
    <row r="189" spans="1:13" s="31" customFormat="1" hidden="1" x14ac:dyDescent="0.2">
      <c r="A189" s="541" t="str">
        <f>'F UNIDADES'!B506</f>
        <v/>
      </c>
      <c r="B189" s="541">
        <f>'F UNIDADES'!D506</f>
        <v>0</v>
      </c>
      <c r="C189" s="541">
        <f>'F UNIDADES'!E506</f>
        <v>0</v>
      </c>
      <c r="D189" s="542">
        <f>'F UNIDADES'!F506</f>
        <v>0</v>
      </c>
      <c r="E189" s="547"/>
      <c r="F189" s="547"/>
      <c r="G189" s="547"/>
      <c r="H189" s="547"/>
      <c r="I189" s="538">
        <f t="shared" si="2"/>
        <v>0</v>
      </c>
      <c r="J189" s="538">
        <f ca="1">SUMIF('F CLIMAT_VENT'!$D$5:$P$3175,'F GERAL'!D189,'F CLIMAT_VENT'!$P$5:$P$3175)</f>
        <v>0</v>
      </c>
      <c r="K189" s="546">
        <f>COUNTIF('F TRANSP VERTICAL'!$D$4:$D$184,D189)</f>
        <v>0</v>
      </c>
      <c r="L189" s="546">
        <f>'F PORTAS AUT'!AR189</f>
        <v>0</v>
      </c>
      <c r="M189" s="539">
        <f>'F CLIMAT_VENT'!T189</f>
        <v>0</v>
      </c>
    </row>
    <row r="190" spans="1:13" s="31" customFormat="1" hidden="1" x14ac:dyDescent="0.2">
      <c r="A190" s="541" t="str">
        <f>'F UNIDADES'!B507</f>
        <v/>
      </c>
      <c r="B190" s="541">
        <f>'F UNIDADES'!D507</f>
        <v>0</v>
      </c>
      <c r="C190" s="541">
        <f>'F UNIDADES'!E507</f>
        <v>0</v>
      </c>
      <c r="D190" s="542">
        <f>'F UNIDADES'!F507</f>
        <v>0</v>
      </c>
      <c r="E190" s="547"/>
      <c r="F190" s="547"/>
      <c r="G190" s="547"/>
      <c r="H190" s="547"/>
      <c r="I190" s="538">
        <f t="shared" si="2"/>
        <v>0</v>
      </c>
      <c r="J190" s="538">
        <f ca="1">SUMIF('F CLIMAT_VENT'!$D$5:$P$3175,'F GERAL'!D190,'F CLIMAT_VENT'!$P$5:$P$3175)</f>
        <v>0</v>
      </c>
      <c r="K190" s="546">
        <f>COUNTIF('F TRANSP VERTICAL'!$D$4:$D$184,D190)</f>
        <v>0</v>
      </c>
      <c r="L190" s="546">
        <f>'F PORTAS AUT'!AR190</f>
        <v>0</v>
      </c>
      <c r="M190" s="539">
        <f>'F CLIMAT_VENT'!T190</f>
        <v>0</v>
      </c>
    </row>
    <row r="191" spans="1:13" s="31" customFormat="1" hidden="1" x14ac:dyDescent="0.2">
      <c r="A191" s="541" t="str">
        <f>'F UNIDADES'!B508</f>
        <v/>
      </c>
      <c r="B191" s="541">
        <f>'F UNIDADES'!D508</f>
        <v>0</v>
      </c>
      <c r="C191" s="541">
        <f>'F UNIDADES'!E508</f>
        <v>0</v>
      </c>
      <c r="D191" s="542">
        <f>'F UNIDADES'!F508</f>
        <v>0</v>
      </c>
      <c r="E191" s="547"/>
      <c r="F191" s="547"/>
      <c r="G191" s="547"/>
      <c r="H191" s="547"/>
      <c r="I191" s="538">
        <f t="shared" si="2"/>
        <v>0</v>
      </c>
      <c r="J191" s="538">
        <f ca="1">SUMIF('F CLIMAT_VENT'!$D$5:$P$3175,'F GERAL'!D191,'F CLIMAT_VENT'!$P$5:$P$3175)</f>
        <v>0</v>
      </c>
      <c r="K191" s="546">
        <f>COUNTIF('F TRANSP VERTICAL'!$D$4:$D$184,D191)</f>
        <v>0</v>
      </c>
      <c r="L191" s="546">
        <f>'F PORTAS AUT'!AR191</f>
        <v>0</v>
      </c>
      <c r="M191" s="539">
        <f>'F CLIMAT_VENT'!T191</f>
        <v>0</v>
      </c>
    </row>
    <row r="192" spans="1:13" s="31" customFormat="1" hidden="1" x14ac:dyDescent="0.2">
      <c r="A192" s="541" t="str">
        <f>'F UNIDADES'!B509</f>
        <v/>
      </c>
      <c r="B192" s="541">
        <f>'F UNIDADES'!D509</f>
        <v>0</v>
      </c>
      <c r="C192" s="541">
        <f>'F UNIDADES'!E509</f>
        <v>0</v>
      </c>
      <c r="D192" s="542">
        <f>'F UNIDADES'!F509</f>
        <v>0</v>
      </c>
      <c r="E192" s="547"/>
      <c r="F192" s="547"/>
      <c r="G192" s="547"/>
      <c r="H192" s="547"/>
      <c r="I192" s="538">
        <f t="shared" si="2"/>
        <v>0</v>
      </c>
      <c r="J192" s="538">
        <f ca="1">SUMIF('F CLIMAT_VENT'!$D$5:$P$3175,'F GERAL'!D192,'F CLIMAT_VENT'!$P$5:$P$3175)</f>
        <v>0</v>
      </c>
      <c r="K192" s="546">
        <f>COUNTIF('F TRANSP VERTICAL'!$D$4:$D$184,D192)</f>
        <v>0</v>
      </c>
      <c r="L192" s="546">
        <f>'F PORTAS AUT'!AR192</f>
        <v>0</v>
      </c>
      <c r="M192" s="539">
        <f>'F CLIMAT_VENT'!T192</f>
        <v>0</v>
      </c>
    </row>
    <row r="193" spans="1:13" s="31" customFormat="1" hidden="1" x14ac:dyDescent="0.2">
      <c r="A193" s="541" t="str">
        <f>'F UNIDADES'!B510</f>
        <v/>
      </c>
      <c r="B193" s="541">
        <f>'F UNIDADES'!D510</f>
        <v>0</v>
      </c>
      <c r="C193" s="541">
        <f>'F UNIDADES'!E510</f>
        <v>0</v>
      </c>
      <c r="D193" s="542">
        <f>'F UNIDADES'!F510</f>
        <v>0</v>
      </c>
      <c r="E193" s="547"/>
      <c r="F193" s="547"/>
      <c r="G193" s="547"/>
      <c r="H193" s="547"/>
      <c r="I193" s="538">
        <f t="shared" si="2"/>
        <v>0</v>
      </c>
      <c r="J193" s="538">
        <f ca="1">SUMIF('F CLIMAT_VENT'!$D$5:$P$3175,'F GERAL'!D193,'F CLIMAT_VENT'!$P$5:$P$3175)</f>
        <v>0</v>
      </c>
      <c r="K193" s="546">
        <f>COUNTIF('F TRANSP VERTICAL'!$D$4:$D$184,D193)</f>
        <v>0</v>
      </c>
      <c r="L193" s="546">
        <f>'F PORTAS AUT'!AR193</f>
        <v>0</v>
      </c>
      <c r="M193" s="539">
        <f>'F CLIMAT_VENT'!T193</f>
        <v>0</v>
      </c>
    </row>
    <row r="194" spans="1:13" s="31" customFormat="1" hidden="1" x14ac:dyDescent="0.2">
      <c r="A194" s="541" t="str">
        <f>'F UNIDADES'!B511</f>
        <v/>
      </c>
      <c r="B194" s="541">
        <f>'F UNIDADES'!D511</f>
        <v>0</v>
      </c>
      <c r="C194" s="541">
        <f>'F UNIDADES'!E511</f>
        <v>0</v>
      </c>
      <c r="D194" s="542">
        <f>'F UNIDADES'!F511</f>
        <v>0</v>
      </c>
      <c r="E194" s="547"/>
      <c r="F194" s="547"/>
      <c r="G194" s="547"/>
      <c r="H194" s="547"/>
      <c r="I194" s="538">
        <f t="shared" si="2"/>
        <v>0</v>
      </c>
      <c r="J194" s="538">
        <f ca="1">SUMIF('F CLIMAT_VENT'!$D$5:$P$3175,'F GERAL'!D194,'F CLIMAT_VENT'!$P$5:$P$3175)</f>
        <v>0</v>
      </c>
      <c r="K194" s="546">
        <f>COUNTIF('F TRANSP VERTICAL'!$D$4:$D$184,D194)</f>
        <v>0</v>
      </c>
      <c r="L194" s="546">
        <f>'F PORTAS AUT'!AR194</f>
        <v>0</v>
      </c>
      <c r="M194" s="539">
        <f>'F CLIMAT_VENT'!T194</f>
        <v>0</v>
      </c>
    </row>
    <row r="195" spans="1:13" s="31" customFormat="1" hidden="1" x14ac:dyDescent="0.2">
      <c r="A195" s="541" t="str">
        <f>'F UNIDADES'!B512</f>
        <v/>
      </c>
      <c r="B195" s="541">
        <f>'F UNIDADES'!D512</f>
        <v>0</v>
      </c>
      <c r="C195" s="541">
        <f>'F UNIDADES'!E512</f>
        <v>0</v>
      </c>
      <c r="D195" s="542">
        <f>'F UNIDADES'!F512</f>
        <v>0</v>
      </c>
      <c r="E195" s="547"/>
      <c r="F195" s="547"/>
      <c r="G195" s="547"/>
      <c r="H195" s="547"/>
      <c r="I195" s="538">
        <f t="shared" si="2"/>
        <v>0</v>
      </c>
      <c r="J195" s="538">
        <f ca="1">SUMIF('F CLIMAT_VENT'!$D$5:$P$3175,'F GERAL'!D195,'F CLIMAT_VENT'!$P$5:$P$3175)</f>
        <v>0</v>
      </c>
      <c r="K195" s="546">
        <f>COUNTIF('F TRANSP VERTICAL'!$D$4:$D$184,D195)</f>
        <v>0</v>
      </c>
      <c r="L195" s="546">
        <f>'F PORTAS AUT'!AR195</f>
        <v>0</v>
      </c>
      <c r="M195" s="539">
        <f>'F CLIMAT_VENT'!T195</f>
        <v>0</v>
      </c>
    </row>
    <row r="196" spans="1:13" s="31" customFormat="1" hidden="1" x14ac:dyDescent="0.2">
      <c r="A196" s="541" t="str">
        <f>'F UNIDADES'!B513</f>
        <v/>
      </c>
      <c r="B196" s="541">
        <f>'F UNIDADES'!D513</f>
        <v>0</v>
      </c>
      <c r="C196" s="541">
        <f>'F UNIDADES'!E513</f>
        <v>0</v>
      </c>
      <c r="D196" s="542">
        <f>'F UNIDADES'!F513</f>
        <v>0</v>
      </c>
      <c r="E196" s="547"/>
      <c r="F196" s="547"/>
      <c r="G196" s="547"/>
      <c r="H196" s="547"/>
      <c r="I196" s="538">
        <f t="shared" si="2"/>
        <v>0</v>
      </c>
      <c r="J196" s="538">
        <f ca="1">SUMIF('F CLIMAT_VENT'!$D$5:$P$3175,'F GERAL'!D196,'F CLIMAT_VENT'!$P$5:$P$3175)</f>
        <v>0</v>
      </c>
      <c r="K196" s="546">
        <f>COUNTIF('F TRANSP VERTICAL'!$D$4:$D$184,D196)</f>
        <v>0</v>
      </c>
      <c r="L196" s="546">
        <f>'F PORTAS AUT'!AR196</f>
        <v>0</v>
      </c>
      <c r="M196" s="539">
        <f>'F CLIMAT_VENT'!T196</f>
        <v>0</v>
      </c>
    </row>
    <row r="197" spans="1:13" s="31" customFormat="1" hidden="1" x14ac:dyDescent="0.2">
      <c r="A197" s="541" t="str">
        <f>'F UNIDADES'!B514</f>
        <v/>
      </c>
      <c r="B197" s="541">
        <f>'F UNIDADES'!D514</f>
        <v>0</v>
      </c>
      <c r="C197" s="541">
        <f>'F UNIDADES'!E514</f>
        <v>0</v>
      </c>
      <c r="D197" s="542">
        <f>'F UNIDADES'!F514</f>
        <v>0</v>
      </c>
      <c r="E197" s="547"/>
      <c r="F197" s="547"/>
      <c r="G197" s="547"/>
      <c r="H197" s="547"/>
      <c r="I197" s="538">
        <f t="shared" si="2"/>
        <v>0</v>
      </c>
      <c r="J197" s="538">
        <f ca="1">SUMIF('F CLIMAT_VENT'!$D$5:$P$3175,'F GERAL'!D197,'F CLIMAT_VENT'!$P$5:$P$3175)</f>
        <v>0</v>
      </c>
      <c r="K197" s="546">
        <f>COUNTIF('F TRANSP VERTICAL'!$D$4:$D$184,D197)</f>
        <v>0</v>
      </c>
      <c r="L197" s="546">
        <f>'F PORTAS AUT'!AR197</f>
        <v>0</v>
      </c>
      <c r="M197" s="539">
        <f>'F CLIMAT_VENT'!T197</f>
        <v>0</v>
      </c>
    </row>
    <row r="198" spans="1:13" s="31" customFormat="1" hidden="1" x14ac:dyDescent="0.2">
      <c r="A198" s="541" t="str">
        <f>'F UNIDADES'!B515</f>
        <v/>
      </c>
      <c r="B198" s="541">
        <f>'F UNIDADES'!D515</f>
        <v>0</v>
      </c>
      <c r="C198" s="541">
        <f>'F UNIDADES'!E515</f>
        <v>0</v>
      </c>
      <c r="D198" s="542">
        <f>'F UNIDADES'!F515</f>
        <v>0</v>
      </c>
      <c r="E198" s="547"/>
      <c r="F198" s="547"/>
      <c r="G198" s="547"/>
      <c r="H198" s="547"/>
      <c r="I198" s="538">
        <f t="shared" ref="I198:I200" si="3">SUM(E198:H198)</f>
        <v>0</v>
      </c>
      <c r="J198" s="538">
        <f ca="1">SUMIF('F CLIMAT_VENT'!$D$5:$P$3175,'F GERAL'!D198,'F CLIMAT_VENT'!$P$5:$P$3175)</f>
        <v>0</v>
      </c>
      <c r="K198" s="546">
        <f>COUNTIF('F TRANSP VERTICAL'!$D$4:$D$184,D198)</f>
        <v>0</v>
      </c>
      <c r="L198" s="546">
        <f>'F PORTAS AUT'!AR198</f>
        <v>0</v>
      </c>
      <c r="M198" s="539">
        <f>'F CLIMAT_VENT'!T198</f>
        <v>0</v>
      </c>
    </row>
    <row r="199" spans="1:13" s="31" customFormat="1" hidden="1" x14ac:dyDescent="0.2">
      <c r="A199" s="541" t="str">
        <f>'F UNIDADES'!B516</f>
        <v/>
      </c>
      <c r="B199" s="541">
        <f>'F UNIDADES'!D516</f>
        <v>0</v>
      </c>
      <c r="C199" s="541">
        <f>'F UNIDADES'!E516</f>
        <v>0</v>
      </c>
      <c r="D199" s="542">
        <f>'F UNIDADES'!F516</f>
        <v>0</v>
      </c>
      <c r="E199" s="547"/>
      <c r="F199" s="547"/>
      <c r="G199" s="547"/>
      <c r="H199" s="547"/>
      <c r="I199" s="538">
        <f t="shared" si="3"/>
        <v>0</v>
      </c>
      <c r="J199" s="538">
        <f ca="1">SUMIF('F CLIMAT_VENT'!$D$5:$P$3175,'F GERAL'!D199,'F CLIMAT_VENT'!$P$5:$P$3175)</f>
        <v>0</v>
      </c>
      <c r="K199" s="546">
        <f>COUNTIF('F TRANSP VERTICAL'!$D$4:$D$184,D199)</f>
        <v>0</v>
      </c>
      <c r="L199" s="546">
        <f>'F PORTAS AUT'!AR199</f>
        <v>0</v>
      </c>
      <c r="M199" s="539">
        <f>'F CLIMAT_VENT'!T199</f>
        <v>0</v>
      </c>
    </row>
    <row r="200" spans="1:13" s="31" customFormat="1" x14ac:dyDescent="0.2">
      <c r="A200" s="541" t="str">
        <f>'F UNIDADES'!B499</f>
        <v/>
      </c>
      <c r="B200" s="541">
        <f>'F UNIDADES'!D499</f>
        <v>0</v>
      </c>
      <c r="C200" s="541">
        <f>'F UNIDADES'!E499</f>
        <v>0</v>
      </c>
      <c r="D200" s="542">
        <f>'F UNIDADES'!F499</f>
        <v>0</v>
      </c>
      <c r="E200" s="547"/>
      <c r="F200" s="547"/>
      <c r="G200" s="547"/>
      <c r="H200" s="547"/>
      <c r="I200" s="538">
        <f t="shared" si="3"/>
        <v>0</v>
      </c>
      <c r="J200" s="538"/>
      <c r="K200" s="546">
        <f>COUNTIF('F TRANSP VERTICAL'!$D$4:$D$184,D200)</f>
        <v>0</v>
      </c>
      <c r="L200" s="546"/>
      <c r="M200" s="543"/>
    </row>
    <row r="201" spans="1:13" s="287" customFormat="1" ht="25.15" customHeight="1" x14ac:dyDescent="0.2">
      <c r="A201" s="585" t="s">
        <v>151</v>
      </c>
      <c r="B201" s="585"/>
      <c r="C201" s="585"/>
      <c r="D201" s="586"/>
      <c r="E201" s="544">
        <f>SUM(E5:E200)</f>
        <v>80284.790000000008</v>
      </c>
      <c r="F201" s="544">
        <f t="shared" ref="F201:M201" si="4">SUM(F5:F200)</f>
        <v>25235.600000000002</v>
      </c>
      <c r="G201" s="544">
        <f t="shared" si="4"/>
        <v>11074.169999999996</v>
      </c>
      <c r="H201" s="544">
        <f t="shared" si="4"/>
        <v>2508.7700000000004</v>
      </c>
      <c r="I201" s="544">
        <f t="shared" si="4"/>
        <v>119103.33000000005</v>
      </c>
      <c r="J201" s="544">
        <f t="shared" ca="1" si="4"/>
        <v>5398.2424630872529</v>
      </c>
      <c r="K201" s="545">
        <f t="shared" si="4"/>
        <v>22</v>
      </c>
      <c r="L201" s="545">
        <f t="shared" si="4"/>
        <v>0</v>
      </c>
      <c r="M201" s="544">
        <f t="shared" si="4"/>
        <v>0</v>
      </c>
    </row>
    <row r="202" spans="1:13" ht="18" x14ac:dyDescent="0.2">
      <c r="A202" s="448"/>
      <c r="B202" s="449"/>
      <c r="C202" s="449"/>
      <c r="D202" s="450"/>
      <c r="E202" s="449"/>
      <c r="F202" s="449"/>
      <c r="G202" s="449"/>
      <c r="H202" s="451"/>
      <c r="I202" s="449"/>
      <c r="J202" s="449"/>
      <c r="K202" s="449"/>
      <c r="L202" s="449"/>
      <c r="M202" s="449"/>
    </row>
    <row r="203" spans="1:13" ht="18" x14ac:dyDescent="0.2">
      <c r="A203" s="448"/>
      <c r="B203" s="449"/>
      <c r="C203" s="449"/>
      <c r="D203" s="450"/>
      <c r="E203" s="449"/>
      <c r="F203" s="449"/>
      <c r="G203" s="449"/>
      <c r="H203" s="449"/>
      <c r="I203" s="449"/>
      <c r="J203" s="449"/>
      <c r="K203" s="449"/>
      <c r="L203" s="449"/>
      <c r="M203" s="449"/>
    </row>
    <row r="204" spans="1:13" ht="18.75" thickBot="1" x14ac:dyDescent="0.25">
      <c r="A204" s="448"/>
      <c r="B204" s="449"/>
      <c r="C204" s="449"/>
      <c r="D204" s="450"/>
      <c r="E204" s="449"/>
      <c r="F204" s="449"/>
      <c r="G204" s="449"/>
      <c r="H204" s="449"/>
      <c r="I204" s="449"/>
      <c r="J204" s="449"/>
      <c r="K204" s="449"/>
      <c r="L204" s="449"/>
      <c r="M204" s="449"/>
    </row>
    <row r="205" spans="1:13" ht="18.75" thickBot="1" x14ac:dyDescent="0.25">
      <c r="A205" s="587" t="s">
        <v>331</v>
      </c>
      <c r="B205" s="588"/>
      <c r="C205" s="588"/>
      <c r="D205" s="589"/>
      <c r="E205" s="596" t="s">
        <v>29</v>
      </c>
      <c r="F205" s="584"/>
      <c r="G205" s="584"/>
      <c r="H205" s="584"/>
      <c r="I205" s="584"/>
      <c r="J205" s="584" t="s">
        <v>195</v>
      </c>
      <c r="K205" s="584" t="s">
        <v>322</v>
      </c>
      <c r="L205" s="584" t="s">
        <v>321</v>
      </c>
      <c r="M205" s="584" t="s">
        <v>328</v>
      </c>
    </row>
    <row r="206" spans="1:13" ht="95.25" customHeight="1" thickBot="1" x14ac:dyDescent="0.25">
      <c r="A206" s="590"/>
      <c r="B206" s="591"/>
      <c r="C206" s="591"/>
      <c r="D206" s="592"/>
      <c r="E206" s="452" t="s">
        <v>30</v>
      </c>
      <c r="F206" s="403" t="s">
        <v>330</v>
      </c>
      <c r="G206" s="403" t="s">
        <v>181</v>
      </c>
      <c r="H206" s="403" t="s">
        <v>32</v>
      </c>
      <c r="I206" s="403" t="s">
        <v>329</v>
      </c>
      <c r="J206" s="584" t="s">
        <v>173</v>
      </c>
      <c r="K206" s="584"/>
      <c r="L206" s="584"/>
      <c r="M206" s="584"/>
    </row>
    <row r="207" spans="1:13" ht="25.5" customHeight="1" thickBot="1" x14ac:dyDescent="0.25">
      <c r="A207" s="593"/>
      <c r="B207" s="594"/>
      <c r="C207" s="594"/>
      <c r="D207" s="595"/>
      <c r="E207" s="453">
        <f>SUM(E$5:E$200)</f>
        <v>80284.790000000008</v>
      </c>
      <c r="F207" s="453">
        <f t="shared" ref="F207:M207" si="5">SUM(F$5:F$200)</f>
        <v>25235.600000000002</v>
      </c>
      <c r="G207" s="453">
        <f t="shared" si="5"/>
        <v>11074.169999999996</v>
      </c>
      <c r="H207" s="453">
        <f t="shared" si="5"/>
        <v>2508.7700000000004</v>
      </c>
      <c r="I207" s="453">
        <f t="shared" si="5"/>
        <v>119103.33000000005</v>
      </c>
      <c r="J207" s="453">
        <f t="shared" ca="1" si="5"/>
        <v>5398.2424630872529</v>
      </c>
      <c r="K207" s="454">
        <f t="shared" si="5"/>
        <v>22</v>
      </c>
      <c r="L207" s="453">
        <f t="shared" si="5"/>
        <v>0</v>
      </c>
      <c r="M207" s="453">
        <f t="shared" si="5"/>
        <v>0</v>
      </c>
    </row>
    <row r="215" spans="5:5" x14ac:dyDescent="0.2">
      <c r="E215" s="363"/>
    </row>
  </sheetData>
  <mergeCells count="19">
    <mergeCell ref="L205:L206"/>
    <mergeCell ref="M205:M206"/>
    <mergeCell ref="M3:M4"/>
    <mergeCell ref="A201:D201"/>
    <mergeCell ref="A205:D207"/>
    <mergeCell ref="E205:I205"/>
    <mergeCell ref="J205:J206"/>
    <mergeCell ref="K205:K206"/>
    <mergeCell ref="F1:M2"/>
    <mergeCell ref="D3:D4"/>
    <mergeCell ref="A1:E1"/>
    <mergeCell ref="E3:I3"/>
    <mergeCell ref="A2:E2"/>
    <mergeCell ref="J3:J4"/>
    <mergeCell ref="L3:L4"/>
    <mergeCell ref="A3:A4"/>
    <mergeCell ref="B3:B4"/>
    <mergeCell ref="C3:C4"/>
    <mergeCell ref="K3:K4"/>
  </mergeCells>
  <phoneticPr fontId="6" type="noConversion"/>
  <pageMargins left="0.78740157499999996" right="0.78740157499999996" top="0.984251969" bottom="0.984251969" header="0.49212598499999999" footer="0.49212598499999999"/>
  <pageSetup paperSize="9" scale="36" fitToHeight="20" orientation="portrait" r:id="rId1"/>
  <headerFooter alignWithMargins="0">
    <oddFooter>&amp;R&amp;P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>
    <pageSetUpPr fitToPage="1"/>
  </sheetPr>
  <dimension ref="A1:M374"/>
  <sheetViews>
    <sheetView showGridLines="0" showZeros="0" topLeftCell="A97" zoomScale="80" zoomScaleNormal="80" workbookViewId="0">
      <selection activeCell="E373" sqref="E373"/>
    </sheetView>
  </sheetViews>
  <sheetFormatPr defaultColWidth="138.7109375" defaultRowHeight="15" x14ac:dyDescent="0.2"/>
  <cols>
    <col min="1" max="1" width="10.5703125" style="341" bestFit="1" customWidth="1"/>
    <col min="2" max="2" width="6.28515625" style="3" bestFit="1" customWidth="1"/>
    <col min="3" max="3" width="7.28515625" style="3" bestFit="1" customWidth="1"/>
    <col min="4" max="4" width="31.5703125" style="7" bestFit="1" customWidth="1"/>
    <col min="5" max="5" width="12" style="3" bestFit="1" customWidth="1"/>
    <col min="6" max="6" width="8.140625" style="3" bestFit="1" customWidth="1"/>
    <col min="7" max="7" width="10.7109375" style="3" bestFit="1" customWidth="1"/>
    <col min="8" max="8" width="27" style="3" bestFit="1" customWidth="1"/>
    <col min="9" max="9" width="18.7109375" style="3" bestFit="1" customWidth="1"/>
    <col min="10" max="10" width="22.85546875" style="3" bestFit="1" customWidth="1"/>
    <col min="11" max="11" width="24.28515625" style="3" bestFit="1" customWidth="1"/>
    <col min="12" max="12" width="9.28515625" style="3" bestFit="1" customWidth="1"/>
    <col min="13" max="13" width="10.7109375" style="3" bestFit="1" customWidth="1"/>
    <col min="14" max="14" width="16.5703125" style="1" customWidth="1"/>
    <col min="15" max="15" width="15.42578125" style="1" customWidth="1"/>
    <col min="16" max="16384" width="138.7109375" style="1"/>
  </cols>
  <sheetData>
    <row r="1" spans="1:13" ht="19.899999999999999" customHeight="1" thickBot="1" x14ac:dyDescent="0.25">
      <c r="A1" s="598" t="s">
        <v>336</v>
      </c>
      <c r="B1" s="598"/>
      <c r="C1" s="598"/>
      <c r="D1" s="598"/>
      <c r="E1" s="598"/>
      <c r="F1" s="598"/>
      <c r="G1" s="598"/>
      <c r="H1" s="598"/>
      <c r="I1" s="597" t="str">
        <f>'F UNIDADES'!K1</f>
        <v>BAURU</v>
      </c>
      <c r="J1" s="597"/>
      <c r="K1" s="597"/>
      <c r="L1" s="597"/>
      <c r="M1" s="597"/>
    </row>
    <row r="2" spans="1:13" ht="19.899999999999999" customHeight="1" thickBot="1" x14ac:dyDescent="0.25">
      <c r="A2" s="598" t="s">
        <v>81</v>
      </c>
      <c r="B2" s="598"/>
      <c r="C2" s="598"/>
      <c r="D2" s="598"/>
      <c r="E2" s="598"/>
      <c r="F2" s="598"/>
      <c r="G2" s="598"/>
      <c r="H2" s="598"/>
      <c r="I2" s="597"/>
      <c r="J2" s="597"/>
      <c r="K2" s="597"/>
      <c r="L2" s="597"/>
      <c r="M2" s="597"/>
    </row>
    <row r="3" spans="1:13" s="2" customFormat="1" ht="19.899999999999999" customHeight="1" thickBot="1" x14ac:dyDescent="0.25">
      <c r="A3" s="599" t="s">
        <v>17</v>
      </c>
      <c r="B3" s="599" t="s">
        <v>21</v>
      </c>
      <c r="C3" s="599" t="s">
        <v>22</v>
      </c>
      <c r="D3" s="599" t="s">
        <v>18</v>
      </c>
      <c r="E3" s="599" t="s">
        <v>34</v>
      </c>
      <c r="F3" s="599"/>
      <c r="G3" s="599"/>
      <c r="H3" s="599" t="s">
        <v>36</v>
      </c>
      <c r="I3" s="599"/>
      <c r="J3" s="599"/>
      <c r="K3" s="599" t="s">
        <v>150</v>
      </c>
      <c r="L3" s="599"/>
      <c r="M3" s="100" t="s">
        <v>37</v>
      </c>
    </row>
    <row r="4" spans="1:13" s="2" customFormat="1" ht="19.899999999999999" customHeight="1" thickBot="1" x14ac:dyDescent="0.25">
      <c r="A4" s="599"/>
      <c r="B4" s="599"/>
      <c r="C4" s="599"/>
      <c r="D4" s="599"/>
      <c r="E4" s="100" t="s">
        <v>38</v>
      </c>
      <c r="F4" s="100" t="s">
        <v>39</v>
      </c>
      <c r="G4" s="100" t="s">
        <v>182</v>
      </c>
      <c r="H4" s="100" t="s">
        <v>44</v>
      </c>
      <c r="I4" s="100" t="s">
        <v>45</v>
      </c>
      <c r="J4" s="100" t="s">
        <v>46</v>
      </c>
      <c r="K4" s="100" t="s">
        <v>148</v>
      </c>
      <c r="L4" s="100" t="s">
        <v>149</v>
      </c>
      <c r="M4" s="100" t="s">
        <v>46</v>
      </c>
    </row>
    <row r="5" spans="1:13" s="41" customFormat="1" ht="19.899999999999999" customHeight="1" x14ac:dyDescent="0.2">
      <c r="A5" s="455">
        <f>'F UNIDADES'!B4</f>
        <v>1</v>
      </c>
      <c r="B5" s="456" t="str">
        <f>'F UNIDADES'!D4</f>
        <v>0280</v>
      </c>
      <c r="C5" s="456" t="str">
        <f>'F UNIDADES'!E4</f>
        <v>AGE</v>
      </c>
      <c r="D5" s="457" t="str">
        <f>'F UNIDADES'!F4</f>
        <v xml:space="preserve">ANDRADINA </v>
      </c>
      <c r="E5" s="433">
        <v>5</v>
      </c>
      <c r="F5" s="433">
        <v>9</v>
      </c>
      <c r="G5" s="433">
        <v>4</v>
      </c>
      <c r="H5" s="457" t="s">
        <v>1287</v>
      </c>
      <c r="I5" s="457" t="s">
        <v>395</v>
      </c>
      <c r="J5" s="434">
        <v>501.93</v>
      </c>
      <c r="K5" s="434" t="s">
        <v>393</v>
      </c>
      <c r="L5" s="514">
        <v>28.85</v>
      </c>
      <c r="M5" s="514">
        <v>0</v>
      </c>
    </row>
    <row r="6" spans="1:13" s="41" customFormat="1" ht="19.899999999999999" customHeight="1" x14ac:dyDescent="0.2">
      <c r="A6" s="455">
        <f>'F UNIDADES'!B5</f>
        <v>2</v>
      </c>
      <c r="B6" s="456">
        <f>'F UNIDADES'!D5</f>
        <v>2019</v>
      </c>
      <c r="C6" s="456" t="str">
        <f>'F UNIDADES'!E5</f>
        <v>AGE</v>
      </c>
      <c r="D6" s="457" t="str">
        <f>'F UNIDADES'!F5</f>
        <v>CASTILHO</v>
      </c>
      <c r="E6" s="433">
        <v>5</v>
      </c>
      <c r="F6" s="433">
        <v>5</v>
      </c>
      <c r="G6" s="433">
        <v>0</v>
      </c>
      <c r="H6" s="457" t="s">
        <v>353</v>
      </c>
      <c r="I6" s="457" t="s">
        <v>1288</v>
      </c>
      <c r="J6" s="434">
        <v>337.37</v>
      </c>
      <c r="K6" s="434">
        <v>0</v>
      </c>
      <c r="L6" s="514">
        <v>0</v>
      </c>
      <c r="M6" s="514">
        <v>0</v>
      </c>
    </row>
    <row r="7" spans="1:13" s="41" customFormat="1" ht="19.899999999999999" customHeight="1" x14ac:dyDescent="0.2">
      <c r="A7" s="455">
        <f>'F UNIDADES'!B6</f>
        <v>3</v>
      </c>
      <c r="B7" s="456">
        <f>'F UNIDADES'!D6</f>
        <v>1354</v>
      </c>
      <c r="C7" s="456" t="str">
        <f>'F UNIDADES'!E6</f>
        <v>AGE</v>
      </c>
      <c r="D7" s="457" t="str">
        <f>'F UNIDADES'!F6</f>
        <v xml:space="preserve">CIDADE DE MIRANDÓPOLIS </v>
      </c>
      <c r="E7" s="433">
        <v>2</v>
      </c>
      <c r="F7" s="433">
        <v>2</v>
      </c>
      <c r="G7" s="433">
        <v>0</v>
      </c>
      <c r="H7" s="457" t="s">
        <v>1289</v>
      </c>
      <c r="I7" s="457" t="s">
        <v>1290</v>
      </c>
      <c r="J7" s="434">
        <v>0</v>
      </c>
      <c r="K7" s="434" t="s">
        <v>393</v>
      </c>
      <c r="L7" s="514">
        <v>19.850000000000001</v>
      </c>
      <c r="M7" s="514">
        <v>0</v>
      </c>
    </row>
    <row r="8" spans="1:13" s="41" customFormat="1" ht="19.899999999999999" customHeight="1" x14ac:dyDescent="0.2">
      <c r="A8" s="455">
        <f>'F UNIDADES'!B7</f>
        <v>4</v>
      </c>
      <c r="B8" s="456" t="str">
        <f>'F UNIDADES'!D7</f>
        <v>0302</v>
      </c>
      <c r="C8" s="456" t="str">
        <f>'F UNIDADES'!E7</f>
        <v>AGE</v>
      </c>
      <c r="D8" s="457" t="str">
        <f>'F UNIDADES'!F7</f>
        <v xml:space="preserve">DRACENA </v>
      </c>
      <c r="E8" s="433">
        <v>5</v>
      </c>
      <c r="F8" s="433">
        <v>4</v>
      </c>
      <c r="G8" s="433">
        <v>1</v>
      </c>
      <c r="H8" s="457" t="s">
        <v>1291</v>
      </c>
      <c r="I8" s="457" t="s">
        <v>353</v>
      </c>
      <c r="J8" s="434" t="s">
        <v>1292</v>
      </c>
      <c r="K8" s="434" t="s">
        <v>393</v>
      </c>
      <c r="L8" s="514">
        <v>29.16</v>
      </c>
      <c r="M8" s="514">
        <v>0</v>
      </c>
    </row>
    <row r="9" spans="1:13" s="41" customFormat="1" ht="19.899999999999999" customHeight="1" x14ac:dyDescent="0.2">
      <c r="A9" s="455">
        <f>'F UNIDADES'!B8</f>
        <v>5</v>
      </c>
      <c r="B9" s="456" t="str">
        <f>'F UNIDADES'!D8</f>
        <v>4349</v>
      </c>
      <c r="C9" s="456" t="str">
        <f>'F UNIDADES'!E8</f>
        <v>AGE</v>
      </c>
      <c r="D9" s="457" t="str">
        <f>'F UNIDADES'!F8</f>
        <v>JUNQUEIRÓPOLIS</v>
      </c>
      <c r="E9" s="433">
        <v>0</v>
      </c>
      <c r="F9" s="433">
        <v>0</v>
      </c>
      <c r="G9" s="433">
        <v>0</v>
      </c>
      <c r="H9" s="457" t="s">
        <v>1293</v>
      </c>
      <c r="I9" s="457" t="s">
        <v>1293</v>
      </c>
      <c r="J9" s="434">
        <v>340.78</v>
      </c>
      <c r="K9" s="434">
        <v>0</v>
      </c>
      <c r="L9" s="514">
        <v>0</v>
      </c>
      <c r="M9" s="514">
        <v>0</v>
      </c>
    </row>
    <row r="10" spans="1:13" s="41" customFormat="1" ht="19.899999999999999" customHeight="1" x14ac:dyDescent="0.2">
      <c r="A10" s="455">
        <f>'F UNIDADES'!B9</f>
        <v>6</v>
      </c>
      <c r="B10" s="456" t="str">
        <f>'F UNIDADES'!D9</f>
        <v>1780</v>
      </c>
      <c r="C10" s="456" t="str">
        <f>'F UNIDADES'!E9</f>
        <v>AGE</v>
      </c>
      <c r="D10" s="457" t="str">
        <f>'F UNIDADES'!F9</f>
        <v>PANORAMA</v>
      </c>
      <c r="E10" s="433">
        <v>0</v>
      </c>
      <c r="F10" s="433">
        <v>0</v>
      </c>
      <c r="G10" s="433">
        <v>0</v>
      </c>
      <c r="H10" s="457" t="s">
        <v>353</v>
      </c>
      <c r="I10" s="457" t="s">
        <v>1294</v>
      </c>
      <c r="J10" s="434">
        <v>345.18</v>
      </c>
      <c r="K10" s="434">
        <v>0</v>
      </c>
      <c r="L10" s="514">
        <v>0</v>
      </c>
      <c r="M10" s="514">
        <v>0</v>
      </c>
    </row>
    <row r="11" spans="1:13" s="41" customFormat="1" ht="19.899999999999999" customHeight="1" x14ac:dyDescent="0.2">
      <c r="A11" s="455">
        <f>'F UNIDADES'!B10</f>
        <v>7</v>
      </c>
      <c r="B11" s="456" t="str">
        <f>'F UNIDADES'!D10</f>
        <v>4231</v>
      </c>
      <c r="C11" s="456" t="str">
        <f>'F UNIDADES'!E10</f>
        <v>AGE</v>
      </c>
      <c r="D11" s="457" t="str">
        <f>'F UNIDADES'!F10</f>
        <v>CIDADE DE VALPARAÍSO</v>
      </c>
      <c r="E11" s="433">
        <v>0</v>
      </c>
      <c r="F11" s="433">
        <v>0</v>
      </c>
      <c r="G11" s="433">
        <v>0</v>
      </c>
      <c r="H11" s="457" t="s">
        <v>1295</v>
      </c>
      <c r="I11" s="457" t="s">
        <v>353</v>
      </c>
      <c r="J11" s="434" t="s">
        <v>1296</v>
      </c>
      <c r="K11" s="434">
        <v>0</v>
      </c>
      <c r="L11" s="514">
        <v>0</v>
      </c>
      <c r="M11" s="514">
        <v>0</v>
      </c>
    </row>
    <row r="12" spans="1:13" s="41" customFormat="1" ht="19.899999999999999" customHeight="1" x14ac:dyDescent="0.2">
      <c r="A12" s="455">
        <f>'F UNIDADES'!B11</f>
        <v>8</v>
      </c>
      <c r="B12" s="456">
        <f>'F UNIDADES'!D11</f>
        <v>599</v>
      </c>
      <c r="C12" s="456" t="str">
        <f>'F UNIDADES'!E11</f>
        <v>AGE</v>
      </c>
      <c r="D12" s="457" t="str">
        <f>'F UNIDADES'!F11</f>
        <v>PEREIRA BARRETO</v>
      </c>
      <c r="E12" s="433">
        <v>3</v>
      </c>
      <c r="F12" s="433">
        <v>5</v>
      </c>
      <c r="G12" s="433">
        <v>1</v>
      </c>
      <c r="H12" s="457" t="s">
        <v>396</v>
      </c>
      <c r="I12" s="457" t="s">
        <v>353</v>
      </c>
      <c r="J12" s="434">
        <v>413.15</v>
      </c>
      <c r="K12" s="434" t="s">
        <v>393</v>
      </c>
      <c r="L12" s="514">
        <v>11.68</v>
      </c>
      <c r="M12" s="514">
        <v>0</v>
      </c>
    </row>
    <row r="13" spans="1:13" s="41" customFormat="1" ht="19.899999999999999" customHeight="1" x14ac:dyDescent="0.2">
      <c r="A13" s="455">
        <f>'F UNIDADES'!B12</f>
        <v>9</v>
      </c>
      <c r="B13" s="456">
        <f>'F UNIDADES'!D12</f>
        <v>799</v>
      </c>
      <c r="C13" s="456" t="str">
        <f>'F UNIDADES'!E12</f>
        <v>AGE</v>
      </c>
      <c r="D13" s="457" t="str">
        <f>'F UNIDADES'!F12</f>
        <v>SANTA FE DO SUL</v>
      </c>
      <c r="E13" s="433">
        <v>8</v>
      </c>
      <c r="F13" s="433">
        <v>7</v>
      </c>
      <c r="G13" s="433">
        <v>2</v>
      </c>
      <c r="H13" s="457" t="s">
        <v>1293</v>
      </c>
      <c r="I13" s="457" t="s">
        <v>353</v>
      </c>
      <c r="J13" s="434">
        <v>479.4</v>
      </c>
      <c r="K13" s="434"/>
      <c r="L13" s="514"/>
      <c r="M13" s="514">
        <v>42.25</v>
      </c>
    </row>
    <row r="14" spans="1:13" s="41" customFormat="1" ht="19.899999999999999" customHeight="1" x14ac:dyDescent="0.2">
      <c r="A14" s="455">
        <f>'F UNIDADES'!B13</f>
        <v>10</v>
      </c>
      <c r="B14" s="456">
        <f>'F UNIDADES'!D13</f>
        <v>3473</v>
      </c>
      <c r="C14" s="456" t="str">
        <f>'F UNIDADES'!E13</f>
        <v>AGE</v>
      </c>
      <c r="D14" s="457" t="str">
        <f>'F UNIDADES'!F13</f>
        <v>ILHA SOLTEIRA</v>
      </c>
      <c r="E14" s="433">
        <v>0</v>
      </c>
      <c r="F14" s="433">
        <v>0</v>
      </c>
      <c r="G14" s="433">
        <v>0</v>
      </c>
      <c r="H14" s="457">
        <v>0</v>
      </c>
      <c r="I14" s="457">
        <v>0</v>
      </c>
      <c r="J14" s="434">
        <v>0</v>
      </c>
      <c r="K14" s="434">
        <v>0</v>
      </c>
      <c r="L14" s="514">
        <v>0</v>
      </c>
      <c r="M14" s="514">
        <v>0</v>
      </c>
    </row>
    <row r="15" spans="1:13" s="41" customFormat="1" ht="19.899999999999999" customHeight="1" x14ac:dyDescent="0.2">
      <c r="A15" s="455">
        <f>'F UNIDADES'!B14</f>
        <v>11</v>
      </c>
      <c r="B15" s="456" t="str">
        <f>'F UNIDADES'!D14</f>
        <v>0280</v>
      </c>
      <c r="C15" s="456" t="str">
        <f>'F UNIDADES'!E14</f>
        <v>AGE</v>
      </c>
      <c r="D15" s="457" t="str">
        <f>'F UNIDADES'!F14</f>
        <v>JT ANDRADINA</v>
      </c>
      <c r="E15" s="433">
        <v>0</v>
      </c>
      <c r="F15" s="433">
        <v>0</v>
      </c>
      <c r="G15" s="433">
        <v>0</v>
      </c>
      <c r="H15" s="457" t="s">
        <v>1297</v>
      </c>
      <c r="I15" s="457" t="s">
        <v>1290</v>
      </c>
      <c r="J15" s="434">
        <v>0</v>
      </c>
      <c r="K15" s="434">
        <v>0</v>
      </c>
      <c r="L15" s="514">
        <v>0.01</v>
      </c>
      <c r="M15" s="514">
        <v>0</v>
      </c>
    </row>
    <row r="16" spans="1:13" s="41" customFormat="1" ht="19.899999999999999" customHeight="1" x14ac:dyDescent="0.2">
      <c r="A16" s="455">
        <f>'F UNIDADES'!B15</f>
        <v>12</v>
      </c>
      <c r="B16" s="456" t="str">
        <f>'F UNIDADES'!D15</f>
        <v>0281</v>
      </c>
      <c r="C16" s="456" t="str">
        <f>'F UNIDADES'!E15</f>
        <v>AGE</v>
      </c>
      <c r="D16" s="457" t="str">
        <f>'F UNIDADES'!F15</f>
        <v>ARAÇATUBA</v>
      </c>
      <c r="E16" s="433">
        <v>11</v>
      </c>
      <c r="F16" s="433">
        <v>19</v>
      </c>
      <c r="G16" s="433">
        <v>6</v>
      </c>
      <c r="H16" s="457" t="s">
        <v>1295</v>
      </c>
      <c r="I16" s="457" t="s">
        <v>1293</v>
      </c>
      <c r="J16" s="434" t="s">
        <v>1298</v>
      </c>
      <c r="K16" s="434" t="s">
        <v>393</v>
      </c>
      <c r="L16" s="514">
        <v>46.2</v>
      </c>
      <c r="M16" s="514">
        <v>0</v>
      </c>
    </row>
    <row r="17" spans="1:13" s="41" customFormat="1" ht="19.899999999999999" customHeight="1" x14ac:dyDescent="0.2">
      <c r="A17" s="455">
        <f>'F UNIDADES'!B16</f>
        <v>13</v>
      </c>
      <c r="B17" s="456" t="str">
        <f>'F UNIDADES'!D16</f>
        <v>3302</v>
      </c>
      <c r="C17" s="456" t="str">
        <f>'F UNIDADES'!E16</f>
        <v>AGE</v>
      </c>
      <c r="D17" s="457" t="str">
        <f>'F UNIDADES'!F16</f>
        <v>CIDADE DOS ARAÇÁS</v>
      </c>
      <c r="E17" s="433">
        <v>8</v>
      </c>
      <c r="F17" s="433">
        <v>8</v>
      </c>
      <c r="G17" s="433">
        <v>2</v>
      </c>
      <c r="H17" s="457" t="s">
        <v>1299</v>
      </c>
      <c r="I17" s="457" t="s">
        <v>397</v>
      </c>
      <c r="J17" s="434" t="s">
        <v>1300</v>
      </c>
      <c r="K17" s="434" t="s">
        <v>393</v>
      </c>
      <c r="L17" s="514">
        <v>39.549999999999997</v>
      </c>
      <c r="M17" s="514">
        <v>0</v>
      </c>
    </row>
    <row r="18" spans="1:13" s="5" customFormat="1" ht="19.899999999999999" customHeight="1" x14ac:dyDescent="0.2">
      <c r="A18" s="455">
        <f>'F UNIDADES'!B17</f>
        <v>14</v>
      </c>
      <c r="B18" s="456">
        <f>'F UNIDADES'!D17</f>
        <v>597</v>
      </c>
      <c r="C18" s="456" t="str">
        <f>'F UNIDADES'!E17</f>
        <v>AGE</v>
      </c>
      <c r="D18" s="457" t="str">
        <f>'F UNIDADES'!F17</f>
        <v>JALES</v>
      </c>
      <c r="E18" s="433">
        <v>10</v>
      </c>
      <c r="F18" s="433">
        <v>7</v>
      </c>
      <c r="G18" s="433">
        <v>2</v>
      </c>
      <c r="H18" s="457" t="s">
        <v>353</v>
      </c>
      <c r="I18" s="457" t="s">
        <v>353</v>
      </c>
      <c r="J18" s="434">
        <v>900.05</v>
      </c>
      <c r="K18" s="434"/>
      <c r="L18" s="514"/>
      <c r="M18" s="514"/>
    </row>
    <row r="19" spans="1:13" s="5" customFormat="1" ht="19.899999999999999" customHeight="1" x14ac:dyDescent="0.2">
      <c r="A19" s="455">
        <f>'F UNIDADES'!B18</f>
        <v>15</v>
      </c>
      <c r="B19" s="456">
        <f>'F UNIDADES'!D18</f>
        <v>1210</v>
      </c>
      <c r="C19" s="456" t="str">
        <f>'F UNIDADES'!E18</f>
        <v>AGE</v>
      </c>
      <c r="D19" s="457" t="str">
        <f>'F UNIDADES'!F18</f>
        <v xml:space="preserve">GUARARAPES </v>
      </c>
      <c r="E19" s="433">
        <v>3</v>
      </c>
      <c r="F19" s="433">
        <v>5</v>
      </c>
      <c r="G19" s="433">
        <v>0</v>
      </c>
      <c r="H19" s="457" t="s">
        <v>1301</v>
      </c>
      <c r="I19" s="457" t="s">
        <v>395</v>
      </c>
      <c r="J19" s="434" t="s">
        <v>1302</v>
      </c>
      <c r="K19" s="434" t="s">
        <v>393</v>
      </c>
      <c r="L19" s="514">
        <v>24.73</v>
      </c>
      <c r="M19" s="514">
        <v>0</v>
      </c>
    </row>
    <row r="20" spans="1:13" s="5" customFormat="1" ht="19.899999999999999" customHeight="1" x14ac:dyDescent="0.2">
      <c r="A20" s="455">
        <f>'F UNIDADES'!B19</f>
        <v>16</v>
      </c>
      <c r="B20" s="456">
        <f>'F UNIDADES'!D19</f>
        <v>1288</v>
      </c>
      <c r="C20" s="456" t="str">
        <f>'F UNIDADES'!E19</f>
        <v>AGE</v>
      </c>
      <c r="D20" s="457" t="str">
        <f>'F UNIDADES'!F19</f>
        <v>OUROESTE</v>
      </c>
      <c r="E20" s="433">
        <v>7</v>
      </c>
      <c r="F20" s="433">
        <v>5</v>
      </c>
      <c r="G20" s="433">
        <v>0</v>
      </c>
      <c r="H20" s="457" t="s">
        <v>353</v>
      </c>
      <c r="I20" s="457" t="s">
        <v>353</v>
      </c>
      <c r="J20" s="434">
        <v>341.4</v>
      </c>
      <c r="K20" s="434">
        <v>0</v>
      </c>
      <c r="L20" s="514">
        <v>0</v>
      </c>
      <c r="M20" s="514">
        <v>29.64</v>
      </c>
    </row>
    <row r="21" spans="1:13" s="5" customFormat="1" ht="19.899999999999999" customHeight="1" x14ac:dyDescent="0.2">
      <c r="A21" s="455">
        <f>'F UNIDADES'!B20</f>
        <v>17</v>
      </c>
      <c r="B21" s="456">
        <f>'F UNIDADES'!D20</f>
        <v>1303</v>
      </c>
      <c r="C21" s="456" t="str">
        <f>'F UNIDADES'!E20</f>
        <v>AGE</v>
      </c>
      <c r="D21" s="457" t="str">
        <f>'F UNIDADES'!F20</f>
        <v>ESTRELA DO OESTE</v>
      </c>
      <c r="E21" s="433">
        <v>7</v>
      </c>
      <c r="F21" s="433">
        <v>5</v>
      </c>
      <c r="G21" s="433"/>
      <c r="H21" s="457" t="s">
        <v>353</v>
      </c>
      <c r="I21" s="457" t="s">
        <v>353</v>
      </c>
      <c r="J21" s="434">
        <v>341.4</v>
      </c>
      <c r="K21" s="434"/>
      <c r="L21" s="514"/>
      <c r="M21" s="514">
        <v>27.94</v>
      </c>
    </row>
    <row r="22" spans="1:13" s="5" customFormat="1" ht="19.899999999999999" customHeight="1" x14ac:dyDescent="0.2">
      <c r="A22" s="455">
        <f>'F UNIDADES'!B21</f>
        <v>18</v>
      </c>
      <c r="B22" s="456">
        <f>'F UNIDADES'!D21</f>
        <v>4208</v>
      </c>
      <c r="C22" s="456" t="str">
        <f>'F UNIDADES'!E21</f>
        <v>AGE</v>
      </c>
      <c r="D22" s="457" t="str">
        <f>'F UNIDADES'!F21</f>
        <v>GENERAL SALGADO</v>
      </c>
      <c r="E22" s="433">
        <v>8</v>
      </c>
      <c r="F22" s="433">
        <v>6</v>
      </c>
      <c r="G22" s="433">
        <v>0</v>
      </c>
      <c r="H22" s="457" t="s">
        <v>353</v>
      </c>
      <c r="I22" s="457" t="s">
        <v>353</v>
      </c>
      <c r="J22" s="434">
        <v>670.28</v>
      </c>
      <c r="K22" s="434">
        <v>0</v>
      </c>
      <c r="L22" s="514">
        <v>0</v>
      </c>
      <c r="M22" s="514">
        <v>33.840000000000003</v>
      </c>
    </row>
    <row r="23" spans="1:13" s="5" customFormat="1" ht="19.899999999999999" customHeight="1" x14ac:dyDescent="0.2">
      <c r="A23" s="455">
        <f>'F UNIDADES'!B22</f>
        <v>19</v>
      </c>
      <c r="B23" s="456">
        <f>'F UNIDADES'!D22</f>
        <v>4209</v>
      </c>
      <c r="C23" s="456" t="str">
        <f>'F UNIDADES'!E22</f>
        <v>AGE</v>
      </c>
      <c r="D23" s="457" t="str">
        <f>'F UNIDADES'!F22</f>
        <v>AURIFLAMA</v>
      </c>
      <c r="E23" s="433">
        <v>8</v>
      </c>
      <c r="F23" s="433">
        <v>8</v>
      </c>
      <c r="G23" s="433">
        <v>0</v>
      </c>
      <c r="H23" s="457" t="s">
        <v>353</v>
      </c>
      <c r="I23" s="457" t="s">
        <v>353</v>
      </c>
      <c r="J23" s="434">
        <v>670</v>
      </c>
      <c r="K23" s="434">
        <v>0</v>
      </c>
      <c r="L23" s="514">
        <v>0</v>
      </c>
      <c r="M23" s="514">
        <v>67.930000000000007</v>
      </c>
    </row>
    <row r="24" spans="1:13" s="5" customFormat="1" ht="19.899999999999999" customHeight="1" x14ac:dyDescent="0.2">
      <c r="A24" s="455">
        <f>'F UNIDADES'!B23</f>
        <v>20</v>
      </c>
      <c r="B24" s="456">
        <f>'F UNIDADES'!D23</f>
        <v>4122</v>
      </c>
      <c r="C24" s="456" t="str">
        <f>'F UNIDADES'!E23</f>
        <v>AGE</v>
      </c>
      <c r="D24" s="457" t="str">
        <f>'F UNIDADES'!F23</f>
        <v>RUA BRASIL</v>
      </c>
      <c r="E24" s="433">
        <v>12</v>
      </c>
      <c r="F24" s="433">
        <v>10</v>
      </c>
      <c r="G24" s="433">
        <v>4</v>
      </c>
      <c r="H24" s="457" t="s">
        <v>1295</v>
      </c>
      <c r="I24" s="457" t="s">
        <v>353</v>
      </c>
      <c r="J24" s="434" t="s">
        <v>1303</v>
      </c>
      <c r="K24" s="434" t="s">
        <v>393</v>
      </c>
      <c r="L24" s="514">
        <v>19.8</v>
      </c>
      <c r="M24" s="514">
        <v>0</v>
      </c>
    </row>
    <row r="25" spans="1:13" s="5" customFormat="1" ht="19.899999999999999" customHeight="1" x14ac:dyDescent="0.2">
      <c r="A25" s="455">
        <f>'F UNIDADES'!B24</f>
        <v>21</v>
      </c>
      <c r="B25" s="456" t="str">
        <f>'F UNIDADES'!D24</f>
        <v>3504</v>
      </c>
      <c r="C25" s="456" t="str">
        <f>'F UNIDADES'!E24</f>
        <v>AGE</v>
      </c>
      <c r="D25" s="457" t="str">
        <f>'F UNIDADES'!F24</f>
        <v>RUA DO FICO</v>
      </c>
      <c r="E25" s="433">
        <v>0</v>
      </c>
      <c r="F25" s="433">
        <v>0</v>
      </c>
      <c r="G25" s="433">
        <v>0</v>
      </c>
      <c r="H25" s="457" t="s">
        <v>1295</v>
      </c>
      <c r="I25" s="457" t="s">
        <v>353</v>
      </c>
      <c r="J25" s="434" t="s">
        <v>1304</v>
      </c>
      <c r="K25" s="434">
        <v>0</v>
      </c>
      <c r="L25" s="514">
        <v>0</v>
      </c>
      <c r="M25" s="514">
        <v>0</v>
      </c>
    </row>
    <row r="26" spans="1:13" s="5" customFormat="1" ht="19.899999999999999" customHeight="1" x14ac:dyDescent="0.2">
      <c r="A26" s="455">
        <f>'F UNIDADES'!B25</f>
        <v>22</v>
      </c>
      <c r="B26" s="456">
        <f>'F UNIDADES'!D25</f>
        <v>3971</v>
      </c>
      <c r="C26" s="456" t="str">
        <f>'F UNIDADES'!E25</f>
        <v>PAB</v>
      </c>
      <c r="D26" s="457" t="str">
        <f>'F UNIDADES'!F25</f>
        <v xml:space="preserve">JF ARAÇATUBA </v>
      </c>
      <c r="E26" s="433">
        <v>0</v>
      </c>
      <c r="F26" s="433">
        <v>0</v>
      </c>
      <c r="G26" s="433">
        <v>0</v>
      </c>
      <c r="H26" s="457" t="s">
        <v>1297</v>
      </c>
      <c r="I26" s="457" t="s">
        <v>1290</v>
      </c>
      <c r="J26" s="434">
        <v>0</v>
      </c>
      <c r="K26" s="434">
        <v>0</v>
      </c>
      <c r="L26" s="514">
        <v>0</v>
      </c>
      <c r="M26" s="514">
        <v>0</v>
      </c>
    </row>
    <row r="27" spans="1:13" s="5" customFormat="1" ht="19.899999999999999" customHeight="1" x14ac:dyDescent="0.2">
      <c r="A27" s="455">
        <f>'F UNIDADES'!B26</f>
        <v>23</v>
      </c>
      <c r="B27" s="456" t="str">
        <f>'F UNIDADES'!D26</f>
        <v>2397</v>
      </c>
      <c r="C27" s="456" t="str">
        <f>'F UNIDADES'!E26</f>
        <v>PAB</v>
      </c>
      <c r="D27" s="457" t="str">
        <f>'F UNIDADES'!F26</f>
        <v>JT ARAÇATUBA</v>
      </c>
      <c r="E27" s="433">
        <v>0</v>
      </c>
      <c r="F27" s="433">
        <v>0</v>
      </c>
      <c r="G27" s="433">
        <v>0</v>
      </c>
      <c r="H27" s="457" t="s">
        <v>1297</v>
      </c>
      <c r="I27" s="457" t="s">
        <v>1290</v>
      </c>
      <c r="J27" s="434">
        <v>0</v>
      </c>
      <c r="K27" s="434" t="s">
        <v>393</v>
      </c>
      <c r="L27" s="514">
        <v>3.4</v>
      </c>
      <c r="M27" s="514">
        <v>0</v>
      </c>
    </row>
    <row r="28" spans="1:13" s="5" customFormat="1" ht="19.899999999999999" customHeight="1" x14ac:dyDescent="0.2">
      <c r="A28" s="455">
        <f>'F UNIDADES'!B27</f>
        <v>24</v>
      </c>
      <c r="B28" s="456">
        <f>'F UNIDADES'!D27</f>
        <v>4485</v>
      </c>
      <c r="C28" s="456" t="str">
        <f>'F UNIDADES'!E27</f>
        <v>AGRO</v>
      </c>
      <c r="D28" s="457" t="str">
        <f>'F UNIDADES'!F27</f>
        <v>PA AGRO ARAÇATUBA</v>
      </c>
      <c r="E28" s="433">
        <v>6</v>
      </c>
      <c r="F28" s="433">
        <v>2</v>
      </c>
      <c r="G28" s="433"/>
      <c r="H28" s="457" t="s">
        <v>1305</v>
      </c>
      <c r="I28" s="457" t="s">
        <v>1306</v>
      </c>
      <c r="J28" s="434" t="s">
        <v>1307</v>
      </c>
      <c r="K28" s="434"/>
      <c r="L28" s="514"/>
      <c r="M28" s="514">
        <v>13.8</v>
      </c>
    </row>
    <row r="29" spans="1:13" s="5" customFormat="1" ht="19.899999999999999" customHeight="1" x14ac:dyDescent="0.2">
      <c r="A29" s="455">
        <f>'F UNIDADES'!B28</f>
        <v>25</v>
      </c>
      <c r="B29" s="456" t="str">
        <f>'F UNIDADES'!D28</f>
        <v>0284</v>
      </c>
      <c r="C29" s="456" t="str">
        <f>'F UNIDADES'!E28</f>
        <v>AGE</v>
      </c>
      <c r="D29" s="457" t="str">
        <f>'F UNIDADES'!F28</f>
        <v xml:space="preserve">ASSIS </v>
      </c>
      <c r="E29" s="433">
        <v>9</v>
      </c>
      <c r="F29" s="433">
        <v>8</v>
      </c>
      <c r="G29" s="433">
        <v>2</v>
      </c>
      <c r="H29" s="457" t="s">
        <v>1295</v>
      </c>
      <c r="I29" s="457" t="s">
        <v>1293</v>
      </c>
      <c r="J29" s="434" t="s">
        <v>1308</v>
      </c>
      <c r="K29" s="434" t="s">
        <v>393</v>
      </c>
      <c r="L29" s="514">
        <v>16.2</v>
      </c>
      <c r="M29" s="514">
        <v>0</v>
      </c>
    </row>
    <row r="30" spans="1:13" s="5" customFormat="1" ht="19.899999999999999" customHeight="1" x14ac:dyDescent="0.2">
      <c r="A30" s="455">
        <f>'F UNIDADES'!B29</f>
        <v>26</v>
      </c>
      <c r="B30" s="456">
        <f>'F UNIDADES'!D29</f>
        <v>1190</v>
      </c>
      <c r="C30" s="456" t="str">
        <f>'F UNIDADES'!E29</f>
        <v>AGE</v>
      </c>
      <c r="D30" s="457" t="str">
        <f>'F UNIDADES'!F29</f>
        <v xml:space="preserve">CANDIDO MOTA </v>
      </c>
      <c r="E30" s="433">
        <v>5</v>
      </c>
      <c r="F30" s="433">
        <v>5</v>
      </c>
      <c r="G30" s="433">
        <v>0</v>
      </c>
      <c r="H30" s="457" t="s">
        <v>1309</v>
      </c>
      <c r="I30" s="457" t="s">
        <v>395</v>
      </c>
      <c r="J30" s="434">
        <v>143.69999999999999</v>
      </c>
      <c r="K30" s="434" t="s">
        <v>393</v>
      </c>
      <c r="L30" s="514">
        <v>13.12</v>
      </c>
      <c r="M30" s="514">
        <v>0</v>
      </c>
    </row>
    <row r="31" spans="1:13" s="5" customFormat="1" ht="19.899999999999999" customHeight="1" x14ac:dyDescent="0.2">
      <c r="A31" s="455">
        <f>'F UNIDADES'!B30</f>
        <v>27</v>
      </c>
      <c r="B31" s="456">
        <f>'F UNIDADES'!D30</f>
        <v>1197</v>
      </c>
      <c r="C31" s="456" t="str">
        <f>'F UNIDADES'!E30</f>
        <v>AGE</v>
      </c>
      <c r="D31" s="457" t="str">
        <f>'F UNIDADES'!F30</f>
        <v>PALMITAL</v>
      </c>
      <c r="E31" s="433">
        <v>6</v>
      </c>
      <c r="F31" s="433">
        <v>5</v>
      </c>
      <c r="G31" s="433">
        <v>1</v>
      </c>
      <c r="H31" s="457" t="s">
        <v>1310</v>
      </c>
      <c r="I31" s="457" t="s">
        <v>395</v>
      </c>
      <c r="J31" s="434" t="s">
        <v>1311</v>
      </c>
      <c r="K31" s="434" t="s">
        <v>393</v>
      </c>
      <c r="L31" s="514">
        <v>19.170000000000002</v>
      </c>
      <c r="M31" s="514">
        <v>0</v>
      </c>
    </row>
    <row r="32" spans="1:13" s="5" customFormat="1" ht="19.899999999999999" customHeight="1" x14ac:dyDescent="0.2">
      <c r="A32" s="455">
        <f>'F UNIDADES'!B31</f>
        <v>28</v>
      </c>
      <c r="B32" s="456" t="str">
        <f>'F UNIDADES'!D31</f>
        <v>0901</v>
      </c>
      <c r="C32" s="456" t="str">
        <f>'F UNIDADES'!E31</f>
        <v>AGE</v>
      </c>
      <c r="D32" s="457" t="str">
        <f>'F UNIDADES'!F31</f>
        <v>PARAGUAÇU PAULISTA</v>
      </c>
      <c r="E32" s="433">
        <v>3</v>
      </c>
      <c r="F32" s="433">
        <v>3</v>
      </c>
      <c r="G32" s="433">
        <v>0</v>
      </c>
      <c r="H32" s="457" t="s">
        <v>1287</v>
      </c>
      <c r="I32" s="457" t="s">
        <v>395</v>
      </c>
      <c r="J32" s="434">
        <v>317.60000000000002</v>
      </c>
      <c r="K32" s="434" t="s">
        <v>393</v>
      </c>
      <c r="L32" s="514">
        <v>11.05</v>
      </c>
      <c r="M32" s="514">
        <v>0</v>
      </c>
    </row>
    <row r="33" spans="1:13" s="5" customFormat="1" ht="19.899999999999999" customHeight="1" x14ac:dyDescent="0.2">
      <c r="A33" s="455">
        <f>'F UNIDADES'!B32</f>
        <v>29</v>
      </c>
      <c r="B33" s="456" t="str">
        <f>'F UNIDADES'!D32</f>
        <v>4234</v>
      </c>
      <c r="C33" s="456" t="str">
        <f>'F UNIDADES'!E32</f>
        <v>AGE</v>
      </c>
      <c r="D33" s="457" t="str">
        <f>'F UNIDADES'!F32</f>
        <v>PORTAL DO PARANAPANEMA</v>
      </c>
      <c r="E33" s="433">
        <v>0</v>
      </c>
      <c r="F33" s="433">
        <v>0</v>
      </c>
      <c r="G33" s="433">
        <v>0</v>
      </c>
      <c r="H33" s="457" t="s">
        <v>1293</v>
      </c>
      <c r="I33" s="457" t="s">
        <v>1293</v>
      </c>
      <c r="J33" s="434">
        <v>602</v>
      </c>
      <c r="K33" s="434">
        <v>0</v>
      </c>
      <c r="L33" s="514">
        <v>0</v>
      </c>
      <c r="M33" s="514">
        <v>0</v>
      </c>
    </row>
    <row r="34" spans="1:13" s="5" customFormat="1" ht="19.899999999999999" customHeight="1" x14ac:dyDescent="0.2">
      <c r="A34" s="455">
        <f>'F UNIDADES'!B33</f>
        <v>30</v>
      </c>
      <c r="B34" s="456" t="str">
        <f>'F UNIDADES'!D33</f>
        <v>0802</v>
      </c>
      <c r="C34" s="456" t="str">
        <f>'F UNIDADES'!E33</f>
        <v>AGE</v>
      </c>
      <c r="D34" s="457" t="str">
        <f>'F UNIDADES'!F33</f>
        <v>QUATA</v>
      </c>
      <c r="E34" s="433">
        <v>0</v>
      </c>
      <c r="F34" s="433">
        <v>0</v>
      </c>
      <c r="G34" s="433">
        <v>0</v>
      </c>
      <c r="H34" s="457" t="s">
        <v>353</v>
      </c>
      <c r="I34" s="457" t="s">
        <v>1293</v>
      </c>
      <c r="J34" s="434">
        <v>370.26</v>
      </c>
      <c r="K34" s="434">
        <v>0</v>
      </c>
      <c r="L34" s="514">
        <v>0</v>
      </c>
      <c r="M34" s="514">
        <v>0</v>
      </c>
    </row>
    <row r="35" spans="1:13" s="5" customFormat="1" ht="19.899999999999999" customHeight="1" x14ac:dyDescent="0.2">
      <c r="A35" s="455">
        <f>'F UNIDADES'!B34</f>
        <v>31</v>
      </c>
      <c r="B35" s="456" t="str">
        <f>'F UNIDADES'!D34</f>
        <v>0339</v>
      </c>
      <c r="C35" s="456" t="str">
        <f>'F UNIDADES'!E34</f>
        <v>AGE</v>
      </c>
      <c r="D35" s="457" t="str">
        <f>'F UNIDADES'!F34</f>
        <v>RANCHARIA</v>
      </c>
      <c r="E35" s="433">
        <v>3</v>
      </c>
      <c r="F35" s="433">
        <v>4</v>
      </c>
      <c r="G35" s="433">
        <v>0</v>
      </c>
      <c r="H35" s="457" t="s">
        <v>1312</v>
      </c>
      <c r="I35" s="457" t="s">
        <v>1293</v>
      </c>
      <c r="J35" s="434" t="s">
        <v>1313</v>
      </c>
      <c r="K35" s="434" t="s">
        <v>393</v>
      </c>
      <c r="L35" s="514">
        <v>9.1300000000000008</v>
      </c>
      <c r="M35" s="514">
        <v>0</v>
      </c>
    </row>
    <row r="36" spans="1:13" s="5" customFormat="1" ht="19.899999999999999" customHeight="1" x14ac:dyDescent="0.2">
      <c r="A36" s="455">
        <f>'F UNIDADES'!B35</f>
        <v>32</v>
      </c>
      <c r="B36" s="456">
        <f>'F UNIDADES'!D35</f>
        <v>4101</v>
      </c>
      <c r="C36" s="456" t="str">
        <f>'F UNIDADES'!E35</f>
        <v>PAB</v>
      </c>
      <c r="D36" s="457" t="str">
        <f>'F UNIDADES'!F35</f>
        <v xml:space="preserve">JF ASSIS </v>
      </c>
      <c r="E36" s="433">
        <v>0</v>
      </c>
      <c r="F36" s="433">
        <v>0</v>
      </c>
      <c r="G36" s="433">
        <v>0</v>
      </c>
      <c r="H36" s="457" t="s">
        <v>1314</v>
      </c>
      <c r="I36" s="457" t="s">
        <v>1290</v>
      </c>
      <c r="J36" s="434">
        <v>0</v>
      </c>
      <c r="K36" s="434" t="s">
        <v>393</v>
      </c>
      <c r="L36" s="514">
        <v>11.55</v>
      </c>
      <c r="M36" s="514">
        <v>0</v>
      </c>
    </row>
    <row r="37" spans="1:13" s="5" customFormat="1" ht="19.899999999999999" customHeight="1" x14ac:dyDescent="0.2">
      <c r="A37" s="455">
        <f>'F UNIDADES'!B36</f>
        <v>33</v>
      </c>
      <c r="B37" s="456">
        <f>'F UNIDADES'!D36</f>
        <v>2790</v>
      </c>
      <c r="C37" s="456" t="str">
        <f>'F UNIDADES'!E36</f>
        <v>PAB</v>
      </c>
      <c r="D37" s="457" t="str">
        <f>'F UNIDADES'!F36</f>
        <v xml:space="preserve">JT ASSIS </v>
      </c>
      <c r="E37" s="433">
        <v>1</v>
      </c>
      <c r="F37" s="433">
        <v>1</v>
      </c>
      <c r="G37" s="433">
        <v>0</v>
      </c>
      <c r="H37" s="457" t="s">
        <v>1314</v>
      </c>
      <c r="I37" s="457" t="s">
        <v>1290</v>
      </c>
      <c r="J37" s="434">
        <v>0</v>
      </c>
      <c r="K37" s="434" t="s">
        <v>393</v>
      </c>
      <c r="L37" s="514">
        <v>14.2</v>
      </c>
      <c r="M37" s="514">
        <v>0</v>
      </c>
    </row>
    <row r="38" spans="1:13" s="5" customFormat="1" ht="19.899999999999999" customHeight="1" x14ac:dyDescent="0.2">
      <c r="A38" s="455">
        <f>'F UNIDADES'!B37</f>
        <v>34</v>
      </c>
      <c r="B38" s="456">
        <f>'F UNIDADES'!D37</f>
        <v>1153</v>
      </c>
      <c r="C38" s="456" t="str">
        <f>'F UNIDADES'!E37</f>
        <v>AGE</v>
      </c>
      <c r="D38" s="457" t="str">
        <f>'F UNIDADES'!F37</f>
        <v>AGUDOS</v>
      </c>
      <c r="E38" s="433">
        <v>3</v>
      </c>
      <c r="F38" s="433">
        <v>3</v>
      </c>
      <c r="G38" s="433">
        <v>0</v>
      </c>
      <c r="H38" s="457" t="s">
        <v>399</v>
      </c>
      <c r="I38" s="457" t="s">
        <v>394</v>
      </c>
      <c r="J38" s="434">
        <v>331.9</v>
      </c>
      <c r="K38" s="434">
        <v>2.65</v>
      </c>
      <c r="L38" s="514"/>
      <c r="M38" s="514">
        <v>3.6</v>
      </c>
    </row>
    <row r="39" spans="1:13" s="5" customFormat="1" ht="19.899999999999999" customHeight="1" x14ac:dyDescent="0.2">
      <c r="A39" s="455">
        <f>'F UNIDADES'!B38</f>
        <v>35</v>
      </c>
      <c r="B39" s="456">
        <f>'F UNIDADES'!D38</f>
        <v>2141</v>
      </c>
      <c r="C39" s="456" t="str">
        <f>'F UNIDADES'!E38</f>
        <v>AGE</v>
      </c>
      <c r="D39" s="457" t="str">
        <f>'F UNIDADES'!F38</f>
        <v>ALTOS DA CIDADE</v>
      </c>
      <c r="E39" s="433">
        <v>14</v>
      </c>
      <c r="F39" s="433">
        <v>14</v>
      </c>
      <c r="G39" s="433">
        <v>0</v>
      </c>
      <c r="H39" s="457" t="s">
        <v>394</v>
      </c>
      <c r="I39" s="457" t="s">
        <v>394</v>
      </c>
      <c r="J39" s="434">
        <v>678.16</v>
      </c>
      <c r="K39" s="434">
        <v>12.48</v>
      </c>
      <c r="L39" s="514"/>
      <c r="M39" s="514">
        <v>59.28</v>
      </c>
    </row>
    <row r="40" spans="1:13" s="5" customFormat="1" ht="19.899999999999999" customHeight="1" x14ac:dyDescent="0.2">
      <c r="A40" s="455">
        <f>'F UNIDADES'!B39</f>
        <v>36</v>
      </c>
      <c r="B40" s="456">
        <f>'F UNIDADES'!D39</f>
        <v>2989</v>
      </c>
      <c r="C40" s="456" t="str">
        <f>'F UNIDADES'!E39</f>
        <v>AGE</v>
      </c>
      <c r="D40" s="457" t="str">
        <f>'F UNIDADES'!F39</f>
        <v>AV. DUQUE</v>
      </c>
      <c r="E40" s="433">
        <v>4</v>
      </c>
      <c r="F40" s="433">
        <v>4</v>
      </c>
      <c r="G40" s="433">
        <v>0</v>
      </c>
      <c r="H40" s="457" t="s">
        <v>394</v>
      </c>
      <c r="I40" s="457" t="s">
        <v>394</v>
      </c>
      <c r="J40" s="434">
        <v>592.5</v>
      </c>
      <c r="K40" s="434">
        <v>22.62</v>
      </c>
      <c r="L40" s="514"/>
      <c r="M40" s="514">
        <v>76.44</v>
      </c>
    </row>
    <row r="41" spans="1:13" s="5" customFormat="1" ht="19.899999999999999" customHeight="1" x14ac:dyDescent="0.2">
      <c r="A41" s="455">
        <f>'F UNIDADES'!B40</f>
        <v>37</v>
      </c>
      <c r="B41" s="456" t="str">
        <f>'F UNIDADES'!D40</f>
        <v>0290</v>
      </c>
      <c r="C41" s="456" t="str">
        <f>'F UNIDADES'!E40</f>
        <v>AGE</v>
      </c>
      <c r="D41" s="457" t="str">
        <f>'F UNIDADES'!F40</f>
        <v>BAURU</v>
      </c>
      <c r="E41" s="433">
        <v>16</v>
      </c>
      <c r="F41" s="433">
        <v>14</v>
      </c>
      <c r="G41" s="433">
        <v>3</v>
      </c>
      <c r="H41" s="457" t="s">
        <v>399</v>
      </c>
      <c r="I41" s="457" t="s">
        <v>394</v>
      </c>
      <c r="J41" s="434">
        <v>1180</v>
      </c>
      <c r="K41" s="434">
        <v>50.4</v>
      </c>
      <c r="L41" s="514"/>
      <c r="M41" s="514">
        <v>338.2</v>
      </c>
    </row>
    <row r="42" spans="1:13" s="5" customFormat="1" ht="19.899999999999999" customHeight="1" x14ac:dyDescent="0.2">
      <c r="A42" s="455">
        <f>'F UNIDADES'!B41</f>
        <v>38</v>
      </c>
      <c r="B42" s="456">
        <f>'F UNIDADES'!D41</f>
        <v>1996</v>
      </c>
      <c r="C42" s="456" t="str">
        <f>'F UNIDADES'!E41</f>
        <v>AGE</v>
      </c>
      <c r="D42" s="457" t="str">
        <f>'F UNIDADES'!F41</f>
        <v>CENTENÁRIO</v>
      </c>
      <c r="E42" s="433">
        <v>7</v>
      </c>
      <c r="F42" s="433">
        <v>6</v>
      </c>
      <c r="G42" s="433">
        <v>2</v>
      </c>
      <c r="H42" s="457" t="s">
        <v>1315</v>
      </c>
      <c r="I42" s="457" t="s">
        <v>1316</v>
      </c>
      <c r="J42" s="434">
        <v>0</v>
      </c>
      <c r="K42" s="434">
        <v>27.63</v>
      </c>
      <c r="L42" s="514"/>
      <c r="M42" s="514">
        <v>54</v>
      </c>
    </row>
    <row r="43" spans="1:13" s="5" customFormat="1" ht="19.899999999999999" customHeight="1" x14ac:dyDescent="0.2">
      <c r="A43" s="455">
        <f>'F UNIDADES'!B42</f>
        <v>39</v>
      </c>
      <c r="B43" s="456">
        <f>'F UNIDADES'!D42</f>
        <v>4184</v>
      </c>
      <c r="C43" s="456" t="str">
        <f>'F UNIDADES'!E42</f>
        <v>AGE</v>
      </c>
      <c r="D43" s="457" t="str">
        <f>'F UNIDADES'!F42</f>
        <v>GETÚLIO VARGAS</v>
      </c>
      <c r="E43" s="433">
        <v>9</v>
      </c>
      <c r="F43" s="433">
        <v>9</v>
      </c>
      <c r="G43" s="433">
        <v>3</v>
      </c>
      <c r="H43" s="457" t="s">
        <v>1315</v>
      </c>
      <c r="I43" s="457" t="s">
        <v>1316</v>
      </c>
      <c r="J43" s="434">
        <v>0</v>
      </c>
      <c r="K43" s="434">
        <v>10.67</v>
      </c>
      <c r="L43" s="514"/>
      <c r="M43" s="514">
        <v>0</v>
      </c>
    </row>
    <row r="44" spans="1:13" s="5" customFormat="1" ht="19.899999999999999" customHeight="1" x14ac:dyDescent="0.2">
      <c r="A44" s="455">
        <f>'F UNIDADES'!B43</f>
        <v>40</v>
      </c>
      <c r="B44" s="456">
        <f>'F UNIDADES'!D43</f>
        <v>4210</v>
      </c>
      <c r="C44" s="456" t="str">
        <f>'F UNIDADES'!E43</f>
        <v>AGE</v>
      </c>
      <c r="D44" s="457" t="str">
        <f>'F UNIDADES'!F43</f>
        <v>JARDIM REDENTOR</v>
      </c>
      <c r="E44" s="433">
        <v>3</v>
      </c>
      <c r="F44" s="433">
        <v>5</v>
      </c>
      <c r="G44" s="433">
        <v>2</v>
      </c>
      <c r="H44" s="457" t="s">
        <v>394</v>
      </c>
      <c r="I44" s="457" t="s">
        <v>394</v>
      </c>
      <c r="J44" s="434">
        <v>610.20000000000005</v>
      </c>
      <c r="K44" s="434">
        <v>9.32</v>
      </c>
      <c r="L44" s="514"/>
      <c r="M44" s="514">
        <v>0</v>
      </c>
    </row>
    <row r="45" spans="1:13" s="5" customFormat="1" ht="19.899999999999999" customHeight="1" x14ac:dyDescent="0.2">
      <c r="A45" s="455">
        <f>'F UNIDADES'!B44</f>
        <v>41</v>
      </c>
      <c r="B45" s="456">
        <f>'F UNIDADES'!D44</f>
        <v>4078</v>
      </c>
      <c r="C45" s="456" t="str">
        <f>'F UNIDADES'!E44</f>
        <v>AGE</v>
      </c>
      <c r="D45" s="457" t="str">
        <f>'F UNIDADES'!F44</f>
        <v>NAÇÕES UNIDAS</v>
      </c>
      <c r="E45" s="433">
        <v>7</v>
      </c>
      <c r="F45" s="433">
        <v>8</v>
      </c>
      <c r="G45" s="433">
        <v>2</v>
      </c>
      <c r="H45" s="457" t="s">
        <v>398</v>
      </c>
      <c r="I45" s="457" t="s">
        <v>394</v>
      </c>
      <c r="J45" s="434">
        <v>654.29999999999995</v>
      </c>
      <c r="K45" s="434">
        <v>13.55</v>
      </c>
      <c r="L45" s="514"/>
      <c r="M45" s="514">
        <v>0</v>
      </c>
    </row>
    <row r="46" spans="1:13" s="5" customFormat="1" ht="19.899999999999999" customHeight="1" x14ac:dyDescent="0.2">
      <c r="A46" s="455">
        <f>'F UNIDADES'!B45</f>
        <v>42</v>
      </c>
      <c r="B46" s="456">
        <f>'F UNIDADES'!D45</f>
        <v>3477</v>
      </c>
      <c r="C46" s="456" t="str">
        <f>'F UNIDADES'!E45</f>
        <v>AGE</v>
      </c>
      <c r="D46" s="457" t="str">
        <f>'F UNIDADES'!F45</f>
        <v>PIRAJUÍ</v>
      </c>
      <c r="E46" s="433">
        <v>4</v>
      </c>
      <c r="F46" s="433">
        <v>4</v>
      </c>
      <c r="G46" s="433">
        <v>0</v>
      </c>
      <c r="H46" s="457" t="s">
        <v>1293</v>
      </c>
      <c r="I46" s="457" t="s">
        <v>394</v>
      </c>
      <c r="J46" s="434">
        <v>539.74</v>
      </c>
      <c r="K46" s="434">
        <v>8.6</v>
      </c>
      <c r="L46" s="514"/>
      <c r="M46" s="514">
        <v>0</v>
      </c>
    </row>
    <row r="47" spans="1:13" s="5" customFormat="1" ht="19.899999999999999" customHeight="1" x14ac:dyDescent="0.2">
      <c r="A47" s="455">
        <f>'F UNIDADES'!B46</f>
        <v>43</v>
      </c>
      <c r="B47" s="456">
        <f>'F UNIDADES'!D46</f>
        <v>3507</v>
      </c>
      <c r="C47" s="456" t="str">
        <f>'F UNIDADES'!E46</f>
        <v>AGE</v>
      </c>
      <c r="D47" s="457" t="str">
        <f>'F UNIDADES'!F46</f>
        <v>VILA FALCÃO</v>
      </c>
      <c r="E47" s="433">
        <v>7</v>
      </c>
      <c r="F47" s="433">
        <v>6</v>
      </c>
      <c r="G47" s="433">
        <v>1</v>
      </c>
      <c r="H47" s="457" t="s">
        <v>1295</v>
      </c>
      <c r="I47" s="457" t="s">
        <v>394</v>
      </c>
      <c r="J47" s="434" t="s">
        <v>1317</v>
      </c>
      <c r="K47" s="434">
        <v>14.05</v>
      </c>
      <c r="L47" s="514"/>
      <c r="M47" s="514">
        <v>0</v>
      </c>
    </row>
    <row r="48" spans="1:13" s="5" customFormat="1" ht="19.899999999999999" customHeight="1" x14ac:dyDescent="0.2">
      <c r="A48" s="455">
        <f>'F UNIDADES'!B47</f>
        <v>44</v>
      </c>
      <c r="B48" s="456">
        <f>'F UNIDADES'!D47</f>
        <v>4207</v>
      </c>
      <c r="C48" s="456" t="str">
        <f>'F UNIDADES'!E47</f>
        <v>AGE</v>
      </c>
      <c r="D48" s="457" t="str">
        <f>'F UNIDADES'!F47</f>
        <v>VISTA ALEGRE</v>
      </c>
      <c r="E48" s="433">
        <v>6</v>
      </c>
      <c r="F48" s="433">
        <v>7</v>
      </c>
      <c r="G48" s="433">
        <v>2</v>
      </c>
      <c r="H48" s="457" t="s">
        <v>394</v>
      </c>
      <c r="I48" s="457" t="s">
        <v>394</v>
      </c>
      <c r="J48" s="434">
        <v>714.5</v>
      </c>
      <c r="K48" s="434">
        <v>10.8</v>
      </c>
      <c r="L48" s="514"/>
      <c r="M48" s="514">
        <v>0</v>
      </c>
    </row>
    <row r="49" spans="1:13" s="5" customFormat="1" ht="19.899999999999999" customHeight="1" x14ac:dyDescent="0.2">
      <c r="A49" s="455">
        <f>'F UNIDADES'!B48</f>
        <v>45</v>
      </c>
      <c r="B49" s="456">
        <f>'F UNIDADES'!D48</f>
        <v>3965</v>
      </c>
      <c r="C49" s="456" t="str">
        <f>'F UNIDADES'!E48</f>
        <v>PAB</v>
      </c>
      <c r="D49" s="457" t="str">
        <f>'F UNIDADES'!F48</f>
        <v>JF BAURU</v>
      </c>
      <c r="E49" s="433">
        <v>1</v>
      </c>
      <c r="F49" s="433">
        <v>1</v>
      </c>
      <c r="G49" s="433">
        <v>0</v>
      </c>
      <c r="H49" s="457" t="s">
        <v>1315</v>
      </c>
      <c r="I49" s="457" t="s">
        <v>1316</v>
      </c>
      <c r="J49" s="434">
        <v>0</v>
      </c>
      <c r="K49" s="434">
        <v>8.32</v>
      </c>
      <c r="L49" s="514"/>
      <c r="M49" s="514">
        <v>8.44</v>
      </c>
    </row>
    <row r="50" spans="1:13" s="5" customFormat="1" ht="19.899999999999999" customHeight="1" x14ac:dyDescent="0.2">
      <c r="A50" s="455">
        <f>'F UNIDADES'!B49</f>
        <v>46</v>
      </c>
      <c r="B50" s="456">
        <f>'F UNIDADES'!D49</f>
        <v>4320</v>
      </c>
      <c r="C50" s="456" t="str">
        <f>'F UNIDADES'!E49</f>
        <v>AGE</v>
      </c>
      <c r="D50" s="457" t="str">
        <f>'F UNIDADES'!F49</f>
        <v>DUARTINA</v>
      </c>
      <c r="E50" s="433">
        <v>3</v>
      </c>
      <c r="F50" s="433">
        <v>2</v>
      </c>
      <c r="G50" s="433">
        <v>0</v>
      </c>
      <c r="H50" s="457" t="s">
        <v>1293</v>
      </c>
      <c r="I50" s="457" t="s">
        <v>1293</v>
      </c>
      <c r="J50" s="434">
        <v>214.78</v>
      </c>
      <c r="K50" s="434"/>
      <c r="L50" s="514"/>
      <c r="M50" s="514"/>
    </row>
    <row r="51" spans="1:13" s="5" customFormat="1" ht="19.899999999999999" customHeight="1" x14ac:dyDescent="0.2">
      <c r="A51" s="455">
        <f>'F UNIDADES'!B50</f>
        <v>47</v>
      </c>
      <c r="B51" s="456">
        <f>'F UNIDADES'!D50</f>
        <v>7483</v>
      </c>
      <c r="C51" s="456" t="str">
        <f>'F UNIDADES'!E50</f>
        <v>AGRO</v>
      </c>
      <c r="D51" s="457" t="str">
        <f>'F UNIDADES'!F50</f>
        <v>AGRO BAURU</v>
      </c>
      <c r="E51" s="433">
        <v>3</v>
      </c>
      <c r="F51" s="433">
        <v>3</v>
      </c>
      <c r="G51" s="433">
        <v>0</v>
      </c>
      <c r="H51" s="457" t="s">
        <v>1316</v>
      </c>
      <c r="I51" s="457" t="s">
        <v>1316</v>
      </c>
      <c r="J51" s="434" t="s">
        <v>1316</v>
      </c>
      <c r="K51" s="434">
        <v>0</v>
      </c>
      <c r="L51" s="514">
        <v>0</v>
      </c>
      <c r="M51" s="514">
        <v>0</v>
      </c>
    </row>
    <row r="52" spans="1:13" s="41" customFormat="1" ht="19.899999999999999" customHeight="1" x14ac:dyDescent="0.2">
      <c r="A52" s="455">
        <f>'F UNIDADES'!B51</f>
        <v>48</v>
      </c>
      <c r="B52" s="456">
        <f>'F UNIDADES'!D51</f>
        <v>2785</v>
      </c>
      <c r="C52" s="456" t="str">
        <f>'F UNIDADES'!E51</f>
        <v>AGE</v>
      </c>
      <c r="D52" s="457" t="str">
        <f>'F UNIDADES'!F51</f>
        <v>PROMISSÃO</v>
      </c>
      <c r="E52" s="433">
        <v>6</v>
      </c>
      <c r="F52" s="433">
        <v>6</v>
      </c>
      <c r="G52" s="433"/>
      <c r="H52" s="457" t="s">
        <v>1295</v>
      </c>
      <c r="I52" s="457" t="s">
        <v>394</v>
      </c>
      <c r="J52" s="434" t="s">
        <v>1318</v>
      </c>
      <c r="K52" s="434">
        <v>22.07</v>
      </c>
      <c r="L52" s="514"/>
      <c r="M52" s="514">
        <v>28.82</v>
      </c>
    </row>
    <row r="53" spans="1:13" s="5" customFormat="1" ht="19.899999999999999" customHeight="1" x14ac:dyDescent="0.2">
      <c r="A53" s="455">
        <f>'F UNIDADES'!B52</f>
        <v>49</v>
      </c>
      <c r="B53" s="456" t="str">
        <f>'F UNIDADES'!D52</f>
        <v>0276</v>
      </c>
      <c r="C53" s="456" t="str">
        <f>'F UNIDADES'!E52</f>
        <v>AGE</v>
      </c>
      <c r="D53" s="457" t="str">
        <f>'F UNIDADES'!F52</f>
        <v>ADAMANTINA</v>
      </c>
      <c r="E53" s="433">
        <v>5</v>
      </c>
      <c r="F53" s="433">
        <v>6</v>
      </c>
      <c r="G53" s="433">
        <v>1</v>
      </c>
      <c r="H53" s="457" t="s">
        <v>1312</v>
      </c>
      <c r="I53" s="457" t="s">
        <v>1293</v>
      </c>
      <c r="J53" s="434" t="s">
        <v>1319</v>
      </c>
      <c r="K53" s="434" t="s">
        <v>393</v>
      </c>
      <c r="L53" s="514">
        <v>13.78</v>
      </c>
      <c r="M53" s="514"/>
    </row>
    <row r="54" spans="1:13" s="5" customFormat="1" ht="19.899999999999999" customHeight="1" x14ac:dyDescent="0.2">
      <c r="A54" s="455">
        <f>'F UNIDADES'!B53</f>
        <v>50</v>
      </c>
      <c r="B54" s="456">
        <f>'F UNIDADES'!D53</f>
        <v>1188</v>
      </c>
      <c r="C54" s="456" t="str">
        <f>'F UNIDADES'!E53</f>
        <v>AGE</v>
      </c>
      <c r="D54" s="457" t="str">
        <f>'F UNIDADES'!F53</f>
        <v xml:space="preserve">BASTOS </v>
      </c>
      <c r="E54" s="433">
        <v>3</v>
      </c>
      <c r="F54" s="433">
        <v>5</v>
      </c>
      <c r="G54" s="433">
        <v>0</v>
      </c>
      <c r="H54" s="457" t="s">
        <v>1314</v>
      </c>
      <c r="I54" s="457" t="s">
        <v>1290</v>
      </c>
      <c r="J54" s="434">
        <v>0</v>
      </c>
      <c r="K54" s="434" t="s">
        <v>393</v>
      </c>
      <c r="L54" s="514">
        <v>18.239999999999998</v>
      </c>
      <c r="M54" s="514"/>
    </row>
    <row r="55" spans="1:13" s="5" customFormat="1" ht="19.899999999999999" customHeight="1" x14ac:dyDescent="0.2">
      <c r="A55" s="455">
        <f>'F UNIDADES'!B54</f>
        <v>51</v>
      </c>
      <c r="B55" s="456" t="str">
        <f>'F UNIDADES'!D54</f>
        <v>0574</v>
      </c>
      <c r="C55" s="456" t="str">
        <f>'F UNIDADES'!E54</f>
        <v>AGE</v>
      </c>
      <c r="D55" s="457" t="str">
        <f>'F UNIDADES'!F54</f>
        <v>BIRIGUI</v>
      </c>
      <c r="E55" s="433">
        <v>12</v>
      </c>
      <c r="F55" s="433">
        <v>12</v>
      </c>
      <c r="G55" s="433">
        <v>0</v>
      </c>
      <c r="H55" s="457" t="s">
        <v>1295</v>
      </c>
      <c r="I55" s="457" t="s">
        <v>394</v>
      </c>
      <c r="J55" s="434" t="s">
        <v>1320</v>
      </c>
      <c r="K55" s="434" t="s">
        <v>393</v>
      </c>
      <c r="L55" s="514">
        <v>37.75</v>
      </c>
      <c r="M55" s="514"/>
    </row>
    <row r="56" spans="1:13" s="5" customFormat="1" ht="19.899999999999999" customHeight="1" x14ac:dyDescent="0.2">
      <c r="A56" s="455">
        <f>'F UNIDADES'!B55</f>
        <v>52</v>
      </c>
      <c r="B56" s="456">
        <f>'F UNIDADES'!D55</f>
        <v>4243</v>
      </c>
      <c r="C56" s="456" t="str">
        <f>'F UNIDADES'!E55</f>
        <v>AGE</v>
      </c>
      <c r="D56" s="457" t="str">
        <f>'F UNIDADES'!F55</f>
        <v>BURITAMA</v>
      </c>
      <c r="E56" s="433">
        <v>0</v>
      </c>
      <c r="F56" s="433">
        <v>0</v>
      </c>
      <c r="G56" s="433">
        <v>0</v>
      </c>
      <c r="H56" s="457" t="s">
        <v>1293</v>
      </c>
      <c r="I56" s="457" t="s">
        <v>1293</v>
      </c>
      <c r="J56" s="434">
        <v>348.45</v>
      </c>
      <c r="K56" s="434">
        <v>0</v>
      </c>
      <c r="L56" s="514">
        <v>0</v>
      </c>
      <c r="M56" s="514"/>
    </row>
    <row r="57" spans="1:13" ht="19.899999999999999" customHeight="1" x14ac:dyDescent="0.2">
      <c r="A57" s="455">
        <f>'F UNIDADES'!B56</f>
        <v>53</v>
      </c>
      <c r="B57" s="456">
        <f>'F UNIDADES'!D56</f>
        <v>3502</v>
      </c>
      <c r="C57" s="456" t="str">
        <f>'F UNIDADES'!E56</f>
        <v>AGE</v>
      </c>
      <c r="D57" s="457" t="str">
        <f>'F UNIDADES'!F56</f>
        <v>CIDADE PÉROLA</v>
      </c>
      <c r="E57" s="433">
        <v>0</v>
      </c>
      <c r="F57" s="433">
        <v>0</v>
      </c>
      <c r="G57" s="433">
        <v>0</v>
      </c>
      <c r="H57" s="457" t="s">
        <v>1321</v>
      </c>
      <c r="I57" s="457" t="s">
        <v>1293</v>
      </c>
      <c r="J57" s="434" t="s">
        <v>1322</v>
      </c>
      <c r="K57" s="434">
        <v>0</v>
      </c>
      <c r="L57" s="514">
        <v>0</v>
      </c>
      <c r="M57" s="514"/>
    </row>
    <row r="58" spans="1:13" ht="19.899999999999999" customHeight="1" x14ac:dyDescent="0.2">
      <c r="A58" s="455">
        <f>'F UNIDADES'!B57</f>
        <v>54</v>
      </c>
      <c r="B58" s="456">
        <f>'F UNIDADES'!D57</f>
        <v>1157</v>
      </c>
      <c r="C58" s="456" t="str">
        <f>'F UNIDADES'!E57</f>
        <v>AGE</v>
      </c>
      <c r="D58" s="457" t="str">
        <f>'F UNIDADES'!F57</f>
        <v>LUCÉLIA</v>
      </c>
      <c r="E58" s="433">
        <v>3</v>
      </c>
      <c r="F58" s="433">
        <v>3</v>
      </c>
      <c r="G58" s="433">
        <v>0</v>
      </c>
      <c r="H58" s="457" t="s">
        <v>1295</v>
      </c>
      <c r="I58" s="457" t="s">
        <v>1293</v>
      </c>
      <c r="J58" s="434" t="s">
        <v>1323</v>
      </c>
      <c r="K58" s="434" t="s">
        <v>393</v>
      </c>
      <c r="L58" s="514">
        <v>17</v>
      </c>
      <c r="M58" s="514"/>
    </row>
    <row r="59" spans="1:13" ht="19.899999999999999" customHeight="1" x14ac:dyDescent="0.2">
      <c r="A59" s="455">
        <f>'F UNIDADES'!B58</f>
        <v>55</v>
      </c>
      <c r="B59" s="456" t="str">
        <f>'F UNIDADES'!D58</f>
        <v>0977</v>
      </c>
      <c r="C59" s="456" t="str">
        <f>'F UNIDADES'!E58</f>
        <v>AGE</v>
      </c>
      <c r="D59" s="457" t="str">
        <f>'F UNIDADES'!F58</f>
        <v>OSVALDO CRUZ</v>
      </c>
      <c r="E59" s="433">
        <v>4</v>
      </c>
      <c r="F59" s="433">
        <v>4</v>
      </c>
      <c r="G59" s="433">
        <v>0</v>
      </c>
      <c r="H59" s="457" t="s">
        <v>1324</v>
      </c>
      <c r="I59" s="457" t="s">
        <v>1293</v>
      </c>
      <c r="J59" s="434" t="s">
        <v>1325</v>
      </c>
      <c r="K59" s="434" t="s">
        <v>393</v>
      </c>
      <c r="L59" s="514">
        <v>20.78</v>
      </c>
      <c r="M59" s="514"/>
    </row>
    <row r="60" spans="1:13" ht="19.899999999999999" customHeight="1" x14ac:dyDescent="0.2">
      <c r="A60" s="455">
        <f>'F UNIDADES'!B59</f>
        <v>56</v>
      </c>
      <c r="B60" s="456" t="str">
        <f>'F UNIDADES'!D59</f>
        <v>0329</v>
      </c>
      <c r="C60" s="456" t="str">
        <f>'F UNIDADES'!E59</f>
        <v>AGE</v>
      </c>
      <c r="D60" s="457" t="str">
        <f>'F UNIDADES'!F59</f>
        <v>PENÁPOLIS</v>
      </c>
      <c r="E60" s="433">
        <v>5</v>
      </c>
      <c r="F60" s="433">
        <v>5</v>
      </c>
      <c r="G60" s="433">
        <v>2</v>
      </c>
      <c r="H60" s="457" t="s">
        <v>1310</v>
      </c>
      <c r="I60" s="457" t="s">
        <v>395</v>
      </c>
      <c r="J60" s="434" t="s">
        <v>1326</v>
      </c>
      <c r="K60" s="434" t="s">
        <v>393</v>
      </c>
      <c r="L60" s="514">
        <v>25.34</v>
      </c>
      <c r="M60" s="514"/>
    </row>
    <row r="61" spans="1:13" ht="19.899999999999999" customHeight="1" x14ac:dyDescent="0.2">
      <c r="A61" s="455">
        <f>'F UNIDADES'!B60</f>
        <v>57</v>
      </c>
      <c r="B61" s="456" t="str">
        <f>'F UNIDADES'!D60</f>
        <v>0362</v>
      </c>
      <c r="C61" s="456" t="str">
        <f>'F UNIDADES'!E60</f>
        <v>AGE</v>
      </c>
      <c r="D61" s="457" t="str">
        <f>'F UNIDADES'!F60</f>
        <v>TUPÃ</v>
      </c>
      <c r="E61" s="433">
        <v>9</v>
      </c>
      <c r="F61" s="433">
        <v>11</v>
      </c>
      <c r="G61" s="433">
        <v>2</v>
      </c>
      <c r="H61" s="457" t="s">
        <v>1293</v>
      </c>
      <c r="I61" s="457" t="s">
        <v>1293</v>
      </c>
      <c r="J61" s="434">
        <v>1027.43</v>
      </c>
      <c r="K61" s="434" t="s">
        <v>393</v>
      </c>
      <c r="L61" s="514">
        <v>28.5</v>
      </c>
      <c r="M61" s="514"/>
    </row>
    <row r="62" spans="1:13" ht="19.899999999999999" customHeight="1" x14ac:dyDescent="0.2">
      <c r="A62" s="455">
        <f>'F UNIDADES'!B61</f>
        <v>58</v>
      </c>
      <c r="B62" s="456" t="str">
        <f>'F UNIDADES'!D61</f>
        <v>4896</v>
      </c>
      <c r="C62" s="456" t="str">
        <f>'F UNIDADES'!E61</f>
        <v>AGE</v>
      </c>
      <c r="D62" s="457" t="str">
        <f>'F UNIDADES'!F61</f>
        <v>AV. VITAL BRASIL</v>
      </c>
      <c r="E62" s="433">
        <v>6</v>
      </c>
      <c r="F62" s="433">
        <v>6</v>
      </c>
      <c r="G62" s="433">
        <v>0</v>
      </c>
      <c r="H62" s="457" t="s">
        <v>394</v>
      </c>
      <c r="I62" s="457" t="s">
        <v>394</v>
      </c>
      <c r="J62" s="434">
        <v>556.5</v>
      </c>
      <c r="K62" s="434">
        <v>10.16</v>
      </c>
      <c r="L62" s="514"/>
      <c r="M62" s="514">
        <v>0</v>
      </c>
    </row>
    <row r="63" spans="1:13" ht="19.899999999999999" customHeight="1" x14ac:dyDescent="0.2">
      <c r="A63" s="455">
        <f>'F UNIDADES'!B62</f>
        <v>59</v>
      </c>
      <c r="B63" s="456" t="str">
        <f>'F UNIDADES'!D62</f>
        <v>0286</v>
      </c>
      <c r="C63" s="456" t="str">
        <f>'F UNIDADES'!E62</f>
        <v>AGE</v>
      </c>
      <c r="D63" s="457" t="str">
        <f>'F UNIDADES'!F62</f>
        <v>AVARÉ</v>
      </c>
      <c r="E63" s="433">
        <v>12</v>
      </c>
      <c r="F63" s="433">
        <v>11</v>
      </c>
      <c r="G63" s="433">
        <v>0</v>
      </c>
      <c r="H63" s="457" t="s">
        <v>1291</v>
      </c>
      <c r="I63" s="457" t="s">
        <v>394</v>
      </c>
      <c r="J63" s="434" t="s">
        <v>1327</v>
      </c>
      <c r="K63" s="434">
        <v>35.950000000000003</v>
      </c>
      <c r="L63" s="514"/>
      <c r="M63" s="514">
        <v>144.9</v>
      </c>
    </row>
    <row r="64" spans="1:13" ht="19.899999999999999" customHeight="1" x14ac:dyDescent="0.2">
      <c r="A64" s="455">
        <f>'F UNIDADES'!B63</f>
        <v>60</v>
      </c>
      <c r="B64" s="456" t="str">
        <f>'F UNIDADES'!D63</f>
        <v>0292</v>
      </c>
      <c r="C64" s="456" t="str">
        <f>'F UNIDADES'!E63</f>
        <v>AGE</v>
      </c>
      <c r="D64" s="457" t="str">
        <f>'F UNIDADES'!F63</f>
        <v>BOTUCATU</v>
      </c>
      <c r="E64" s="433">
        <v>9</v>
      </c>
      <c r="F64" s="433">
        <v>5</v>
      </c>
      <c r="G64" s="433">
        <v>0</v>
      </c>
      <c r="H64" s="457" t="s">
        <v>399</v>
      </c>
      <c r="I64" s="457" t="s">
        <v>394</v>
      </c>
      <c r="J64" s="434">
        <v>988.14</v>
      </c>
      <c r="K64" s="434">
        <v>54.72</v>
      </c>
      <c r="L64" s="514"/>
      <c r="M64" s="514">
        <v>71.599999999999994</v>
      </c>
    </row>
    <row r="65" spans="1:13" ht="19.899999999999999" customHeight="1" x14ac:dyDescent="0.2">
      <c r="A65" s="455">
        <f>'F UNIDADES'!B64</f>
        <v>61</v>
      </c>
      <c r="B65" s="456">
        <f>'F UNIDADES'!D64</f>
        <v>4206</v>
      </c>
      <c r="C65" s="456" t="str">
        <f>'F UNIDADES'!E64</f>
        <v>AGE</v>
      </c>
      <c r="D65" s="457" t="str">
        <f>'F UNIDADES'!F64</f>
        <v>CERQUEIRA CESAR</v>
      </c>
      <c r="E65" s="433">
        <v>6</v>
      </c>
      <c r="F65" s="433">
        <v>6</v>
      </c>
      <c r="G65" s="433">
        <v>0</v>
      </c>
      <c r="H65" s="457" t="s">
        <v>394</v>
      </c>
      <c r="I65" s="457" t="s">
        <v>394</v>
      </c>
      <c r="J65" s="434">
        <v>470.2</v>
      </c>
      <c r="K65" s="434">
        <v>8.5</v>
      </c>
      <c r="L65" s="514"/>
      <c r="M65" s="514">
        <v>0</v>
      </c>
    </row>
    <row r="66" spans="1:13" ht="19.899999999999999" customHeight="1" x14ac:dyDescent="0.2">
      <c r="A66" s="455">
        <f>'F UNIDADES'!B65</f>
        <v>62</v>
      </c>
      <c r="B66" s="456" t="str">
        <f>'F UNIDADES'!D65</f>
        <v>4358</v>
      </c>
      <c r="C66" s="456" t="str">
        <f>'F UNIDADES'!E65</f>
        <v>AGE</v>
      </c>
      <c r="D66" s="457" t="str">
        <f>'F UNIDADES'!F65</f>
        <v>ITAÍ</v>
      </c>
      <c r="E66" s="433">
        <v>5</v>
      </c>
      <c r="F66" s="433">
        <v>4</v>
      </c>
      <c r="G66" s="433">
        <v>1</v>
      </c>
      <c r="H66" s="457" t="s">
        <v>1295</v>
      </c>
      <c r="I66" s="457" t="s">
        <v>394</v>
      </c>
      <c r="J66" s="434" t="s">
        <v>1328</v>
      </c>
      <c r="K66" s="434">
        <v>3.45</v>
      </c>
      <c r="L66" s="514"/>
      <c r="M66" s="514">
        <v>0</v>
      </c>
    </row>
    <row r="67" spans="1:13" ht="19.899999999999999" customHeight="1" x14ac:dyDescent="0.2">
      <c r="A67" s="455">
        <f>'F UNIDADES'!B66</f>
        <v>63</v>
      </c>
      <c r="B67" s="456" t="str">
        <f>'F UNIDADES'!D66</f>
        <v>2208</v>
      </c>
      <c r="C67" s="456" t="str">
        <f>'F UNIDADES'!E66</f>
        <v>AGE</v>
      </c>
      <c r="D67" s="457" t="str">
        <f>'F UNIDADES'!F66</f>
        <v>ITATINGA</v>
      </c>
      <c r="E67" s="433">
        <v>6</v>
      </c>
      <c r="F67" s="433">
        <v>6</v>
      </c>
      <c r="G67" s="433">
        <v>0</v>
      </c>
      <c r="H67" s="457" t="s">
        <v>394</v>
      </c>
      <c r="I67" s="457" t="s">
        <v>394</v>
      </c>
      <c r="J67" s="434">
        <v>362.57</v>
      </c>
      <c r="K67" s="434">
        <v>3.34</v>
      </c>
      <c r="L67" s="514"/>
      <c r="M67" s="514">
        <v>14.17</v>
      </c>
    </row>
    <row r="68" spans="1:13" ht="19.899999999999999" customHeight="1" x14ac:dyDescent="0.2">
      <c r="A68" s="455">
        <f>'F UNIDADES'!B67</f>
        <v>64</v>
      </c>
      <c r="B68" s="456" t="str">
        <f>'F UNIDADES'!D67</f>
        <v>0962</v>
      </c>
      <c r="C68" s="456" t="str">
        <f>'F UNIDADES'!E67</f>
        <v>AGE</v>
      </c>
      <c r="D68" s="457" t="str">
        <f>'F UNIDADES'!F67</f>
        <v>LENÇOIS PAULISTA</v>
      </c>
      <c r="E68" s="433">
        <v>6</v>
      </c>
      <c r="F68" s="433">
        <v>6</v>
      </c>
      <c r="G68" s="433">
        <v>1</v>
      </c>
      <c r="H68" s="457" t="s">
        <v>394</v>
      </c>
      <c r="I68" s="457" t="s">
        <v>394</v>
      </c>
      <c r="J68" s="434">
        <v>704</v>
      </c>
      <c r="K68" s="434">
        <v>27.73</v>
      </c>
      <c r="L68" s="514"/>
      <c r="M68" s="514">
        <v>88.22</v>
      </c>
    </row>
    <row r="69" spans="1:13" ht="19.899999999999999" customHeight="1" x14ac:dyDescent="0.2">
      <c r="A69" s="455">
        <f>'F UNIDADES'!B68</f>
        <v>65</v>
      </c>
      <c r="B69" s="456" t="str">
        <f>'F UNIDADES'!D68</f>
        <v>0902</v>
      </c>
      <c r="C69" s="456" t="str">
        <f>'F UNIDADES'!E68</f>
        <v>AGE</v>
      </c>
      <c r="D69" s="457" t="str">
        <f>'F UNIDADES'!F68</f>
        <v>SÃO MANUEL</v>
      </c>
      <c r="E69" s="433">
        <v>5</v>
      </c>
      <c r="F69" s="433">
        <v>5</v>
      </c>
      <c r="G69" s="433">
        <v>0</v>
      </c>
      <c r="H69" s="457" t="s">
        <v>1329</v>
      </c>
      <c r="I69" s="457" t="s">
        <v>394</v>
      </c>
      <c r="J69" s="434" t="s">
        <v>1330</v>
      </c>
      <c r="K69" s="434">
        <v>12.15</v>
      </c>
      <c r="L69" s="514"/>
      <c r="M69" s="514">
        <v>23.9</v>
      </c>
    </row>
    <row r="70" spans="1:13" ht="19.899999999999999" customHeight="1" x14ac:dyDescent="0.2">
      <c r="A70" s="455">
        <f>'F UNIDADES'!B69</f>
        <v>66</v>
      </c>
      <c r="B70" s="456">
        <f>'F UNIDADES'!D69</f>
        <v>2965</v>
      </c>
      <c r="C70" s="456" t="str">
        <f>'F UNIDADES'!E69</f>
        <v>AGE</v>
      </c>
      <c r="D70" s="457" t="str">
        <f>'F UNIDADES'!F69</f>
        <v>VILA DOS LAVRADORES</v>
      </c>
      <c r="E70" s="433">
        <v>6</v>
      </c>
      <c r="F70" s="433">
        <v>6</v>
      </c>
      <c r="G70" s="433">
        <v>3</v>
      </c>
      <c r="H70" s="457" t="s">
        <v>394</v>
      </c>
      <c r="I70" s="457" t="s">
        <v>394</v>
      </c>
      <c r="J70" s="434">
        <v>659.5</v>
      </c>
      <c r="K70" s="434">
        <v>18.3</v>
      </c>
      <c r="L70" s="514"/>
      <c r="M70" s="514">
        <v>42.22</v>
      </c>
    </row>
    <row r="71" spans="1:13" ht="19.899999999999999" customHeight="1" x14ac:dyDescent="0.2">
      <c r="A71" s="455">
        <f>'F UNIDADES'!B70</f>
        <v>67</v>
      </c>
      <c r="B71" s="456">
        <f>'F UNIDADES'!D70</f>
        <v>3110</v>
      </c>
      <c r="C71" s="456" t="str">
        <f>'F UNIDADES'!E70</f>
        <v>PAB</v>
      </c>
      <c r="D71" s="457" t="str">
        <f>'F UNIDADES'!F70</f>
        <v>JEF AVARÉ</v>
      </c>
      <c r="E71" s="433">
        <v>0</v>
      </c>
      <c r="F71" s="433">
        <v>0</v>
      </c>
      <c r="G71" s="433">
        <v>0</v>
      </c>
      <c r="H71" s="457" t="s">
        <v>1314</v>
      </c>
      <c r="I71" s="457" t="s">
        <v>1290</v>
      </c>
      <c r="J71" s="434" t="s">
        <v>1331</v>
      </c>
      <c r="K71" s="434">
        <v>0</v>
      </c>
      <c r="L71" s="514"/>
      <c r="M71" s="514">
        <v>2.9</v>
      </c>
    </row>
    <row r="72" spans="1:13" ht="19.899999999999999" customHeight="1" x14ac:dyDescent="0.2">
      <c r="A72" s="455">
        <f>'F UNIDADES'!B71</f>
        <v>68</v>
      </c>
      <c r="B72" s="456">
        <f>'F UNIDADES'!D71</f>
        <v>3109</v>
      </c>
      <c r="C72" s="456" t="str">
        <f>'F UNIDADES'!E71</f>
        <v>PAB</v>
      </c>
      <c r="D72" s="457" t="str">
        <f>'F UNIDADES'!F71</f>
        <v>JEF BOTUCATU</v>
      </c>
      <c r="E72" s="433">
        <v>0</v>
      </c>
      <c r="F72" s="433">
        <v>0</v>
      </c>
      <c r="G72" s="433">
        <v>0</v>
      </c>
      <c r="H72" s="457" t="s">
        <v>1314</v>
      </c>
      <c r="I72" s="457" t="s">
        <v>1290</v>
      </c>
      <c r="J72" s="434"/>
      <c r="K72" s="434">
        <v>0</v>
      </c>
      <c r="L72" s="514">
        <v>35.950000000000003</v>
      </c>
      <c r="M72" s="514">
        <v>0</v>
      </c>
    </row>
    <row r="73" spans="1:13" ht="19.899999999999999" customHeight="1" x14ac:dyDescent="0.2">
      <c r="A73" s="455">
        <f>'F UNIDADES'!B72</f>
        <v>69</v>
      </c>
      <c r="B73" s="456" t="str">
        <f>'F UNIDADES'!D72</f>
        <v>0287</v>
      </c>
      <c r="C73" s="456" t="str">
        <f>'F UNIDADES'!E72</f>
        <v>AGE</v>
      </c>
      <c r="D73" s="457" t="str">
        <f>'F UNIDADES'!F72</f>
        <v>BARIRI</v>
      </c>
      <c r="E73" s="433">
        <v>5</v>
      </c>
      <c r="F73" s="433">
        <v>5</v>
      </c>
      <c r="G73" s="433">
        <v>2</v>
      </c>
      <c r="H73" s="457" t="s">
        <v>399</v>
      </c>
      <c r="I73" s="457" t="s">
        <v>394</v>
      </c>
      <c r="J73" s="434">
        <v>520.46</v>
      </c>
      <c r="K73" s="434">
        <v>14.1</v>
      </c>
      <c r="L73" s="514">
        <v>0</v>
      </c>
      <c r="M73" s="514">
        <v>21.05</v>
      </c>
    </row>
    <row r="74" spans="1:13" ht="19.899999999999999" customHeight="1" x14ac:dyDescent="0.2">
      <c r="A74" s="455">
        <f>'F UNIDADES'!B73</f>
        <v>70</v>
      </c>
      <c r="B74" s="456">
        <f>'F UNIDADES'!D73</f>
        <v>1209</v>
      </c>
      <c r="C74" s="456" t="str">
        <f>'F UNIDADES'!E73</f>
        <v>AGE</v>
      </c>
      <c r="D74" s="457" t="str">
        <f>'F UNIDADES'!F73</f>
        <v>BARRA BONITA</v>
      </c>
      <c r="E74" s="433">
        <v>8</v>
      </c>
      <c r="F74" s="433">
        <v>8</v>
      </c>
      <c r="G74" s="433">
        <v>0</v>
      </c>
      <c r="H74" s="457" t="s">
        <v>394</v>
      </c>
      <c r="I74" s="457" t="s">
        <v>394</v>
      </c>
      <c r="J74" s="434">
        <v>809.75</v>
      </c>
      <c r="K74" s="434">
        <v>34.950000000000003</v>
      </c>
      <c r="L74" s="514">
        <v>0</v>
      </c>
      <c r="M74" s="514">
        <v>72.94</v>
      </c>
    </row>
    <row r="75" spans="1:13" ht="19.899999999999999" customHeight="1" x14ac:dyDescent="0.2">
      <c r="A75" s="455">
        <f>'F UNIDADES'!B74</f>
        <v>71</v>
      </c>
      <c r="B75" s="456" t="str">
        <f>'F UNIDADES'!D74</f>
        <v>0294</v>
      </c>
      <c r="C75" s="456" t="str">
        <f>'F UNIDADES'!E74</f>
        <v>AGE</v>
      </c>
      <c r="D75" s="457" t="str">
        <f>'F UNIDADES'!F74</f>
        <v>BROTAS</v>
      </c>
      <c r="E75" s="433">
        <v>4</v>
      </c>
      <c r="F75" s="433">
        <v>4</v>
      </c>
      <c r="G75" s="433">
        <v>0</v>
      </c>
      <c r="H75" s="457" t="s">
        <v>399</v>
      </c>
      <c r="I75" s="457" t="s">
        <v>394</v>
      </c>
      <c r="J75" s="434">
        <v>326.41000000000003</v>
      </c>
      <c r="K75" s="434">
        <v>9.35</v>
      </c>
      <c r="L75" s="514">
        <v>0</v>
      </c>
      <c r="M75" s="514">
        <v>30.75</v>
      </c>
    </row>
    <row r="76" spans="1:13" ht="19.899999999999999" customHeight="1" x14ac:dyDescent="0.2">
      <c r="A76" s="455">
        <f>'F UNIDADES'!B75</f>
        <v>72</v>
      </c>
      <c r="B76" s="456">
        <f>'F UNIDADES'!D75</f>
        <v>4205</v>
      </c>
      <c r="C76" s="456" t="str">
        <f>'F UNIDADES'!E75</f>
        <v>AGE</v>
      </c>
      <c r="D76" s="457" t="str">
        <f>'F UNIDADES'!F75</f>
        <v>DOIS CÓRREGOS</v>
      </c>
      <c r="E76" s="433">
        <v>5</v>
      </c>
      <c r="F76" s="433">
        <v>4</v>
      </c>
      <c r="G76" s="433">
        <v>1</v>
      </c>
      <c r="H76" s="457" t="s">
        <v>398</v>
      </c>
      <c r="I76" s="457" t="s">
        <v>394</v>
      </c>
      <c r="J76" s="434">
        <v>598.28</v>
      </c>
      <c r="K76" s="434">
        <v>8.6999999999999993</v>
      </c>
      <c r="L76" s="514">
        <v>0</v>
      </c>
      <c r="M76" s="514">
        <v>0</v>
      </c>
    </row>
    <row r="77" spans="1:13" ht="19.899999999999999" customHeight="1" x14ac:dyDescent="0.2">
      <c r="A77" s="455">
        <f>'F UNIDADES'!B76</f>
        <v>73</v>
      </c>
      <c r="B77" s="456" t="str">
        <f>'F UNIDADES'!D76</f>
        <v>1770</v>
      </c>
      <c r="C77" s="456" t="str">
        <f>'F UNIDADES'!E76</f>
        <v>AGE</v>
      </c>
      <c r="D77" s="457" t="str">
        <f>'F UNIDADES'!F76</f>
        <v>IGARAÇU DO TIETÊ</v>
      </c>
      <c r="E77" s="433">
        <v>5</v>
      </c>
      <c r="F77" s="433">
        <v>5</v>
      </c>
      <c r="G77" s="433">
        <v>1</v>
      </c>
      <c r="H77" s="457" t="s">
        <v>394</v>
      </c>
      <c r="I77" s="457" t="s">
        <v>394</v>
      </c>
      <c r="J77" s="434">
        <v>355.2</v>
      </c>
      <c r="K77" s="434">
        <v>9.4499999999999993</v>
      </c>
      <c r="L77" s="514">
        <v>0</v>
      </c>
      <c r="M77" s="514">
        <v>0</v>
      </c>
    </row>
    <row r="78" spans="1:13" ht="19.899999999999999" customHeight="1" x14ac:dyDescent="0.2">
      <c r="A78" s="455">
        <f>'F UNIDADES'!B77</f>
        <v>74</v>
      </c>
      <c r="B78" s="456" t="str">
        <f>'F UNIDADES'!D77</f>
        <v>3318</v>
      </c>
      <c r="C78" s="456" t="str">
        <f>'F UNIDADES'!E77</f>
        <v>AGE</v>
      </c>
      <c r="D78" s="457" t="str">
        <f>'F UNIDADES'!F77</f>
        <v>ITIRAPINA</v>
      </c>
      <c r="E78" s="433">
        <v>5</v>
      </c>
      <c r="F78" s="433">
        <v>4</v>
      </c>
      <c r="G78" s="433">
        <v>1</v>
      </c>
      <c r="H78" s="457" t="s">
        <v>353</v>
      </c>
      <c r="I78" s="457" t="s">
        <v>394</v>
      </c>
      <c r="J78" s="434">
        <v>377.12</v>
      </c>
      <c r="K78" s="434">
        <v>7.5</v>
      </c>
      <c r="L78" s="514">
        <v>0</v>
      </c>
      <c r="M78" s="514">
        <v>0</v>
      </c>
    </row>
    <row r="79" spans="1:13" ht="19.899999999999999" customHeight="1" x14ac:dyDescent="0.2">
      <c r="A79" s="455">
        <f>'F UNIDADES'!B78</f>
        <v>75</v>
      </c>
      <c r="B79" s="456" t="str">
        <f>'F UNIDADES'!D78</f>
        <v>0315</v>
      </c>
      <c r="C79" s="456" t="str">
        <f>'F UNIDADES'!E78</f>
        <v>AGE</v>
      </c>
      <c r="D79" s="457" t="str">
        <f>'F UNIDADES'!F78</f>
        <v>JAÚ</v>
      </c>
      <c r="E79" s="433">
        <v>12</v>
      </c>
      <c r="F79" s="433">
        <v>12</v>
      </c>
      <c r="G79" s="433">
        <v>0</v>
      </c>
      <c r="H79" s="457" t="s">
        <v>394</v>
      </c>
      <c r="I79" s="457" t="s">
        <v>394</v>
      </c>
      <c r="J79" s="434">
        <v>869.49</v>
      </c>
      <c r="K79" s="434">
        <v>63.2</v>
      </c>
      <c r="L79" s="514">
        <v>0</v>
      </c>
      <c r="M79" s="514">
        <v>84.86</v>
      </c>
    </row>
    <row r="80" spans="1:13" ht="19.899999999999999" customHeight="1" x14ac:dyDescent="0.2">
      <c r="A80" s="455">
        <f>'F UNIDADES'!B79</f>
        <v>76</v>
      </c>
      <c r="B80" s="456">
        <f>'F UNIDADES'!D79</f>
        <v>3254</v>
      </c>
      <c r="C80" s="456" t="str">
        <f>'F UNIDADES'!E79</f>
        <v>AGE</v>
      </c>
      <c r="D80" s="457" t="str">
        <f>'F UNIDADES'!F79</f>
        <v>JOÃO RIBEIRO DE BARROS</v>
      </c>
      <c r="E80" s="433">
        <v>6</v>
      </c>
      <c r="F80" s="433">
        <v>8</v>
      </c>
      <c r="G80" s="433">
        <v>0</v>
      </c>
      <c r="H80" s="457" t="s">
        <v>394</v>
      </c>
      <c r="I80" s="457" t="s">
        <v>394</v>
      </c>
      <c r="J80" s="434">
        <v>720.26</v>
      </c>
      <c r="K80" s="434">
        <v>37.31</v>
      </c>
      <c r="L80" s="514">
        <v>0</v>
      </c>
      <c r="M80" s="514">
        <v>33.6</v>
      </c>
    </row>
    <row r="81" spans="1:13" ht="19.899999999999999" customHeight="1" x14ac:dyDescent="0.2">
      <c r="A81" s="455">
        <f>'F UNIDADES'!B80</f>
        <v>77</v>
      </c>
      <c r="B81" s="456" t="str">
        <f>'F UNIDADES'!D80</f>
        <v>1856</v>
      </c>
      <c r="C81" s="456" t="str">
        <f>'F UNIDADES'!E80</f>
        <v>AGE</v>
      </c>
      <c r="D81" s="457" t="str">
        <f>'F UNIDADES'!F80</f>
        <v>MACATUBA</v>
      </c>
      <c r="E81" s="433">
        <v>6</v>
      </c>
      <c r="F81" s="433">
        <v>6</v>
      </c>
      <c r="G81" s="433">
        <v>0</v>
      </c>
      <c r="H81" s="457" t="s">
        <v>1295</v>
      </c>
      <c r="I81" s="457" t="s">
        <v>394</v>
      </c>
      <c r="J81" s="434" t="s">
        <v>1332</v>
      </c>
      <c r="K81" s="434">
        <v>5.6</v>
      </c>
      <c r="L81" s="514">
        <v>0</v>
      </c>
      <c r="M81" s="514">
        <v>0</v>
      </c>
    </row>
    <row r="82" spans="1:13" ht="19.899999999999999" customHeight="1" x14ac:dyDescent="0.2">
      <c r="A82" s="455">
        <f>'F UNIDADES'!B81</f>
        <v>78</v>
      </c>
      <c r="B82" s="456" t="str">
        <f>'F UNIDADES'!D81</f>
        <v>0328</v>
      </c>
      <c r="C82" s="456" t="str">
        <f>'F UNIDADES'!E81</f>
        <v>AGE</v>
      </c>
      <c r="D82" s="457" t="str">
        <f>'F UNIDADES'!F81</f>
        <v>PEDERNEIRAS</v>
      </c>
      <c r="E82" s="433">
        <v>8</v>
      </c>
      <c r="F82" s="433">
        <v>6</v>
      </c>
      <c r="G82" s="433">
        <v>4</v>
      </c>
      <c r="H82" s="457" t="s">
        <v>1291</v>
      </c>
      <c r="I82" s="457" t="s">
        <v>394</v>
      </c>
      <c r="J82" s="434" t="s">
        <v>1333</v>
      </c>
      <c r="K82" s="434">
        <v>7</v>
      </c>
      <c r="L82" s="514">
        <v>0</v>
      </c>
      <c r="M82" s="514">
        <v>45.48</v>
      </c>
    </row>
    <row r="83" spans="1:13" ht="19.899999999999999" customHeight="1" x14ac:dyDescent="0.2">
      <c r="A83" s="455">
        <f>'F UNIDADES'!B82</f>
        <v>79</v>
      </c>
      <c r="B83" s="456" t="str">
        <f>'F UNIDADES'!D82</f>
        <v>2032</v>
      </c>
      <c r="C83" s="456" t="str">
        <f>'F UNIDADES'!E82</f>
        <v>AGE</v>
      </c>
      <c r="D83" s="457" t="str">
        <f>'F UNIDADES'!F82</f>
        <v>TERRA ROXA</v>
      </c>
      <c r="E83" s="433">
        <v>7</v>
      </c>
      <c r="F83" s="433">
        <v>7</v>
      </c>
      <c r="G83" s="433">
        <v>0</v>
      </c>
      <c r="H83" s="457" t="s">
        <v>1291</v>
      </c>
      <c r="I83" s="457" t="s">
        <v>394</v>
      </c>
      <c r="J83" s="434" t="s">
        <v>1334</v>
      </c>
      <c r="K83" s="434">
        <v>8.25</v>
      </c>
      <c r="L83" s="514">
        <v>0</v>
      </c>
      <c r="M83" s="514">
        <v>0</v>
      </c>
    </row>
    <row r="84" spans="1:13" ht="19.899999999999999" customHeight="1" x14ac:dyDescent="0.2">
      <c r="A84" s="455">
        <f>'F UNIDADES'!B83</f>
        <v>80</v>
      </c>
      <c r="B84" s="456">
        <f>'F UNIDADES'!D83</f>
        <v>2742</v>
      </c>
      <c r="C84" s="456" t="str">
        <f>'F UNIDADES'!E83</f>
        <v>PAB</v>
      </c>
      <c r="D84" s="457" t="str">
        <f>'F UNIDADES'!F83</f>
        <v>JF JAÚ</v>
      </c>
      <c r="E84" s="433">
        <v>1</v>
      </c>
      <c r="F84" s="433">
        <v>1</v>
      </c>
      <c r="G84" s="433">
        <v>0</v>
      </c>
      <c r="H84" s="457" t="s">
        <v>1315</v>
      </c>
      <c r="I84" s="457" t="s">
        <v>1316</v>
      </c>
      <c r="J84" s="434">
        <v>0</v>
      </c>
      <c r="K84" s="434">
        <v>8.64</v>
      </c>
      <c r="L84" s="514">
        <v>0</v>
      </c>
      <c r="M84" s="514">
        <v>9.4499999999999993</v>
      </c>
    </row>
    <row r="85" spans="1:13" ht="19.899999999999999" customHeight="1" x14ac:dyDescent="0.2">
      <c r="A85" s="455">
        <f>'F UNIDADES'!B84</f>
        <v>81</v>
      </c>
      <c r="B85" s="456">
        <f>'F UNIDADES'!D84</f>
        <v>3474</v>
      </c>
      <c r="C85" s="456" t="str">
        <f>'F UNIDADES'!E84</f>
        <v>AGE</v>
      </c>
      <c r="D85" s="457" t="str">
        <f>'F UNIDADES'!F84</f>
        <v>AV. CASTRO ALVES</v>
      </c>
      <c r="E85" s="433">
        <v>5</v>
      </c>
      <c r="F85" s="433">
        <v>5</v>
      </c>
      <c r="G85" s="433">
        <v>0</v>
      </c>
      <c r="H85" s="457" t="s">
        <v>394</v>
      </c>
      <c r="I85" s="457" t="s">
        <v>394</v>
      </c>
      <c r="J85" s="434">
        <v>710.8</v>
      </c>
      <c r="K85" s="434">
        <v>22.85</v>
      </c>
      <c r="L85" s="514">
        <v>0</v>
      </c>
      <c r="M85" s="514">
        <v>0</v>
      </c>
    </row>
    <row r="86" spans="1:13" ht="19.899999999999999" customHeight="1" x14ac:dyDescent="0.2">
      <c r="A86" s="455">
        <f>'F UNIDADES'!B85</f>
        <v>82</v>
      </c>
      <c r="B86" s="456" t="str">
        <f>'F UNIDADES'!D85</f>
        <v>1893</v>
      </c>
      <c r="C86" s="456" t="str">
        <f>'F UNIDADES'!E85</f>
        <v>AGE</v>
      </c>
      <c r="D86" s="457" t="str">
        <f>'F UNIDADES'!F85</f>
        <v>AV. JOÃO RAMALHO</v>
      </c>
      <c r="E86" s="433">
        <v>6</v>
      </c>
      <c r="F86" s="433">
        <v>6</v>
      </c>
      <c r="G86" s="433">
        <v>0</v>
      </c>
      <c r="H86" s="457" t="s">
        <v>394</v>
      </c>
      <c r="I86" s="457" t="s">
        <v>394</v>
      </c>
      <c r="J86" s="434">
        <v>524.29999999999995</v>
      </c>
      <c r="K86" s="434">
        <v>8.75</v>
      </c>
      <c r="L86" s="514">
        <v>0</v>
      </c>
      <c r="M86" s="514">
        <v>0</v>
      </c>
    </row>
    <row r="87" spans="1:13" ht="19.899999999999999" customHeight="1" x14ac:dyDescent="0.2">
      <c r="A87" s="455">
        <f>'F UNIDADES'!B86</f>
        <v>83</v>
      </c>
      <c r="B87" s="456">
        <f>'F UNIDADES'!D86</f>
        <v>2001</v>
      </c>
      <c r="C87" s="456" t="str">
        <f>'F UNIDADES'!E86</f>
        <v>AGE</v>
      </c>
      <c r="D87" s="457" t="str">
        <f>'F UNIDADES'!F86</f>
        <v>AV. SAMPAIO VIDAL</v>
      </c>
      <c r="E87" s="433">
        <v>7</v>
      </c>
      <c r="F87" s="433">
        <v>7</v>
      </c>
      <c r="G87" s="433">
        <v>1</v>
      </c>
      <c r="H87" s="457" t="s">
        <v>399</v>
      </c>
      <c r="I87" s="457" t="s">
        <v>394</v>
      </c>
      <c r="J87" s="434">
        <v>559.36</v>
      </c>
      <c r="K87" s="434">
        <v>0</v>
      </c>
      <c r="L87" s="514">
        <v>0</v>
      </c>
      <c r="M87" s="514">
        <v>0</v>
      </c>
    </row>
    <row r="88" spans="1:13" ht="19.899999999999999" customHeight="1" x14ac:dyDescent="0.2">
      <c r="A88" s="455">
        <f>'F UNIDADES'!B87</f>
        <v>84</v>
      </c>
      <c r="B88" s="456">
        <f>'F UNIDADES'!D87</f>
        <v>4113</v>
      </c>
      <c r="C88" s="456" t="str">
        <f>'F UNIDADES'!E87</f>
        <v>AGE</v>
      </c>
      <c r="D88" s="457" t="str">
        <f>'F UNIDADES'!F87</f>
        <v>AV. TIRADENTES</v>
      </c>
      <c r="E88" s="433">
        <v>3</v>
      </c>
      <c r="F88" s="433">
        <v>3</v>
      </c>
      <c r="G88" s="433">
        <v>0</v>
      </c>
      <c r="H88" s="457" t="s">
        <v>398</v>
      </c>
      <c r="I88" s="457" t="s">
        <v>394</v>
      </c>
      <c r="J88" s="434">
        <v>527.5</v>
      </c>
      <c r="K88" s="434">
        <v>12.8</v>
      </c>
      <c r="L88" s="514">
        <v>0</v>
      </c>
      <c r="M88" s="514">
        <v>43.76</v>
      </c>
    </row>
    <row r="89" spans="1:13" ht="19.899999999999999" customHeight="1" x14ac:dyDescent="0.2">
      <c r="A89" s="455">
        <f>'F UNIDADES'!B88</f>
        <v>85</v>
      </c>
      <c r="B89" s="456" t="str">
        <f>'F UNIDADES'!D88</f>
        <v>1857</v>
      </c>
      <c r="C89" s="456" t="str">
        <f>'F UNIDADES'!E88</f>
        <v>AGE</v>
      </c>
      <c r="D89" s="457" t="str">
        <f>'F UNIDADES'!F88</f>
        <v>CAFELÂNDIA</v>
      </c>
      <c r="E89" s="433">
        <v>6</v>
      </c>
      <c r="F89" s="433">
        <v>6</v>
      </c>
      <c r="G89" s="433">
        <v>0</v>
      </c>
      <c r="H89" s="457" t="s">
        <v>353</v>
      </c>
      <c r="I89" s="457" t="s">
        <v>394</v>
      </c>
      <c r="J89" s="434">
        <v>404.72</v>
      </c>
      <c r="K89" s="434">
        <v>4.3</v>
      </c>
      <c r="L89" s="514">
        <v>0</v>
      </c>
      <c r="M89" s="514">
        <v>0</v>
      </c>
    </row>
    <row r="90" spans="1:13" ht="19.899999999999999" customHeight="1" x14ac:dyDescent="0.2">
      <c r="A90" s="455">
        <f>'F UNIDADES'!B89</f>
        <v>86</v>
      </c>
      <c r="B90" s="456">
        <f>'F UNIDADES'!D89</f>
        <v>4215</v>
      </c>
      <c r="C90" s="456" t="str">
        <f>'F UNIDADES'!E89</f>
        <v>AGE</v>
      </c>
      <c r="D90" s="457" t="str">
        <f>'F UNIDADES'!F89</f>
        <v>CIDADE DAS ESCOLAS</v>
      </c>
      <c r="E90" s="433">
        <v>6</v>
      </c>
      <c r="F90" s="433">
        <v>6</v>
      </c>
      <c r="G90" s="433">
        <v>0</v>
      </c>
      <c r="H90" s="457" t="s">
        <v>398</v>
      </c>
      <c r="I90" s="457" t="s">
        <v>394</v>
      </c>
      <c r="J90" s="434">
        <v>643.70000000000005</v>
      </c>
      <c r="K90" s="434">
        <v>0</v>
      </c>
      <c r="L90" s="514">
        <v>0</v>
      </c>
      <c r="M90" s="514">
        <v>0</v>
      </c>
    </row>
    <row r="91" spans="1:13" ht="19.899999999999999" customHeight="1" x14ac:dyDescent="0.2">
      <c r="A91" s="455">
        <f>'F UNIDADES'!B90</f>
        <v>87</v>
      </c>
      <c r="B91" s="456" t="str">
        <f>'F UNIDADES'!D90</f>
        <v>0305</v>
      </c>
      <c r="C91" s="456" t="str">
        <f>'F UNIDADES'!E90</f>
        <v>AGE</v>
      </c>
      <c r="D91" s="457" t="str">
        <f>'F UNIDADES'!F90</f>
        <v>GARÇA</v>
      </c>
      <c r="E91" s="433">
        <v>6</v>
      </c>
      <c r="F91" s="433">
        <v>4</v>
      </c>
      <c r="G91" s="433">
        <v>0</v>
      </c>
      <c r="H91" s="457" t="s">
        <v>394</v>
      </c>
      <c r="I91" s="457" t="s">
        <v>394</v>
      </c>
      <c r="J91" s="434">
        <v>606.75</v>
      </c>
      <c r="K91" s="434">
        <v>16.75</v>
      </c>
      <c r="L91" s="514">
        <v>0</v>
      </c>
      <c r="M91" s="514">
        <v>47.13</v>
      </c>
    </row>
    <row r="92" spans="1:13" ht="19.899999999999999" customHeight="1" x14ac:dyDescent="0.2">
      <c r="A92" s="455">
        <f>'F UNIDADES'!B91</f>
        <v>88</v>
      </c>
      <c r="B92" s="456" t="str">
        <f>'F UNIDADES'!D91</f>
        <v>0318</v>
      </c>
      <c r="C92" s="456" t="str">
        <f>'F UNIDADES'!E91</f>
        <v>AGE</v>
      </c>
      <c r="D92" s="457" t="str">
        <f>'F UNIDADES'!F91</f>
        <v>LINS</v>
      </c>
      <c r="E92" s="433">
        <v>8</v>
      </c>
      <c r="F92" s="433">
        <v>9</v>
      </c>
      <c r="G92" s="433" t="s">
        <v>27</v>
      </c>
      <c r="H92" s="457" t="s">
        <v>1291</v>
      </c>
      <c r="I92" s="457" t="s">
        <v>394</v>
      </c>
      <c r="J92" s="434" t="s">
        <v>1335</v>
      </c>
      <c r="K92" s="434">
        <v>32.049999999999997</v>
      </c>
      <c r="L92" s="514">
        <v>0</v>
      </c>
      <c r="M92" s="514">
        <v>49.9</v>
      </c>
    </row>
    <row r="93" spans="1:13" ht="19.899999999999999" customHeight="1" x14ac:dyDescent="0.2">
      <c r="A93" s="455">
        <f>'F UNIDADES'!B92</f>
        <v>89</v>
      </c>
      <c r="B93" s="456" t="str">
        <f>'F UNIDADES'!D92</f>
        <v>0320</v>
      </c>
      <c r="C93" s="456" t="str">
        <f>'F UNIDADES'!E92</f>
        <v>AGE</v>
      </c>
      <c r="D93" s="457" t="str">
        <f>'F UNIDADES'!F92</f>
        <v>MARÍLIA</v>
      </c>
      <c r="E93" s="433">
        <v>22</v>
      </c>
      <c r="F93" s="433">
        <v>21</v>
      </c>
      <c r="G93" s="433">
        <v>0</v>
      </c>
      <c r="H93" s="457" t="s">
        <v>1293</v>
      </c>
      <c r="I93" s="457" t="s">
        <v>1288</v>
      </c>
      <c r="J93" s="434">
        <v>790.1</v>
      </c>
      <c r="K93" s="434">
        <v>0</v>
      </c>
      <c r="L93" s="514">
        <v>0</v>
      </c>
      <c r="M93" s="514">
        <v>133.47</v>
      </c>
    </row>
    <row r="94" spans="1:13" ht="19.899999999999999" customHeight="1" x14ac:dyDescent="0.2">
      <c r="A94" s="455">
        <f>'F UNIDADES'!B93</f>
        <v>90</v>
      </c>
      <c r="B94" s="456">
        <f>'F UNIDADES'!D93</f>
        <v>1205</v>
      </c>
      <c r="C94" s="456" t="str">
        <f>'F UNIDADES'!E93</f>
        <v>AGE</v>
      </c>
      <c r="D94" s="457" t="str">
        <f>'F UNIDADES'!F93</f>
        <v>POMPÉIA</v>
      </c>
      <c r="E94" s="433">
        <v>6</v>
      </c>
      <c r="F94" s="433">
        <v>7</v>
      </c>
      <c r="G94" s="433">
        <v>2</v>
      </c>
      <c r="H94" s="457" t="s">
        <v>1293</v>
      </c>
      <c r="I94" s="457" t="s">
        <v>397</v>
      </c>
      <c r="J94" s="434" t="s">
        <v>1336</v>
      </c>
      <c r="K94" s="434">
        <v>21.15</v>
      </c>
      <c r="L94" s="514">
        <v>0</v>
      </c>
      <c r="M94" s="514">
        <v>15.34</v>
      </c>
    </row>
    <row r="95" spans="1:13" ht="19.899999999999999" customHeight="1" x14ac:dyDescent="0.2">
      <c r="A95" s="455">
        <f>'F UNIDADES'!B94</f>
        <v>91</v>
      </c>
      <c r="B95" s="456">
        <f>'F UNIDADES'!D94</f>
        <v>3972</v>
      </c>
      <c r="C95" s="456" t="str">
        <f>'F UNIDADES'!E94</f>
        <v>PAB</v>
      </c>
      <c r="D95" s="457" t="str">
        <f>'F UNIDADES'!F94</f>
        <v>JF MARÍLIA</v>
      </c>
      <c r="E95" s="433">
        <v>2</v>
      </c>
      <c r="F95" s="433">
        <v>2</v>
      </c>
      <c r="G95" s="433">
        <v>0</v>
      </c>
      <c r="H95" s="457" t="s">
        <v>1297</v>
      </c>
      <c r="I95" s="457" t="s">
        <v>1290</v>
      </c>
      <c r="J95" s="434">
        <v>0</v>
      </c>
      <c r="K95" s="434">
        <v>7.83</v>
      </c>
      <c r="L95" s="514">
        <v>0</v>
      </c>
      <c r="M95" s="514">
        <v>25.7</v>
      </c>
    </row>
    <row r="96" spans="1:13" ht="19.899999999999999" customHeight="1" x14ac:dyDescent="0.2">
      <c r="A96" s="455">
        <f>'F UNIDADES'!B95</f>
        <v>92</v>
      </c>
      <c r="B96" s="456" t="str">
        <f>'F UNIDADES'!D95</f>
        <v>1920</v>
      </c>
      <c r="C96" s="456" t="str">
        <f>'F UNIDADES'!E95</f>
        <v>AGE</v>
      </c>
      <c r="D96" s="457" t="str">
        <f>'F UNIDADES'!F95</f>
        <v>QUATRO DE ABRIL</v>
      </c>
      <c r="E96" s="433">
        <v>6</v>
      </c>
      <c r="F96" s="433">
        <v>6</v>
      </c>
      <c r="G96" s="433">
        <v>0</v>
      </c>
      <c r="H96" s="457" t="s">
        <v>1291</v>
      </c>
      <c r="I96" s="457" t="s">
        <v>394</v>
      </c>
      <c r="J96" s="434" t="s">
        <v>1337</v>
      </c>
      <c r="K96" s="434">
        <v>8.85</v>
      </c>
      <c r="L96" s="514">
        <v>0</v>
      </c>
      <c r="M96" s="514">
        <v>0</v>
      </c>
    </row>
    <row r="97" spans="1:13" ht="19.899999999999999" customHeight="1" x14ac:dyDescent="0.2">
      <c r="A97" s="455">
        <f>'F UNIDADES'!B96</f>
        <v>93</v>
      </c>
      <c r="B97" s="456">
        <f>'F UNIDADES'!D96</f>
        <v>3297</v>
      </c>
      <c r="C97" s="456" t="str">
        <f>'F UNIDADES'!E96</f>
        <v>PAB</v>
      </c>
      <c r="D97" s="457" t="str">
        <f>'F UNIDADES'!F96</f>
        <v>JT MARÍLIA</v>
      </c>
      <c r="E97" s="433">
        <v>0</v>
      </c>
      <c r="F97" s="433">
        <v>0</v>
      </c>
      <c r="G97" s="433">
        <v>0</v>
      </c>
      <c r="H97" s="457" t="s">
        <v>1297</v>
      </c>
      <c r="I97" s="457" t="s">
        <v>1338</v>
      </c>
      <c r="J97" s="434">
        <v>0</v>
      </c>
      <c r="K97" s="434">
        <v>0</v>
      </c>
      <c r="L97" s="514">
        <v>0</v>
      </c>
      <c r="M97" s="514">
        <v>3.6</v>
      </c>
    </row>
    <row r="98" spans="1:13" ht="19.899999999999999" customHeight="1" x14ac:dyDescent="0.2">
      <c r="A98" s="455">
        <f>'F UNIDADES'!B97</f>
        <v>94</v>
      </c>
      <c r="B98" s="456" t="str">
        <f>'F UNIDADES'!D97</f>
        <v>1837</v>
      </c>
      <c r="C98" s="456" t="str">
        <f>'F UNIDADES'!E97</f>
        <v>AGE</v>
      </c>
      <c r="D98" s="457" t="str">
        <f>'F UNIDADES'!F97</f>
        <v>CHAVANTES</v>
      </c>
      <c r="E98" s="433">
        <v>6</v>
      </c>
      <c r="F98" s="433">
        <v>4</v>
      </c>
      <c r="G98" s="433">
        <v>1</v>
      </c>
      <c r="H98" s="457" t="s">
        <v>394</v>
      </c>
      <c r="I98" s="457" t="s">
        <v>394</v>
      </c>
      <c r="J98" s="434">
        <v>306.42</v>
      </c>
      <c r="K98" s="434">
        <v>4.8499999999999996</v>
      </c>
      <c r="L98" s="514">
        <v>0</v>
      </c>
      <c r="M98" s="514">
        <v>14.75</v>
      </c>
    </row>
    <row r="99" spans="1:13" ht="19.899999999999999" customHeight="1" x14ac:dyDescent="0.2">
      <c r="A99" s="455">
        <f>'F UNIDADES'!B98</f>
        <v>95</v>
      </c>
      <c r="B99" s="456">
        <f>'F UNIDADES'!D98</f>
        <v>2988</v>
      </c>
      <c r="C99" s="456" t="str">
        <f>'F UNIDADES'!E98</f>
        <v>AGE</v>
      </c>
      <c r="D99" s="457" t="str">
        <f>'F UNIDADES'!F98</f>
        <v>EXPEDICIONÁRIOS</v>
      </c>
      <c r="E99" s="433">
        <v>5</v>
      </c>
      <c r="F99" s="433">
        <v>5</v>
      </c>
      <c r="G99" s="433">
        <v>0</v>
      </c>
      <c r="H99" s="457" t="s">
        <v>394</v>
      </c>
      <c r="I99" s="457" t="s">
        <v>394</v>
      </c>
      <c r="J99" s="434">
        <v>555.14</v>
      </c>
      <c r="K99" s="434">
        <v>13.01</v>
      </c>
      <c r="L99" s="514">
        <v>0</v>
      </c>
      <c r="M99" s="514">
        <v>0</v>
      </c>
    </row>
    <row r="100" spans="1:13" ht="19.899999999999999" customHeight="1" x14ac:dyDescent="0.2">
      <c r="A100" s="455">
        <f>'F UNIDADES'!B99</f>
        <v>96</v>
      </c>
      <c r="B100" s="456">
        <f>'F UNIDADES'!D99</f>
        <v>1173</v>
      </c>
      <c r="C100" s="456" t="str">
        <f>'F UNIDADES'!E99</f>
        <v>AGE</v>
      </c>
      <c r="D100" s="457" t="str">
        <f>'F UNIDADES'!F99</f>
        <v>FARTURA</v>
      </c>
      <c r="E100" s="433">
        <v>6</v>
      </c>
      <c r="F100" s="433">
        <v>6</v>
      </c>
      <c r="G100" s="433">
        <v>0</v>
      </c>
      <c r="H100" s="457" t="s">
        <v>399</v>
      </c>
      <c r="I100" s="457" t="s">
        <v>394</v>
      </c>
      <c r="J100" s="434">
        <v>665.9</v>
      </c>
      <c r="K100" s="434">
        <v>20.78</v>
      </c>
      <c r="L100" s="514">
        <v>0</v>
      </c>
      <c r="M100" s="514">
        <v>21.12</v>
      </c>
    </row>
    <row r="101" spans="1:13" ht="19.899999999999999" customHeight="1" x14ac:dyDescent="0.2">
      <c r="A101" s="455">
        <f>'F UNIDADES'!B100</f>
        <v>97</v>
      </c>
      <c r="B101" s="456" t="str">
        <f>'F UNIDADES'!D100</f>
        <v>1898</v>
      </c>
      <c r="C101" s="456" t="str">
        <f>'F UNIDADES'!E100</f>
        <v>AGE</v>
      </c>
      <c r="D101" s="457" t="str">
        <f>'F UNIDADES'!F100</f>
        <v>IPAUSSU</v>
      </c>
      <c r="E101" s="433">
        <v>3</v>
      </c>
      <c r="F101" s="433">
        <v>3</v>
      </c>
      <c r="G101" s="433">
        <v>0</v>
      </c>
      <c r="H101" s="457" t="s">
        <v>1291</v>
      </c>
      <c r="I101" s="457" t="s">
        <v>394</v>
      </c>
      <c r="J101" s="434" t="s">
        <v>1339</v>
      </c>
      <c r="K101" s="434">
        <v>3.76</v>
      </c>
      <c r="L101" s="514">
        <v>0</v>
      </c>
      <c r="M101" s="514">
        <v>0</v>
      </c>
    </row>
    <row r="102" spans="1:13" ht="19.899999999999999" customHeight="1" x14ac:dyDescent="0.2">
      <c r="A102" s="455">
        <f>'F UNIDADES'!B101</f>
        <v>98</v>
      </c>
      <c r="B102" s="456" t="str">
        <f>'F UNIDADES'!D101</f>
        <v>0327</v>
      </c>
      <c r="C102" s="456" t="str">
        <f>'F UNIDADES'!E101</f>
        <v>AGE</v>
      </c>
      <c r="D102" s="457" t="str">
        <f>'F UNIDADES'!F101</f>
        <v>OURINHOS</v>
      </c>
      <c r="E102" s="433">
        <v>6</v>
      </c>
      <c r="F102" s="433">
        <v>10</v>
      </c>
      <c r="G102" s="433">
        <v>1</v>
      </c>
      <c r="H102" s="457" t="s">
        <v>1312</v>
      </c>
      <c r="I102" s="457" t="s">
        <v>1340</v>
      </c>
      <c r="J102" s="434" t="s">
        <v>1341</v>
      </c>
      <c r="K102" s="434">
        <v>48.84</v>
      </c>
      <c r="L102" s="514">
        <v>0</v>
      </c>
      <c r="M102" s="514">
        <v>55.42</v>
      </c>
    </row>
    <row r="103" spans="1:13" ht="19.899999999999999" customHeight="1" x14ac:dyDescent="0.2">
      <c r="A103" s="455">
        <f>'F UNIDADES'!B102</f>
        <v>99</v>
      </c>
      <c r="B103" s="456" t="str">
        <f>'F UNIDADES'!D102</f>
        <v>0333</v>
      </c>
      <c r="C103" s="456" t="str">
        <f>'F UNIDADES'!E102</f>
        <v>AGE</v>
      </c>
      <c r="D103" s="457" t="str">
        <f>'F UNIDADES'!F102</f>
        <v>PIRAJU</v>
      </c>
      <c r="E103" s="433">
        <v>7</v>
      </c>
      <c r="F103" s="433">
        <v>7</v>
      </c>
      <c r="G103" s="433">
        <v>0</v>
      </c>
      <c r="H103" s="457" t="s">
        <v>394</v>
      </c>
      <c r="I103" s="457" t="s">
        <v>394</v>
      </c>
      <c r="J103" s="434">
        <v>732.73</v>
      </c>
      <c r="K103" s="434">
        <v>8.6999999999999993</v>
      </c>
      <c r="L103" s="514">
        <v>0</v>
      </c>
      <c r="M103" s="514">
        <v>19.14</v>
      </c>
    </row>
    <row r="104" spans="1:13" ht="19.899999999999999" customHeight="1" x14ac:dyDescent="0.2">
      <c r="A104" s="455">
        <f>'F UNIDADES'!B103</f>
        <v>100</v>
      </c>
      <c r="B104" s="456" t="str">
        <f>'F UNIDADES'!D103</f>
        <v>0343</v>
      </c>
      <c r="C104" s="456" t="str">
        <f>'F UNIDADES'!E103</f>
        <v>AGE</v>
      </c>
      <c r="D104" s="457" t="str">
        <f>'F UNIDADES'!F103</f>
        <v>SANTA CRUZ DO RIO PARDO</v>
      </c>
      <c r="E104" s="433">
        <v>6</v>
      </c>
      <c r="F104" s="433">
        <v>9</v>
      </c>
      <c r="G104" s="433">
        <v>2</v>
      </c>
      <c r="H104" s="457" t="s">
        <v>1305</v>
      </c>
      <c r="I104" s="457" t="s">
        <v>394</v>
      </c>
      <c r="J104" s="434" t="s">
        <v>1342</v>
      </c>
      <c r="K104" s="434">
        <v>19.05</v>
      </c>
      <c r="L104" s="514">
        <v>0</v>
      </c>
      <c r="M104" s="514">
        <v>47.5</v>
      </c>
    </row>
    <row r="105" spans="1:13" ht="19.899999999999999" customHeight="1" x14ac:dyDescent="0.2">
      <c r="A105" s="455">
        <f>'F UNIDADES'!B104</f>
        <v>101</v>
      </c>
      <c r="B105" s="456">
        <f>'F UNIDADES'!D104</f>
        <v>3478</v>
      </c>
      <c r="C105" s="456" t="str">
        <f>'F UNIDADES'!E104</f>
        <v>AGE</v>
      </c>
      <c r="D105" s="457" t="str">
        <f>'F UNIDADES'!F104</f>
        <v>TAQUARITUBA</v>
      </c>
      <c r="E105" s="433">
        <v>7</v>
      </c>
      <c r="F105" s="433">
        <v>6</v>
      </c>
      <c r="G105" s="433">
        <v>2</v>
      </c>
      <c r="H105" s="457" t="s">
        <v>353</v>
      </c>
      <c r="I105" s="457" t="s">
        <v>394</v>
      </c>
      <c r="J105" s="434">
        <v>451.26</v>
      </c>
      <c r="K105" s="434">
        <v>23.5</v>
      </c>
      <c r="L105" s="514">
        <v>0</v>
      </c>
      <c r="M105" s="514">
        <v>0</v>
      </c>
    </row>
    <row r="106" spans="1:13" ht="19.899999999999999" customHeight="1" x14ac:dyDescent="0.2">
      <c r="A106" s="455">
        <f>'F UNIDADES'!B105</f>
        <v>102</v>
      </c>
      <c r="B106" s="456">
        <f>'F UNIDADES'!D105</f>
        <v>2874</v>
      </c>
      <c r="C106" s="456" t="str">
        <f>'F UNIDADES'!E105</f>
        <v>PAB</v>
      </c>
      <c r="D106" s="457" t="str">
        <f>'F UNIDADES'!F105</f>
        <v>JF OURINHOS</v>
      </c>
      <c r="E106" s="433">
        <v>0</v>
      </c>
      <c r="F106" s="433">
        <v>0</v>
      </c>
      <c r="G106" s="433">
        <v>0</v>
      </c>
      <c r="H106" s="457" t="s">
        <v>1297</v>
      </c>
      <c r="I106" s="457" t="s">
        <v>1290</v>
      </c>
      <c r="J106" s="434">
        <v>0</v>
      </c>
      <c r="K106" s="434">
        <v>0</v>
      </c>
      <c r="L106" s="514">
        <v>0</v>
      </c>
      <c r="M106" s="514">
        <v>0</v>
      </c>
    </row>
    <row r="107" spans="1:13" ht="19.899999999999999" customHeight="1" x14ac:dyDescent="0.2">
      <c r="A107" s="455">
        <f>'F UNIDADES'!B106</f>
        <v>103</v>
      </c>
      <c r="B107" s="456">
        <f>'F UNIDADES'!D106</f>
        <v>1408</v>
      </c>
      <c r="C107" s="456" t="str">
        <f>'F UNIDADES'!E106</f>
        <v>PAB</v>
      </c>
      <c r="D107" s="457" t="str">
        <f>'F UNIDADES'!F106</f>
        <v>JT OURINHOS</v>
      </c>
      <c r="E107" s="433">
        <v>1</v>
      </c>
      <c r="F107" s="433">
        <v>1</v>
      </c>
      <c r="G107" s="433">
        <v>0</v>
      </c>
      <c r="H107" s="457" t="s">
        <v>1297</v>
      </c>
      <c r="I107" s="457" t="s">
        <v>1338</v>
      </c>
      <c r="J107" s="434">
        <v>0</v>
      </c>
      <c r="K107" s="434">
        <v>0</v>
      </c>
      <c r="L107" s="514">
        <v>0</v>
      </c>
      <c r="M107" s="514">
        <v>2.86</v>
      </c>
    </row>
    <row r="108" spans="1:13" ht="19.899999999999999" customHeight="1" x14ac:dyDescent="0.2">
      <c r="A108" s="455">
        <f>'F UNIDADES'!B107</f>
        <v>104</v>
      </c>
      <c r="B108" s="456">
        <f>'F UNIDADES'!D107</f>
        <v>596</v>
      </c>
      <c r="C108" s="456" t="str">
        <f>'F UNIDADES'!E107</f>
        <v>AGE</v>
      </c>
      <c r="D108" s="457" t="str">
        <f>'F UNIDADES'!F107</f>
        <v>ITAPEVA</v>
      </c>
      <c r="E108" s="433">
        <v>12</v>
      </c>
      <c r="F108" s="433">
        <v>12</v>
      </c>
      <c r="G108" s="433">
        <v>0</v>
      </c>
      <c r="H108" s="457" t="s">
        <v>394</v>
      </c>
      <c r="I108" s="457" t="s">
        <v>394</v>
      </c>
      <c r="J108" s="434">
        <v>517</v>
      </c>
      <c r="K108" s="434">
        <v>28.15</v>
      </c>
      <c r="L108" s="514">
        <v>0</v>
      </c>
      <c r="M108" s="514">
        <v>49.9</v>
      </c>
    </row>
    <row r="109" spans="1:13" ht="19.899999999999999" customHeight="1" x14ac:dyDescent="0.2">
      <c r="A109" s="455">
        <f>'F UNIDADES'!B108</f>
        <v>105</v>
      </c>
      <c r="B109" s="456">
        <f>'F UNIDADES'!D108</f>
        <v>310</v>
      </c>
      <c r="C109" s="456" t="str">
        <f>'F UNIDADES'!E108</f>
        <v>AGE</v>
      </c>
      <c r="D109" s="457" t="str">
        <f>'F UNIDADES'!F108</f>
        <v>ITARARÉ</v>
      </c>
      <c r="E109" s="433">
        <v>6</v>
      </c>
      <c r="F109" s="433">
        <v>6</v>
      </c>
      <c r="G109" s="433">
        <v>2</v>
      </c>
      <c r="H109" s="457" t="s">
        <v>399</v>
      </c>
      <c r="I109" s="457" t="s">
        <v>394</v>
      </c>
      <c r="J109" s="434">
        <v>399.55</v>
      </c>
      <c r="K109" s="434">
        <v>36.1</v>
      </c>
      <c r="L109" s="514">
        <v>0</v>
      </c>
      <c r="M109" s="514">
        <v>22.78</v>
      </c>
    </row>
    <row r="110" spans="1:13" ht="19.899999999999999" customHeight="1" x14ac:dyDescent="0.2">
      <c r="A110" s="455">
        <f>'F UNIDADES'!B109</f>
        <v>106</v>
      </c>
      <c r="B110" s="456">
        <f>'F UNIDADES'!D109</f>
        <v>1833</v>
      </c>
      <c r="C110" s="456" t="str">
        <f>'F UNIDADES'!E109</f>
        <v>AGE</v>
      </c>
      <c r="D110" s="457" t="str">
        <f>'F UNIDADES'!F109</f>
        <v>PEDRA BONITA</v>
      </c>
      <c r="E110" s="433">
        <v>3</v>
      </c>
      <c r="F110" s="433">
        <v>3</v>
      </c>
      <c r="G110" s="433">
        <v>0</v>
      </c>
      <c r="H110" s="457" t="s">
        <v>394</v>
      </c>
      <c r="I110" s="457" t="s">
        <v>394</v>
      </c>
      <c r="J110" s="434">
        <v>323.83999999999997</v>
      </c>
      <c r="K110" s="434">
        <v>3.87</v>
      </c>
      <c r="L110" s="514">
        <v>0</v>
      </c>
      <c r="M110" s="514">
        <v>0</v>
      </c>
    </row>
    <row r="111" spans="1:13" ht="19.899999999999999" customHeight="1" x14ac:dyDescent="0.2">
      <c r="A111" s="455">
        <f>'F UNIDADES'!B110</f>
        <v>107</v>
      </c>
      <c r="B111" s="456">
        <f>'F UNIDADES'!D110</f>
        <v>2000</v>
      </c>
      <c r="C111" s="456" t="str">
        <f>'F UNIDADES'!E110</f>
        <v>AGE</v>
      </c>
      <c r="D111" s="457" t="str">
        <f>'F UNIDADES'!F110</f>
        <v>AV. MANOEL GOULART</v>
      </c>
      <c r="E111" s="433">
        <v>7</v>
      </c>
      <c r="F111" s="433">
        <v>6</v>
      </c>
      <c r="G111" s="433">
        <v>0</v>
      </c>
      <c r="H111" s="457" t="s">
        <v>1291</v>
      </c>
      <c r="I111" s="457" t="s">
        <v>353</v>
      </c>
      <c r="J111" s="434" t="s">
        <v>1343</v>
      </c>
      <c r="K111" s="434" t="s">
        <v>393</v>
      </c>
      <c r="L111" s="514">
        <v>36.4</v>
      </c>
      <c r="M111" s="514">
        <v>36.72</v>
      </c>
    </row>
    <row r="112" spans="1:13" ht="19.899999999999999" customHeight="1" x14ac:dyDescent="0.2">
      <c r="A112" s="455">
        <f>'F UNIDADES'!B111</f>
        <v>108</v>
      </c>
      <c r="B112" s="456" t="str">
        <f>'F UNIDADES'!D111</f>
        <v>4224</v>
      </c>
      <c r="C112" s="456" t="str">
        <f>'F UNIDADES'!E111</f>
        <v>AGE</v>
      </c>
      <c r="D112" s="457" t="str">
        <f>'F UNIDADES'!F111</f>
        <v>MARTINÓPOLIS</v>
      </c>
      <c r="E112" s="433">
        <v>0</v>
      </c>
      <c r="F112" s="433">
        <v>0</v>
      </c>
      <c r="G112" s="433">
        <v>0</v>
      </c>
      <c r="H112" s="457" t="s">
        <v>353</v>
      </c>
      <c r="I112" s="457" t="s">
        <v>1293</v>
      </c>
      <c r="J112" s="434">
        <v>459.78</v>
      </c>
      <c r="K112" s="434">
        <v>0</v>
      </c>
      <c r="L112" s="514">
        <v>0</v>
      </c>
      <c r="M112" s="514">
        <v>0</v>
      </c>
    </row>
    <row r="113" spans="1:13" ht="19.899999999999999" customHeight="1" x14ac:dyDescent="0.2">
      <c r="A113" s="455">
        <f>'F UNIDADES'!B112</f>
        <v>109</v>
      </c>
      <c r="B113" s="456">
        <f>'F UNIDADES'!D112</f>
        <v>4114</v>
      </c>
      <c r="C113" s="456" t="str">
        <f>'F UNIDADES'!E112</f>
        <v>AGE</v>
      </c>
      <c r="D113" s="457" t="str">
        <f>'F UNIDADES'!F112</f>
        <v>OESTE PAULISTA</v>
      </c>
      <c r="E113" s="433">
        <v>7</v>
      </c>
      <c r="F113" s="433">
        <v>7</v>
      </c>
      <c r="G113" s="433">
        <v>0</v>
      </c>
      <c r="H113" s="457" t="s">
        <v>1293</v>
      </c>
      <c r="I113" s="457" t="s">
        <v>353</v>
      </c>
      <c r="J113" s="434">
        <v>367.47</v>
      </c>
      <c r="K113" s="434" t="s">
        <v>393</v>
      </c>
      <c r="L113" s="514">
        <v>8.6</v>
      </c>
      <c r="M113" s="514">
        <v>8</v>
      </c>
    </row>
    <row r="114" spans="1:13" ht="19.899999999999999" customHeight="1" x14ac:dyDescent="0.2">
      <c r="A114" s="455">
        <f>'F UNIDADES'!B113</f>
        <v>110</v>
      </c>
      <c r="B114" s="456">
        <f>'F UNIDADES'!D113</f>
        <v>3127</v>
      </c>
      <c r="C114" s="456" t="str">
        <f>'F UNIDADES'!E113</f>
        <v>AGE</v>
      </c>
      <c r="D114" s="457" t="str">
        <f>'F UNIDADES'!F113</f>
        <v>PARQUE DO POVO</v>
      </c>
      <c r="E114" s="433">
        <v>8</v>
      </c>
      <c r="F114" s="433">
        <v>6</v>
      </c>
      <c r="G114" s="433">
        <v>3</v>
      </c>
      <c r="H114" s="457" t="s">
        <v>1293</v>
      </c>
      <c r="I114" s="457" t="s">
        <v>353</v>
      </c>
      <c r="J114" s="434">
        <v>749.28</v>
      </c>
      <c r="K114" s="434" t="s">
        <v>393</v>
      </c>
      <c r="L114" s="514">
        <v>8.1</v>
      </c>
      <c r="M114" s="514">
        <v>13.55</v>
      </c>
    </row>
    <row r="115" spans="1:13" ht="19.899999999999999" customHeight="1" x14ac:dyDescent="0.2">
      <c r="A115" s="455">
        <f>'F UNIDADES'!B114</f>
        <v>111</v>
      </c>
      <c r="B115" s="456" t="str">
        <f>'F UNIDADES'!D114</f>
        <v>4232</v>
      </c>
      <c r="C115" s="456" t="str">
        <f>'F UNIDADES'!E114</f>
        <v>AGE</v>
      </c>
      <c r="D115" s="457" t="str">
        <f>'F UNIDADES'!F114</f>
        <v>PIRAPOZINHO</v>
      </c>
      <c r="E115" s="433">
        <v>0</v>
      </c>
      <c r="F115" s="433">
        <v>0</v>
      </c>
      <c r="G115" s="433">
        <v>0</v>
      </c>
      <c r="H115" s="457" t="s">
        <v>1291</v>
      </c>
      <c r="I115" s="457" t="s">
        <v>353</v>
      </c>
      <c r="J115" s="434" t="s">
        <v>1344</v>
      </c>
      <c r="K115" s="434">
        <v>0</v>
      </c>
      <c r="L115" s="514">
        <v>0</v>
      </c>
      <c r="M115" s="514">
        <v>0</v>
      </c>
    </row>
    <row r="116" spans="1:13" ht="19.899999999999999" customHeight="1" x14ac:dyDescent="0.2">
      <c r="A116" s="455">
        <f>'F UNIDADES'!B115</f>
        <v>112</v>
      </c>
      <c r="B116" s="456" t="str">
        <f>'F UNIDADES'!D115</f>
        <v>0336</v>
      </c>
      <c r="C116" s="456" t="str">
        <f>'F UNIDADES'!E115</f>
        <v>AGE</v>
      </c>
      <c r="D116" s="457" t="str">
        <f>'F UNIDADES'!F115</f>
        <v>PRESIDENTE EPITÁCIO</v>
      </c>
      <c r="E116" s="433">
        <v>3</v>
      </c>
      <c r="F116" s="433">
        <v>3</v>
      </c>
      <c r="G116" s="433">
        <v>0</v>
      </c>
      <c r="H116" s="457" t="s">
        <v>1291</v>
      </c>
      <c r="I116" s="457" t="s">
        <v>353</v>
      </c>
      <c r="J116" s="434" t="s">
        <v>1345</v>
      </c>
      <c r="K116" s="434" t="s">
        <v>393</v>
      </c>
      <c r="L116" s="514">
        <v>25.54</v>
      </c>
      <c r="M116" s="514">
        <v>35.28</v>
      </c>
    </row>
    <row r="117" spans="1:13" ht="19.899999999999999" customHeight="1" x14ac:dyDescent="0.2">
      <c r="A117" s="455">
        <f>'F UNIDADES'!B116</f>
        <v>113</v>
      </c>
      <c r="B117" s="456" t="str">
        <f>'F UNIDADES'!D116</f>
        <v>0337</v>
      </c>
      <c r="C117" s="456" t="str">
        <f>'F UNIDADES'!E116</f>
        <v>AGE</v>
      </c>
      <c r="D117" s="457" t="str">
        <f>'F UNIDADES'!F116</f>
        <v>PRESIDENTE PRUDENTE</v>
      </c>
      <c r="E117" s="433">
        <v>11</v>
      </c>
      <c r="F117" s="433">
        <v>14</v>
      </c>
      <c r="G117" s="433">
        <v>4</v>
      </c>
      <c r="H117" s="457" t="s">
        <v>1297</v>
      </c>
      <c r="I117" s="457" t="s">
        <v>1338</v>
      </c>
      <c r="J117" s="434">
        <v>0</v>
      </c>
      <c r="K117" s="434" t="s">
        <v>393</v>
      </c>
      <c r="L117" s="514">
        <v>42.36</v>
      </c>
      <c r="M117" s="514">
        <v>0</v>
      </c>
    </row>
    <row r="118" spans="1:13" ht="19.899999999999999" customHeight="1" x14ac:dyDescent="0.2">
      <c r="A118" s="455">
        <f>'F UNIDADES'!B117</f>
        <v>114</v>
      </c>
      <c r="B118" s="456" t="str">
        <f>'F UNIDADES'!D117</f>
        <v>0338</v>
      </c>
      <c r="C118" s="456" t="str">
        <f>'F UNIDADES'!E117</f>
        <v>AGE</v>
      </c>
      <c r="D118" s="457" t="str">
        <f>'F UNIDADES'!F117</f>
        <v>PRESIDENTE VENCESLAU</v>
      </c>
      <c r="E118" s="433">
        <v>6</v>
      </c>
      <c r="F118" s="433">
        <v>7</v>
      </c>
      <c r="G118" s="433">
        <v>0</v>
      </c>
      <c r="H118" s="457" t="s">
        <v>353</v>
      </c>
      <c r="I118" s="457" t="s">
        <v>353</v>
      </c>
      <c r="J118" s="434">
        <v>700</v>
      </c>
      <c r="K118" s="434" t="s">
        <v>393</v>
      </c>
      <c r="L118" s="434">
        <v>9.6999999999999993</v>
      </c>
      <c r="M118" s="434">
        <v>55.65</v>
      </c>
    </row>
    <row r="119" spans="1:13" ht="19.899999999999999" customHeight="1" x14ac:dyDescent="0.2">
      <c r="A119" s="455">
        <f>'F UNIDADES'!B118</f>
        <v>115</v>
      </c>
      <c r="B119" s="456" t="str">
        <f>'F UNIDADES'!D118</f>
        <v>1775</v>
      </c>
      <c r="C119" s="456" t="str">
        <f>'F UNIDADES'!E118</f>
        <v>AGE</v>
      </c>
      <c r="D119" s="457" t="str">
        <f>'F UNIDADES'!F118</f>
        <v>REGENTE FEIJÓ</v>
      </c>
      <c r="E119" s="433">
        <v>0</v>
      </c>
      <c r="F119" s="433">
        <v>0</v>
      </c>
      <c r="G119" s="433">
        <v>0</v>
      </c>
      <c r="H119" s="457" t="s">
        <v>1291</v>
      </c>
      <c r="I119" s="457" t="s">
        <v>1288</v>
      </c>
      <c r="J119" s="434" t="s">
        <v>1346</v>
      </c>
      <c r="K119" s="434">
        <v>0</v>
      </c>
      <c r="L119" s="434">
        <v>0</v>
      </c>
      <c r="M119" s="434">
        <v>0</v>
      </c>
    </row>
    <row r="120" spans="1:13" ht="19.899999999999999" customHeight="1" x14ac:dyDescent="0.2">
      <c r="A120" s="455">
        <f>'F UNIDADES'!B119</f>
        <v>116</v>
      </c>
      <c r="B120" s="456">
        <f>'F UNIDADES'!D119</f>
        <v>1363</v>
      </c>
      <c r="C120" s="456" t="str">
        <f>'F UNIDADES'!E119</f>
        <v>AGE</v>
      </c>
      <c r="D120" s="457" t="str">
        <f>'F UNIDADES'!F119</f>
        <v>SANTO ANASTÁCIO</v>
      </c>
      <c r="E120" s="433">
        <v>2</v>
      </c>
      <c r="F120" s="433">
        <v>2</v>
      </c>
      <c r="G120" s="433">
        <v>1</v>
      </c>
      <c r="H120" s="457" t="s">
        <v>1347</v>
      </c>
      <c r="I120" s="457" t="s">
        <v>395</v>
      </c>
      <c r="J120" s="434">
        <v>316.14999999999998</v>
      </c>
      <c r="K120" s="434" t="s">
        <v>393</v>
      </c>
      <c r="L120" s="434">
        <v>13.7</v>
      </c>
      <c r="M120" s="434">
        <v>30.95</v>
      </c>
    </row>
    <row r="121" spans="1:13" ht="19.899999999999999" customHeight="1" x14ac:dyDescent="0.2">
      <c r="A121" s="455">
        <f>'F UNIDADES'!B120</f>
        <v>117</v>
      </c>
      <c r="B121" s="456" t="str">
        <f>'F UNIDADES'!D120</f>
        <v>4233</v>
      </c>
      <c r="C121" s="456" t="str">
        <f>'F UNIDADES'!E120</f>
        <v>AGE</v>
      </c>
      <c r="D121" s="457" t="str">
        <f>'F UNIDADES'!F120</f>
        <v>TEODORO SAMPAIO</v>
      </c>
      <c r="E121" s="433">
        <v>0</v>
      </c>
      <c r="F121" s="433">
        <v>0</v>
      </c>
      <c r="G121" s="433">
        <v>0</v>
      </c>
      <c r="H121" s="457" t="s">
        <v>1291</v>
      </c>
      <c r="I121" s="457" t="s">
        <v>353</v>
      </c>
      <c r="J121" s="434" t="s">
        <v>1348</v>
      </c>
      <c r="K121" s="434">
        <v>0</v>
      </c>
      <c r="L121" s="434">
        <v>0</v>
      </c>
      <c r="M121" s="434">
        <v>0</v>
      </c>
    </row>
    <row r="122" spans="1:13" ht="19.899999999999999" customHeight="1" x14ac:dyDescent="0.2">
      <c r="A122" s="455">
        <f>'F UNIDADES'!B121</f>
        <v>118</v>
      </c>
      <c r="B122" s="456" t="str">
        <f>'F UNIDADES'!D121</f>
        <v>3967</v>
      </c>
      <c r="C122" s="456" t="str">
        <f>'F UNIDADES'!E121</f>
        <v>PAB</v>
      </c>
      <c r="D122" s="457" t="str">
        <f>'F UNIDADES'!F121</f>
        <v>JF PRESIDENTE PRUDENTE</v>
      </c>
      <c r="E122" s="433">
        <v>0</v>
      </c>
      <c r="F122" s="433">
        <v>0</v>
      </c>
      <c r="G122" s="433">
        <v>0</v>
      </c>
      <c r="H122" s="457" t="s">
        <v>1297</v>
      </c>
      <c r="I122" s="457" t="s">
        <v>1338</v>
      </c>
      <c r="J122" s="434">
        <v>0</v>
      </c>
      <c r="K122" s="434">
        <v>0</v>
      </c>
      <c r="L122" s="434">
        <v>0</v>
      </c>
      <c r="M122" s="434">
        <v>16.82</v>
      </c>
    </row>
    <row r="123" spans="1:13" ht="19.899999999999999" customHeight="1" x14ac:dyDescent="0.2">
      <c r="A123" s="455">
        <f>'F UNIDADES'!B122</f>
        <v>119</v>
      </c>
      <c r="B123" s="456" t="str">
        <f>'F UNIDADES'!D122</f>
        <v>2787</v>
      </c>
      <c r="C123" s="456" t="str">
        <f>'F UNIDADES'!E122</f>
        <v>PAB</v>
      </c>
      <c r="D123" s="457" t="str">
        <f>'F UNIDADES'!F122</f>
        <v xml:space="preserve">JT PRESIDENTE PRUDENTE </v>
      </c>
      <c r="E123" s="433">
        <v>0</v>
      </c>
      <c r="F123" s="433">
        <v>0</v>
      </c>
      <c r="G123" s="433">
        <v>0</v>
      </c>
      <c r="H123" s="457" t="s">
        <v>1297</v>
      </c>
      <c r="I123" s="457" t="s">
        <v>1338</v>
      </c>
      <c r="J123" s="434">
        <v>0</v>
      </c>
      <c r="K123" s="434" t="s">
        <v>393</v>
      </c>
      <c r="L123" s="434">
        <v>8.67</v>
      </c>
      <c r="M123" s="434">
        <v>0</v>
      </c>
    </row>
    <row r="124" spans="1:13" ht="19.899999999999999" customHeight="1" x14ac:dyDescent="0.2">
      <c r="A124" s="339" t="str">
        <f>'F UNIDADES'!B123</f>
        <v/>
      </c>
      <c r="B124" s="429">
        <f>'F UNIDADES'!D123</f>
        <v>0</v>
      </c>
      <c r="C124" s="429">
        <f>'F UNIDADES'!E123</f>
        <v>0</v>
      </c>
      <c r="D124" s="430">
        <f>'F UNIDADES'!F123</f>
        <v>0</v>
      </c>
      <c r="E124" s="264"/>
      <c r="F124" s="264"/>
      <c r="G124" s="264"/>
      <c r="H124" s="430"/>
      <c r="I124" s="430"/>
      <c r="J124" s="139"/>
      <c r="K124" s="139"/>
      <c r="L124" s="139"/>
      <c r="M124" s="139"/>
    </row>
    <row r="125" spans="1:13" ht="19.899999999999999" hidden="1" customHeight="1" x14ac:dyDescent="0.2">
      <c r="A125" s="339" t="str">
        <f>'F UNIDADES'!B124</f>
        <v/>
      </c>
      <c r="B125" s="429">
        <f>'F UNIDADES'!D124</f>
        <v>0</v>
      </c>
      <c r="C125" s="429">
        <f>'F UNIDADES'!E124</f>
        <v>0</v>
      </c>
      <c r="D125" s="430">
        <f>'F UNIDADES'!F124</f>
        <v>0</v>
      </c>
      <c r="E125" s="264"/>
      <c r="F125" s="264"/>
      <c r="G125" s="264"/>
      <c r="H125" s="430"/>
      <c r="I125" s="430"/>
      <c r="J125" s="139"/>
      <c r="K125" s="139"/>
      <c r="L125" s="139"/>
      <c r="M125" s="139"/>
    </row>
    <row r="126" spans="1:13" ht="19.899999999999999" hidden="1" customHeight="1" x14ac:dyDescent="0.2">
      <c r="A126" s="339" t="str">
        <f>'F UNIDADES'!B125</f>
        <v/>
      </c>
      <c r="B126" s="429">
        <f>'F UNIDADES'!D125</f>
        <v>0</v>
      </c>
      <c r="C126" s="429">
        <f>'F UNIDADES'!E125</f>
        <v>0</v>
      </c>
      <c r="D126" s="430">
        <f>'F UNIDADES'!F125</f>
        <v>0</v>
      </c>
      <c r="E126" s="264"/>
      <c r="F126" s="264"/>
      <c r="G126" s="264"/>
      <c r="H126" s="430"/>
      <c r="I126" s="430"/>
      <c r="J126" s="139"/>
      <c r="K126" s="139"/>
      <c r="L126" s="139"/>
      <c r="M126" s="139"/>
    </row>
    <row r="127" spans="1:13" ht="19.899999999999999" hidden="1" customHeight="1" x14ac:dyDescent="0.2">
      <c r="A127" s="339" t="str">
        <f>'F UNIDADES'!B126</f>
        <v/>
      </c>
      <c r="B127" s="429">
        <f>'F UNIDADES'!D126</f>
        <v>0</v>
      </c>
      <c r="C127" s="429">
        <f>'F UNIDADES'!E126</f>
        <v>0</v>
      </c>
      <c r="D127" s="430">
        <f>'F UNIDADES'!F126</f>
        <v>0</v>
      </c>
      <c r="E127" s="264"/>
      <c r="F127" s="264"/>
      <c r="G127" s="264"/>
      <c r="H127" s="430"/>
      <c r="I127" s="430"/>
      <c r="J127" s="139"/>
      <c r="K127" s="139"/>
      <c r="L127" s="139"/>
      <c r="M127" s="139"/>
    </row>
    <row r="128" spans="1:13" ht="19.899999999999999" hidden="1" customHeight="1" x14ac:dyDescent="0.2">
      <c r="A128" s="339" t="str">
        <f>'F UNIDADES'!B127</f>
        <v/>
      </c>
      <c r="B128" s="429">
        <f>'F UNIDADES'!D127</f>
        <v>0</v>
      </c>
      <c r="C128" s="429">
        <f>'F UNIDADES'!E127</f>
        <v>0</v>
      </c>
      <c r="D128" s="430">
        <f>'F UNIDADES'!F127</f>
        <v>0</v>
      </c>
      <c r="E128" s="264"/>
      <c r="F128" s="264"/>
      <c r="G128" s="264"/>
      <c r="H128" s="430"/>
      <c r="I128" s="430"/>
      <c r="J128" s="139"/>
      <c r="K128" s="139"/>
      <c r="L128" s="139"/>
      <c r="M128" s="139"/>
    </row>
    <row r="129" spans="1:13" ht="19.899999999999999" hidden="1" customHeight="1" x14ac:dyDescent="0.2">
      <c r="A129" s="339" t="str">
        <f>'F UNIDADES'!B128</f>
        <v/>
      </c>
      <c r="B129" s="429">
        <f>'F UNIDADES'!D128</f>
        <v>0</v>
      </c>
      <c r="C129" s="429">
        <f>'F UNIDADES'!E128</f>
        <v>0</v>
      </c>
      <c r="D129" s="430">
        <f>'F UNIDADES'!F128</f>
        <v>0</v>
      </c>
      <c r="E129" s="264"/>
      <c r="F129" s="264"/>
      <c r="G129" s="264"/>
      <c r="H129" s="430"/>
      <c r="I129" s="430"/>
      <c r="J129" s="139"/>
      <c r="K129" s="139"/>
      <c r="L129" s="139"/>
      <c r="M129" s="139"/>
    </row>
    <row r="130" spans="1:13" ht="19.899999999999999" hidden="1" customHeight="1" x14ac:dyDescent="0.2">
      <c r="A130" s="339" t="str">
        <f>'F UNIDADES'!B129</f>
        <v/>
      </c>
      <c r="B130" s="429">
        <f>'F UNIDADES'!D129</f>
        <v>0</v>
      </c>
      <c r="C130" s="429">
        <f>'F UNIDADES'!E129</f>
        <v>0</v>
      </c>
      <c r="D130" s="430">
        <f>'F UNIDADES'!F129</f>
        <v>0</v>
      </c>
      <c r="E130" s="264"/>
      <c r="F130" s="264"/>
      <c r="G130" s="264"/>
      <c r="H130" s="430"/>
      <c r="I130" s="430"/>
      <c r="J130" s="139"/>
      <c r="K130" s="139"/>
      <c r="L130" s="139"/>
      <c r="M130" s="139"/>
    </row>
    <row r="131" spans="1:13" ht="19.899999999999999" hidden="1" customHeight="1" x14ac:dyDescent="0.2">
      <c r="A131" s="339" t="str">
        <f>'F UNIDADES'!B130</f>
        <v/>
      </c>
      <c r="B131" s="429">
        <f>'F UNIDADES'!D130</f>
        <v>0</v>
      </c>
      <c r="C131" s="429">
        <f>'F UNIDADES'!E130</f>
        <v>0</v>
      </c>
      <c r="D131" s="430">
        <f>'F UNIDADES'!F130</f>
        <v>0</v>
      </c>
      <c r="E131" s="264"/>
      <c r="F131" s="264"/>
      <c r="G131" s="264"/>
      <c r="H131" s="430"/>
      <c r="I131" s="430"/>
      <c r="J131" s="139"/>
      <c r="K131" s="139"/>
      <c r="L131" s="139"/>
      <c r="M131" s="139"/>
    </row>
    <row r="132" spans="1:13" ht="19.899999999999999" hidden="1" customHeight="1" x14ac:dyDescent="0.2">
      <c r="A132" s="339" t="str">
        <f>'F UNIDADES'!B131</f>
        <v/>
      </c>
      <c r="B132" s="429">
        <f>'F UNIDADES'!D131</f>
        <v>0</v>
      </c>
      <c r="C132" s="429">
        <f>'F UNIDADES'!E131</f>
        <v>0</v>
      </c>
      <c r="D132" s="430">
        <f>'F UNIDADES'!F131</f>
        <v>0</v>
      </c>
      <c r="E132" s="264"/>
      <c r="F132" s="264"/>
      <c r="G132" s="264"/>
      <c r="H132" s="430"/>
      <c r="I132" s="430"/>
      <c r="J132" s="139"/>
      <c r="K132" s="139"/>
      <c r="L132" s="139"/>
      <c r="M132" s="139"/>
    </row>
    <row r="133" spans="1:13" ht="19.899999999999999" hidden="1" customHeight="1" x14ac:dyDescent="0.2">
      <c r="A133" s="339" t="str">
        <f>'F UNIDADES'!B132</f>
        <v/>
      </c>
      <c r="B133" s="429">
        <f>'F UNIDADES'!D132</f>
        <v>0</v>
      </c>
      <c r="C133" s="429">
        <f>'F UNIDADES'!E132</f>
        <v>0</v>
      </c>
      <c r="D133" s="430">
        <f>'F UNIDADES'!F132</f>
        <v>0</v>
      </c>
      <c r="E133" s="264"/>
      <c r="F133" s="264"/>
      <c r="G133" s="264"/>
      <c r="H133" s="430"/>
      <c r="I133" s="430"/>
      <c r="J133" s="139"/>
      <c r="K133" s="139"/>
      <c r="L133" s="139"/>
      <c r="M133" s="139"/>
    </row>
    <row r="134" spans="1:13" ht="19.899999999999999" hidden="1" customHeight="1" x14ac:dyDescent="0.2">
      <c r="A134" s="339" t="str">
        <f>'F UNIDADES'!B133</f>
        <v/>
      </c>
      <c r="B134" s="429">
        <f>'F UNIDADES'!D133</f>
        <v>0</v>
      </c>
      <c r="C134" s="429">
        <f>'F UNIDADES'!E133</f>
        <v>0</v>
      </c>
      <c r="D134" s="430">
        <f>'F UNIDADES'!F133</f>
        <v>0</v>
      </c>
      <c r="E134" s="264"/>
      <c r="F134" s="264"/>
      <c r="G134" s="264"/>
      <c r="H134" s="430"/>
      <c r="I134" s="430"/>
      <c r="J134" s="139"/>
      <c r="K134" s="139"/>
      <c r="L134" s="139"/>
      <c r="M134" s="139"/>
    </row>
    <row r="135" spans="1:13" ht="19.899999999999999" hidden="1" customHeight="1" x14ac:dyDescent="0.2">
      <c r="A135" s="339" t="str">
        <f>'F UNIDADES'!B134</f>
        <v/>
      </c>
      <c r="B135" s="429">
        <f>'F UNIDADES'!D134</f>
        <v>0</v>
      </c>
      <c r="C135" s="429">
        <f>'F UNIDADES'!E134</f>
        <v>0</v>
      </c>
      <c r="D135" s="430">
        <f>'F UNIDADES'!F134</f>
        <v>0</v>
      </c>
      <c r="E135" s="264"/>
      <c r="F135" s="264"/>
      <c r="G135" s="264"/>
      <c r="H135" s="430"/>
      <c r="I135" s="430"/>
      <c r="J135" s="139"/>
      <c r="K135" s="139"/>
      <c r="L135" s="139"/>
      <c r="M135" s="139"/>
    </row>
    <row r="136" spans="1:13" ht="19.899999999999999" hidden="1" customHeight="1" x14ac:dyDescent="0.2">
      <c r="A136" s="339" t="str">
        <f>'F UNIDADES'!B135</f>
        <v/>
      </c>
      <c r="B136" s="429">
        <f>'F UNIDADES'!D135</f>
        <v>0</v>
      </c>
      <c r="C136" s="429">
        <f>'F UNIDADES'!E135</f>
        <v>0</v>
      </c>
      <c r="D136" s="430">
        <f>'F UNIDADES'!F135</f>
        <v>0</v>
      </c>
      <c r="E136" s="264"/>
      <c r="F136" s="264"/>
      <c r="G136" s="264"/>
      <c r="H136" s="430"/>
      <c r="I136" s="430"/>
      <c r="J136" s="139"/>
      <c r="K136" s="139"/>
      <c r="L136" s="139"/>
      <c r="M136" s="139"/>
    </row>
    <row r="137" spans="1:13" ht="19.899999999999999" hidden="1" customHeight="1" x14ac:dyDescent="0.2">
      <c r="A137" s="339" t="str">
        <f>'F UNIDADES'!B136</f>
        <v/>
      </c>
      <c r="B137" s="429">
        <f>'F UNIDADES'!D136</f>
        <v>0</v>
      </c>
      <c r="C137" s="429">
        <f>'F UNIDADES'!E136</f>
        <v>0</v>
      </c>
      <c r="D137" s="430">
        <f>'F UNIDADES'!F136</f>
        <v>0</v>
      </c>
      <c r="E137" s="264"/>
      <c r="F137" s="264"/>
      <c r="G137" s="264"/>
      <c r="H137" s="430"/>
      <c r="I137" s="430"/>
      <c r="J137" s="139"/>
      <c r="K137" s="139"/>
      <c r="L137" s="139"/>
      <c r="M137" s="139"/>
    </row>
    <row r="138" spans="1:13" ht="19.899999999999999" hidden="1" customHeight="1" x14ac:dyDescent="0.2">
      <c r="A138" s="339" t="str">
        <f>'F UNIDADES'!B137</f>
        <v/>
      </c>
      <c r="B138" s="429">
        <f>'F UNIDADES'!D137</f>
        <v>0</v>
      </c>
      <c r="C138" s="429">
        <f>'F UNIDADES'!E137</f>
        <v>0</v>
      </c>
      <c r="D138" s="430">
        <f>'F UNIDADES'!F137</f>
        <v>0</v>
      </c>
      <c r="E138" s="264"/>
      <c r="F138" s="264"/>
      <c r="G138" s="264"/>
      <c r="H138" s="430"/>
      <c r="I138" s="430"/>
      <c r="J138" s="139"/>
      <c r="K138" s="139"/>
      <c r="L138" s="139"/>
      <c r="M138" s="139"/>
    </row>
    <row r="139" spans="1:13" ht="19.899999999999999" hidden="1" customHeight="1" x14ac:dyDescent="0.2">
      <c r="A139" s="339" t="str">
        <f>'F UNIDADES'!B138</f>
        <v/>
      </c>
      <c r="B139" s="429">
        <f>'F UNIDADES'!D138</f>
        <v>0</v>
      </c>
      <c r="C139" s="429">
        <f>'F UNIDADES'!E138</f>
        <v>0</v>
      </c>
      <c r="D139" s="430">
        <f>'F UNIDADES'!F138</f>
        <v>0</v>
      </c>
      <c r="E139" s="264"/>
      <c r="F139" s="264"/>
      <c r="G139" s="264"/>
      <c r="H139" s="430"/>
      <c r="I139" s="430"/>
      <c r="J139" s="139"/>
      <c r="K139" s="139"/>
      <c r="L139" s="139"/>
      <c r="M139" s="139"/>
    </row>
    <row r="140" spans="1:13" ht="19.899999999999999" hidden="1" customHeight="1" x14ac:dyDescent="0.2">
      <c r="A140" s="339" t="str">
        <f>'F UNIDADES'!B139</f>
        <v/>
      </c>
      <c r="B140" s="429">
        <f>'F UNIDADES'!D139</f>
        <v>0</v>
      </c>
      <c r="C140" s="429">
        <f>'F UNIDADES'!E139</f>
        <v>0</v>
      </c>
      <c r="D140" s="430">
        <f>'F UNIDADES'!F139</f>
        <v>0</v>
      </c>
      <c r="E140" s="264"/>
      <c r="F140" s="264"/>
      <c r="G140" s="264"/>
      <c r="H140" s="430"/>
      <c r="I140" s="430"/>
      <c r="J140" s="139"/>
      <c r="K140" s="139"/>
      <c r="L140" s="139"/>
      <c r="M140" s="139"/>
    </row>
    <row r="141" spans="1:13" ht="19.899999999999999" hidden="1" customHeight="1" x14ac:dyDescent="0.2">
      <c r="A141" s="339" t="str">
        <f>'F UNIDADES'!B140</f>
        <v/>
      </c>
      <c r="B141" s="429">
        <f>'F UNIDADES'!D140</f>
        <v>0</v>
      </c>
      <c r="C141" s="429">
        <f>'F UNIDADES'!E140</f>
        <v>0</v>
      </c>
      <c r="D141" s="430">
        <f>'F UNIDADES'!F140</f>
        <v>0</v>
      </c>
      <c r="E141" s="264"/>
      <c r="F141" s="264"/>
      <c r="G141" s="264"/>
      <c r="H141" s="430"/>
      <c r="I141" s="430"/>
      <c r="J141" s="139"/>
      <c r="K141" s="139"/>
      <c r="L141" s="139"/>
      <c r="M141" s="139"/>
    </row>
    <row r="142" spans="1:13" ht="19.899999999999999" hidden="1" customHeight="1" x14ac:dyDescent="0.2">
      <c r="A142" s="339" t="str">
        <f>'F UNIDADES'!B141</f>
        <v/>
      </c>
      <c r="B142" s="429">
        <f>'F UNIDADES'!D141</f>
        <v>0</v>
      </c>
      <c r="C142" s="429">
        <f>'F UNIDADES'!E141</f>
        <v>0</v>
      </c>
      <c r="D142" s="430">
        <f>'F UNIDADES'!F141</f>
        <v>0</v>
      </c>
      <c r="E142" s="264"/>
      <c r="F142" s="264"/>
      <c r="G142" s="264"/>
      <c r="H142" s="430"/>
      <c r="I142" s="430"/>
      <c r="J142" s="139"/>
      <c r="K142" s="139"/>
      <c r="L142" s="139"/>
      <c r="M142" s="139"/>
    </row>
    <row r="143" spans="1:13" ht="19.899999999999999" hidden="1" customHeight="1" x14ac:dyDescent="0.2">
      <c r="A143" s="339" t="str">
        <f>'F UNIDADES'!B142</f>
        <v/>
      </c>
      <c r="B143" s="429">
        <f>'F UNIDADES'!D142</f>
        <v>0</v>
      </c>
      <c r="C143" s="429">
        <f>'F UNIDADES'!E142</f>
        <v>0</v>
      </c>
      <c r="D143" s="430">
        <f>'F UNIDADES'!F142</f>
        <v>0</v>
      </c>
      <c r="E143" s="264"/>
      <c r="F143" s="264"/>
      <c r="G143" s="264"/>
      <c r="H143" s="430"/>
      <c r="I143" s="430"/>
      <c r="J143" s="139"/>
      <c r="K143" s="139"/>
      <c r="L143" s="139"/>
      <c r="M143" s="139"/>
    </row>
    <row r="144" spans="1:13" ht="19.899999999999999" hidden="1" customHeight="1" x14ac:dyDescent="0.2">
      <c r="A144" s="339" t="str">
        <f>'F UNIDADES'!B143</f>
        <v/>
      </c>
      <c r="B144" s="429">
        <f>'F UNIDADES'!D143</f>
        <v>0</v>
      </c>
      <c r="C144" s="429">
        <f>'F UNIDADES'!E143</f>
        <v>0</v>
      </c>
      <c r="D144" s="430">
        <f>'F UNIDADES'!F143</f>
        <v>0</v>
      </c>
      <c r="E144" s="264"/>
      <c r="F144" s="264"/>
      <c r="G144" s="264"/>
      <c r="H144" s="430"/>
      <c r="I144" s="430"/>
      <c r="J144" s="139"/>
      <c r="K144" s="139"/>
      <c r="L144" s="139"/>
      <c r="M144" s="139"/>
    </row>
    <row r="145" spans="1:13" ht="19.899999999999999" hidden="1" customHeight="1" x14ac:dyDescent="0.2">
      <c r="A145" s="339" t="str">
        <f>'F UNIDADES'!B144</f>
        <v/>
      </c>
      <c r="B145" s="429">
        <f>'F UNIDADES'!D144</f>
        <v>0</v>
      </c>
      <c r="C145" s="429">
        <f>'F UNIDADES'!E144</f>
        <v>0</v>
      </c>
      <c r="D145" s="430">
        <f>'F UNIDADES'!F144</f>
        <v>0</v>
      </c>
      <c r="E145" s="264"/>
      <c r="F145" s="264"/>
      <c r="G145" s="264"/>
      <c r="H145" s="430"/>
      <c r="I145" s="430"/>
      <c r="J145" s="139"/>
      <c r="K145" s="139"/>
      <c r="L145" s="139"/>
      <c r="M145" s="139"/>
    </row>
    <row r="146" spans="1:13" ht="19.899999999999999" hidden="1" customHeight="1" x14ac:dyDescent="0.2">
      <c r="A146" s="339" t="str">
        <f>'F UNIDADES'!B145</f>
        <v/>
      </c>
      <c r="B146" s="429">
        <f>'F UNIDADES'!D145</f>
        <v>0</v>
      </c>
      <c r="C146" s="429">
        <f>'F UNIDADES'!E145</f>
        <v>0</v>
      </c>
      <c r="D146" s="430">
        <f>'F UNIDADES'!F145</f>
        <v>0</v>
      </c>
      <c r="E146" s="264"/>
      <c r="F146" s="264"/>
      <c r="G146" s="264"/>
      <c r="H146" s="430"/>
      <c r="I146" s="430"/>
      <c r="J146" s="139"/>
      <c r="K146" s="139"/>
      <c r="L146" s="139"/>
      <c r="M146" s="139"/>
    </row>
    <row r="147" spans="1:13" ht="19.899999999999999" hidden="1" customHeight="1" x14ac:dyDescent="0.2">
      <c r="A147" s="339" t="str">
        <f>'F UNIDADES'!B146</f>
        <v/>
      </c>
      <c r="B147" s="429">
        <f>'F UNIDADES'!D146</f>
        <v>0</v>
      </c>
      <c r="C147" s="429">
        <f>'F UNIDADES'!E146</f>
        <v>0</v>
      </c>
      <c r="D147" s="430">
        <f>'F UNIDADES'!F146</f>
        <v>0</v>
      </c>
      <c r="E147" s="264"/>
      <c r="F147" s="264"/>
      <c r="G147" s="264"/>
      <c r="H147" s="430"/>
      <c r="I147" s="430"/>
      <c r="J147" s="139"/>
      <c r="K147" s="139"/>
      <c r="L147" s="139"/>
      <c r="M147" s="139"/>
    </row>
    <row r="148" spans="1:13" ht="19.899999999999999" hidden="1" customHeight="1" x14ac:dyDescent="0.2">
      <c r="A148" s="339" t="str">
        <f>'F UNIDADES'!B147</f>
        <v/>
      </c>
      <c r="B148" s="429">
        <f>'F UNIDADES'!D147</f>
        <v>0</v>
      </c>
      <c r="C148" s="429">
        <f>'F UNIDADES'!E147</f>
        <v>0</v>
      </c>
      <c r="D148" s="430">
        <f>'F UNIDADES'!F147</f>
        <v>0</v>
      </c>
      <c r="E148" s="56"/>
      <c r="F148" s="56"/>
      <c r="G148" s="56"/>
      <c r="H148" s="84"/>
      <c r="I148" s="56"/>
      <c r="J148" s="56"/>
      <c r="K148" s="56"/>
      <c r="L148" s="56"/>
      <c r="M148" s="84"/>
    </row>
    <row r="149" spans="1:13" ht="19.899999999999999" hidden="1" customHeight="1" x14ac:dyDescent="0.2">
      <c r="A149" s="339" t="str">
        <f>'F UNIDADES'!B148</f>
        <v/>
      </c>
      <c r="B149" s="429">
        <f>'F UNIDADES'!D148</f>
        <v>0</v>
      </c>
      <c r="C149" s="429">
        <f>'F UNIDADES'!E148</f>
        <v>0</v>
      </c>
      <c r="D149" s="430">
        <f>'F UNIDADES'!F148</f>
        <v>0</v>
      </c>
      <c r="E149" s="56"/>
      <c r="F149" s="56"/>
      <c r="G149" s="56"/>
      <c r="H149" s="84"/>
      <c r="I149" s="56"/>
      <c r="J149" s="56"/>
      <c r="K149" s="56"/>
      <c r="L149" s="56"/>
      <c r="M149" s="84"/>
    </row>
    <row r="150" spans="1:13" ht="19.899999999999999" hidden="1" customHeight="1" x14ac:dyDescent="0.2">
      <c r="A150" s="339" t="str">
        <f>'F UNIDADES'!B149</f>
        <v/>
      </c>
      <c r="B150" s="429">
        <f>'F UNIDADES'!D149</f>
        <v>0</v>
      </c>
      <c r="C150" s="429">
        <f>'F UNIDADES'!E149</f>
        <v>0</v>
      </c>
      <c r="D150" s="430">
        <f>'F UNIDADES'!F149</f>
        <v>0</v>
      </c>
      <c r="E150" s="56"/>
      <c r="F150" s="56"/>
      <c r="G150" s="56"/>
      <c r="H150" s="84"/>
      <c r="I150" s="56"/>
      <c r="J150" s="56"/>
      <c r="K150" s="56"/>
      <c r="L150" s="56"/>
      <c r="M150" s="84"/>
    </row>
    <row r="151" spans="1:13" ht="19.899999999999999" hidden="1" customHeight="1" x14ac:dyDescent="0.2">
      <c r="A151" s="339" t="str">
        <f>'F UNIDADES'!B150</f>
        <v/>
      </c>
      <c r="B151" s="429">
        <f>'F UNIDADES'!D150</f>
        <v>0</v>
      </c>
      <c r="C151" s="429">
        <f>'F UNIDADES'!E150</f>
        <v>0</v>
      </c>
      <c r="D151" s="430">
        <f>'F UNIDADES'!F150</f>
        <v>0</v>
      </c>
      <c r="E151" s="56"/>
      <c r="F151" s="56"/>
      <c r="G151" s="56"/>
      <c r="H151" s="84"/>
      <c r="I151" s="56"/>
      <c r="J151" s="56"/>
      <c r="K151" s="56"/>
      <c r="L151" s="56"/>
      <c r="M151" s="84"/>
    </row>
    <row r="152" spans="1:13" ht="19.899999999999999" hidden="1" customHeight="1" x14ac:dyDescent="0.2">
      <c r="A152" s="339" t="str">
        <f>'F UNIDADES'!B151</f>
        <v/>
      </c>
      <c r="B152" s="429">
        <f>'F UNIDADES'!D151</f>
        <v>0</v>
      </c>
      <c r="C152" s="429">
        <f>'F UNIDADES'!E151</f>
        <v>0</v>
      </c>
      <c r="D152" s="430">
        <f>'F UNIDADES'!F151</f>
        <v>0</v>
      </c>
      <c r="E152" s="56"/>
      <c r="F152" s="56"/>
      <c r="G152" s="56"/>
      <c r="H152" s="84"/>
      <c r="I152" s="56"/>
      <c r="J152" s="56"/>
      <c r="K152" s="56"/>
      <c r="L152" s="56"/>
      <c r="M152" s="84"/>
    </row>
    <row r="153" spans="1:13" ht="19.899999999999999" hidden="1" customHeight="1" x14ac:dyDescent="0.2">
      <c r="A153" s="339" t="str">
        <f>'F UNIDADES'!B152</f>
        <v/>
      </c>
      <c r="B153" s="429">
        <f>'F UNIDADES'!D152</f>
        <v>0</v>
      </c>
      <c r="C153" s="429">
        <f>'F UNIDADES'!E152</f>
        <v>0</v>
      </c>
      <c r="D153" s="430">
        <f>'F UNIDADES'!F152</f>
        <v>0</v>
      </c>
      <c r="E153" s="56"/>
      <c r="F153" s="56"/>
      <c r="G153" s="56"/>
      <c r="H153" s="84"/>
      <c r="I153" s="56"/>
      <c r="J153" s="56"/>
      <c r="K153" s="56"/>
      <c r="L153" s="56"/>
      <c r="M153" s="84"/>
    </row>
    <row r="154" spans="1:13" ht="19.899999999999999" hidden="1" customHeight="1" x14ac:dyDescent="0.2">
      <c r="A154" s="339" t="str">
        <f>'F UNIDADES'!B153</f>
        <v/>
      </c>
      <c r="B154" s="429">
        <f>'F UNIDADES'!D153</f>
        <v>0</v>
      </c>
      <c r="C154" s="429">
        <f>'F UNIDADES'!E153</f>
        <v>0</v>
      </c>
      <c r="D154" s="430">
        <f>'F UNIDADES'!F153</f>
        <v>0</v>
      </c>
      <c r="E154" s="56"/>
      <c r="F154" s="56"/>
      <c r="G154" s="56"/>
      <c r="H154" s="84"/>
      <c r="I154" s="56"/>
      <c r="J154" s="56"/>
      <c r="K154" s="56"/>
      <c r="L154" s="56"/>
      <c r="M154" s="84"/>
    </row>
    <row r="155" spans="1:13" ht="19.899999999999999" hidden="1" customHeight="1" x14ac:dyDescent="0.2">
      <c r="A155" s="339" t="str">
        <f>'F UNIDADES'!B154</f>
        <v/>
      </c>
      <c r="B155" s="429">
        <f>'F UNIDADES'!D154</f>
        <v>0</v>
      </c>
      <c r="C155" s="429">
        <f>'F UNIDADES'!E154</f>
        <v>0</v>
      </c>
      <c r="D155" s="430">
        <f>'F UNIDADES'!F154</f>
        <v>0</v>
      </c>
      <c r="E155" s="56"/>
      <c r="F155" s="56"/>
      <c r="G155" s="56"/>
      <c r="H155" s="84"/>
      <c r="I155" s="56"/>
      <c r="J155" s="56"/>
      <c r="K155" s="56"/>
      <c r="L155" s="56"/>
      <c r="M155" s="84"/>
    </row>
    <row r="156" spans="1:13" ht="19.899999999999999" hidden="1" customHeight="1" x14ac:dyDescent="0.2">
      <c r="A156" s="339" t="str">
        <f>'F UNIDADES'!B155</f>
        <v/>
      </c>
      <c r="B156" s="429">
        <f>'F UNIDADES'!D155</f>
        <v>0</v>
      </c>
      <c r="C156" s="429">
        <f>'F UNIDADES'!E155</f>
        <v>0</v>
      </c>
      <c r="D156" s="430">
        <f>'F UNIDADES'!F155</f>
        <v>0</v>
      </c>
      <c r="E156" s="56"/>
      <c r="F156" s="56"/>
      <c r="G156" s="56"/>
      <c r="H156" s="84"/>
      <c r="I156" s="56"/>
      <c r="J156" s="56"/>
      <c r="K156" s="56"/>
      <c r="L156" s="56"/>
      <c r="M156" s="84"/>
    </row>
    <row r="157" spans="1:13" ht="19.899999999999999" hidden="1" customHeight="1" x14ac:dyDescent="0.2">
      <c r="A157" s="339" t="str">
        <f>'F UNIDADES'!B156</f>
        <v/>
      </c>
      <c r="B157" s="429">
        <f>'F UNIDADES'!D156</f>
        <v>0</v>
      </c>
      <c r="C157" s="429">
        <f>'F UNIDADES'!E156</f>
        <v>0</v>
      </c>
      <c r="D157" s="430">
        <f>'F UNIDADES'!F156</f>
        <v>0</v>
      </c>
      <c r="E157" s="56"/>
      <c r="F157" s="56"/>
      <c r="G157" s="56"/>
      <c r="H157" s="84"/>
      <c r="I157" s="56"/>
      <c r="J157" s="56"/>
      <c r="K157" s="56"/>
      <c r="L157" s="56"/>
      <c r="M157" s="84"/>
    </row>
    <row r="158" spans="1:13" ht="19.899999999999999" hidden="1" customHeight="1" x14ac:dyDescent="0.2">
      <c r="A158" s="339" t="str">
        <f>'F UNIDADES'!B157</f>
        <v/>
      </c>
      <c r="B158" s="429">
        <f>'F UNIDADES'!D157</f>
        <v>0</v>
      </c>
      <c r="C158" s="429">
        <f>'F UNIDADES'!E157</f>
        <v>0</v>
      </c>
      <c r="D158" s="430">
        <f>'F UNIDADES'!F157</f>
        <v>0</v>
      </c>
      <c r="E158" s="56"/>
      <c r="F158" s="56"/>
      <c r="G158" s="56"/>
      <c r="H158" s="84"/>
      <c r="I158" s="56"/>
      <c r="J158" s="56"/>
      <c r="K158" s="56"/>
      <c r="L158" s="56"/>
      <c r="M158" s="84"/>
    </row>
    <row r="159" spans="1:13" ht="19.899999999999999" hidden="1" customHeight="1" x14ac:dyDescent="0.2">
      <c r="A159" s="339" t="str">
        <f>'F UNIDADES'!B158</f>
        <v/>
      </c>
      <c r="B159" s="429">
        <f>'F UNIDADES'!D158</f>
        <v>0</v>
      </c>
      <c r="C159" s="429">
        <f>'F UNIDADES'!E158</f>
        <v>0</v>
      </c>
      <c r="D159" s="430">
        <f>'F UNIDADES'!F158</f>
        <v>0</v>
      </c>
      <c r="E159" s="56"/>
      <c r="F159" s="56"/>
      <c r="G159" s="56"/>
      <c r="H159" s="84"/>
      <c r="I159" s="56"/>
      <c r="J159" s="56"/>
      <c r="K159" s="56"/>
      <c r="L159" s="56"/>
      <c r="M159" s="84"/>
    </row>
    <row r="160" spans="1:13" ht="19.899999999999999" hidden="1" customHeight="1" x14ac:dyDescent="0.2">
      <c r="A160" s="339" t="str">
        <f>'F UNIDADES'!B159</f>
        <v/>
      </c>
      <c r="B160" s="429">
        <f>'F UNIDADES'!D159</f>
        <v>0</v>
      </c>
      <c r="C160" s="429">
        <f>'F UNIDADES'!E159</f>
        <v>0</v>
      </c>
      <c r="D160" s="430">
        <f>'F UNIDADES'!F159</f>
        <v>0</v>
      </c>
      <c r="E160" s="56"/>
      <c r="F160" s="56"/>
      <c r="G160" s="56"/>
      <c r="H160" s="84"/>
      <c r="I160" s="56"/>
      <c r="J160" s="56"/>
      <c r="K160" s="56"/>
      <c r="L160" s="56"/>
      <c r="M160" s="84"/>
    </row>
    <row r="161" spans="1:13" ht="19.899999999999999" hidden="1" customHeight="1" x14ac:dyDescent="0.2">
      <c r="A161" s="339" t="str">
        <f>'F UNIDADES'!B160</f>
        <v/>
      </c>
      <c r="B161" s="429">
        <f>'F UNIDADES'!D160</f>
        <v>0</v>
      </c>
      <c r="C161" s="429">
        <f>'F UNIDADES'!E160</f>
        <v>0</v>
      </c>
      <c r="D161" s="430">
        <f>'F UNIDADES'!F160</f>
        <v>0</v>
      </c>
      <c r="E161" s="56"/>
      <c r="F161" s="56"/>
      <c r="G161" s="56"/>
      <c r="H161" s="84"/>
      <c r="I161" s="56"/>
      <c r="J161" s="56"/>
      <c r="K161" s="56"/>
      <c r="L161" s="56"/>
      <c r="M161" s="84"/>
    </row>
    <row r="162" spans="1:13" ht="19.899999999999999" hidden="1" customHeight="1" x14ac:dyDescent="0.2">
      <c r="A162" s="339" t="str">
        <f>'F UNIDADES'!B161</f>
        <v/>
      </c>
      <c r="B162" s="429">
        <f>'F UNIDADES'!D161</f>
        <v>0</v>
      </c>
      <c r="C162" s="429">
        <f>'F UNIDADES'!E161</f>
        <v>0</v>
      </c>
      <c r="D162" s="430">
        <f>'F UNIDADES'!F161</f>
        <v>0</v>
      </c>
      <c r="E162" s="56"/>
      <c r="F162" s="56"/>
      <c r="G162" s="56"/>
      <c r="H162" s="84"/>
      <c r="I162" s="56"/>
      <c r="J162" s="56"/>
      <c r="K162" s="56"/>
      <c r="L162" s="56"/>
      <c r="M162" s="84"/>
    </row>
    <row r="163" spans="1:13" ht="19.899999999999999" hidden="1" customHeight="1" x14ac:dyDescent="0.2">
      <c r="A163" s="339" t="str">
        <f>'F UNIDADES'!B162</f>
        <v/>
      </c>
      <c r="B163" s="429">
        <f>'F UNIDADES'!D162</f>
        <v>0</v>
      </c>
      <c r="C163" s="429">
        <f>'F UNIDADES'!E162</f>
        <v>0</v>
      </c>
      <c r="D163" s="430">
        <f>'F UNIDADES'!F162</f>
        <v>0</v>
      </c>
      <c r="E163" s="56"/>
      <c r="F163" s="56"/>
      <c r="G163" s="56"/>
      <c r="H163" s="84"/>
      <c r="I163" s="56"/>
      <c r="J163" s="56"/>
      <c r="K163" s="56"/>
      <c r="L163" s="56"/>
      <c r="M163" s="84"/>
    </row>
    <row r="164" spans="1:13" ht="19.899999999999999" hidden="1" customHeight="1" x14ac:dyDescent="0.2">
      <c r="A164" s="339" t="str">
        <f>'F UNIDADES'!B163</f>
        <v/>
      </c>
      <c r="B164" s="429">
        <f>'F UNIDADES'!D163</f>
        <v>0</v>
      </c>
      <c r="C164" s="429">
        <f>'F UNIDADES'!E163</f>
        <v>0</v>
      </c>
      <c r="D164" s="430">
        <f>'F UNIDADES'!F163</f>
        <v>0</v>
      </c>
      <c r="E164" s="56"/>
      <c r="F164" s="56"/>
      <c r="G164" s="56"/>
      <c r="H164" s="84"/>
      <c r="I164" s="56"/>
      <c r="J164" s="56"/>
      <c r="K164" s="56"/>
      <c r="L164" s="56"/>
      <c r="M164" s="84"/>
    </row>
    <row r="165" spans="1:13" ht="19.899999999999999" hidden="1" customHeight="1" x14ac:dyDescent="0.2">
      <c r="A165" s="339" t="str">
        <f>'F UNIDADES'!B164</f>
        <v/>
      </c>
      <c r="B165" s="429">
        <f>'F UNIDADES'!D164</f>
        <v>0</v>
      </c>
      <c r="C165" s="429">
        <f>'F UNIDADES'!E164</f>
        <v>0</v>
      </c>
      <c r="D165" s="430">
        <f>'F UNIDADES'!F164</f>
        <v>0</v>
      </c>
      <c r="E165" s="56"/>
      <c r="F165" s="56"/>
      <c r="G165" s="56"/>
      <c r="H165" s="84"/>
      <c r="I165" s="56"/>
      <c r="J165" s="56"/>
      <c r="K165" s="56"/>
      <c r="L165" s="56"/>
      <c r="M165" s="84"/>
    </row>
    <row r="166" spans="1:13" ht="19.899999999999999" hidden="1" customHeight="1" x14ac:dyDescent="0.2">
      <c r="A166" s="339" t="str">
        <f>'F UNIDADES'!B165</f>
        <v/>
      </c>
      <c r="B166" s="429">
        <f>'F UNIDADES'!D165</f>
        <v>0</v>
      </c>
      <c r="C166" s="429">
        <f>'F UNIDADES'!E165</f>
        <v>0</v>
      </c>
      <c r="D166" s="430">
        <f>'F UNIDADES'!F165</f>
        <v>0</v>
      </c>
      <c r="E166" s="56"/>
      <c r="F166" s="56"/>
      <c r="G166" s="56"/>
      <c r="H166" s="84"/>
      <c r="I166" s="56"/>
      <c r="J166" s="56"/>
      <c r="K166" s="56"/>
      <c r="L166" s="56"/>
      <c r="M166" s="84"/>
    </row>
    <row r="167" spans="1:13" ht="19.899999999999999" hidden="1" customHeight="1" x14ac:dyDescent="0.2">
      <c r="A167" s="339" t="str">
        <f>'F UNIDADES'!B166</f>
        <v/>
      </c>
      <c r="B167" s="429">
        <f>'F UNIDADES'!D166</f>
        <v>0</v>
      </c>
      <c r="C167" s="429">
        <f>'F UNIDADES'!E166</f>
        <v>0</v>
      </c>
      <c r="D167" s="430">
        <f>'F UNIDADES'!F166</f>
        <v>0</v>
      </c>
      <c r="E167" s="56"/>
      <c r="F167" s="56"/>
      <c r="G167" s="56"/>
      <c r="H167" s="84"/>
      <c r="I167" s="56"/>
      <c r="J167" s="56"/>
      <c r="K167" s="56"/>
      <c r="L167" s="56"/>
      <c r="M167" s="84"/>
    </row>
    <row r="168" spans="1:13" ht="19.899999999999999" hidden="1" customHeight="1" x14ac:dyDescent="0.2">
      <c r="A168" s="339" t="str">
        <f>'F UNIDADES'!B167</f>
        <v/>
      </c>
      <c r="B168" s="429">
        <f>'F UNIDADES'!D167</f>
        <v>0</v>
      </c>
      <c r="C168" s="429">
        <f>'F UNIDADES'!E167</f>
        <v>0</v>
      </c>
      <c r="D168" s="430">
        <f>'F UNIDADES'!F167</f>
        <v>0</v>
      </c>
      <c r="E168" s="56"/>
      <c r="F168" s="56"/>
      <c r="G168" s="56"/>
      <c r="H168" s="84"/>
      <c r="I168" s="56"/>
      <c r="J168" s="56"/>
      <c r="K168" s="56"/>
      <c r="L168" s="56"/>
      <c r="M168" s="84"/>
    </row>
    <row r="169" spans="1:13" ht="19.899999999999999" hidden="1" customHeight="1" x14ac:dyDescent="0.2">
      <c r="A169" s="339" t="str">
        <f>'F UNIDADES'!B168</f>
        <v/>
      </c>
      <c r="B169" s="429">
        <f>'F UNIDADES'!D168</f>
        <v>0</v>
      </c>
      <c r="C169" s="429">
        <f>'F UNIDADES'!E168</f>
        <v>0</v>
      </c>
      <c r="D169" s="430">
        <f>'F UNIDADES'!F168</f>
        <v>0</v>
      </c>
      <c r="E169" s="56"/>
      <c r="F169" s="56"/>
      <c r="G169" s="56"/>
      <c r="H169" s="84"/>
      <c r="I169" s="56"/>
      <c r="J169" s="56"/>
      <c r="K169" s="56"/>
      <c r="L169" s="56"/>
      <c r="M169" s="84"/>
    </row>
    <row r="170" spans="1:13" ht="19.899999999999999" hidden="1" customHeight="1" x14ac:dyDescent="0.2">
      <c r="A170" s="339" t="str">
        <f>'F UNIDADES'!B169</f>
        <v/>
      </c>
      <c r="B170" s="429">
        <f>'F UNIDADES'!D169</f>
        <v>0</v>
      </c>
      <c r="C170" s="429">
        <f>'F UNIDADES'!E169</f>
        <v>0</v>
      </c>
      <c r="D170" s="430">
        <f>'F UNIDADES'!F169</f>
        <v>0</v>
      </c>
      <c r="E170" s="56"/>
      <c r="F170" s="56"/>
      <c r="G170" s="56"/>
      <c r="H170" s="84"/>
      <c r="I170" s="56"/>
      <c r="J170" s="56"/>
      <c r="K170" s="56"/>
      <c r="L170" s="56"/>
      <c r="M170" s="84"/>
    </row>
    <row r="171" spans="1:13" ht="19.899999999999999" hidden="1" customHeight="1" x14ac:dyDescent="0.2">
      <c r="A171" s="339" t="str">
        <f>'F UNIDADES'!B170</f>
        <v/>
      </c>
      <c r="B171" s="429">
        <f>'F UNIDADES'!D170</f>
        <v>0</v>
      </c>
      <c r="C171" s="429">
        <f>'F UNIDADES'!E170</f>
        <v>0</v>
      </c>
      <c r="D171" s="430">
        <f>'F UNIDADES'!F170</f>
        <v>0</v>
      </c>
      <c r="E171" s="56"/>
      <c r="F171" s="56"/>
      <c r="G171" s="56"/>
      <c r="H171" s="84"/>
      <c r="I171" s="56"/>
      <c r="J171" s="56"/>
      <c r="K171" s="56"/>
      <c r="L171" s="56"/>
      <c r="M171" s="84"/>
    </row>
    <row r="172" spans="1:13" ht="19.899999999999999" hidden="1" customHeight="1" x14ac:dyDescent="0.2">
      <c r="A172" s="339" t="str">
        <f>'F UNIDADES'!B171</f>
        <v/>
      </c>
      <c r="B172" s="429">
        <f>'F UNIDADES'!D171</f>
        <v>0</v>
      </c>
      <c r="C172" s="429">
        <f>'F UNIDADES'!E171</f>
        <v>0</v>
      </c>
      <c r="D172" s="430">
        <f>'F UNIDADES'!F171</f>
        <v>0</v>
      </c>
      <c r="E172" s="56"/>
      <c r="F172" s="56"/>
      <c r="G172" s="56"/>
      <c r="H172" s="84"/>
      <c r="I172" s="56"/>
      <c r="J172" s="56"/>
      <c r="K172" s="56"/>
      <c r="L172" s="56"/>
      <c r="M172" s="84"/>
    </row>
    <row r="173" spans="1:13" ht="19.899999999999999" hidden="1" customHeight="1" x14ac:dyDescent="0.2">
      <c r="A173" s="339" t="str">
        <f>'F UNIDADES'!B172</f>
        <v/>
      </c>
      <c r="B173" s="429">
        <f>'F UNIDADES'!D172</f>
        <v>0</v>
      </c>
      <c r="C173" s="429">
        <f>'F UNIDADES'!E172</f>
        <v>0</v>
      </c>
      <c r="D173" s="430">
        <f>'F UNIDADES'!F172</f>
        <v>0</v>
      </c>
      <c r="E173" s="56"/>
      <c r="F173" s="56"/>
      <c r="G173" s="56"/>
      <c r="H173" s="84"/>
      <c r="I173" s="56"/>
      <c r="J173" s="56"/>
      <c r="K173" s="56"/>
      <c r="L173" s="56"/>
      <c r="M173" s="84"/>
    </row>
    <row r="174" spans="1:13" ht="19.899999999999999" hidden="1" customHeight="1" x14ac:dyDescent="0.2">
      <c r="A174" s="339" t="str">
        <f>'F UNIDADES'!B173</f>
        <v/>
      </c>
      <c r="B174" s="429">
        <f>'F UNIDADES'!D173</f>
        <v>0</v>
      </c>
      <c r="C174" s="429">
        <f>'F UNIDADES'!E173</f>
        <v>0</v>
      </c>
      <c r="D174" s="430">
        <f>'F UNIDADES'!F173</f>
        <v>0</v>
      </c>
      <c r="E174" s="56"/>
      <c r="F174" s="56"/>
      <c r="G174" s="56"/>
      <c r="H174" s="84"/>
      <c r="I174" s="56"/>
      <c r="J174" s="56"/>
      <c r="K174" s="56"/>
      <c r="L174" s="56"/>
      <c r="M174" s="84"/>
    </row>
    <row r="175" spans="1:13" ht="19.899999999999999" hidden="1" customHeight="1" x14ac:dyDescent="0.2">
      <c r="A175" s="339" t="str">
        <f>'F UNIDADES'!B174</f>
        <v/>
      </c>
      <c r="B175" s="429">
        <f>'F UNIDADES'!D174</f>
        <v>0</v>
      </c>
      <c r="C175" s="429">
        <f>'F UNIDADES'!E174</f>
        <v>0</v>
      </c>
      <c r="D175" s="430">
        <f>'F UNIDADES'!F174</f>
        <v>0</v>
      </c>
      <c r="E175" s="56"/>
      <c r="F175" s="56"/>
      <c r="G175" s="56"/>
      <c r="H175" s="84"/>
      <c r="I175" s="56"/>
      <c r="J175" s="56"/>
      <c r="K175" s="56"/>
      <c r="L175" s="56"/>
      <c r="M175" s="84"/>
    </row>
    <row r="176" spans="1:13" ht="19.899999999999999" hidden="1" customHeight="1" x14ac:dyDescent="0.2">
      <c r="A176" s="339" t="str">
        <f>'F UNIDADES'!B175</f>
        <v/>
      </c>
      <c r="B176" s="429">
        <f>'F UNIDADES'!D175</f>
        <v>0</v>
      </c>
      <c r="C176" s="429">
        <f>'F UNIDADES'!E175</f>
        <v>0</v>
      </c>
      <c r="D176" s="430">
        <f>'F UNIDADES'!F175</f>
        <v>0</v>
      </c>
      <c r="E176" s="56"/>
      <c r="F176" s="56"/>
      <c r="G176" s="56"/>
      <c r="H176" s="84"/>
      <c r="I176" s="56"/>
      <c r="J176" s="56"/>
      <c r="K176" s="56"/>
      <c r="L176" s="56"/>
      <c r="M176" s="84"/>
    </row>
    <row r="177" spans="1:13" ht="19.899999999999999" hidden="1" customHeight="1" x14ac:dyDescent="0.2">
      <c r="A177" s="339" t="str">
        <f>'F UNIDADES'!B176</f>
        <v/>
      </c>
      <c r="B177" s="429">
        <f>'F UNIDADES'!D176</f>
        <v>0</v>
      </c>
      <c r="C177" s="429">
        <f>'F UNIDADES'!E176</f>
        <v>0</v>
      </c>
      <c r="D177" s="430">
        <f>'F UNIDADES'!F176</f>
        <v>0</v>
      </c>
      <c r="E177" s="56"/>
      <c r="F177" s="56"/>
      <c r="G177" s="56"/>
      <c r="H177" s="84"/>
      <c r="I177" s="56"/>
      <c r="J177" s="56"/>
      <c r="K177" s="56"/>
      <c r="L177" s="56"/>
      <c r="M177" s="84"/>
    </row>
    <row r="178" spans="1:13" ht="19.899999999999999" hidden="1" customHeight="1" x14ac:dyDescent="0.2">
      <c r="A178" s="339" t="str">
        <f>'F UNIDADES'!B177</f>
        <v/>
      </c>
      <c r="B178" s="429">
        <f>'F UNIDADES'!D177</f>
        <v>0</v>
      </c>
      <c r="C178" s="429">
        <f>'F UNIDADES'!E177</f>
        <v>0</v>
      </c>
      <c r="D178" s="430">
        <f>'F UNIDADES'!F177</f>
        <v>0</v>
      </c>
      <c r="E178" s="56"/>
      <c r="F178" s="56"/>
      <c r="G178" s="56"/>
      <c r="H178" s="84"/>
      <c r="I178" s="56"/>
      <c r="J178" s="56"/>
      <c r="K178" s="56"/>
      <c r="L178" s="56"/>
      <c r="M178" s="84"/>
    </row>
    <row r="179" spans="1:13" ht="19.899999999999999" hidden="1" customHeight="1" x14ac:dyDescent="0.2">
      <c r="A179" s="339" t="str">
        <f>'F UNIDADES'!B178</f>
        <v/>
      </c>
      <c r="B179" s="429">
        <f>'F UNIDADES'!D178</f>
        <v>0</v>
      </c>
      <c r="C179" s="429">
        <f>'F UNIDADES'!E178</f>
        <v>0</v>
      </c>
      <c r="D179" s="430">
        <f>'F UNIDADES'!F178</f>
        <v>0</v>
      </c>
      <c r="E179" s="56"/>
      <c r="F179" s="56"/>
      <c r="G179" s="56"/>
      <c r="H179" s="84"/>
      <c r="I179" s="56"/>
      <c r="J179" s="56"/>
      <c r="K179" s="56"/>
      <c r="L179" s="56"/>
      <c r="M179" s="84"/>
    </row>
    <row r="180" spans="1:13" ht="19.899999999999999" hidden="1" customHeight="1" x14ac:dyDescent="0.2">
      <c r="A180" s="339" t="str">
        <f>'F UNIDADES'!B179</f>
        <v/>
      </c>
      <c r="B180" s="429">
        <f>'F UNIDADES'!D179</f>
        <v>0</v>
      </c>
      <c r="C180" s="429">
        <f>'F UNIDADES'!E179</f>
        <v>0</v>
      </c>
      <c r="D180" s="430">
        <f>'F UNIDADES'!F179</f>
        <v>0</v>
      </c>
      <c r="E180" s="56"/>
      <c r="F180" s="56"/>
      <c r="G180" s="56"/>
      <c r="H180" s="84"/>
      <c r="I180" s="56"/>
      <c r="J180" s="56"/>
      <c r="K180" s="56"/>
      <c r="L180" s="56"/>
      <c r="M180" s="84"/>
    </row>
    <row r="181" spans="1:13" ht="19.899999999999999" hidden="1" customHeight="1" x14ac:dyDescent="0.2">
      <c r="A181" s="339" t="str">
        <f>'F UNIDADES'!B180</f>
        <v/>
      </c>
      <c r="B181" s="429">
        <f>'F UNIDADES'!D180</f>
        <v>0</v>
      </c>
      <c r="C181" s="429">
        <f>'F UNIDADES'!E180</f>
        <v>0</v>
      </c>
      <c r="D181" s="430">
        <f>'F UNIDADES'!F180</f>
        <v>0</v>
      </c>
      <c r="E181" s="56"/>
      <c r="F181" s="56"/>
      <c r="G181" s="56"/>
      <c r="H181" s="84"/>
      <c r="I181" s="56"/>
      <c r="J181" s="56"/>
      <c r="K181" s="56"/>
      <c r="L181" s="56"/>
      <c r="M181" s="84"/>
    </row>
    <row r="182" spans="1:13" ht="19.899999999999999" hidden="1" customHeight="1" x14ac:dyDescent="0.2">
      <c r="A182" s="339" t="str">
        <f>'F UNIDADES'!B181</f>
        <v/>
      </c>
      <c r="B182" s="429">
        <f>'F UNIDADES'!D181</f>
        <v>0</v>
      </c>
      <c r="C182" s="429">
        <f>'F UNIDADES'!E181</f>
        <v>0</v>
      </c>
      <c r="D182" s="430">
        <f>'F UNIDADES'!F181</f>
        <v>0</v>
      </c>
      <c r="E182" s="56"/>
      <c r="F182" s="56"/>
      <c r="G182" s="56"/>
      <c r="H182" s="84"/>
      <c r="I182" s="56"/>
      <c r="J182" s="56"/>
      <c r="K182" s="56"/>
      <c r="L182" s="56"/>
      <c r="M182" s="84"/>
    </row>
    <row r="183" spans="1:13" ht="19.899999999999999" hidden="1" customHeight="1" x14ac:dyDescent="0.2">
      <c r="A183" s="339" t="str">
        <f>'F UNIDADES'!B182</f>
        <v/>
      </c>
      <c r="B183" s="429">
        <f>'F UNIDADES'!D182</f>
        <v>0</v>
      </c>
      <c r="C183" s="429">
        <f>'F UNIDADES'!E182</f>
        <v>0</v>
      </c>
      <c r="D183" s="430">
        <f>'F UNIDADES'!F182</f>
        <v>0</v>
      </c>
      <c r="E183" s="56"/>
      <c r="F183" s="56"/>
      <c r="G183" s="56"/>
      <c r="H183" s="84"/>
      <c r="I183" s="56"/>
      <c r="J183" s="56"/>
      <c r="K183" s="56"/>
      <c r="L183" s="56"/>
      <c r="M183" s="84"/>
    </row>
    <row r="184" spans="1:13" ht="19.899999999999999" hidden="1" customHeight="1" x14ac:dyDescent="0.2">
      <c r="A184" s="339" t="str">
        <f>'F UNIDADES'!B183</f>
        <v/>
      </c>
      <c r="B184" s="429">
        <f>'F UNIDADES'!D183</f>
        <v>0</v>
      </c>
      <c r="C184" s="429">
        <f>'F UNIDADES'!E183</f>
        <v>0</v>
      </c>
      <c r="D184" s="430">
        <f>'F UNIDADES'!F183</f>
        <v>0</v>
      </c>
      <c r="E184" s="56"/>
      <c r="F184" s="56"/>
      <c r="G184" s="56"/>
      <c r="H184" s="84"/>
      <c r="I184" s="56"/>
      <c r="J184" s="56"/>
      <c r="K184" s="56"/>
      <c r="L184" s="56"/>
      <c r="M184" s="84"/>
    </row>
    <row r="185" spans="1:13" ht="19.899999999999999" hidden="1" customHeight="1" x14ac:dyDescent="0.2">
      <c r="A185" s="339" t="str">
        <f>'F UNIDADES'!B184</f>
        <v/>
      </c>
      <c r="B185" s="429">
        <f>'F UNIDADES'!D184</f>
        <v>0</v>
      </c>
      <c r="C185" s="429">
        <f>'F UNIDADES'!E184</f>
        <v>0</v>
      </c>
      <c r="D185" s="430">
        <f>'F UNIDADES'!F184</f>
        <v>0</v>
      </c>
      <c r="E185" s="56"/>
      <c r="F185" s="56"/>
      <c r="G185" s="56"/>
      <c r="H185" s="84"/>
      <c r="I185" s="56"/>
      <c r="J185" s="56"/>
      <c r="K185" s="56"/>
      <c r="L185" s="56"/>
      <c r="M185" s="84"/>
    </row>
    <row r="186" spans="1:13" ht="19.899999999999999" hidden="1" customHeight="1" x14ac:dyDescent="0.2">
      <c r="A186" s="339" t="str">
        <f>'F UNIDADES'!B185</f>
        <v/>
      </c>
      <c r="B186" s="429">
        <f>'F UNIDADES'!D185</f>
        <v>0</v>
      </c>
      <c r="C186" s="429">
        <f>'F UNIDADES'!E185</f>
        <v>0</v>
      </c>
      <c r="D186" s="430">
        <f>'F UNIDADES'!F185</f>
        <v>0</v>
      </c>
      <c r="E186" s="56"/>
      <c r="F186" s="56"/>
      <c r="G186" s="56"/>
      <c r="H186" s="84"/>
      <c r="I186" s="56"/>
      <c r="J186" s="56"/>
      <c r="K186" s="56"/>
      <c r="L186" s="56"/>
      <c r="M186" s="84"/>
    </row>
    <row r="187" spans="1:13" ht="19.899999999999999" hidden="1" customHeight="1" x14ac:dyDescent="0.2">
      <c r="A187" s="339" t="str">
        <f>'F UNIDADES'!B186</f>
        <v/>
      </c>
      <c r="B187" s="429">
        <f>'F UNIDADES'!D186</f>
        <v>0</v>
      </c>
      <c r="C187" s="429">
        <f>'F UNIDADES'!E186</f>
        <v>0</v>
      </c>
      <c r="D187" s="430">
        <f>'F UNIDADES'!F186</f>
        <v>0</v>
      </c>
      <c r="E187" s="56"/>
      <c r="F187" s="56"/>
      <c r="G187" s="56"/>
      <c r="H187" s="84"/>
      <c r="I187" s="56"/>
      <c r="J187" s="56"/>
      <c r="K187" s="56"/>
      <c r="L187" s="56"/>
      <c r="M187" s="84"/>
    </row>
    <row r="188" spans="1:13" ht="19.899999999999999" hidden="1" customHeight="1" x14ac:dyDescent="0.2">
      <c r="A188" s="339" t="str">
        <f>'F UNIDADES'!B187</f>
        <v/>
      </c>
      <c r="B188" s="429">
        <f>'F UNIDADES'!D187</f>
        <v>0</v>
      </c>
      <c r="C188" s="429">
        <f>'F UNIDADES'!E187</f>
        <v>0</v>
      </c>
      <c r="D188" s="430">
        <f>'F UNIDADES'!F187</f>
        <v>0</v>
      </c>
      <c r="E188" s="56"/>
      <c r="F188" s="56"/>
      <c r="G188" s="56"/>
      <c r="H188" s="84"/>
      <c r="I188" s="56"/>
      <c r="J188" s="56"/>
      <c r="K188" s="56"/>
      <c r="L188" s="56"/>
      <c r="M188" s="84"/>
    </row>
    <row r="189" spans="1:13" ht="19.899999999999999" hidden="1" customHeight="1" x14ac:dyDescent="0.2">
      <c r="A189" s="339" t="str">
        <f>'F UNIDADES'!B188</f>
        <v/>
      </c>
      <c r="B189" s="429">
        <f>'F UNIDADES'!D188</f>
        <v>0</v>
      </c>
      <c r="C189" s="429">
        <f>'F UNIDADES'!E188</f>
        <v>0</v>
      </c>
      <c r="D189" s="430">
        <f>'F UNIDADES'!F188</f>
        <v>0</v>
      </c>
      <c r="E189" s="56"/>
      <c r="F189" s="56"/>
      <c r="G189" s="56"/>
      <c r="H189" s="84"/>
      <c r="I189" s="56"/>
      <c r="J189" s="56"/>
      <c r="K189" s="56"/>
      <c r="L189" s="56"/>
      <c r="M189" s="84"/>
    </row>
    <row r="190" spans="1:13" ht="19.899999999999999" hidden="1" customHeight="1" x14ac:dyDescent="0.2">
      <c r="A190" s="339" t="str">
        <f>'F UNIDADES'!B189</f>
        <v/>
      </c>
      <c r="B190" s="429">
        <f>'F UNIDADES'!D189</f>
        <v>0</v>
      </c>
      <c r="C190" s="429">
        <f>'F UNIDADES'!E189</f>
        <v>0</v>
      </c>
      <c r="D190" s="430">
        <f>'F UNIDADES'!F189</f>
        <v>0</v>
      </c>
      <c r="E190" s="56"/>
      <c r="F190" s="56"/>
      <c r="G190" s="56"/>
      <c r="H190" s="84"/>
      <c r="I190" s="56"/>
      <c r="J190" s="56"/>
      <c r="K190" s="56"/>
      <c r="L190" s="56"/>
      <c r="M190" s="84"/>
    </row>
    <row r="191" spans="1:13" ht="19.899999999999999" hidden="1" customHeight="1" x14ac:dyDescent="0.2">
      <c r="A191" s="339" t="str">
        <f>'F UNIDADES'!B190</f>
        <v/>
      </c>
      <c r="B191" s="429">
        <f>'F UNIDADES'!D190</f>
        <v>0</v>
      </c>
      <c r="C191" s="429">
        <f>'F UNIDADES'!E190</f>
        <v>0</v>
      </c>
      <c r="D191" s="430">
        <f>'F UNIDADES'!F190</f>
        <v>0</v>
      </c>
      <c r="E191" s="56"/>
      <c r="F191" s="56"/>
      <c r="G191" s="56"/>
      <c r="H191" s="84"/>
      <c r="I191" s="56"/>
      <c r="J191" s="56"/>
      <c r="K191" s="56"/>
      <c r="L191" s="56"/>
      <c r="M191" s="84"/>
    </row>
    <row r="192" spans="1:13" ht="19.899999999999999" hidden="1" customHeight="1" x14ac:dyDescent="0.2">
      <c r="A192" s="339" t="str">
        <f>'F UNIDADES'!B191</f>
        <v/>
      </c>
      <c r="B192" s="429">
        <f>'F UNIDADES'!D191</f>
        <v>0</v>
      </c>
      <c r="C192" s="429">
        <f>'F UNIDADES'!E191</f>
        <v>0</v>
      </c>
      <c r="D192" s="430">
        <f>'F UNIDADES'!F191</f>
        <v>0</v>
      </c>
      <c r="E192" s="56"/>
      <c r="F192" s="56"/>
      <c r="G192" s="56"/>
      <c r="H192" s="84"/>
      <c r="I192" s="56"/>
      <c r="J192" s="56"/>
      <c r="K192" s="56"/>
      <c r="L192" s="56"/>
      <c r="M192" s="84"/>
    </row>
    <row r="193" spans="1:13" ht="19.899999999999999" hidden="1" customHeight="1" x14ac:dyDescent="0.2">
      <c r="A193" s="339" t="str">
        <f>'F UNIDADES'!B192</f>
        <v/>
      </c>
      <c r="B193" s="429">
        <f>'F UNIDADES'!D192</f>
        <v>0</v>
      </c>
      <c r="C193" s="429">
        <f>'F UNIDADES'!E192</f>
        <v>0</v>
      </c>
      <c r="D193" s="430">
        <f>'F UNIDADES'!F192</f>
        <v>0</v>
      </c>
      <c r="E193" s="56"/>
      <c r="F193" s="56"/>
      <c r="G193" s="56"/>
      <c r="H193" s="84"/>
      <c r="I193" s="56"/>
      <c r="J193" s="56"/>
      <c r="K193" s="56"/>
      <c r="L193" s="56"/>
      <c r="M193" s="84"/>
    </row>
    <row r="194" spans="1:13" ht="19.899999999999999" hidden="1" customHeight="1" x14ac:dyDescent="0.2">
      <c r="A194" s="339" t="str">
        <f>'F UNIDADES'!B193</f>
        <v/>
      </c>
      <c r="B194" s="429">
        <f>'F UNIDADES'!D193</f>
        <v>0</v>
      </c>
      <c r="C194" s="429">
        <f>'F UNIDADES'!E193</f>
        <v>0</v>
      </c>
      <c r="D194" s="430">
        <f>'F UNIDADES'!F193</f>
        <v>0</v>
      </c>
      <c r="E194" s="56"/>
      <c r="F194" s="56"/>
      <c r="G194" s="56"/>
      <c r="H194" s="84"/>
      <c r="I194" s="56"/>
      <c r="J194" s="56"/>
      <c r="K194" s="56"/>
      <c r="L194" s="56"/>
      <c r="M194" s="84"/>
    </row>
    <row r="195" spans="1:13" ht="19.899999999999999" hidden="1" customHeight="1" x14ac:dyDescent="0.2">
      <c r="A195" s="339" t="str">
        <f>'F UNIDADES'!B194</f>
        <v/>
      </c>
      <c r="B195" s="429">
        <f>'F UNIDADES'!D194</f>
        <v>0</v>
      </c>
      <c r="C195" s="429">
        <f>'F UNIDADES'!E194</f>
        <v>0</v>
      </c>
      <c r="D195" s="430">
        <f>'F UNIDADES'!F194</f>
        <v>0</v>
      </c>
      <c r="E195" s="56"/>
      <c r="F195" s="56"/>
      <c r="G195" s="56"/>
      <c r="H195" s="84"/>
      <c r="I195" s="56"/>
      <c r="J195" s="56"/>
      <c r="K195" s="56"/>
      <c r="L195" s="56"/>
      <c r="M195" s="84"/>
    </row>
    <row r="196" spans="1:13" ht="19.899999999999999" hidden="1" customHeight="1" x14ac:dyDescent="0.2">
      <c r="A196" s="339" t="str">
        <f>'F UNIDADES'!B195</f>
        <v/>
      </c>
      <c r="B196" s="429">
        <f>'F UNIDADES'!D195</f>
        <v>0</v>
      </c>
      <c r="C196" s="429">
        <f>'F UNIDADES'!E195</f>
        <v>0</v>
      </c>
      <c r="D196" s="430">
        <f>'F UNIDADES'!F195</f>
        <v>0</v>
      </c>
      <c r="E196" s="56"/>
      <c r="F196" s="56"/>
      <c r="G196" s="56"/>
      <c r="H196" s="84"/>
      <c r="I196" s="56"/>
      <c r="J196" s="56"/>
      <c r="K196" s="56"/>
      <c r="L196" s="56"/>
      <c r="M196" s="84"/>
    </row>
    <row r="197" spans="1:13" ht="19.899999999999999" hidden="1" customHeight="1" x14ac:dyDescent="0.2">
      <c r="A197" s="339" t="str">
        <f>'F UNIDADES'!B196</f>
        <v/>
      </c>
      <c r="B197" s="429">
        <f>'F UNIDADES'!D196</f>
        <v>0</v>
      </c>
      <c r="C197" s="429">
        <f>'F UNIDADES'!E196</f>
        <v>0</v>
      </c>
      <c r="D197" s="430">
        <f>'F UNIDADES'!F196</f>
        <v>0</v>
      </c>
      <c r="E197" s="56"/>
      <c r="F197" s="56"/>
      <c r="G197" s="56"/>
      <c r="H197" s="84"/>
      <c r="I197" s="56"/>
      <c r="J197" s="56"/>
      <c r="K197" s="56"/>
      <c r="L197" s="56"/>
      <c r="M197" s="84"/>
    </row>
    <row r="198" spans="1:13" ht="19.899999999999999" hidden="1" customHeight="1" x14ac:dyDescent="0.2">
      <c r="A198" s="339" t="str">
        <f>'F UNIDADES'!B197</f>
        <v/>
      </c>
      <c r="B198" s="429">
        <f>'F UNIDADES'!D197</f>
        <v>0</v>
      </c>
      <c r="C198" s="429">
        <f>'F UNIDADES'!E197</f>
        <v>0</v>
      </c>
      <c r="D198" s="430">
        <f>'F UNIDADES'!F197</f>
        <v>0</v>
      </c>
      <c r="E198" s="56"/>
      <c r="F198" s="56"/>
      <c r="G198" s="56"/>
      <c r="H198" s="84"/>
      <c r="I198" s="56"/>
      <c r="J198" s="56"/>
      <c r="K198" s="56"/>
      <c r="L198" s="56"/>
      <c r="M198" s="84"/>
    </row>
    <row r="199" spans="1:13" ht="19.899999999999999" hidden="1" customHeight="1" x14ac:dyDescent="0.2">
      <c r="A199" s="339" t="str">
        <f>'F UNIDADES'!B198</f>
        <v/>
      </c>
      <c r="B199" s="429">
        <f>'F UNIDADES'!D198</f>
        <v>0</v>
      </c>
      <c r="C199" s="429">
        <f>'F UNIDADES'!E198</f>
        <v>0</v>
      </c>
      <c r="D199" s="430">
        <f>'F UNIDADES'!F198</f>
        <v>0</v>
      </c>
      <c r="E199" s="56"/>
      <c r="F199" s="56"/>
      <c r="G199" s="56"/>
      <c r="H199" s="84"/>
      <c r="I199" s="56"/>
      <c r="J199" s="56"/>
      <c r="K199" s="56"/>
      <c r="L199" s="56"/>
      <c r="M199" s="84"/>
    </row>
    <row r="200" spans="1:13" ht="19.899999999999999" hidden="1" customHeight="1" x14ac:dyDescent="0.2">
      <c r="A200" s="339" t="str">
        <f>'F UNIDADES'!B199</f>
        <v/>
      </c>
      <c r="B200" s="429">
        <f>'F UNIDADES'!D199</f>
        <v>0</v>
      </c>
      <c r="C200" s="429">
        <f>'F UNIDADES'!E199</f>
        <v>0</v>
      </c>
      <c r="D200" s="430">
        <f>'F UNIDADES'!F199</f>
        <v>0</v>
      </c>
      <c r="E200" s="56"/>
      <c r="F200" s="56"/>
      <c r="G200" s="56"/>
      <c r="H200" s="84"/>
      <c r="I200" s="56"/>
      <c r="J200" s="56"/>
      <c r="K200" s="56"/>
      <c r="L200" s="56"/>
      <c r="M200" s="84"/>
    </row>
    <row r="201" spans="1:13" ht="19.899999999999999" hidden="1" customHeight="1" x14ac:dyDescent="0.2">
      <c r="A201" s="339" t="str">
        <f>'F UNIDADES'!B200</f>
        <v/>
      </c>
      <c r="B201" s="429">
        <f>'F UNIDADES'!D200</f>
        <v>0</v>
      </c>
      <c r="C201" s="429">
        <f>'F UNIDADES'!E200</f>
        <v>0</v>
      </c>
      <c r="D201" s="430">
        <f>'F UNIDADES'!F200</f>
        <v>0</v>
      </c>
      <c r="E201" s="56"/>
      <c r="F201" s="56"/>
      <c r="G201" s="56"/>
      <c r="H201" s="84"/>
      <c r="I201" s="56"/>
      <c r="J201" s="56"/>
      <c r="K201" s="56"/>
      <c r="L201" s="56"/>
      <c r="M201" s="84"/>
    </row>
    <row r="202" spans="1:13" ht="19.899999999999999" hidden="1" customHeight="1" x14ac:dyDescent="0.2">
      <c r="A202" s="339" t="str">
        <f>'F UNIDADES'!B201</f>
        <v/>
      </c>
      <c r="B202" s="429">
        <f>'F UNIDADES'!D201</f>
        <v>0</v>
      </c>
      <c r="C202" s="429">
        <f>'F UNIDADES'!E201</f>
        <v>0</v>
      </c>
      <c r="D202" s="430">
        <f>'F UNIDADES'!F201</f>
        <v>0</v>
      </c>
      <c r="E202" s="56"/>
      <c r="F202" s="56"/>
      <c r="G202" s="56"/>
      <c r="H202" s="84"/>
      <c r="I202" s="56"/>
      <c r="J202" s="56"/>
      <c r="K202" s="56"/>
      <c r="L202" s="56"/>
      <c r="M202" s="84"/>
    </row>
    <row r="203" spans="1:13" ht="19.899999999999999" hidden="1" customHeight="1" x14ac:dyDescent="0.2">
      <c r="A203" s="339" t="str">
        <f>'F UNIDADES'!B202</f>
        <v/>
      </c>
      <c r="B203" s="429">
        <f>'F UNIDADES'!D202</f>
        <v>0</v>
      </c>
      <c r="C203" s="429">
        <f>'F UNIDADES'!E202</f>
        <v>0</v>
      </c>
      <c r="D203" s="430">
        <f>'F UNIDADES'!F202</f>
        <v>0</v>
      </c>
      <c r="E203" s="56"/>
      <c r="F203" s="56"/>
      <c r="G203" s="56"/>
      <c r="H203" s="84"/>
      <c r="I203" s="56"/>
      <c r="J203" s="56"/>
      <c r="K203" s="56"/>
      <c r="L203" s="56"/>
      <c r="M203" s="84"/>
    </row>
    <row r="204" spans="1:13" ht="19.899999999999999" hidden="1" customHeight="1" x14ac:dyDescent="0.2">
      <c r="A204" s="339" t="str">
        <f>'F UNIDADES'!B203</f>
        <v/>
      </c>
      <c r="B204" s="429">
        <f>'F UNIDADES'!D203</f>
        <v>0</v>
      </c>
      <c r="C204" s="429">
        <f>'F UNIDADES'!E203</f>
        <v>0</v>
      </c>
      <c r="D204" s="430">
        <f>'F UNIDADES'!F203</f>
        <v>0</v>
      </c>
      <c r="E204" s="56"/>
      <c r="F204" s="56"/>
      <c r="G204" s="56"/>
      <c r="H204" s="84"/>
      <c r="I204" s="56"/>
      <c r="J204" s="56"/>
      <c r="K204" s="56"/>
      <c r="L204" s="56"/>
      <c r="M204" s="84"/>
    </row>
    <row r="205" spans="1:13" ht="19.899999999999999" hidden="1" customHeight="1" x14ac:dyDescent="0.2">
      <c r="A205" s="339" t="str">
        <f>'F UNIDADES'!B204</f>
        <v/>
      </c>
      <c r="B205" s="429">
        <f>'F UNIDADES'!D204</f>
        <v>0</v>
      </c>
      <c r="C205" s="429">
        <f>'F UNIDADES'!E204</f>
        <v>0</v>
      </c>
      <c r="D205" s="430">
        <f>'F UNIDADES'!F204</f>
        <v>0</v>
      </c>
      <c r="E205" s="56"/>
      <c r="F205" s="56"/>
      <c r="G205" s="56"/>
      <c r="H205" s="84"/>
      <c r="I205" s="56"/>
      <c r="J205" s="56"/>
      <c r="K205" s="56"/>
      <c r="L205" s="56"/>
      <c r="M205" s="84"/>
    </row>
    <row r="206" spans="1:13" ht="19.899999999999999" hidden="1" customHeight="1" x14ac:dyDescent="0.2">
      <c r="A206" s="339" t="str">
        <f>'F UNIDADES'!B205</f>
        <v/>
      </c>
      <c r="B206" s="429">
        <f>'F UNIDADES'!D205</f>
        <v>0</v>
      </c>
      <c r="C206" s="429">
        <f>'F UNIDADES'!E205</f>
        <v>0</v>
      </c>
      <c r="D206" s="430">
        <f>'F UNIDADES'!F205</f>
        <v>0</v>
      </c>
      <c r="E206" s="56"/>
      <c r="F206" s="56"/>
      <c r="G206" s="56"/>
      <c r="H206" s="84"/>
      <c r="I206" s="56"/>
      <c r="J206" s="56"/>
      <c r="K206" s="56"/>
      <c r="L206" s="56"/>
      <c r="M206" s="84"/>
    </row>
    <row r="207" spans="1:13" ht="19.899999999999999" hidden="1" customHeight="1" x14ac:dyDescent="0.2">
      <c r="A207" s="339" t="str">
        <f>'F UNIDADES'!B206</f>
        <v/>
      </c>
      <c r="B207" s="429">
        <f>'F UNIDADES'!D206</f>
        <v>0</v>
      </c>
      <c r="C207" s="429">
        <f>'F UNIDADES'!E206</f>
        <v>0</v>
      </c>
      <c r="D207" s="430">
        <f>'F UNIDADES'!F206</f>
        <v>0</v>
      </c>
      <c r="E207" s="56"/>
      <c r="F207" s="56"/>
      <c r="G207" s="56"/>
      <c r="H207" s="84"/>
      <c r="I207" s="56"/>
      <c r="J207" s="56"/>
      <c r="K207" s="56"/>
      <c r="L207" s="56"/>
      <c r="M207" s="84"/>
    </row>
    <row r="208" spans="1:13" ht="19.899999999999999" hidden="1" customHeight="1" x14ac:dyDescent="0.2">
      <c r="A208" s="339" t="str">
        <f>'F UNIDADES'!B207</f>
        <v/>
      </c>
      <c r="B208" s="429">
        <f>'F UNIDADES'!D207</f>
        <v>0</v>
      </c>
      <c r="C208" s="429">
        <f>'F UNIDADES'!E207</f>
        <v>0</v>
      </c>
      <c r="D208" s="430">
        <f>'F UNIDADES'!F207</f>
        <v>0</v>
      </c>
      <c r="E208" s="56"/>
      <c r="F208" s="56"/>
      <c r="G208" s="56"/>
      <c r="H208" s="84"/>
      <c r="I208" s="56"/>
      <c r="J208" s="56"/>
      <c r="K208" s="56"/>
      <c r="L208" s="56"/>
      <c r="M208" s="84"/>
    </row>
    <row r="209" spans="1:13" ht="19.899999999999999" hidden="1" customHeight="1" x14ac:dyDescent="0.2">
      <c r="A209" s="339" t="str">
        <f>'F UNIDADES'!B208</f>
        <v/>
      </c>
      <c r="B209" s="429">
        <f>'F UNIDADES'!D208</f>
        <v>0</v>
      </c>
      <c r="C209" s="429">
        <f>'F UNIDADES'!E208</f>
        <v>0</v>
      </c>
      <c r="D209" s="430">
        <f>'F UNIDADES'!F208</f>
        <v>0</v>
      </c>
      <c r="E209" s="56"/>
      <c r="F209" s="56"/>
      <c r="G209" s="56"/>
      <c r="H209" s="84"/>
      <c r="I209" s="56"/>
      <c r="J209" s="56"/>
      <c r="K209" s="56"/>
      <c r="L209" s="56"/>
      <c r="M209" s="84"/>
    </row>
    <row r="210" spans="1:13" ht="19.899999999999999" hidden="1" customHeight="1" x14ac:dyDescent="0.2">
      <c r="A210" s="339" t="str">
        <f>'F UNIDADES'!B209</f>
        <v/>
      </c>
      <c r="B210" s="429">
        <f>'F UNIDADES'!D209</f>
        <v>0</v>
      </c>
      <c r="C210" s="429">
        <f>'F UNIDADES'!E209</f>
        <v>0</v>
      </c>
      <c r="D210" s="430">
        <f>'F UNIDADES'!F209</f>
        <v>0</v>
      </c>
      <c r="E210" s="56"/>
      <c r="F210" s="56"/>
      <c r="G210" s="56"/>
      <c r="H210" s="84"/>
      <c r="I210" s="56"/>
      <c r="J210" s="56"/>
      <c r="K210" s="56"/>
      <c r="L210" s="56"/>
      <c r="M210" s="84"/>
    </row>
    <row r="211" spans="1:13" ht="19.899999999999999" hidden="1" customHeight="1" x14ac:dyDescent="0.2">
      <c r="A211" s="339" t="str">
        <f>'F UNIDADES'!B210</f>
        <v/>
      </c>
      <c r="B211" s="429">
        <f>'F UNIDADES'!D210</f>
        <v>0</v>
      </c>
      <c r="C211" s="429">
        <f>'F UNIDADES'!E210</f>
        <v>0</v>
      </c>
      <c r="D211" s="430">
        <f>'F UNIDADES'!F210</f>
        <v>0</v>
      </c>
      <c r="E211" s="56"/>
      <c r="F211" s="56"/>
      <c r="G211" s="56"/>
      <c r="H211" s="84"/>
      <c r="I211" s="56"/>
      <c r="J211" s="56"/>
      <c r="K211" s="56"/>
      <c r="L211" s="56"/>
      <c r="M211" s="84"/>
    </row>
    <row r="212" spans="1:13" ht="19.899999999999999" hidden="1" customHeight="1" x14ac:dyDescent="0.2">
      <c r="A212" s="339" t="str">
        <f>'F UNIDADES'!B211</f>
        <v/>
      </c>
      <c r="B212" s="429">
        <f>'F UNIDADES'!D211</f>
        <v>0</v>
      </c>
      <c r="C212" s="429">
        <f>'F UNIDADES'!E211</f>
        <v>0</v>
      </c>
      <c r="D212" s="430">
        <f>'F UNIDADES'!F211</f>
        <v>0</v>
      </c>
      <c r="E212" s="56"/>
      <c r="F212" s="56"/>
      <c r="G212" s="56"/>
      <c r="H212" s="84"/>
      <c r="I212" s="56"/>
      <c r="J212" s="56"/>
      <c r="K212" s="56"/>
      <c r="L212" s="56"/>
      <c r="M212" s="84"/>
    </row>
    <row r="213" spans="1:13" ht="19.899999999999999" hidden="1" customHeight="1" x14ac:dyDescent="0.2">
      <c r="A213" s="339" t="str">
        <f>'F UNIDADES'!B212</f>
        <v/>
      </c>
      <c r="B213" s="429">
        <f>'F UNIDADES'!D212</f>
        <v>0</v>
      </c>
      <c r="C213" s="429">
        <f>'F UNIDADES'!E212</f>
        <v>0</v>
      </c>
      <c r="D213" s="430">
        <f>'F UNIDADES'!F212</f>
        <v>0</v>
      </c>
      <c r="E213" s="56"/>
      <c r="F213" s="56"/>
      <c r="G213" s="56"/>
      <c r="H213" s="84"/>
      <c r="I213" s="56"/>
      <c r="J213" s="56"/>
      <c r="K213" s="56"/>
      <c r="L213" s="56"/>
      <c r="M213" s="84"/>
    </row>
    <row r="214" spans="1:13" ht="19.899999999999999" hidden="1" customHeight="1" x14ac:dyDescent="0.2">
      <c r="A214" s="339" t="str">
        <f>'F UNIDADES'!B213</f>
        <v/>
      </c>
      <c r="B214" s="429">
        <f>'F UNIDADES'!D213</f>
        <v>0</v>
      </c>
      <c r="C214" s="429">
        <f>'F UNIDADES'!E213</f>
        <v>0</v>
      </c>
      <c r="D214" s="430">
        <f>'F UNIDADES'!F213</f>
        <v>0</v>
      </c>
      <c r="E214" s="56"/>
      <c r="F214" s="56"/>
      <c r="G214" s="56"/>
      <c r="H214" s="84"/>
      <c r="I214" s="56"/>
      <c r="J214" s="56"/>
      <c r="K214" s="56"/>
      <c r="L214" s="56"/>
      <c r="M214" s="84"/>
    </row>
    <row r="215" spans="1:13" ht="19.899999999999999" hidden="1" customHeight="1" x14ac:dyDescent="0.2">
      <c r="A215" s="339" t="str">
        <f>'F UNIDADES'!B214</f>
        <v/>
      </c>
      <c r="B215" s="429">
        <f>'F UNIDADES'!D214</f>
        <v>0</v>
      </c>
      <c r="C215" s="429">
        <f>'F UNIDADES'!E214</f>
        <v>0</v>
      </c>
      <c r="D215" s="430">
        <f>'F UNIDADES'!F214</f>
        <v>0</v>
      </c>
      <c r="E215" s="56"/>
      <c r="F215" s="56"/>
      <c r="G215" s="56"/>
      <c r="H215" s="84"/>
      <c r="I215" s="56"/>
      <c r="J215" s="56"/>
      <c r="K215" s="56"/>
      <c r="L215" s="56"/>
      <c r="M215" s="84"/>
    </row>
    <row r="216" spans="1:13" ht="19.899999999999999" hidden="1" customHeight="1" x14ac:dyDescent="0.2">
      <c r="A216" s="339" t="str">
        <f>'F UNIDADES'!B215</f>
        <v/>
      </c>
      <c r="B216" s="429">
        <f>'F UNIDADES'!D215</f>
        <v>0</v>
      </c>
      <c r="C216" s="429">
        <f>'F UNIDADES'!E215</f>
        <v>0</v>
      </c>
      <c r="D216" s="430">
        <f>'F UNIDADES'!F215</f>
        <v>0</v>
      </c>
      <c r="E216" s="56"/>
      <c r="F216" s="56"/>
      <c r="G216" s="56"/>
      <c r="H216" s="84"/>
      <c r="I216" s="56"/>
      <c r="J216" s="56"/>
      <c r="K216" s="56"/>
      <c r="L216" s="56"/>
      <c r="M216" s="84"/>
    </row>
    <row r="217" spans="1:13" ht="19.899999999999999" hidden="1" customHeight="1" x14ac:dyDescent="0.2">
      <c r="A217" s="339" t="str">
        <f>'F UNIDADES'!B216</f>
        <v/>
      </c>
      <c r="B217" s="429">
        <f>'F UNIDADES'!D216</f>
        <v>0</v>
      </c>
      <c r="C217" s="429">
        <f>'F UNIDADES'!E216</f>
        <v>0</v>
      </c>
      <c r="D217" s="430">
        <f>'F UNIDADES'!F216</f>
        <v>0</v>
      </c>
      <c r="E217" s="56"/>
      <c r="F217" s="56"/>
      <c r="G217" s="56"/>
      <c r="H217" s="84"/>
      <c r="I217" s="56"/>
      <c r="J217" s="56"/>
      <c r="K217" s="56"/>
      <c r="L217" s="56"/>
      <c r="M217" s="84"/>
    </row>
    <row r="218" spans="1:13" ht="19.899999999999999" hidden="1" customHeight="1" x14ac:dyDescent="0.2">
      <c r="A218" s="339" t="str">
        <f>'F UNIDADES'!B217</f>
        <v/>
      </c>
      <c r="B218" s="429">
        <f>'F UNIDADES'!D217</f>
        <v>0</v>
      </c>
      <c r="C218" s="429">
        <f>'F UNIDADES'!E217</f>
        <v>0</v>
      </c>
      <c r="D218" s="430">
        <f>'F UNIDADES'!F217</f>
        <v>0</v>
      </c>
      <c r="E218" s="56"/>
      <c r="F218" s="56"/>
      <c r="G218" s="56"/>
      <c r="H218" s="84"/>
      <c r="I218" s="56"/>
      <c r="J218" s="56"/>
      <c r="K218" s="56"/>
      <c r="L218" s="56"/>
      <c r="M218" s="84"/>
    </row>
    <row r="219" spans="1:13" ht="19.899999999999999" hidden="1" customHeight="1" x14ac:dyDescent="0.2">
      <c r="A219" s="339" t="str">
        <f>'F UNIDADES'!B218</f>
        <v/>
      </c>
      <c r="B219" s="429">
        <f>'F UNIDADES'!D218</f>
        <v>0</v>
      </c>
      <c r="C219" s="429">
        <f>'F UNIDADES'!E218</f>
        <v>0</v>
      </c>
      <c r="D219" s="430">
        <f>'F UNIDADES'!F218</f>
        <v>0</v>
      </c>
      <c r="E219" s="56"/>
      <c r="F219" s="56"/>
      <c r="G219" s="56"/>
      <c r="H219" s="84"/>
      <c r="I219" s="56"/>
      <c r="J219" s="56"/>
      <c r="K219" s="56"/>
      <c r="L219" s="56"/>
      <c r="M219" s="84"/>
    </row>
    <row r="220" spans="1:13" ht="19.899999999999999" hidden="1" customHeight="1" x14ac:dyDescent="0.2">
      <c r="A220" s="339" t="str">
        <f>'F UNIDADES'!B219</f>
        <v/>
      </c>
      <c r="B220" s="429">
        <f>'F UNIDADES'!D219</f>
        <v>0</v>
      </c>
      <c r="C220" s="429">
        <f>'F UNIDADES'!E219</f>
        <v>0</v>
      </c>
      <c r="D220" s="430">
        <f>'F UNIDADES'!F219</f>
        <v>0</v>
      </c>
      <c r="E220" s="56"/>
      <c r="F220" s="56"/>
      <c r="G220" s="56"/>
      <c r="H220" s="84"/>
      <c r="I220" s="56"/>
      <c r="J220" s="56"/>
      <c r="K220" s="56"/>
      <c r="L220" s="56"/>
      <c r="M220" s="84"/>
    </row>
    <row r="221" spans="1:13" ht="19.899999999999999" hidden="1" customHeight="1" x14ac:dyDescent="0.2">
      <c r="A221" s="339" t="str">
        <f>'F UNIDADES'!B220</f>
        <v/>
      </c>
      <c r="B221" s="429">
        <f>'F UNIDADES'!D220</f>
        <v>0</v>
      </c>
      <c r="C221" s="429">
        <f>'F UNIDADES'!E220</f>
        <v>0</v>
      </c>
      <c r="D221" s="430">
        <f>'F UNIDADES'!F220</f>
        <v>0</v>
      </c>
      <c r="E221" s="56"/>
      <c r="F221" s="56"/>
      <c r="G221" s="56"/>
      <c r="H221" s="84"/>
      <c r="I221" s="56"/>
      <c r="J221" s="56"/>
      <c r="K221" s="56"/>
      <c r="L221" s="56"/>
      <c r="M221" s="84"/>
    </row>
    <row r="222" spans="1:13" ht="19.899999999999999" hidden="1" customHeight="1" x14ac:dyDescent="0.2">
      <c r="A222" s="339" t="str">
        <f>'F UNIDADES'!B221</f>
        <v/>
      </c>
      <c r="B222" s="429">
        <f>'F UNIDADES'!D221</f>
        <v>0</v>
      </c>
      <c r="C222" s="429">
        <f>'F UNIDADES'!E221</f>
        <v>0</v>
      </c>
      <c r="D222" s="430">
        <f>'F UNIDADES'!F221</f>
        <v>0</v>
      </c>
      <c r="E222" s="56"/>
      <c r="F222" s="56"/>
      <c r="G222" s="56"/>
      <c r="H222" s="84"/>
      <c r="I222" s="56"/>
      <c r="J222" s="56"/>
      <c r="K222" s="56"/>
      <c r="L222" s="56"/>
      <c r="M222" s="84"/>
    </row>
    <row r="223" spans="1:13" ht="19.899999999999999" hidden="1" customHeight="1" x14ac:dyDescent="0.2">
      <c r="A223" s="339" t="str">
        <f>'F UNIDADES'!B222</f>
        <v/>
      </c>
      <c r="B223" s="429">
        <f>'F UNIDADES'!D222</f>
        <v>0</v>
      </c>
      <c r="C223" s="429">
        <f>'F UNIDADES'!E222</f>
        <v>0</v>
      </c>
      <c r="D223" s="430">
        <f>'F UNIDADES'!F222</f>
        <v>0</v>
      </c>
      <c r="E223" s="56"/>
      <c r="F223" s="56"/>
      <c r="G223" s="56"/>
      <c r="H223" s="84"/>
      <c r="I223" s="56"/>
      <c r="J223" s="56"/>
      <c r="K223" s="56"/>
      <c r="L223" s="56"/>
      <c r="M223" s="84"/>
    </row>
    <row r="224" spans="1:13" ht="19.899999999999999" hidden="1" customHeight="1" x14ac:dyDescent="0.2">
      <c r="A224" s="339" t="str">
        <f>'F UNIDADES'!B223</f>
        <v/>
      </c>
      <c r="B224" s="429">
        <f>'F UNIDADES'!D223</f>
        <v>0</v>
      </c>
      <c r="C224" s="429">
        <f>'F UNIDADES'!E223</f>
        <v>0</v>
      </c>
      <c r="D224" s="430">
        <f>'F UNIDADES'!F223</f>
        <v>0</v>
      </c>
      <c r="E224" s="56"/>
      <c r="F224" s="56"/>
      <c r="G224" s="56"/>
      <c r="H224" s="84"/>
      <c r="I224" s="56"/>
      <c r="J224" s="56"/>
      <c r="K224" s="56"/>
      <c r="L224" s="56"/>
      <c r="M224" s="84"/>
    </row>
    <row r="225" spans="1:13" ht="19.899999999999999" hidden="1" customHeight="1" x14ac:dyDescent="0.2">
      <c r="A225" s="339" t="str">
        <f>'F UNIDADES'!B224</f>
        <v/>
      </c>
      <c r="B225" s="429">
        <f>'F UNIDADES'!D224</f>
        <v>0</v>
      </c>
      <c r="C225" s="429">
        <f>'F UNIDADES'!E224</f>
        <v>0</v>
      </c>
      <c r="D225" s="430">
        <f>'F UNIDADES'!F224</f>
        <v>0</v>
      </c>
      <c r="E225" s="56"/>
      <c r="F225" s="56"/>
      <c r="G225" s="56"/>
      <c r="H225" s="84"/>
      <c r="I225" s="56"/>
      <c r="J225" s="56"/>
      <c r="K225" s="56"/>
      <c r="L225" s="56"/>
      <c r="M225" s="84"/>
    </row>
    <row r="226" spans="1:13" ht="19.899999999999999" hidden="1" customHeight="1" x14ac:dyDescent="0.2">
      <c r="A226" s="339" t="str">
        <f>'F UNIDADES'!B225</f>
        <v/>
      </c>
      <c r="B226" s="429">
        <f>'F UNIDADES'!D225</f>
        <v>0</v>
      </c>
      <c r="C226" s="429">
        <f>'F UNIDADES'!E225</f>
        <v>0</v>
      </c>
      <c r="D226" s="430">
        <f>'F UNIDADES'!F225</f>
        <v>0</v>
      </c>
      <c r="E226" s="56"/>
      <c r="F226" s="56"/>
      <c r="G226" s="56"/>
      <c r="H226" s="84"/>
      <c r="I226" s="56"/>
      <c r="J226" s="56"/>
      <c r="K226" s="56"/>
      <c r="L226" s="56"/>
      <c r="M226" s="84"/>
    </row>
    <row r="227" spans="1:13" ht="19.899999999999999" hidden="1" customHeight="1" x14ac:dyDescent="0.2">
      <c r="A227" s="339" t="str">
        <f>'F UNIDADES'!B226</f>
        <v/>
      </c>
      <c r="B227" s="429">
        <f>'F UNIDADES'!D226</f>
        <v>0</v>
      </c>
      <c r="C227" s="429">
        <f>'F UNIDADES'!E226</f>
        <v>0</v>
      </c>
      <c r="D227" s="430">
        <f>'F UNIDADES'!F226</f>
        <v>0</v>
      </c>
      <c r="E227" s="56"/>
      <c r="F227" s="56"/>
      <c r="G227" s="56"/>
      <c r="H227" s="84"/>
      <c r="I227" s="56"/>
      <c r="J227" s="56"/>
      <c r="K227" s="56"/>
      <c r="L227" s="56"/>
      <c r="M227" s="84"/>
    </row>
    <row r="228" spans="1:13" ht="19.899999999999999" hidden="1" customHeight="1" x14ac:dyDescent="0.2">
      <c r="A228" s="339" t="str">
        <f>'F UNIDADES'!B227</f>
        <v/>
      </c>
      <c r="B228" s="429">
        <f>'F UNIDADES'!D227</f>
        <v>0</v>
      </c>
      <c r="C228" s="429">
        <f>'F UNIDADES'!E227</f>
        <v>0</v>
      </c>
      <c r="D228" s="430">
        <f>'F UNIDADES'!F227</f>
        <v>0</v>
      </c>
      <c r="E228" s="56"/>
      <c r="F228" s="56"/>
      <c r="G228" s="56"/>
      <c r="H228" s="84"/>
      <c r="I228" s="56"/>
      <c r="J228" s="56"/>
      <c r="K228" s="56"/>
      <c r="L228" s="56"/>
      <c r="M228" s="84"/>
    </row>
    <row r="229" spans="1:13" ht="19.899999999999999" hidden="1" customHeight="1" x14ac:dyDescent="0.2">
      <c r="A229" s="339" t="str">
        <f>'F UNIDADES'!B228</f>
        <v/>
      </c>
      <c r="B229" s="429">
        <f>'F UNIDADES'!D228</f>
        <v>0</v>
      </c>
      <c r="C229" s="429">
        <f>'F UNIDADES'!E228</f>
        <v>0</v>
      </c>
      <c r="D229" s="430">
        <f>'F UNIDADES'!F228</f>
        <v>0</v>
      </c>
      <c r="E229" s="56"/>
      <c r="F229" s="56"/>
      <c r="G229" s="56"/>
      <c r="H229" s="84"/>
      <c r="I229" s="56"/>
      <c r="J229" s="56"/>
      <c r="K229" s="56"/>
      <c r="L229" s="56"/>
      <c r="M229" s="84"/>
    </row>
    <row r="230" spans="1:13" ht="19.899999999999999" hidden="1" customHeight="1" x14ac:dyDescent="0.2">
      <c r="A230" s="339" t="str">
        <f>'F UNIDADES'!B229</f>
        <v/>
      </c>
      <c r="B230" s="429">
        <f>'F UNIDADES'!D229</f>
        <v>0</v>
      </c>
      <c r="C230" s="429">
        <f>'F UNIDADES'!E229</f>
        <v>0</v>
      </c>
      <c r="D230" s="430">
        <f>'F UNIDADES'!F229</f>
        <v>0</v>
      </c>
      <c r="E230" s="56"/>
      <c r="F230" s="56"/>
      <c r="G230" s="56"/>
      <c r="H230" s="84"/>
      <c r="I230" s="56"/>
      <c r="J230" s="56"/>
      <c r="K230" s="56"/>
      <c r="L230" s="56"/>
      <c r="M230" s="84"/>
    </row>
    <row r="231" spans="1:13" ht="19.899999999999999" hidden="1" customHeight="1" x14ac:dyDescent="0.2">
      <c r="A231" s="339" t="str">
        <f>'F UNIDADES'!B230</f>
        <v/>
      </c>
      <c r="B231" s="429">
        <f>'F UNIDADES'!D230</f>
        <v>0</v>
      </c>
      <c r="C231" s="429">
        <f>'F UNIDADES'!E230</f>
        <v>0</v>
      </c>
      <c r="D231" s="430">
        <f>'F UNIDADES'!F230</f>
        <v>0</v>
      </c>
      <c r="E231" s="56"/>
      <c r="F231" s="56"/>
      <c r="G231" s="56"/>
      <c r="H231" s="84"/>
      <c r="I231" s="56"/>
      <c r="J231" s="56"/>
      <c r="K231" s="56"/>
      <c r="L231" s="56"/>
      <c r="M231" s="84"/>
    </row>
    <row r="232" spans="1:13" ht="19.899999999999999" hidden="1" customHeight="1" x14ac:dyDescent="0.2">
      <c r="A232" s="339" t="str">
        <f>'F UNIDADES'!B231</f>
        <v/>
      </c>
      <c r="B232" s="429">
        <f>'F UNIDADES'!D231</f>
        <v>0</v>
      </c>
      <c r="C232" s="429">
        <f>'F UNIDADES'!E231</f>
        <v>0</v>
      </c>
      <c r="D232" s="430">
        <f>'F UNIDADES'!F231</f>
        <v>0</v>
      </c>
      <c r="E232" s="56"/>
      <c r="F232" s="56"/>
      <c r="G232" s="56"/>
      <c r="H232" s="84"/>
      <c r="I232" s="56"/>
      <c r="J232" s="56"/>
      <c r="K232" s="56"/>
      <c r="L232" s="56"/>
      <c r="M232" s="84"/>
    </row>
    <row r="233" spans="1:13" ht="19.899999999999999" hidden="1" customHeight="1" x14ac:dyDescent="0.2">
      <c r="A233" s="339" t="str">
        <f>'F UNIDADES'!B232</f>
        <v/>
      </c>
      <c r="B233" s="429">
        <f>'F UNIDADES'!D232</f>
        <v>0</v>
      </c>
      <c r="C233" s="429">
        <f>'F UNIDADES'!E232</f>
        <v>0</v>
      </c>
      <c r="D233" s="430">
        <f>'F UNIDADES'!F232</f>
        <v>0</v>
      </c>
      <c r="E233" s="56"/>
      <c r="F233" s="56"/>
      <c r="G233" s="56"/>
      <c r="H233" s="84"/>
      <c r="I233" s="56"/>
      <c r="J233" s="56"/>
      <c r="K233" s="56"/>
      <c r="L233" s="56"/>
      <c r="M233" s="84"/>
    </row>
    <row r="234" spans="1:13" ht="19.899999999999999" hidden="1" customHeight="1" x14ac:dyDescent="0.2">
      <c r="A234" s="339" t="str">
        <f>'F UNIDADES'!B233</f>
        <v/>
      </c>
      <c r="B234" s="429">
        <f>'F UNIDADES'!D233</f>
        <v>0</v>
      </c>
      <c r="C234" s="429">
        <f>'F UNIDADES'!E233</f>
        <v>0</v>
      </c>
      <c r="D234" s="430">
        <f>'F UNIDADES'!F233</f>
        <v>0</v>
      </c>
      <c r="E234" s="56"/>
      <c r="F234" s="56"/>
      <c r="G234" s="56"/>
      <c r="H234" s="84"/>
      <c r="I234" s="56"/>
      <c r="J234" s="56"/>
      <c r="K234" s="56"/>
      <c r="L234" s="56"/>
      <c r="M234" s="84"/>
    </row>
    <row r="235" spans="1:13" ht="19.899999999999999" hidden="1" customHeight="1" x14ac:dyDescent="0.2">
      <c r="A235" s="339" t="str">
        <f>'F UNIDADES'!B234</f>
        <v/>
      </c>
      <c r="B235" s="429">
        <f>'F UNIDADES'!D234</f>
        <v>0</v>
      </c>
      <c r="C235" s="429">
        <f>'F UNIDADES'!E234</f>
        <v>0</v>
      </c>
      <c r="D235" s="430">
        <f>'F UNIDADES'!F234</f>
        <v>0</v>
      </c>
      <c r="E235" s="56"/>
      <c r="F235" s="56"/>
      <c r="G235" s="56"/>
      <c r="H235" s="84"/>
      <c r="I235" s="56"/>
      <c r="J235" s="56"/>
      <c r="K235" s="56"/>
      <c r="L235" s="56"/>
      <c r="M235" s="84"/>
    </row>
    <row r="236" spans="1:13" ht="19.899999999999999" hidden="1" customHeight="1" x14ac:dyDescent="0.2">
      <c r="A236" s="339" t="str">
        <f>'F UNIDADES'!B235</f>
        <v/>
      </c>
      <c r="B236" s="429">
        <f>'F UNIDADES'!D235</f>
        <v>0</v>
      </c>
      <c r="C236" s="429">
        <f>'F UNIDADES'!E235</f>
        <v>0</v>
      </c>
      <c r="D236" s="430">
        <f>'F UNIDADES'!F235</f>
        <v>0</v>
      </c>
      <c r="E236" s="56"/>
      <c r="F236" s="56"/>
      <c r="G236" s="56"/>
      <c r="H236" s="84"/>
      <c r="I236" s="56"/>
      <c r="J236" s="56"/>
      <c r="K236" s="56"/>
      <c r="L236" s="56"/>
      <c r="M236" s="84"/>
    </row>
    <row r="237" spans="1:13" ht="19.899999999999999" hidden="1" customHeight="1" x14ac:dyDescent="0.2">
      <c r="A237" s="339" t="str">
        <f>'F UNIDADES'!B236</f>
        <v/>
      </c>
      <c r="B237" s="429">
        <f>'F UNIDADES'!D236</f>
        <v>0</v>
      </c>
      <c r="C237" s="429">
        <f>'F UNIDADES'!E236</f>
        <v>0</v>
      </c>
      <c r="D237" s="430">
        <f>'F UNIDADES'!F236</f>
        <v>0</v>
      </c>
      <c r="E237" s="56"/>
      <c r="F237" s="56"/>
      <c r="G237" s="56"/>
      <c r="H237" s="84"/>
      <c r="I237" s="56"/>
      <c r="J237" s="56"/>
      <c r="K237" s="56"/>
      <c r="L237" s="56"/>
      <c r="M237" s="84"/>
    </row>
    <row r="238" spans="1:13" ht="19.899999999999999" hidden="1" customHeight="1" x14ac:dyDescent="0.2">
      <c r="A238" s="339" t="str">
        <f>'F UNIDADES'!B237</f>
        <v/>
      </c>
      <c r="B238" s="429">
        <f>'F UNIDADES'!D237</f>
        <v>0</v>
      </c>
      <c r="C238" s="429">
        <f>'F UNIDADES'!E237</f>
        <v>0</v>
      </c>
      <c r="D238" s="430">
        <f>'F UNIDADES'!F237</f>
        <v>0</v>
      </c>
      <c r="E238" s="56"/>
      <c r="F238" s="56"/>
      <c r="G238" s="56"/>
      <c r="H238" s="84"/>
      <c r="I238" s="56"/>
      <c r="J238" s="56"/>
      <c r="K238" s="56"/>
      <c r="L238" s="56"/>
      <c r="M238" s="84"/>
    </row>
    <row r="239" spans="1:13" ht="19.899999999999999" hidden="1" customHeight="1" x14ac:dyDescent="0.2">
      <c r="A239" s="339" t="str">
        <f>'F UNIDADES'!B238</f>
        <v/>
      </c>
      <c r="B239" s="429">
        <f>'F UNIDADES'!D238</f>
        <v>0</v>
      </c>
      <c r="C239" s="429">
        <f>'F UNIDADES'!E238</f>
        <v>0</v>
      </c>
      <c r="D239" s="430">
        <f>'F UNIDADES'!F238</f>
        <v>0</v>
      </c>
      <c r="E239" s="56"/>
      <c r="F239" s="56"/>
      <c r="G239" s="56"/>
      <c r="H239" s="84"/>
      <c r="I239" s="56"/>
      <c r="J239" s="56"/>
      <c r="K239" s="56"/>
      <c r="L239" s="56"/>
      <c r="M239" s="84"/>
    </row>
    <row r="240" spans="1:13" ht="19.899999999999999" hidden="1" customHeight="1" x14ac:dyDescent="0.2">
      <c r="A240" s="339" t="str">
        <f>'F UNIDADES'!B239</f>
        <v/>
      </c>
      <c r="B240" s="429">
        <f>'F UNIDADES'!D239</f>
        <v>0</v>
      </c>
      <c r="C240" s="429">
        <f>'F UNIDADES'!E239</f>
        <v>0</v>
      </c>
      <c r="D240" s="430">
        <f>'F UNIDADES'!F239</f>
        <v>0</v>
      </c>
      <c r="E240" s="56"/>
      <c r="F240" s="56"/>
      <c r="G240" s="56"/>
      <c r="H240" s="84"/>
      <c r="I240" s="56"/>
      <c r="J240" s="56"/>
      <c r="K240" s="56"/>
      <c r="L240" s="56"/>
      <c r="M240" s="84"/>
    </row>
    <row r="241" spans="1:13" ht="19.899999999999999" hidden="1" customHeight="1" x14ac:dyDescent="0.2">
      <c r="A241" s="339" t="str">
        <f>'F UNIDADES'!B240</f>
        <v/>
      </c>
      <c r="B241" s="429">
        <f>'F UNIDADES'!D240</f>
        <v>0</v>
      </c>
      <c r="C241" s="429">
        <f>'F UNIDADES'!E240</f>
        <v>0</v>
      </c>
      <c r="D241" s="430">
        <f>'F UNIDADES'!F240</f>
        <v>0</v>
      </c>
      <c r="E241" s="56"/>
      <c r="F241" s="56"/>
      <c r="G241" s="56"/>
      <c r="H241" s="84"/>
      <c r="I241" s="56"/>
      <c r="J241" s="56"/>
      <c r="K241" s="56"/>
      <c r="L241" s="56"/>
      <c r="M241" s="84"/>
    </row>
    <row r="242" spans="1:13" ht="19.899999999999999" hidden="1" customHeight="1" x14ac:dyDescent="0.2">
      <c r="A242" s="339" t="str">
        <f>'F UNIDADES'!B241</f>
        <v/>
      </c>
      <c r="B242" s="429">
        <f>'F UNIDADES'!D241</f>
        <v>0</v>
      </c>
      <c r="C242" s="429">
        <f>'F UNIDADES'!E241</f>
        <v>0</v>
      </c>
      <c r="D242" s="430">
        <f>'F UNIDADES'!F241</f>
        <v>0</v>
      </c>
      <c r="E242" s="56"/>
      <c r="F242" s="56"/>
      <c r="G242" s="56"/>
      <c r="H242" s="84"/>
      <c r="I242" s="56"/>
      <c r="J242" s="56"/>
      <c r="K242" s="56"/>
      <c r="L242" s="56"/>
      <c r="M242" s="84"/>
    </row>
    <row r="243" spans="1:13" ht="19.899999999999999" hidden="1" customHeight="1" x14ac:dyDescent="0.2">
      <c r="A243" s="339" t="str">
        <f>'F UNIDADES'!B242</f>
        <v/>
      </c>
      <c r="B243" s="429">
        <f>'F UNIDADES'!D242</f>
        <v>0</v>
      </c>
      <c r="C243" s="429">
        <f>'F UNIDADES'!E242</f>
        <v>0</v>
      </c>
      <c r="D243" s="430">
        <f>'F UNIDADES'!F242</f>
        <v>0</v>
      </c>
      <c r="E243" s="56"/>
      <c r="F243" s="56"/>
      <c r="G243" s="56"/>
      <c r="H243" s="84"/>
      <c r="I243" s="56"/>
      <c r="J243" s="56"/>
      <c r="K243" s="56"/>
      <c r="L243" s="56"/>
      <c r="M243" s="84"/>
    </row>
    <row r="244" spans="1:13" ht="19.899999999999999" hidden="1" customHeight="1" x14ac:dyDescent="0.2">
      <c r="A244" s="339" t="str">
        <f>'F UNIDADES'!B243</f>
        <v/>
      </c>
      <c r="B244" s="429">
        <f>'F UNIDADES'!D243</f>
        <v>0</v>
      </c>
      <c r="C244" s="429">
        <f>'F UNIDADES'!E243</f>
        <v>0</v>
      </c>
      <c r="D244" s="430">
        <f>'F UNIDADES'!F243</f>
        <v>0</v>
      </c>
      <c r="E244" s="56"/>
      <c r="F244" s="56"/>
      <c r="G244" s="56"/>
      <c r="H244" s="84"/>
      <c r="I244" s="56"/>
      <c r="J244" s="56"/>
      <c r="K244" s="56"/>
      <c r="L244" s="56"/>
      <c r="M244" s="84"/>
    </row>
    <row r="245" spans="1:13" ht="19.899999999999999" hidden="1" customHeight="1" x14ac:dyDescent="0.2">
      <c r="A245" s="339" t="str">
        <f>'F UNIDADES'!B244</f>
        <v/>
      </c>
      <c r="B245" s="429">
        <f>'F UNIDADES'!D244</f>
        <v>0</v>
      </c>
      <c r="C245" s="429">
        <f>'F UNIDADES'!E244</f>
        <v>0</v>
      </c>
      <c r="D245" s="430">
        <f>'F UNIDADES'!F244</f>
        <v>0</v>
      </c>
      <c r="E245" s="56"/>
      <c r="F245" s="56"/>
      <c r="G245" s="56"/>
      <c r="H245" s="84"/>
      <c r="I245" s="56"/>
      <c r="J245" s="56"/>
      <c r="K245" s="56"/>
      <c r="L245" s="56"/>
      <c r="M245" s="84"/>
    </row>
    <row r="246" spans="1:13" ht="19.899999999999999" hidden="1" customHeight="1" x14ac:dyDescent="0.2">
      <c r="A246" s="339" t="str">
        <f>'F UNIDADES'!B245</f>
        <v/>
      </c>
      <c r="B246" s="429">
        <f>'F UNIDADES'!D245</f>
        <v>0</v>
      </c>
      <c r="C246" s="429">
        <f>'F UNIDADES'!E245</f>
        <v>0</v>
      </c>
      <c r="D246" s="430">
        <f>'F UNIDADES'!F245</f>
        <v>0</v>
      </c>
      <c r="E246" s="56"/>
      <c r="F246" s="56"/>
      <c r="G246" s="56"/>
      <c r="H246" s="84"/>
      <c r="I246" s="56"/>
      <c r="J246" s="56"/>
      <c r="K246" s="56"/>
      <c r="L246" s="56"/>
      <c r="M246" s="84"/>
    </row>
    <row r="247" spans="1:13" ht="19.899999999999999" hidden="1" customHeight="1" x14ac:dyDescent="0.2">
      <c r="A247" s="339" t="str">
        <f>'F UNIDADES'!B246</f>
        <v/>
      </c>
      <c r="B247" s="429">
        <f>'F UNIDADES'!D246</f>
        <v>0</v>
      </c>
      <c r="C247" s="429">
        <f>'F UNIDADES'!E246</f>
        <v>0</v>
      </c>
      <c r="D247" s="430">
        <f>'F UNIDADES'!F246</f>
        <v>0</v>
      </c>
      <c r="E247" s="56"/>
      <c r="F247" s="56"/>
      <c r="G247" s="56"/>
      <c r="H247" s="84"/>
      <c r="I247" s="56"/>
      <c r="J247" s="56"/>
      <c r="K247" s="56"/>
      <c r="L247" s="56"/>
      <c r="M247" s="84"/>
    </row>
    <row r="248" spans="1:13" ht="19.899999999999999" hidden="1" customHeight="1" x14ac:dyDescent="0.2">
      <c r="A248" s="339" t="str">
        <f>'F UNIDADES'!B247</f>
        <v/>
      </c>
      <c r="B248" s="429">
        <f>'F UNIDADES'!D247</f>
        <v>0</v>
      </c>
      <c r="C248" s="429">
        <f>'F UNIDADES'!E247</f>
        <v>0</v>
      </c>
      <c r="D248" s="430">
        <f>'F UNIDADES'!F247</f>
        <v>0</v>
      </c>
      <c r="E248" s="56"/>
      <c r="F248" s="56"/>
      <c r="G248" s="56"/>
      <c r="H248" s="84"/>
      <c r="I248" s="56"/>
      <c r="J248" s="56"/>
      <c r="K248" s="56"/>
      <c r="L248" s="56"/>
      <c r="M248" s="84"/>
    </row>
    <row r="249" spans="1:13" ht="19.899999999999999" hidden="1" customHeight="1" x14ac:dyDescent="0.2">
      <c r="A249" s="339" t="str">
        <f>'F UNIDADES'!B248</f>
        <v/>
      </c>
      <c r="B249" s="429">
        <f>'F UNIDADES'!D248</f>
        <v>0</v>
      </c>
      <c r="C249" s="429">
        <f>'F UNIDADES'!E248</f>
        <v>0</v>
      </c>
      <c r="D249" s="430">
        <f>'F UNIDADES'!F248</f>
        <v>0</v>
      </c>
      <c r="E249" s="56"/>
      <c r="F249" s="56"/>
      <c r="G249" s="56"/>
      <c r="H249" s="84"/>
      <c r="I249" s="56"/>
      <c r="J249" s="56"/>
      <c r="K249" s="56"/>
      <c r="L249" s="56"/>
      <c r="M249" s="84"/>
    </row>
    <row r="250" spans="1:13" ht="19.899999999999999" hidden="1" customHeight="1" x14ac:dyDescent="0.2">
      <c r="A250" s="339" t="str">
        <f>'F UNIDADES'!B249</f>
        <v/>
      </c>
      <c r="B250" s="429">
        <f>'F UNIDADES'!D249</f>
        <v>0</v>
      </c>
      <c r="C250" s="429">
        <f>'F UNIDADES'!E249</f>
        <v>0</v>
      </c>
      <c r="D250" s="430">
        <f>'F UNIDADES'!F249</f>
        <v>0</v>
      </c>
      <c r="E250" s="56"/>
      <c r="F250" s="56"/>
      <c r="G250" s="56"/>
      <c r="H250" s="84"/>
      <c r="I250" s="56"/>
      <c r="J250" s="56"/>
      <c r="K250" s="56"/>
      <c r="L250" s="56"/>
      <c r="M250" s="84"/>
    </row>
    <row r="251" spans="1:13" ht="19.899999999999999" hidden="1" customHeight="1" x14ac:dyDescent="0.2">
      <c r="A251" s="339" t="str">
        <f>'F UNIDADES'!B250</f>
        <v/>
      </c>
      <c r="B251" s="429">
        <f>'F UNIDADES'!D250</f>
        <v>0</v>
      </c>
      <c r="C251" s="429">
        <f>'F UNIDADES'!E250</f>
        <v>0</v>
      </c>
      <c r="D251" s="430">
        <f>'F UNIDADES'!F250</f>
        <v>0</v>
      </c>
      <c r="E251" s="56"/>
      <c r="F251" s="56"/>
      <c r="G251" s="56"/>
      <c r="H251" s="84"/>
      <c r="I251" s="56"/>
      <c r="J251" s="56"/>
      <c r="K251" s="56"/>
      <c r="L251" s="56"/>
      <c r="M251" s="84"/>
    </row>
    <row r="252" spans="1:13" ht="19.899999999999999" hidden="1" customHeight="1" x14ac:dyDescent="0.2">
      <c r="A252" s="339" t="str">
        <f>'F UNIDADES'!B251</f>
        <v/>
      </c>
      <c r="B252" s="429">
        <f>'F UNIDADES'!D251</f>
        <v>0</v>
      </c>
      <c r="C252" s="429">
        <f>'F UNIDADES'!E251</f>
        <v>0</v>
      </c>
      <c r="D252" s="430">
        <f>'F UNIDADES'!F251</f>
        <v>0</v>
      </c>
      <c r="E252" s="56"/>
      <c r="F252" s="56"/>
      <c r="G252" s="56"/>
      <c r="H252" s="84"/>
      <c r="I252" s="56"/>
      <c r="J252" s="56"/>
      <c r="K252" s="56"/>
      <c r="L252" s="56"/>
      <c r="M252" s="84"/>
    </row>
    <row r="253" spans="1:13" ht="19.899999999999999" hidden="1" customHeight="1" x14ac:dyDescent="0.2">
      <c r="A253" s="339" t="str">
        <f>'F UNIDADES'!B252</f>
        <v/>
      </c>
      <c r="B253" s="429">
        <f>'F UNIDADES'!D252</f>
        <v>0</v>
      </c>
      <c r="C253" s="429">
        <f>'F UNIDADES'!E252</f>
        <v>0</v>
      </c>
      <c r="D253" s="430">
        <f>'F UNIDADES'!F252</f>
        <v>0</v>
      </c>
      <c r="E253" s="56"/>
      <c r="F253" s="56"/>
      <c r="G253" s="56"/>
      <c r="H253" s="84"/>
      <c r="I253" s="56"/>
      <c r="J253" s="56"/>
      <c r="K253" s="56"/>
      <c r="L253" s="56"/>
      <c r="M253" s="84"/>
    </row>
    <row r="254" spans="1:13" ht="19.899999999999999" hidden="1" customHeight="1" x14ac:dyDescent="0.2">
      <c r="A254" s="339" t="str">
        <f>'F UNIDADES'!B253</f>
        <v/>
      </c>
      <c r="B254" s="429">
        <f>'F UNIDADES'!D253</f>
        <v>0</v>
      </c>
      <c r="C254" s="429">
        <f>'F UNIDADES'!E253</f>
        <v>0</v>
      </c>
      <c r="D254" s="430">
        <f>'F UNIDADES'!F253</f>
        <v>0</v>
      </c>
      <c r="E254" s="56"/>
      <c r="F254" s="56"/>
      <c r="G254" s="56"/>
      <c r="H254" s="84"/>
      <c r="I254" s="56"/>
      <c r="J254" s="56"/>
      <c r="K254" s="56"/>
      <c r="L254" s="56"/>
      <c r="M254" s="84"/>
    </row>
    <row r="255" spans="1:13" ht="19.899999999999999" hidden="1" customHeight="1" x14ac:dyDescent="0.2">
      <c r="A255" s="339" t="str">
        <f>'F UNIDADES'!B254</f>
        <v/>
      </c>
      <c r="B255" s="429">
        <f>'F UNIDADES'!D254</f>
        <v>0</v>
      </c>
      <c r="C255" s="429">
        <f>'F UNIDADES'!E254</f>
        <v>0</v>
      </c>
      <c r="D255" s="430">
        <f>'F UNIDADES'!F254</f>
        <v>0</v>
      </c>
      <c r="E255" s="56"/>
      <c r="F255" s="56"/>
      <c r="G255" s="56"/>
      <c r="H255" s="84"/>
      <c r="I255" s="56"/>
      <c r="J255" s="56"/>
      <c r="K255" s="56"/>
      <c r="L255" s="56"/>
      <c r="M255" s="84"/>
    </row>
    <row r="256" spans="1:13" ht="19.899999999999999" hidden="1" customHeight="1" x14ac:dyDescent="0.2">
      <c r="A256" s="339" t="str">
        <f>'F UNIDADES'!B255</f>
        <v/>
      </c>
      <c r="B256" s="429">
        <f>'F UNIDADES'!D255</f>
        <v>0</v>
      </c>
      <c r="C256" s="429">
        <f>'F UNIDADES'!E255</f>
        <v>0</v>
      </c>
      <c r="D256" s="430">
        <f>'F UNIDADES'!F255</f>
        <v>0</v>
      </c>
      <c r="E256" s="56"/>
      <c r="F256" s="56"/>
      <c r="G256" s="56"/>
      <c r="H256" s="84"/>
      <c r="I256" s="56"/>
      <c r="J256" s="56"/>
      <c r="K256" s="56"/>
      <c r="L256" s="56"/>
      <c r="M256" s="84"/>
    </row>
    <row r="257" spans="1:13" ht="19.899999999999999" hidden="1" customHeight="1" x14ac:dyDescent="0.2">
      <c r="A257" s="339" t="str">
        <f>'F UNIDADES'!B256</f>
        <v/>
      </c>
      <c r="B257" s="429">
        <f>'F UNIDADES'!D256</f>
        <v>0</v>
      </c>
      <c r="C257" s="429">
        <f>'F UNIDADES'!E256</f>
        <v>0</v>
      </c>
      <c r="D257" s="430">
        <f>'F UNIDADES'!F256</f>
        <v>0</v>
      </c>
      <c r="E257" s="56"/>
      <c r="F257" s="56"/>
      <c r="G257" s="56"/>
      <c r="H257" s="84"/>
      <c r="I257" s="56"/>
      <c r="J257" s="56"/>
      <c r="K257" s="56"/>
      <c r="L257" s="56"/>
      <c r="M257" s="84"/>
    </row>
    <row r="258" spans="1:13" ht="19.899999999999999" hidden="1" customHeight="1" x14ac:dyDescent="0.2">
      <c r="A258" s="339" t="str">
        <f>'F UNIDADES'!B257</f>
        <v/>
      </c>
      <c r="B258" s="429">
        <f>'F UNIDADES'!D257</f>
        <v>0</v>
      </c>
      <c r="C258" s="429">
        <f>'F UNIDADES'!E257</f>
        <v>0</v>
      </c>
      <c r="D258" s="430">
        <f>'F UNIDADES'!F257</f>
        <v>0</v>
      </c>
      <c r="E258" s="56"/>
      <c r="F258" s="56"/>
      <c r="G258" s="56"/>
      <c r="H258" s="84"/>
      <c r="I258" s="56"/>
      <c r="J258" s="56"/>
      <c r="K258" s="56"/>
      <c r="L258" s="56"/>
      <c r="M258" s="84"/>
    </row>
    <row r="259" spans="1:13" ht="19.899999999999999" hidden="1" customHeight="1" x14ac:dyDescent="0.2">
      <c r="A259" s="339" t="str">
        <f>'F UNIDADES'!B258</f>
        <v/>
      </c>
      <c r="B259" s="429">
        <f>'F UNIDADES'!D258</f>
        <v>0</v>
      </c>
      <c r="C259" s="429">
        <f>'F UNIDADES'!E258</f>
        <v>0</v>
      </c>
      <c r="D259" s="430">
        <f>'F UNIDADES'!F258</f>
        <v>0</v>
      </c>
      <c r="E259" s="56"/>
      <c r="F259" s="56"/>
      <c r="G259" s="56"/>
      <c r="H259" s="84"/>
      <c r="I259" s="56"/>
      <c r="J259" s="56"/>
      <c r="K259" s="56"/>
      <c r="L259" s="56"/>
      <c r="M259" s="84"/>
    </row>
    <row r="260" spans="1:13" ht="19.899999999999999" hidden="1" customHeight="1" x14ac:dyDescent="0.2">
      <c r="A260" s="339" t="str">
        <f>'F UNIDADES'!B259</f>
        <v/>
      </c>
      <c r="B260" s="429">
        <f>'F UNIDADES'!D259</f>
        <v>0</v>
      </c>
      <c r="C260" s="429">
        <f>'F UNIDADES'!E259</f>
        <v>0</v>
      </c>
      <c r="D260" s="430">
        <f>'F UNIDADES'!F259</f>
        <v>0</v>
      </c>
      <c r="E260" s="56"/>
      <c r="F260" s="56"/>
      <c r="G260" s="56"/>
      <c r="H260" s="84"/>
      <c r="I260" s="56"/>
      <c r="J260" s="56"/>
      <c r="K260" s="56"/>
      <c r="L260" s="56"/>
      <c r="M260" s="84"/>
    </row>
    <row r="261" spans="1:13" ht="19.899999999999999" hidden="1" customHeight="1" x14ac:dyDescent="0.2">
      <c r="A261" s="339" t="str">
        <f>'F UNIDADES'!B260</f>
        <v/>
      </c>
      <c r="B261" s="429">
        <f>'F UNIDADES'!D260</f>
        <v>0</v>
      </c>
      <c r="C261" s="429">
        <f>'F UNIDADES'!E260</f>
        <v>0</v>
      </c>
      <c r="D261" s="430">
        <f>'F UNIDADES'!F260</f>
        <v>0</v>
      </c>
      <c r="E261" s="56"/>
      <c r="F261" s="56"/>
      <c r="G261" s="56"/>
      <c r="H261" s="84"/>
      <c r="I261" s="56"/>
      <c r="J261" s="56"/>
      <c r="K261" s="56"/>
      <c r="L261" s="56"/>
      <c r="M261" s="84"/>
    </row>
    <row r="262" spans="1:13" ht="19.899999999999999" hidden="1" customHeight="1" x14ac:dyDescent="0.2">
      <c r="A262" s="339" t="str">
        <f>'F UNIDADES'!B261</f>
        <v/>
      </c>
      <c r="B262" s="429">
        <f>'F UNIDADES'!D261</f>
        <v>0</v>
      </c>
      <c r="C262" s="429">
        <f>'F UNIDADES'!E261</f>
        <v>0</v>
      </c>
      <c r="D262" s="430">
        <f>'F UNIDADES'!F261</f>
        <v>0</v>
      </c>
      <c r="E262" s="56"/>
      <c r="F262" s="56"/>
      <c r="G262" s="56"/>
      <c r="H262" s="84"/>
      <c r="I262" s="56"/>
      <c r="J262" s="56"/>
      <c r="K262" s="56"/>
      <c r="L262" s="56"/>
      <c r="M262" s="84"/>
    </row>
    <row r="263" spans="1:13" ht="19.899999999999999" hidden="1" customHeight="1" x14ac:dyDescent="0.2">
      <c r="A263" s="339" t="str">
        <f>'F UNIDADES'!B262</f>
        <v/>
      </c>
      <c r="B263" s="429">
        <f>'F UNIDADES'!D262</f>
        <v>0</v>
      </c>
      <c r="C263" s="429">
        <f>'F UNIDADES'!E262</f>
        <v>0</v>
      </c>
      <c r="D263" s="430">
        <f>'F UNIDADES'!F262</f>
        <v>0</v>
      </c>
      <c r="E263" s="56"/>
      <c r="F263" s="56"/>
      <c r="G263" s="56"/>
      <c r="H263" s="84"/>
      <c r="I263" s="56"/>
      <c r="J263" s="56"/>
      <c r="K263" s="56"/>
      <c r="L263" s="56"/>
      <c r="M263" s="84"/>
    </row>
    <row r="264" spans="1:13" ht="19.899999999999999" hidden="1" customHeight="1" x14ac:dyDescent="0.2">
      <c r="A264" s="339" t="str">
        <f>'F UNIDADES'!B263</f>
        <v/>
      </c>
      <c r="B264" s="429">
        <f>'F UNIDADES'!D263</f>
        <v>0</v>
      </c>
      <c r="C264" s="429">
        <f>'F UNIDADES'!E263</f>
        <v>0</v>
      </c>
      <c r="D264" s="430">
        <f>'F UNIDADES'!F263</f>
        <v>0</v>
      </c>
      <c r="E264" s="56"/>
      <c r="F264" s="56"/>
      <c r="G264" s="56"/>
      <c r="H264" s="84"/>
      <c r="I264" s="56"/>
      <c r="J264" s="56"/>
      <c r="K264" s="56"/>
      <c r="L264" s="56"/>
      <c r="M264" s="84"/>
    </row>
    <row r="265" spans="1:13" ht="19.899999999999999" hidden="1" customHeight="1" x14ac:dyDescent="0.2">
      <c r="A265" s="339" t="str">
        <f>'F UNIDADES'!B264</f>
        <v/>
      </c>
      <c r="B265" s="429">
        <f>'F UNIDADES'!D264</f>
        <v>0</v>
      </c>
      <c r="C265" s="429">
        <f>'F UNIDADES'!E264</f>
        <v>0</v>
      </c>
      <c r="D265" s="430">
        <f>'F UNIDADES'!F264</f>
        <v>0</v>
      </c>
      <c r="E265" s="56"/>
      <c r="F265" s="56"/>
      <c r="G265" s="56"/>
      <c r="H265" s="84"/>
      <c r="I265" s="56"/>
      <c r="J265" s="56"/>
      <c r="K265" s="56"/>
      <c r="L265" s="56"/>
      <c r="M265" s="84"/>
    </row>
    <row r="266" spans="1:13" ht="19.899999999999999" hidden="1" customHeight="1" x14ac:dyDescent="0.2">
      <c r="A266" s="339" t="str">
        <f>'F UNIDADES'!B265</f>
        <v/>
      </c>
      <c r="B266" s="429">
        <f>'F UNIDADES'!D265</f>
        <v>0</v>
      </c>
      <c r="C266" s="429">
        <f>'F UNIDADES'!E265</f>
        <v>0</v>
      </c>
      <c r="D266" s="430">
        <f>'F UNIDADES'!F265</f>
        <v>0</v>
      </c>
      <c r="E266" s="56"/>
      <c r="F266" s="56"/>
      <c r="G266" s="56"/>
      <c r="H266" s="84"/>
      <c r="I266" s="56"/>
      <c r="J266" s="56"/>
      <c r="K266" s="56"/>
      <c r="L266" s="56"/>
      <c r="M266" s="84"/>
    </row>
    <row r="267" spans="1:13" ht="19.899999999999999" hidden="1" customHeight="1" x14ac:dyDescent="0.2">
      <c r="A267" s="339" t="str">
        <f>'F UNIDADES'!B266</f>
        <v/>
      </c>
      <c r="B267" s="429">
        <f>'F UNIDADES'!D266</f>
        <v>0</v>
      </c>
      <c r="C267" s="429">
        <f>'F UNIDADES'!E266</f>
        <v>0</v>
      </c>
      <c r="D267" s="430">
        <f>'F UNIDADES'!F266</f>
        <v>0</v>
      </c>
      <c r="E267" s="56"/>
      <c r="F267" s="56"/>
      <c r="G267" s="56"/>
      <c r="H267" s="84"/>
      <c r="I267" s="56"/>
      <c r="J267" s="56"/>
      <c r="K267" s="56"/>
      <c r="L267" s="56"/>
      <c r="M267" s="84"/>
    </row>
    <row r="268" spans="1:13" ht="19.899999999999999" hidden="1" customHeight="1" x14ac:dyDescent="0.2">
      <c r="A268" s="339" t="str">
        <f>'F UNIDADES'!B267</f>
        <v/>
      </c>
      <c r="B268" s="429">
        <f>'F UNIDADES'!D267</f>
        <v>0</v>
      </c>
      <c r="C268" s="429">
        <f>'F UNIDADES'!E267</f>
        <v>0</v>
      </c>
      <c r="D268" s="430">
        <f>'F UNIDADES'!F267</f>
        <v>0</v>
      </c>
      <c r="E268" s="56"/>
      <c r="F268" s="56"/>
      <c r="G268" s="56"/>
      <c r="H268" s="84"/>
      <c r="I268" s="56"/>
      <c r="J268" s="56"/>
      <c r="K268" s="56"/>
      <c r="L268" s="56"/>
      <c r="M268" s="84"/>
    </row>
    <row r="269" spans="1:13" ht="19.899999999999999" hidden="1" customHeight="1" x14ac:dyDescent="0.2">
      <c r="A269" s="339" t="str">
        <f>'F UNIDADES'!B268</f>
        <v/>
      </c>
      <c r="B269" s="429">
        <f>'F UNIDADES'!D268</f>
        <v>0</v>
      </c>
      <c r="C269" s="429">
        <f>'F UNIDADES'!E268</f>
        <v>0</v>
      </c>
      <c r="D269" s="430">
        <f>'F UNIDADES'!F268</f>
        <v>0</v>
      </c>
      <c r="E269" s="56"/>
      <c r="F269" s="56"/>
      <c r="G269" s="56"/>
      <c r="H269" s="84"/>
      <c r="I269" s="56"/>
      <c r="J269" s="56"/>
      <c r="K269" s="56"/>
      <c r="L269" s="56"/>
      <c r="M269" s="84"/>
    </row>
    <row r="270" spans="1:13" ht="19.899999999999999" hidden="1" customHeight="1" x14ac:dyDescent="0.2">
      <c r="A270" s="339" t="str">
        <f>'F UNIDADES'!B269</f>
        <v/>
      </c>
      <c r="B270" s="429">
        <f>'F UNIDADES'!D269</f>
        <v>0</v>
      </c>
      <c r="C270" s="429">
        <f>'F UNIDADES'!E269</f>
        <v>0</v>
      </c>
      <c r="D270" s="430">
        <f>'F UNIDADES'!F269</f>
        <v>0</v>
      </c>
      <c r="E270" s="56"/>
      <c r="F270" s="56"/>
      <c r="G270" s="56"/>
      <c r="H270" s="84"/>
      <c r="I270" s="56"/>
      <c r="J270" s="56"/>
      <c r="K270" s="56"/>
      <c r="L270" s="56"/>
      <c r="M270" s="84"/>
    </row>
    <row r="271" spans="1:13" ht="19.899999999999999" hidden="1" customHeight="1" x14ac:dyDescent="0.2">
      <c r="A271" s="339" t="str">
        <f>'F UNIDADES'!B270</f>
        <v/>
      </c>
      <c r="B271" s="429">
        <f>'F UNIDADES'!D270</f>
        <v>0</v>
      </c>
      <c r="C271" s="429">
        <f>'F UNIDADES'!E270</f>
        <v>0</v>
      </c>
      <c r="D271" s="430">
        <f>'F UNIDADES'!F270</f>
        <v>0</v>
      </c>
      <c r="E271" s="56"/>
      <c r="F271" s="56"/>
      <c r="G271" s="56"/>
      <c r="H271" s="84"/>
      <c r="I271" s="56"/>
      <c r="J271" s="56"/>
      <c r="K271" s="56"/>
      <c r="L271" s="56"/>
      <c r="M271" s="84"/>
    </row>
    <row r="272" spans="1:13" ht="19.899999999999999" hidden="1" customHeight="1" x14ac:dyDescent="0.2">
      <c r="A272" s="339" t="str">
        <f>'F UNIDADES'!B271</f>
        <v/>
      </c>
      <c r="B272" s="429">
        <f>'F UNIDADES'!D271</f>
        <v>0</v>
      </c>
      <c r="C272" s="429">
        <f>'F UNIDADES'!E271</f>
        <v>0</v>
      </c>
      <c r="D272" s="430">
        <f>'F UNIDADES'!F271</f>
        <v>0</v>
      </c>
      <c r="E272" s="56"/>
      <c r="F272" s="56"/>
      <c r="G272" s="56"/>
      <c r="H272" s="84"/>
      <c r="I272" s="56"/>
      <c r="J272" s="56"/>
      <c r="K272" s="56"/>
      <c r="L272" s="56"/>
      <c r="M272" s="84"/>
    </row>
    <row r="273" spans="1:13" ht="19.899999999999999" hidden="1" customHeight="1" x14ac:dyDescent="0.2">
      <c r="A273" s="339" t="str">
        <f>'F UNIDADES'!B272</f>
        <v/>
      </c>
      <c r="B273" s="429">
        <f>'F UNIDADES'!D272</f>
        <v>0</v>
      </c>
      <c r="C273" s="429">
        <f>'F UNIDADES'!E272</f>
        <v>0</v>
      </c>
      <c r="D273" s="430">
        <f>'F UNIDADES'!F272</f>
        <v>0</v>
      </c>
      <c r="E273" s="56"/>
      <c r="F273" s="56"/>
      <c r="G273" s="56"/>
      <c r="H273" s="84"/>
      <c r="I273" s="56"/>
      <c r="J273" s="56"/>
      <c r="K273" s="56"/>
      <c r="L273" s="56"/>
      <c r="M273" s="84"/>
    </row>
    <row r="274" spans="1:13" ht="19.899999999999999" hidden="1" customHeight="1" x14ac:dyDescent="0.2">
      <c r="A274" s="339" t="str">
        <f>'F UNIDADES'!B273</f>
        <v/>
      </c>
      <c r="B274" s="429">
        <f>'F UNIDADES'!D273</f>
        <v>0</v>
      </c>
      <c r="C274" s="429">
        <f>'F UNIDADES'!E273</f>
        <v>0</v>
      </c>
      <c r="D274" s="430">
        <f>'F UNIDADES'!F273</f>
        <v>0</v>
      </c>
      <c r="E274" s="56"/>
      <c r="F274" s="56"/>
      <c r="G274" s="56"/>
      <c r="H274" s="84"/>
      <c r="I274" s="56"/>
      <c r="J274" s="56"/>
      <c r="K274" s="56"/>
      <c r="L274" s="56"/>
      <c r="M274" s="84"/>
    </row>
    <row r="275" spans="1:13" ht="19.899999999999999" hidden="1" customHeight="1" x14ac:dyDescent="0.2">
      <c r="A275" s="339" t="str">
        <f>'F UNIDADES'!B274</f>
        <v/>
      </c>
      <c r="B275" s="429">
        <f>'F UNIDADES'!D274</f>
        <v>0</v>
      </c>
      <c r="C275" s="429">
        <f>'F UNIDADES'!E274</f>
        <v>0</v>
      </c>
      <c r="D275" s="430">
        <f>'F UNIDADES'!F274</f>
        <v>0</v>
      </c>
      <c r="E275" s="56"/>
      <c r="F275" s="56"/>
      <c r="G275" s="56"/>
      <c r="H275" s="84"/>
      <c r="I275" s="56"/>
      <c r="J275" s="56"/>
      <c r="K275" s="56"/>
      <c r="L275" s="56"/>
      <c r="M275" s="84"/>
    </row>
    <row r="276" spans="1:13" ht="19.899999999999999" hidden="1" customHeight="1" x14ac:dyDescent="0.2">
      <c r="A276" s="339" t="str">
        <f>'F UNIDADES'!B275</f>
        <v/>
      </c>
      <c r="B276" s="429">
        <f>'F UNIDADES'!D275</f>
        <v>0</v>
      </c>
      <c r="C276" s="429">
        <f>'F UNIDADES'!E275</f>
        <v>0</v>
      </c>
      <c r="D276" s="430">
        <f>'F UNIDADES'!F275</f>
        <v>0</v>
      </c>
      <c r="E276" s="56"/>
      <c r="F276" s="56"/>
      <c r="G276" s="56"/>
      <c r="H276" s="84"/>
      <c r="I276" s="56"/>
      <c r="J276" s="56"/>
      <c r="K276" s="56"/>
      <c r="L276" s="56"/>
      <c r="M276" s="84"/>
    </row>
    <row r="277" spans="1:13" ht="19.899999999999999" hidden="1" customHeight="1" x14ac:dyDescent="0.2">
      <c r="A277" s="339" t="str">
        <f>'F UNIDADES'!B276</f>
        <v/>
      </c>
      <c r="B277" s="429">
        <f>'F UNIDADES'!D276</f>
        <v>0</v>
      </c>
      <c r="C277" s="429">
        <f>'F UNIDADES'!E276</f>
        <v>0</v>
      </c>
      <c r="D277" s="430">
        <f>'F UNIDADES'!F276</f>
        <v>0</v>
      </c>
      <c r="E277" s="56"/>
      <c r="F277" s="56"/>
      <c r="G277" s="56"/>
      <c r="H277" s="84"/>
      <c r="I277" s="56"/>
      <c r="J277" s="56"/>
      <c r="K277" s="56"/>
      <c r="L277" s="56"/>
      <c r="M277" s="84"/>
    </row>
    <row r="278" spans="1:13" ht="19.899999999999999" hidden="1" customHeight="1" x14ac:dyDescent="0.2">
      <c r="A278" s="339" t="str">
        <f>'F UNIDADES'!B277</f>
        <v/>
      </c>
      <c r="B278" s="429">
        <f>'F UNIDADES'!D277</f>
        <v>0</v>
      </c>
      <c r="C278" s="429">
        <f>'F UNIDADES'!E277</f>
        <v>0</v>
      </c>
      <c r="D278" s="430">
        <f>'F UNIDADES'!F277</f>
        <v>0</v>
      </c>
      <c r="E278" s="56"/>
      <c r="F278" s="56"/>
      <c r="G278" s="56"/>
      <c r="H278" s="84"/>
      <c r="I278" s="56"/>
      <c r="J278" s="56"/>
      <c r="K278" s="56"/>
      <c r="L278" s="56"/>
      <c r="M278" s="84"/>
    </row>
    <row r="279" spans="1:13" ht="19.899999999999999" hidden="1" customHeight="1" x14ac:dyDescent="0.2">
      <c r="A279" s="339" t="str">
        <f>'F UNIDADES'!B278</f>
        <v/>
      </c>
      <c r="B279" s="429">
        <f>'F UNIDADES'!D278</f>
        <v>0</v>
      </c>
      <c r="C279" s="429">
        <f>'F UNIDADES'!E278</f>
        <v>0</v>
      </c>
      <c r="D279" s="430">
        <f>'F UNIDADES'!F278</f>
        <v>0</v>
      </c>
      <c r="E279" s="56"/>
      <c r="F279" s="56"/>
      <c r="G279" s="56"/>
      <c r="H279" s="84"/>
      <c r="I279" s="56"/>
      <c r="J279" s="56"/>
      <c r="K279" s="56"/>
      <c r="L279" s="56"/>
      <c r="M279" s="84"/>
    </row>
    <row r="280" spans="1:13" ht="19.899999999999999" hidden="1" customHeight="1" x14ac:dyDescent="0.2">
      <c r="A280" s="339" t="str">
        <f>'F UNIDADES'!B279</f>
        <v/>
      </c>
      <c r="B280" s="429">
        <f>'F UNIDADES'!D279</f>
        <v>0</v>
      </c>
      <c r="C280" s="429">
        <f>'F UNIDADES'!E279</f>
        <v>0</v>
      </c>
      <c r="D280" s="430">
        <f>'F UNIDADES'!F279</f>
        <v>0</v>
      </c>
      <c r="E280" s="56"/>
      <c r="F280" s="56"/>
      <c r="G280" s="56"/>
      <c r="H280" s="84"/>
      <c r="I280" s="56"/>
      <c r="J280" s="56"/>
      <c r="K280" s="56"/>
      <c r="L280" s="56"/>
      <c r="M280" s="84"/>
    </row>
    <row r="281" spans="1:13" ht="19.899999999999999" hidden="1" customHeight="1" x14ac:dyDescent="0.2">
      <c r="A281" s="339" t="str">
        <f>'F UNIDADES'!B280</f>
        <v/>
      </c>
      <c r="B281" s="429">
        <f>'F UNIDADES'!D280</f>
        <v>0</v>
      </c>
      <c r="C281" s="429">
        <f>'F UNIDADES'!E280</f>
        <v>0</v>
      </c>
      <c r="D281" s="430">
        <f>'F UNIDADES'!F280</f>
        <v>0</v>
      </c>
      <c r="E281" s="56"/>
      <c r="F281" s="56"/>
      <c r="G281" s="56"/>
      <c r="H281" s="84"/>
      <c r="I281" s="56"/>
      <c r="J281" s="56"/>
      <c r="K281" s="56"/>
      <c r="L281" s="56"/>
      <c r="M281" s="84"/>
    </row>
    <row r="282" spans="1:13" ht="19.899999999999999" hidden="1" customHeight="1" x14ac:dyDescent="0.2">
      <c r="A282" s="339" t="str">
        <f>'F UNIDADES'!B281</f>
        <v/>
      </c>
      <c r="B282" s="429">
        <f>'F UNIDADES'!D281</f>
        <v>0</v>
      </c>
      <c r="C282" s="429">
        <f>'F UNIDADES'!E281</f>
        <v>0</v>
      </c>
      <c r="D282" s="430">
        <f>'F UNIDADES'!F281</f>
        <v>0</v>
      </c>
      <c r="E282" s="56"/>
      <c r="F282" s="56"/>
      <c r="G282" s="56"/>
      <c r="H282" s="84"/>
      <c r="I282" s="56"/>
      <c r="J282" s="56"/>
      <c r="K282" s="56"/>
      <c r="L282" s="56"/>
      <c r="M282" s="84"/>
    </row>
    <row r="283" spans="1:13" ht="19.899999999999999" hidden="1" customHeight="1" x14ac:dyDescent="0.2">
      <c r="A283" s="339" t="str">
        <f>'F UNIDADES'!B282</f>
        <v/>
      </c>
      <c r="B283" s="429">
        <f>'F UNIDADES'!D282</f>
        <v>0</v>
      </c>
      <c r="C283" s="429">
        <f>'F UNIDADES'!E282</f>
        <v>0</v>
      </c>
      <c r="D283" s="430">
        <f>'F UNIDADES'!F282</f>
        <v>0</v>
      </c>
      <c r="E283" s="56"/>
      <c r="F283" s="56"/>
      <c r="G283" s="56"/>
      <c r="H283" s="84"/>
      <c r="I283" s="56"/>
      <c r="J283" s="56"/>
      <c r="K283" s="56"/>
      <c r="L283" s="56"/>
      <c r="M283" s="84"/>
    </row>
    <row r="284" spans="1:13" ht="19.899999999999999" hidden="1" customHeight="1" x14ac:dyDescent="0.2">
      <c r="A284" s="339" t="str">
        <f>'F UNIDADES'!B283</f>
        <v/>
      </c>
      <c r="B284" s="429">
        <f>'F UNIDADES'!D283</f>
        <v>0</v>
      </c>
      <c r="C284" s="429">
        <f>'F UNIDADES'!E283</f>
        <v>0</v>
      </c>
      <c r="D284" s="430">
        <f>'F UNIDADES'!F283</f>
        <v>0</v>
      </c>
      <c r="E284" s="56"/>
      <c r="F284" s="56"/>
      <c r="G284" s="56"/>
      <c r="H284" s="84"/>
      <c r="I284" s="56"/>
      <c r="J284" s="56"/>
      <c r="K284" s="56"/>
      <c r="L284" s="56"/>
      <c r="M284" s="84"/>
    </row>
    <row r="285" spans="1:13" ht="19.899999999999999" hidden="1" customHeight="1" x14ac:dyDescent="0.2">
      <c r="A285" s="339" t="str">
        <f>'F UNIDADES'!B284</f>
        <v/>
      </c>
      <c r="B285" s="429">
        <f>'F UNIDADES'!D284</f>
        <v>0</v>
      </c>
      <c r="C285" s="429">
        <f>'F UNIDADES'!E284</f>
        <v>0</v>
      </c>
      <c r="D285" s="430">
        <f>'F UNIDADES'!F284</f>
        <v>0</v>
      </c>
      <c r="E285" s="56"/>
      <c r="F285" s="56"/>
      <c r="G285" s="56"/>
      <c r="H285" s="84"/>
      <c r="I285" s="56"/>
      <c r="J285" s="56"/>
      <c r="K285" s="56"/>
      <c r="L285" s="56"/>
      <c r="M285" s="84"/>
    </row>
    <row r="286" spans="1:13" ht="19.899999999999999" hidden="1" customHeight="1" x14ac:dyDescent="0.2">
      <c r="A286" s="339" t="str">
        <f>'F UNIDADES'!B285</f>
        <v/>
      </c>
      <c r="B286" s="429">
        <f>'F UNIDADES'!D285</f>
        <v>0</v>
      </c>
      <c r="C286" s="429">
        <f>'F UNIDADES'!E285</f>
        <v>0</v>
      </c>
      <c r="D286" s="430">
        <f>'F UNIDADES'!F285</f>
        <v>0</v>
      </c>
      <c r="E286" s="56"/>
      <c r="F286" s="56"/>
      <c r="G286" s="56"/>
      <c r="H286" s="84"/>
      <c r="I286" s="56"/>
      <c r="J286" s="56"/>
      <c r="K286" s="56"/>
      <c r="L286" s="56"/>
      <c r="M286" s="84"/>
    </row>
    <row r="287" spans="1:13" ht="19.899999999999999" hidden="1" customHeight="1" x14ac:dyDescent="0.2">
      <c r="A287" s="339" t="str">
        <f>'F UNIDADES'!B286</f>
        <v/>
      </c>
      <c r="B287" s="429">
        <f>'F UNIDADES'!D286</f>
        <v>0</v>
      </c>
      <c r="C287" s="429">
        <f>'F UNIDADES'!E286</f>
        <v>0</v>
      </c>
      <c r="D287" s="430">
        <f>'F UNIDADES'!F286</f>
        <v>0</v>
      </c>
      <c r="E287" s="56"/>
      <c r="F287" s="56"/>
      <c r="G287" s="56"/>
      <c r="H287" s="84"/>
      <c r="I287" s="56"/>
      <c r="J287" s="56"/>
      <c r="K287" s="56"/>
      <c r="L287" s="56"/>
      <c r="M287" s="84"/>
    </row>
    <row r="288" spans="1:13" ht="19.899999999999999" hidden="1" customHeight="1" x14ac:dyDescent="0.2">
      <c r="A288" s="339" t="str">
        <f>'F UNIDADES'!B287</f>
        <v/>
      </c>
      <c r="B288" s="429">
        <f>'F UNIDADES'!D287</f>
        <v>0</v>
      </c>
      <c r="C288" s="429">
        <f>'F UNIDADES'!E287</f>
        <v>0</v>
      </c>
      <c r="D288" s="430">
        <f>'F UNIDADES'!F287</f>
        <v>0</v>
      </c>
      <c r="E288" s="56"/>
      <c r="F288" s="56"/>
      <c r="G288" s="56"/>
      <c r="H288" s="84"/>
      <c r="I288" s="56"/>
      <c r="J288" s="56"/>
      <c r="K288" s="56"/>
      <c r="L288" s="56"/>
      <c r="M288" s="84"/>
    </row>
    <row r="289" spans="1:13" ht="19.899999999999999" hidden="1" customHeight="1" x14ac:dyDescent="0.2">
      <c r="A289" s="339" t="str">
        <f>'F UNIDADES'!B288</f>
        <v/>
      </c>
      <c r="B289" s="429">
        <f>'F UNIDADES'!D288</f>
        <v>0</v>
      </c>
      <c r="C289" s="429">
        <f>'F UNIDADES'!E288</f>
        <v>0</v>
      </c>
      <c r="D289" s="430">
        <f>'F UNIDADES'!F288</f>
        <v>0</v>
      </c>
      <c r="E289" s="56"/>
      <c r="F289" s="56"/>
      <c r="G289" s="56"/>
      <c r="H289" s="84"/>
      <c r="I289" s="56"/>
      <c r="J289" s="56"/>
      <c r="K289" s="56"/>
      <c r="L289" s="56"/>
      <c r="M289" s="84"/>
    </row>
    <row r="290" spans="1:13" ht="19.899999999999999" hidden="1" customHeight="1" x14ac:dyDescent="0.2">
      <c r="A290" s="339" t="str">
        <f>'F UNIDADES'!B289</f>
        <v/>
      </c>
      <c r="B290" s="429">
        <f>'F UNIDADES'!D289</f>
        <v>0</v>
      </c>
      <c r="C290" s="429">
        <f>'F UNIDADES'!E289</f>
        <v>0</v>
      </c>
      <c r="D290" s="430">
        <f>'F UNIDADES'!F289</f>
        <v>0</v>
      </c>
      <c r="E290" s="56"/>
      <c r="F290" s="56"/>
      <c r="G290" s="56"/>
      <c r="H290" s="84"/>
      <c r="I290" s="56"/>
      <c r="J290" s="56"/>
      <c r="K290" s="56"/>
      <c r="L290" s="56"/>
      <c r="M290" s="84"/>
    </row>
    <row r="291" spans="1:13" ht="19.899999999999999" hidden="1" customHeight="1" x14ac:dyDescent="0.2">
      <c r="A291" s="339" t="str">
        <f>'F UNIDADES'!B290</f>
        <v/>
      </c>
      <c r="B291" s="429">
        <f>'F UNIDADES'!D290</f>
        <v>0</v>
      </c>
      <c r="C291" s="429">
        <f>'F UNIDADES'!E290</f>
        <v>0</v>
      </c>
      <c r="D291" s="430">
        <f>'F UNIDADES'!F290</f>
        <v>0</v>
      </c>
      <c r="E291" s="56"/>
      <c r="F291" s="56"/>
      <c r="G291" s="56"/>
      <c r="H291" s="84"/>
      <c r="I291" s="56"/>
      <c r="J291" s="56"/>
      <c r="K291" s="56"/>
      <c r="L291" s="56"/>
      <c r="M291" s="84"/>
    </row>
    <row r="292" spans="1:13" ht="19.899999999999999" hidden="1" customHeight="1" x14ac:dyDescent="0.2">
      <c r="A292" s="339" t="str">
        <f>'F UNIDADES'!B291</f>
        <v/>
      </c>
      <c r="B292" s="429">
        <f>'F UNIDADES'!D291</f>
        <v>0</v>
      </c>
      <c r="C292" s="429">
        <f>'F UNIDADES'!E291</f>
        <v>0</v>
      </c>
      <c r="D292" s="430">
        <f>'F UNIDADES'!F291</f>
        <v>0</v>
      </c>
      <c r="E292" s="56"/>
      <c r="F292" s="56"/>
      <c r="G292" s="56"/>
      <c r="H292" s="84"/>
      <c r="I292" s="56"/>
      <c r="J292" s="56"/>
      <c r="K292" s="56"/>
      <c r="L292" s="56"/>
      <c r="M292" s="84"/>
    </row>
    <row r="293" spans="1:13" ht="19.899999999999999" hidden="1" customHeight="1" x14ac:dyDescent="0.2">
      <c r="A293" s="339" t="str">
        <f>'F UNIDADES'!B292</f>
        <v/>
      </c>
      <c r="B293" s="429">
        <f>'F UNIDADES'!D292</f>
        <v>0</v>
      </c>
      <c r="C293" s="429">
        <f>'F UNIDADES'!E292</f>
        <v>0</v>
      </c>
      <c r="D293" s="430">
        <f>'F UNIDADES'!F292</f>
        <v>0</v>
      </c>
      <c r="E293" s="56"/>
      <c r="F293" s="56"/>
      <c r="G293" s="56"/>
      <c r="H293" s="84"/>
      <c r="I293" s="56"/>
      <c r="J293" s="56"/>
      <c r="K293" s="56"/>
      <c r="L293" s="56"/>
      <c r="M293" s="84"/>
    </row>
    <row r="294" spans="1:13" ht="19.899999999999999" hidden="1" customHeight="1" x14ac:dyDescent="0.2">
      <c r="A294" s="339" t="str">
        <f>'F UNIDADES'!B293</f>
        <v/>
      </c>
      <c r="B294" s="429">
        <f>'F UNIDADES'!D293</f>
        <v>0</v>
      </c>
      <c r="C294" s="429">
        <f>'F UNIDADES'!E293</f>
        <v>0</v>
      </c>
      <c r="D294" s="430">
        <f>'F UNIDADES'!F293</f>
        <v>0</v>
      </c>
      <c r="E294" s="56"/>
      <c r="F294" s="56"/>
      <c r="G294" s="56"/>
      <c r="H294" s="84"/>
      <c r="I294" s="56"/>
      <c r="J294" s="56"/>
      <c r="K294" s="56"/>
      <c r="L294" s="56"/>
      <c r="M294" s="84"/>
    </row>
    <row r="295" spans="1:13" ht="19.899999999999999" hidden="1" customHeight="1" x14ac:dyDescent="0.2">
      <c r="A295" s="339" t="str">
        <f>'F UNIDADES'!B294</f>
        <v/>
      </c>
      <c r="B295" s="429">
        <f>'F UNIDADES'!D294</f>
        <v>0</v>
      </c>
      <c r="C295" s="429">
        <f>'F UNIDADES'!E294</f>
        <v>0</v>
      </c>
      <c r="D295" s="430">
        <f>'F UNIDADES'!F294</f>
        <v>0</v>
      </c>
      <c r="E295" s="56"/>
      <c r="F295" s="56"/>
      <c r="G295" s="56"/>
      <c r="H295" s="84"/>
      <c r="I295" s="56"/>
      <c r="J295" s="56"/>
      <c r="K295" s="56"/>
      <c r="L295" s="56"/>
      <c r="M295" s="84"/>
    </row>
    <row r="296" spans="1:13" ht="19.899999999999999" hidden="1" customHeight="1" x14ac:dyDescent="0.2">
      <c r="A296" s="339" t="str">
        <f>'F UNIDADES'!B295</f>
        <v/>
      </c>
      <c r="B296" s="429">
        <f>'F UNIDADES'!D295</f>
        <v>0</v>
      </c>
      <c r="C296" s="429">
        <f>'F UNIDADES'!E295</f>
        <v>0</v>
      </c>
      <c r="D296" s="430">
        <f>'F UNIDADES'!F295</f>
        <v>0</v>
      </c>
      <c r="E296" s="56"/>
      <c r="F296" s="56"/>
      <c r="G296" s="56"/>
      <c r="H296" s="84"/>
      <c r="I296" s="56"/>
      <c r="J296" s="56"/>
      <c r="K296" s="56"/>
      <c r="L296" s="56"/>
      <c r="M296" s="84"/>
    </row>
    <row r="297" spans="1:13" ht="19.899999999999999" hidden="1" customHeight="1" x14ac:dyDescent="0.2">
      <c r="A297" s="339" t="str">
        <f>'F UNIDADES'!B296</f>
        <v/>
      </c>
      <c r="B297" s="429">
        <f>'F UNIDADES'!D296</f>
        <v>0</v>
      </c>
      <c r="C297" s="429">
        <f>'F UNIDADES'!E296</f>
        <v>0</v>
      </c>
      <c r="D297" s="430">
        <f>'F UNIDADES'!F296</f>
        <v>0</v>
      </c>
      <c r="E297" s="56"/>
      <c r="F297" s="56"/>
      <c r="G297" s="56"/>
      <c r="H297" s="84"/>
      <c r="I297" s="56"/>
      <c r="J297" s="56"/>
      <c r="K297" s="56"/>
      <c r="L297" s="56"/>
      <c r="M297" s="84"/>
    </row>
    <row r="298" spans="1:13" ht="19.899999999999999" hidden="1" customHeight="1" x14ac:dyDescent="0.2">
      <c r="A298" s="339" t="str">
        <f>'F UNIDADES'!B297</f>
        <v/>
      </c>
      <c r="B298" s="429">
        <f>'F UNIDADES'!D297</f>
        <v>0</v>
      </c>
      <c r="C298" s="429">
        <f>'F UNIDADES'!E297</f>
        <v>0</v>
      </c>
      <c r="D298" s="430">
        <f>'F UNIDADES'!F297</f>
        <v>0</v>
      </c>
      <c r="E298" s="56"/>
      <c r="F298" s="56"/>
      <c r="G298" s="56"/>
      <c r="H298" s="84"/>
      <c r="I298" s="56"/>
      <c r="J298" s="56"/>
      <c r="K298" s="56"/>
      <c r="L298" s="56"/>
      <c r="M298" s="84"/>
    </row>
    <row r="299" spans="1:13" ht="19.899999999999999" hidden="1" customHeight="1" x14ac:dyDescent="0.2">
      <c r="A299" s="339" t="str">
        <f>'F UNIDADES'!B298</f>
        <v/>
      </c>
      <c r="B299" s="429">
        <f>'F UNIDADES'!D298</f>
        <v>0</v>
      </c>
      <c r="C299" s="429">
        <f>'F UNIDADES'!E298</f>
        <v>0</v>
      </c>
      <c r="D299" s="430">
        <f>'F UNIDADES'!F298</f>
        <v>0</v>
      </c>
      <c r="E299" s="56"/>
      <c r="F299" s="56"/>
      <c r="G299" s="56"/>
      <c r="H299" s="84"/>
      <c r="I299" s="56"/>
      <c r="J299" s="56"/>
      <c r="K299" s="56"/>
      <c r="L299" s="56"/>
      <c r="M299" s="84"/>
    </row>
    <row r="300" spans="1:13" ht="19.899999999999999" hidden="1" customHeight="1" x14ac:dyDescent="0.2">
      <c r="A300" s="339" t="str">
        <f>'F UNIDADES'!B299</f>
        <v/>
      </c>
      <c r="B300" s="429">
        <f>'F UNIDADES'!D299</f>
        <v>0</v>
      </c>
      <c r="C300" s="429">
        <f>'F UNIDADES'!E299</f>
        <v>0</v>
      </c>
      <c r="D300" s="430">
        <f>'F UNIDADES'!F299</f>
        <v>0</v>
      </c>
      <c r="E300" s="56"/>
      <c r="F300" s="56"/>
      <c r="G300" s="56"/>
      <c r="H300" s="84"/>
      <c r="I300" s="56"/>
      <c r="J300" s="56"/>
      <c r="K300" s="56"/>
      <c r="L300" s="56"/>
      <c r="M300" s="84"/>
    </row>
    <row r="301" spans="1:13" ht="19.899999999999999" hidden="1" customHeight="1" x14ac:dyDescent="0.2">
      <c r="A301" s="339" t="str">
        <f>'F UNIDADES'!B300</f>
        <v/>
      </c>
      <c r="B301" s="429">
        <f>'F UNIDADES'!D300</f>
        <v>0</v>
      </c>
      <c r="C301" s="429">
        <f>'F UNIDADES'!E300</f>
        <v>0</v>
      </c>
      <c r="D301" s="430">
        <f>'F UNIDADES'!F300</f>
        <v>0</v>
      </c>
      <c r="E301" s="56"/>
      <c r="F301" s="56"/>
      <c r="G301" s="56"/>
      <c r="H301" s="84"/>
      <c r="I301" s="56"/>
      <c r="J301" s="56"/>
      <c r="K301" s="56"/>
      <c r="L301" s="56"/>
      <c r="M301" s="84"/>
    </row>
    <row r="302" spans="1:13" ht="19.899999999999999" hidden="1" customHeight="1" x14ac:dyDescent="0.2">
      <c r="A302" s="339" t="str">
        <f>'F UNIDADES'!B301</f>
        <v/>
      </c>
      <c r="B302" s="429">
        <f>'F UNIDADES'!D301</f>
        <v>0</v>
      </c>
      <c r="C302" s="429">
        <f>'F UNIDADES'!E301</f>
        <v>0</v>
      </c>
      <c r="D302" s="430">
        <f>'F UNIDADES'!F301</f>
        <v>0</v>
      </c>
      <c r="E302" s="56"/>
      <c r="F302" s="56"/>
      <c r="G302" s="56"/>
      <c r="H302" s="84"/>
      <c r="I302" s="56"/>
      <c r="J302" s="56"/>
      <c r="K302" s="56"/>
      <c r="L302" s="56"/>
      <c r="M302" s="84"/>
    </row>
    <row r="303" spans="1:13" ht="19.899999999999999" hidden="1" customHeight="1" x14ac:dyDescent="0.2">
      <c r="A303" s="339" t="str">
        <f>'F UNIDADES'!B302</f>
        <v/>
      </c>
      <c r="B303" s="429">
        <f>'F UNIDADES'!D302</f>
        <v>0</v>
      </c>
      <c r="C303" s="429">
        <f>'F UNIDADES'!E302</f>
        <v>0</v>
      </c>
      <c r="D303" s="430">
        <f>'F UNIDADES'!F302</f>
        <v>0</v>
      </c>
      <c r="E303" s="56"/>
      <c r="F303" s="56"/>
      <c r="G303" s="56"/>
      <c r="H303" s="84"/>
      <c r="I303" s="56"/>
      <c r="J303" s="56"/>
      <c r="K303" s="56"/>
      <c r="L303" s="56"/>
      <c r="M303" s="84"/>
    </row>
    <row r="304" spans="1:13" ht="19.899999999999999" hidden="1" customHeight="1" x14ac:dyDescent="0.2">
      <c r="A304" s="339" t="str">
        <f>'F UNIDADES'!B303</f>
        <v/>
      </c>
      <c r="B304" s="429">
        <f>'F UNIDADES'!D303</f>
        <v>0</v>
      </c>
      <c r="C304" s="429">
        <f>'F UNIDADES'!E303</f>
        <v>0</v>
      </c>
      <c r="D304" s="430">
        <f>'F UNIDADES'!F303</f>
        <v>0</v>
      </c>
      <c r="E304" s="56"/>
      <c r="F304" s="56"/>
      <c r="G304" s="56"/>
      <c r="H304" s="84"/>
      <c r="I304" s="56"/>
      <c r="J304" s="56"/>
      <c r="K304" s="56"/>
      <c r="L304" s="56"/>
      <c r="M304" s="84"/>
    </row>
    <row r="305" spans="1:13" ht="19.899999999999999" hidden="1" customHeight="1" x14ac:dyDescent="0.2">
      <c r="A305" s="339" t="str">
        <f>'F UNIDADES'!B304</f>
        <v/>
      </c>
      <c r="B305" s="429">
        <f>'F UNIDADES'!D304</f>
        <v>0</v>
      </c>
      <c r="C305" s="429">
        <f>'F UNIDADES'!E304</f>
        <v>0</v>
      </c>
      <c r="D305" s="430">
        <f>'F UNIDADES'!F304</f>
        <v>0</v>
      </c>
      <c r="E305" s="56"/>
      <c r="F305" s="56"/>
      <c r="G305" s="56"/>
      <c r="H305" s="84"/>
      <c r="I305" s="56"/>
      <c r="J305" s="56"/>
      <c r="K305" s="56"/>
      <c r="L305" s="56"/>
      <c r="M305" s="84"/>
    </row>
    <row r="306" spans="1:13" ht="19.899999999999999" hidden="1" customHeight="1" x14ac:dyDescent="0.2">
      <c r="A306" s="339" t="str">
        <f>'F UNIDADES'!B305</f>
        <v/>
      </c>
      <c r="B306" s="429">
        <f>'F UNIDADES'!D305</f>
        <v>0</v>
      </c>
      <c r="C306" s="429">
        <f>'F UNIDADES'!E305</f>
        <v>0</v>
      </c>
      <c r="D306" s="430">
        <f>'F UNIDADES'!F305</f>
        <v>0</v>
      </c>
      <c r="E306" s="56"/>
      <c r="F306" s="56"/>
      <c r="G306" s="56"/>
      <c r="H306" s="84"/>
      <c r="I306" s="56"/>
      <c r="J306" s="56"/>
      <c r="K306" s="56"/>
      <c r="L306" s="56"/>
      <c r="M306" s="84"/>
    </row>
    <row r="307" spans="1:13" ht="19.899999999999999" hidden="1" customHeight="1" x14ac:dyDescent="0.2">
      <c r="A307" s="339" t="str">
        <f>'F UNIDADES'!B306</f>
        <v/>
      </c>
      <c r="B307" s="429">
        <f>'F UNIDADES'!D306</f>
        <v>0</v>
      </c>
      <c r="C307" s="429">
        <f>'F UNIDADES'!E306</f>
        <v>0</v>
      </c>
      <c r="D307" s="430">
        <f>'F UNIDADES'!F306</f>
        <v>0</v>
      </c>
      <c r="E307" s="56"/>
      <c r="F307" s="56"/>
      <c r="G307" s="56"/>
      <c r="H307" s="84"/>
      <c r="I307" s="56"/>
      <c r="J307" s="56"/>
      <c r="K307" s="56"/>
      <c r="L307" s="56"/>
      <c r="M307" s="84"/>
    </row>
    <row r="308" spans="1:13" ht="19.899999999999999" hidden="1" customHeight="1" x14ac:dyDescent="0.2">
      <c r="A308" s="339" t="str">
        <f>'F UNIDADES'!B307</f>
        <v/>
      </c>
      <c r="B308" s="429">
        <f>'F UNIDADES'!D307</f>
        <v>0</v>
      </c>
      <c r="C308" s="429">
        <f>'F UNIDADES'!E307</f>
        <v>0</v>
      </c>
      <c r="D308" s="430">
        <f>'F UNIDADES'!F307</f>
        <v>0</v>
      </c>
      <c r="E308" s="56"/>
      <c r="F308" s="56"/>
      <c r="G308" s="56"/>
      <c r="H308" s="84"/>
      <c r="I308" s="56"/>
      <c r="J308" s="56"/>
      <c r="K308" s="56"/>
      <c r="L308" s="56"/>
      <c r="M308" s="84"/>
    </row>
    <row r="309" spans="1:13" ht="19.899999999999999" hidden="1" customHeight="1" x14ac:dyDescent="0.2">
      <c r="A309" s="339" t="str">
        <f>'F UNIDADES'!B308</f>
        <v/>
      </c>
      <c r="B309" s="429">
        <f>'F UNIDADES'!D308</f>
        <v>0</v>
      </c>
      <c r="C309" s="429">
        <f>'F UNIDADES'!E308</f>
        <v>0</v>
      </c>
      <c r="D309" s="430">
        <f>'F UNIDADES'!F308</f>
        <v>0</v>
      </c>
      <c r="E309" s="56"/>
      <c r="F309" s="56"/>
      <c r="G309" s="56"/>
      <c r="H309" s="84"/>
      <c r="I309" s="56"/>
      <c r="J309" s="56"/>
      <c r="K309" s="56"/>
      <c r="L309" s="56"/>
      <c r="M309" s="84"/>
    </row>
    <row r="310" spans="1:13" ht="19.899999999999999" hidden="1" customHeight="1" x14ac:dyDescent="0.2">
      <c r="A310" s="339" t="str">
        <f>'F UNIDADES'!B309</f>
        <v/>
      </c>
      <c r="B310" s="429">
        <f>'F UNIDADES'!D309</f>
        <v>0</v>
      </c>
      <c r="C310" s="429">
        <f>'F UNIDADES'!E309</f>
        <v>0</v>
      </c>
      <c r="D310" s="430">
        <f>'F UNIDADES'!F309</f>
        <v>0</v>
      </c>
      <c r="E310" s="56"/>
      <c r="F310" s="56"/>
      <c r="G310" s="56"/>
      <c r="H310" s="84"/>
      <c r="I310" s="56"/>
      <c r="J310" s="56"/>
      <c r="K310" s="56"/>
      <c r="L310" s="56"/>
      <c r="M310" s="84"/>
    </row>
    <row r="311" spans="1:13" ht="19.899999999999999" hidden="1" customHeight="1" x14ac:dyDescent="0.2">
      <c r="A311" s="339" t="str">
        <f>'F UNIDADES'!B310</f>
        <v/>
      </c>
      <c r="B311" s="429">
        <f>'F UNIDADES'!D310</f>
        <v>0</v>
      </c>
      <c r="C311" s="429">
        <f>'F UNIDADES'!E310</f>
        <v>0</v>
      </c>
      <c r="D311" s="430">
        <f>'F UNIDADES'!F310</f>
        <v>0</v>
      </c>
      <c r="E311" s="56"/>
      <c r="F311" s="56"/>
      <c r="G311" s="56"/>
      <c r="H311" s="84"/>
      <c r="I311" s="56"/>
      <c r="J311" s="56"/>
      <c r="K311" s="56"/>
      <c r="L311" s="56"/>
      <c r="M311" s="84"/>
    </row>
    <row r="312" spans="1:13" ht="19.899999999999999" hidden="1" customHeight="1" x14ac:dyDescent="0.2">
      <c r="A312" s="339" t="str">
        <f>'F UNIDADES'!B311</f>
        <v/>
      </c>
      <c r="B312" s="429">
        <f>'F UNIDADES'!D311</f>
        <v>0</v>
      </c>
      <c r="C312" s="429">
        <f>'F UNIDADES'!E311</f>
        <v>0</v>
      </c>
      <c r="D312" s="430">
        <f>'F UNIDADES'!F311</f>
        <v>0</v>
      </c>
      <c r="E312" s="56"/>
      <c r="F312" s="56"/>
      <c r="G312" s="56"/>
      <c r="H312" s="84"/>
      <c r="I312" s="56"/>
      <c r="J312" s="56"/>
      <c r="K312" s="56"/>
      <c r="L312" s="56"/>
      <c r="M312" s="84"/>
    </row>
    <row r="313" spans="1:13" ht="19.899999999999999" hidden="1" customHeight="1" x14ac:dyDescent="0.2">
      <c r="A313" s="339" t="str">
        <f>'F UNIDADES'!B312</f>
        <v/>
      </c>
      <c r="B313" s="429">
        <f>'F UNIDADES'!D312</f>
        <v>0</v>
      </c>
      <c r="C313" s="429">
        <f>'F UNIDADES'!E312</f>
        <v>0</v>
      </c>
      <c r="D313" s="430">
        <f>'F UNIDADES'!F312</f>
        <v>0</v>
      </c>
      <c r="E313" s="56"/>
      <c r="F313" s="56"/>
      <c r="G313" s="56"/>
      <c r="H313" s="84"/>
      <c r="I313" s="56"/>
      <c r="J313" s="56"/>
      <c r="K313" s="56"/>
      <c r="L313" s="56"/>
      <c r="M313" s="84"/>
    </row>
    <row r="314" spans="1:13" ht="19.899999999999999" hidden="1" customHeight="1" x14ac:dyDescent="0.2">
      <c r="A314" s="339" t="str">
        <f>'F UNIDADES'!B313</f>
        <v/>
      </c>
      <c r="B314" s="429">
        <f>'F UNIDADES'!D313</f>
        <v>0</v>
      </c>
      <c r="C314" s="429">
        <f>'F UNIDADES'!E313</f>
        <v>0</v>
      </c>
      <c r="D314" s="430">
        <f>'F UNIDADES'!F313</f>
        <v>0</v>
      </c>
      <c r="E314" s="56"/>
      <c r="F314" s="56"/>
      <c r="G314" s="56"/>
      <c r="H314" s="84"/>
      <c r="I314" s="56"/>
      <c r="J314" s="56"/>
      <c r="K314" s="56"/>
      <c r="L314" s="56"/>
      <c r="M314" s="84"/>
    </row>
    <row r="315" spans="1:13" ht="19.899999999999999" hidden="1" customHeight="1" x14ac:dyDescent="0.2">
      <c r="A315" s="339" t="str">
        <f>'F UNIDADES'!B314</f>
        <v/>
      </c>
      <c r="B315" s="429">
        <f>'F UNIDADES'!D314</f>
        <v>0</v>
      </c>
      <c r="C315" s="429">
        <f>'F UNIDADES'!E314</f>
        <v>0</v>
      </c>
      <c r="D315" s="430">
        <f>'F UNIDADES'!F314</f>
        <v>0</v>
      </c>
      <c r="E315" s="56"/>
      <c r="F315" s="56"/>
      <c r="G315" s="56"/>
      <c r="H315" s="84"/>
      <c r="I315" s="56"/>
      <c r="J315" s="56"/>
      <c r="K315" s="56"/>
      <c r="L315" s="56"/>
      <c r="M315" s="84"/>
    </row>
    <row r="316" spans="1:13" ht="19.899999999999999" hidden="1" customHeight="1" x14ac:dyDescent="0.2">
      <c r="A316" s="339" t="str">
        <f>'F UNIDADES'!B315</f>
        <v/>
      </c>
      <c r="B316" s="429">
        <f>'F UNIDADES'!D315</f>
        <v>0</v>
      </c>
      <c r="C316" s="429">
        <f>'F UNIDADES'!E315</f>
        <v>0</v>
      </c>
      <c r="D316" s="430">
        <f>'F UNIDADES'!F315</f>
        <v>0</v>
      </c>
      <c r="E316" s="56"/>
      <c r="F316" s="56"/>
      <c r="G316" s="56"/>
      <c r="H316" s="84"/>
      <c r="I316" s="56"/>
      <c r="J316" s="56"/>
      <c r="K316" s="56"/>
      <c r="L316" s="56"/>
      <c r="M316" s="84"/>
    </row>
    <row r="317" spans="1:13" ht="19.899999999999999" hidden="1" customHeight="1" x14ac:dyDescent="0.2">
      <c r="A317" s="339" t="str">
        <f>'F UNIDADES'!B316</f>
        <v/>
      </c>
      <c r="B317" s="429">
        <f>'F UNIDADES'!D316</f>
        <v>0</v>
      </c>
      <c r="C317" s="429">
        <f>'F UNIDADES'!E316</f>
        <v>0</v>
      </c>
      <c r="D317" s="430">
        <f>'F UNIDADES'!F316</f>
        <v>0</v>
      </c>
      <c r="E317" s="56"/>
      <c r="F317" s="56"/>
      <c r="G317" s="56"/>
      <c r="H317" s="84"/>
      <c r="I317" s="56"/>
      <c r="J317" s="56"/>
      <c r="K317" s="56"/>
      <c r="L317" s="56"/>
      <c r="M317" s="84"/>
    </row>
    <row r="318" spans="1:13" ht="19.899999999999999" hidden="1" customHeight="1" x14ac:dyDescent="0.2">
      <c r="A318" s="339" t="str">
        <f>'F UNIDADES'!B317</f>
        <v/>
      </c>
      <c r="B318" s="429">
        <f>'F UNIDADES'!D317</f>
        <v>0</v>
      </c>
      <c r="C318" s="429">
        <f>'F UNIDADES'!E317</f>
        <v>0</v>
      </c>
      <c r="D318" s="430">
        <f>'F UNIDADES'!F317</f>
        <v>0</v>
      </c>
      <c r="E318" s="56"/>
      <c r="F318" s="56"/>
      <c r="G318" s="56"/>
      <c r="H318" s="84"/>
      <c r="I318" s="56"/>
      <c r="J318" s="56"/>
      <c r="K318" s="56"/>
      <c r="L318" s="56"/>
      <c r="M318" s="84"/>
    </row>
    <row r="319" spans="1:13" ht="19.899999999999999" hidden="1" customHeight="1" x14ac:dyDescent="0.2">
      <c r="A319" s="339" t="str">
        <f>'F UNIDADES'!B318</f>
        <v/>
      </c>
      <c r="B319" s="429">
        <f>'F UNIDADES'!D318</f>
        <v>0</v>
      </c>
      <c r="C319" s="429">
        <f>'F UNIDADES'!E318</f>
        <v>0</v>
      </c>
      <c r="D319" s="430">
        <f>'F UNIDADES'!F318</f>
        <v>0</v>
      </c>
      <c r="E319" s="56"/>
      <c r="F319" s="56"/>
      <c r="G319" s="56"/>
      <c r="H319" s="84"/>
      <c r="I319" s="56"/>
      <c r="J319" s="56"/>
      <c r="K319" s="56"/>
      <c r="L319" s="56"/>
      <c r="M319" s="84"/>
    </row>
    <row r="320" spans="1:13" ht="19.899999999999999" hidden="1" customHeight="1" x14ac:dyDescent="0.2">
      <c r="A320" s="339" t="str">
        <f>'F UNIDADES'!B319</f>
        <v/>
      </c>
      <c r="B320" s="429">
        <f>'F UNIDADES'!D319</f>
        <v>0</v>
      </c>
      <c r="C320" s="429">
        <f>'F UNIDADES'!E319</f>
        <v>0</v>
      </c>
      <c r="D320" s="430">
        <f>'F UNIDADES'!F319</f>
        <v>0</v>
      </c>
      <c r="E320" s="56"/>
      <c r="F320" s="56"/>
      <c r="G320" s="56"/>
      <c r="H320" s="84"/>
      <c r="I320" s="56"/>
      <c r="J320" s="56"/>
      <c r="K320" s="56"/>
      <c r="L320" s="56"/>
      <c r="M320" s="84"/>
    </row>
    <row r="321" spans="1:13" ht="19.899999999999999" hidden="1" customHeight="1" x14ac:dyDescent="0.2">
      <c r="A321" s="339" t="str">
        <f>'F UNIDADES'!B320</f>
        <v/>
      </c>
      <c r="B321" s="429">
        <f>'F UNIDADES'!D320</f>
        <v>0</v>
      </c>
      <c r="C321" s="429">
        <f>'F UNIDADES'!E320</f>
        <v>0</v>
      </c>
      <c r="D321" s="430">
        <f>'F UNIDADES'!F320</f>
        <v>0</v>
      </c>
      <c r="E321" s="56"/>
      <c r="F321" s="56"/>
      <c r="G321" s="56"/>
      <c r="H321" s="84"/>
      <c r="I321" s="56"/>
      <c r="J321" s="56"/>
      <c r="K321" s="56"/>
      <c r="L321" s="56"/>
      <c r="M321" s="84"/>
    </row>
    <row r="322" spans="1:13" ht="19.899999999999999" hidden="1" customHeight="1" x14ac:dyDescent="0.2">
      <c r="A322" s="339" t="str">
        <f>'F UNIDADES'!B321</f>
        <v/>
      </c>
      <c r="B322" s="429">
        <f>'F UNIDADES'!D321</f>
        <v>0</v>
      </c>
      <c r="C322" s="429">
        <f>'F UNIDADES'!E321</f>
        <v>0</v>
      </c>
      <c r="D322" s="430">
        <f>'F UNIDADES'!F321</f>
        <v>0</v>
      </c>
      <c r="E322" s="56"/>
      <c r="F322" s="56"/>
      <c r="G322" s="56"/>
      <c r="H322" s="84"/>
      <c r="I322" s="56"/>
      <c r="J322" s="56"/>
      <c r="K322" s="56"/>
      <c r="L322" s="56"/>
      <c r="M322" s="84"/>
    </row>
    <row r="323" spans="1:13" ht="19.899999999999999" hidden="1" customHeight="1" x14ac:dyDescent="0.2">
      <c r="A323" s="339" t="str">
        <f>'F UNIDADES'!B322</f>
        <v/>
      </c>
      <c r="B323" s="429">
        <f>'F UNIDADES'!D322</f>
        <v>0</v>
      </c>
      <c r="C323" s="429">
        <f>'F UNIDADES'!E322</f>
        <v>0</v>
      </c>
      <c r="D323" s="430">
        <f>'F UNIDADES'!F322</f>
        <v>0</v>
      </c>
      <c r="E323" s="56"/>
      <c r="F323" s="56"/>
      <c r="G323" s="56"/>
      <c r="H323" s="84"/>
      <c r="I323" s="56"/>
      <c r="J323" s="56"/>
      <c r="K323" s="56"/>
      <c r="L323" s="56"/>
      <c r="M323" s="84"/>
    </row>
    <row r="324" spans="1:13" ht="19.899999999999999" hidden="1" customHeight="1" x14ac:dyDescent="0.2">
      <c r="A324" s="339" t="str">
        <f>'F UNIDADES'!B323</f>
        <v/>
      </c>
      <c r="B324" s="429">
        <f>'F UNIDADES'!D323</f>
        <v>0</v>
      </c>
      <c r="C324" s="429">
        <f>'F UNIDADES'!E323</f>
        <v>0</v>
      </c>
      <c r="D324" s="430">
        <f>'F UNIDADES'!F323</f>
        <v>0</v>
      </c>
      <c r="E324" s="56"/>
      <c r="F324" s="56"/>
      <c r="G324" s="56"/>
      <c r="H324" s="84"/>
      <c r="I324" s="56"/>
      <c r="J324" s="56"/>
      <c r="K324" s="56"/>
      <c r="L324" s="56"/>
      <c r="M324" s="84"/>
    </row>
    <row r="325" spans="1:13" ht="19.899999999999999" hidden="1" customHeight="1" x14ac:dyDescent="0.2">
      <c r="A325" s="339" t="str">
        <f>'F UNIDADES'!B324</f>
        <v/>
      </c>
      <c r="B325" s="429">
        <f>'F UNIDADES'!D324</f>
        <v>0</v>
      </c>
      <c r="C325" s="429">
        <f>'F UNIDADES'!E324</f>
        <v>0</v>
      </c>
      <c r="D325" s="430">
        <f>'F UNIDADES'!F324</f>
        <v>0</v>
      </c>
      <c r="E325" s="56"/>
      <c r="F325" s="56"/>
      <c r="G325" s="56"/>
      <c r="H325" s="84"/>
      <c r="I325" s="56"/>
      <c r="J325" s="56"/>
      <c r="K325" s="56"/>
      <c r="L325" s="56"/>
      <c r="M325" s="84"/>
    </row>
    <row r="326" spans="1:13" ht="19.899999999999999" hidden="1" customHeight="1" x14ac:dyDescent="0.2">
      <c r="A326" s="339" t="str">
        <f>'F UNIDADES'!B325</f>
        <v/>
      </c>
      <c r="B326" s="429">
        <f>'F UNIDADES'!D325</f>
        <v>0</v>
      </c>
      <c r="C326" s="429">
        <f>'F UNIDADES'!E325</f>
        <v>0</v>
      </c>
      <c r="D326" s="430">
        <f>'F UNIDADES'!F325</f>
        <v>0</v>
      </c>
      <c r="E326" s="56"/>
      <c r="F326" s="56"/>
      <c r="G326" s="56"/>
      <c r="H326" s="84"/>
      <c r="I326" s="56"/>
      <c r="J326" s="56"/>
      <c r="K326" s="56"/>
      <c r="L326" s="56"/>
      <c r="M326" s="84"/>
    </row>
    <row r="327" spans="1:13" ht="19.899999999999999" hidden="1" customHeight="1" x14ac:dyDescent="0.2">
      <c r="A327" s="339" t="str">
        <f>'F UNIDADES'!B326</f>
        <v/>
      </c>
      <c r="B327" s="429">
        <f>'F UNIDADES'!D326</f>
        <v>0</v>
      </c>
      <c r="C327" s="429">
        <f>'F UNIDADES'!E326</f>
        <v>0</v>
      </c>
      <c r="D327" s="430">
        <f>'F UNIDADES'!F326</f>
        <v>0</v>
      </c>
      <c r="E327" s="56"/>
      <c r="F327" s="56"/>
      <c r="G327" s="56"/>
      <c r="H327" s="84"/>
      <c r="I327" s="56"/>
      <c r="J327" s="56"/>
      <c r="K327" s="56"/>
      <c r="L327" s="56"/>
      <c r="M327" s="84"/>
    </row>
    <row r="328" spans="1:13" ht="19.899999999999999" hidden="1" customHeight="1" x14ac:dyDescent="0.2">
      <c r="A328" s="339" t="str">
        <f>'F UNIDADES'!B327</f>
        <v/>
      </c>
      <c r="B328" s="429">
        <f>'F UNIDADES'!D327</f>
        <v>0</v>
      </c>
      <c r="C328" s="429">
        <f>'F UNIDADES'!E327</f>
        <v>0</v>
      </c>
      <c r="D328" s="430">
        <f>'F UNIDADES'!F327</f>
        <v>0</v>
      </c>
      <c r="E328" s="56"/>
      <c r="F328" s="56"/>
      <c r="G328" s="56"/>
      <c r="H328" s="84"/>
      <c r="I328" s="56"/>
      <c r="J328" s="56"/>
      <c r="K328" s="56"/>
      <c r="L328" s="56"/>
      <c r="M328" s="84"/>
    </row>
    <row r="329" spans="1:13" ht="19.899999999999999" hidden="1" customHeight="1" x14ac:dyDescent="0.2">
      <c r="A329" s="339" t="str">
        <f>'F UNIDADES'!B328</f>
        <v/>
      </c>
      <c r="B329" s="429">
        <f>'F UNIDADES'!D328</f>
        <v>0</v>
      </c>
      <c r="C329" s="429">
        <f>'F UNIDADES'!E328</f>
        <v>0</v>
      </c>
      <c r="D329" s="430">
        <f>'F UNIDADES'!F328</f>
        <v>0</v>
      </c>
      <c r="E329" s="56"/>
      <c r="F329" s="56"/>
      <c r="G329" s="56"/>
      <c r="H329" s="84"/>
      <c r="I329" s="56"/>
      <c r="J329" s="56"/>
      <c r="K329" s="56"/>
      <c r="L329" s="56"/>
      <c r="M329" s="84"/>
    </row>
    <row r="330" spans="1:13" ht="19.899999999999999" hidden="1" customHeight="1" x14ac:dyDescent="0.2">
      <c r="A330" s="339" t="str">
        <f>'F UNIDADES'!B329</f>
        <v/>
      </c>
      <c r="B330" s="429">
        <f>'F UNIDADES'!D329</f>
        <v>0</v>
      </c>
      <c r="C330" s="429">
        <f>'F UNIDADES'!E329</f>
        <v>0</v>
      </c>
      <c r="D330" s="430">
        <f>'F UNIDADES'!F329</f>
        <v>0</v>
      </c>
      <c r="E330" s="56"/>
      <c r="F330" s="56"/>
      <c r="G330" s="56"/>
      <c r="H330" s="84"/>
      <c r="I330" s="56"/>
      <c r="J330" s="56"/>
      <c r="K330" s="56"/>
      <c r="L330" s="56"/>
      <c r="M330" s="84"/>
    </row>
    <row r="331" spans="1:13" ht="19.899999999999999" hidden="1" customHeight="1" x14ac:dyDescent="0.2">
      <c r="A331" s="339" t="str">
        <f>'F UNIDADES'!B330</f>
        <v/>
      </c>
      <c r="B331" s="429">
        <f>'F UNIDADES'!D330</f>
        <v>0</v>
      </c>
      <c r="C331" s="429">
        <f>'F UNIDADES'!E330</f>
        <v>0</v>
      </c>
      <c r="D331" s="430">
        <f>'F UNIDADES'!F330</f>
        <v>0</v>
      </c>
      <c r="E331" s="56"/>
      <c r="F331" s="56"/>
      <c r="G331" s="56"/>
      <c r="H331" s="84"/>
      <c r="I331" s="56"/>
      <c r="J331" s="56"/>
      <c r="K331" s="56"/>
      <c r="L331" s="56"/>
      <c r="M331" s="84"/>
    </row>
    <row r="332" spans="1:13" ht="19.899999999999999" hidden="1" customHeight="1" x14ac:dyDescent="0.2">
      <c r="A332" s="339" t="str">
        <f>'F UNIDADES'!B331</f>
        <v/>
      </c>
      <c r="B332" s="429">
        <f>'F UNIDADES'!D331</f>
        <v>0</v>
      </c>
      <c r="C332" s="429">
        <f>'F UNIDADES'!E331</f>
        <v>0</v>
      </c>
      <c r="D332" s="430">
        <f>'F UNIDADES'!F331</f>
        <v>0</v>
      </c>
      <c r="E332" s="56"/>
      <c r="F332" s="56"/>
      <c r="G332" s="56"/>
      <c r="H332" s="84"/>
      <c r="I332" s="56"/>
      <c r="J332" s="56"/>
      <c r="K332" s="56"/>
      <c r="L332" s="56"/>
      <c r="M332" s="84"/>
    </row>
    <row r="333" spans="1:13" ht="19.899999999999999" hidden="1" customHeight="1" x14ac:dyDescent="0.2">
      <c r="A333" s="339" t="str">
        <f>'F UNIDADES'!B332</f>
        <v/>
      </c>
      <c r="B333" s="429">
        <f>'F UNIDADES'!D332</f>
        <v>0</v>
      </c>
      <c r="C333" s="429">
        <f>'F UNIDADES'!E332</f>
        <v>0</v>
      </c>
      <c r="D333" s="430">
        <f>'F UNIDADES'!F332</f>
        <v>0</v>
      </c>
      <c r="E333" s="56"/>
      <c r="F333" s="56"/>
      <c r="G333" s="56"/>
      <c r="H333" s="84"/>
      <c r="I333" s="56"/>
      <c r="J333" s="56"/>
      <c r="K333" s="56"/>
      <c r="L333" s="56"/>
      <c r="M333" s="84"/>
    </row>
    <row r="334" spans="1:13" ht="19.899999999999999" hidden="1" customHeight="1" x14ac:dyDescent="0.2">
      <c r="A334" s="339" t="str">
        <f>'F UNIDADES'!B333</f>
        <v/>
      </c>
      <c r="B334" s="429">
        <f>'F UNIDADES'!D333</f>
        <v>0</v>
      </c>
      <c r="C334" s="429">
        <f>'F UNIDADES'!E333</f>
        <v>0</v>
      </c>
      <c r="D334" s="430">
        <f>'F UNIDADES'!F333</f>
        <v>0</v>
      </c>
      <c r="E334" s="56"/>
      <c r="F334" s="56"/>
      <c r="G334" s="56"/>
      <c r="H334" s="84"/>
      <c r="I334" s="56"/>
      <c r="J334" s="56"/>
      <c r="K334" s="56"/>
      <c r="L334" s="56"/>
      <c r="M334" s="84"/>
    </row>
    <row r="335" spans="1:13" ht="19.899999999999999" hidden="1" customHeight="1" x14ac:dyDescent="0.2">
      <c r="A335" s="339" t="str">
        <f>'F UNIDADES'!B334</f>
        <v/>
      </c>
      <c r="B335" s="429">
        <f>'F UNIDADES'!D334</f>
        <v>0</v>
      </c>
      <c r="C335" s="429">
        <f>'F UNIDADES'!E334</f>
        <v>0</v>
      </c>
      <c r="D335" s="430">
        <f>'F UNIDADES'!F334</f>
        <v>0</v>
      </c>
      <c r="E335" s="56"/>
      <c r="F335" s="56"/>
      <c r="G335" s="56"/>
      <c r="H335" s="84"/>
      <c r="I335" s="56"/>
      <c r="J335" s="56"/>
      <c r="K335" s="56"/>
      <c r="L335" s="56"/>
      <c r="M335" s="84"/>
    </row>
    <row r="336" spans="1:13" ht="19.899999999999999" hidden="1" customHeight="1" x14ac:dyDescent="0.2">
      <c r="A336" s="339" t="str">
        <f>'F UNIDADES'!B335</f>
        <v/>
      </c>
      <c r="B336" s="429">
        <f>'F UNIDADES'!D335</f>
        <v>0</v>
      </c>
      <c r="C336" s="429">
        <f>'F UNIDADES'!E335</f>
        <v>0</v>
      </c>
      <c r="D336" s="430">
        <f>'F UNIDADES'!F335</f>
        <v>0</v>
      </c>
      <c r="E336" s="56"/>
      <c r="F336" s="56"/>
      <c r="G336" s="56"/>
      <c r="H336" s="84"/>
      <c r="I336" s="56"/>
      <c r="J336" s="56"/>
      <c r="K336" s="56"/>
      <c r="L336" s="56"/>
      <c r="M336" s="84"/>
    </row>
    <row r="337" spans="1:13" ht="19.899999999999999" hidden="1" customHeight="1" x14ac:dyDescent="0.2">
      <c r="A337" s="339" t="str">
        <f>'F UNIDADES'!B336</f>
        <v/>
      </c>
      <c r="B337" s="429">
        <f>'F UNIDADES'!D336</f>
        <v>0</v>
      </c>
      <c r="C337" s="429">
        <f>'F UNIDADES'!E336</f>
        <v>0</v>
      </c>
      <c r="D337" s="430">
        <f>'F UNIDADES'!F336</f>
        <v>0</v>
      </c>
      <c r="E337" s="56"/>
      <c r="F337" s="56"/>
      <c r="G337" s="56"/>
      <c r="H337" s="84"/>
      <c r="I337" s="56"/>
      <c r="J337" s="56"/>
      <c r="K337" s="56"/>
      <c r="L337" s="56"/>
      <c r="M337" s="84"/>
    </row>
    <row r="338" spans="1:13" ht="19.899999999999999" hidden="1" customHeight="1" x14ac:dyDescent="0.2">
      <c r="A338" s="339" t="str">
        <f>'F UNIDADES'!B337</f>
        <v/>
      </c>
      <c r="B338" s="429">
        <f>'F UNIDADES'!D337</f>
        <v>0</v>
      </c>
      <c r="C338" s="429">
        <f>'F UNIDADES'!E337</f>
        <v>0</v>
      </c>
      <c r="D338" s="430">
        <f>'F UNIDADES'!F337</f>
        <v>0</v>
      </c>
      <c r="E338" s="56"/>
      <c r="F338" s="56"/>
      <c r="G338" s="56"/>
      <c r="H338" s="84"/>
      <c r="I338" s="56"/>
      <c r="J338" s="56"/>
      <c r="K338" s="56"/>
      <c r="L338" s="56"/>
      <c r="M338" s="84"/>
    </row>
    <row r="339" spans="1:13" ht="19.899999999999999" hidden="1" customHeight="1" x14ac:dyDescent="0.2">
      <c r="A339" s="339" t="str">
        <f>'F UNIDADES'!B338</f>
        <v/>
      </c>
      <c r="B339" s="429">
        <f>'F UNIDADES'!D338</f>
        <v>0</v>
      </c>
      <c r="C339" s="429">
        <f>'F UNIDADES'!E338</f>
        <v>0</v>
      </c>
      <c r="D339" s="430">
        <f>'F UNIDADES'!F338</f>
        <v>0</v>
      </c>
      <c r="E339" s="56"/>
      <c r="F339" s="56"/>
      <c r="G339" s="56"/>
      <c r="H339" s="84"/>
      <c r="I339" s="56"/>
      <c r="J339" s="56"/>
      <c r="K339" s="56"/>
      <c r="L339" s="56"/>
      <c r="M339" s="84"/>
    </row>
    <row r="340" spans="1:13" ht="19.899999999999999" hidden="1" customHeight="1" x14ac:dyDescent="0.2">
      <c r="A340" s="339" t="str">
        <f>'F UNIDADES'!B339</f>
        <v/>
      </c>
      <c r="B340" s="429">
        <f>'F UNIDADES'!D339</f>
        <v>0</v>
      </c>
      <c r="C340" s="429">
        <f>'F UNIDADES'!E339</f>
        <v>0</v>
      </c>
      <c r="D340" s="430">
        <f>'F UNIDADES'!F339</f>
        <v>0</v>
      </c>
      <c r="E340" s="56"/>
      <c r="F340" s="56"/>
      <c r="G340" s="56"/>
      <c r="H340" s="84"/>
      <c r="I340" s="56"/>
      <c r="J340" s="56"/>
      <c r="K340" s="56"/>
      <c r="L340" s="56"/>
      <c r="M340" s="84"/>
    </row>
    <row r="341" spans="1:13" ht="19.899999999999999" hidden="1" customHeight="1" x14ac:dyDescent="0.2">
      <c r="A341" s="339" t="str">
        <f>'F UNIDADES'!B340</f>
        <v/>
      </c>
      <c r="B341" s="429">
        <f>'F UNIDADES'!D340</f>
        <v>0</v>
      </c>
      <c r="C341" s="429">
        <f>'F UNIDADES'!E340</f>
        <v>0</v>
      </c>
      <c r="D341" s="430">
        <f>'F UNIDADES'!F340</f>
        <v>0</v>
      </c>
      <c r="E341" s="56"/>
      <c r="F341" s="56"/>
      <c r="G341" s="56"/>
      <c r="H341" s="84"/>
      <c r="I341" s="56"/>
      <c r="J341" s="56"/>
      <c r="K341" s="56"/>
      <c r="L341" s="56"/>
      <c r="M341" s="84"/>
    </row>
    <row r="342" spans="1:13" ht="19.899999999999999" hidden="1" customHeight="1" x14ac:dyDescent="0.2">
      <c r="A342" s="339" t="str">
        <f>'F UNIDADES'!B341</f>
        <v/>
      </c>
      <c r="B342" s="429">
        <f>'F UNIDADES'!D341</f>
        <v>0</v>
      </c>
      <c r="C342" s="429">
        <f>'F UNIDADES'!E341</f>
        <v>0</v>
      </c>
      <c r="D342" s="430">
        <f>'F UNIDADES'!F341</f>
        <v>0</v>
      </c>
      <c r="E342" s="56"/>
      <c r="F342" s="56"/>
      <c r="G342" s="56"/>
      <c r="H342" s="84"/>
      <c r="I342" s="56"/>
      <c r="J342" s="56"/>
      <c r="K342" s="56"/>
      <c r="L342" s="56"/>
      <c r="M342" s="84"/>
    </row>
    <row r="343" spans="1:13" ht="19.899999999999999" hidden="1" customHeight="1" x14ac:dyDescent="0.2">
      <c r="A343" s="339" t="str">
        <f>'F UNIDADES'!B342</f>
        <v/>
      </c>
      <c r="B343" s="429">
        <f>'F UNIDADES'!D342</f>
        <v>0</v>
      </c>
      <c r="C343" s="429">
        <f>'F UNIDADES'!E342</f>
        <v>0</v>
      </c>
      <c r="D343" s="430">
        <f>'F UNIDADES'!F342</f>
        <v>0</v>
      </c>
      <c r="E343" s="56"/>
      <c r="F343" s="56"/>
      <c r="G343" s="56"/>
      <c r="H343" s="84"/>
      <c r="I343" s="56"/>
      <c r="J343" s="56"/>
      <c r="K343" s="56"/>
      <c r="L343" s="56"/>
      <c r="M343" s="84"/>
    </row>
    <row r="344" spans="1:13" ht="19.899999999999999" hidden="1" customHeight="1" x14ac:dyDescent="0.2">
      <c r="A344" s="339" t="str">
        <f>'F UNIDADES'!B343</f>
        <v/>
      </c>
      <c r="B344" s="429">
        <f>'F UNIDADES'!D343</f>
        <v>0</v>
      </c>
      <c r="C344" s="429">
        <f>'F UNIDADES'!E343</f>
        <v>0</v>
      </c>
      <c r="D344" s="430">
        <f>'F UNIDADES'!F343</f>
        <v>0</v>
      </c>
      <c r="E344" s="56"/>
      <c r="F344" s="56"/>
      <c r="G344" s="56"/>
      <c r="H344" s="84"/>
      <c r="I344" s="56"/>
      <c r="J344" s="56"/>
      <c r="K344" s="56"/>
      <c r="L344" s="56"/>
      <c r="M344" s="84"/>
    </row>
    <row r="345" spans="1:13" ht="19.899999999999999" hidden="1" customHeight="1" x14ac:dyDescent="0.2">
      <c r="A345" s="339" t="str">
        <f>'F UNIDADES'!B344</f>
        <v/>
      </c>
      <c r="B345" s="429">
        <f>'F UNIDADES'!D344</f>
        <v>0</v>
      </c>
      <c r="C345" s="429">
        <f>'F UNIDADES'!E344</f>
        <v>0</v>
      </c>
      <c r="D345" s="430">
        <f>'F UNIDADES'!F344</f>
        <v>0</v>
      </c>
      <c r="E345" s="56"/>
      <c r="F345" s="56"/>
      <c r="G345" s="56"/>
      <c r="H345" s="84"/>
      <c r="I345" s="56"/>
      <c r="J345" s="56"/>
      <c r="K345" s="56"/>
      <c r="L345" s="56"/>
      <c r="M345" s="84"/>
    </row>
    <row r="346" spans="1:13" ht="19.899999999999999" hidden="1" customHeight="1" x14ac:dyDescent="0.2">
      <c r="A346" s="339" t="str">
        <f>'F UNIDADES'!B345</f>
        <v/>
      </c>
      <c r="B346" s="429">
        <f>'F UNIDADES'!D345</f>
        <v>0</v>
      </c>
      <c r="C346" s="429">
        <f>'F UNIDADES'!E345</f>
        <v>0</v>
      </c>
      <c r="D346" s="430">
        <f>'F UNIDADES'!F345</f>
        <v>0</v>
      </c>
      <c r="E346" s="56"/>
      <c r="F346" s="56"/>
      <c r="G346" s="56"/>
      <c r="H346" s="84"/>
      <c r="I346" s="56"/>
      <c r="J346" s="56"/>
      <c r="K346" s="56"/>
      <c r="L346" s="56"/>
      <c r="M346" s="84"/>
    </row>
    <row r="347" spans="1:13" ht="19.899999999999999" hidden="1" customHeight="1" x14ac:dyDescent="0.2">
      <c r="A347" s="339" t="str">
        <f>'F UNIDADES'!B346</f>
        <v/>
      </c>
      <c r="B347" s="429">
        <f>'F UNIDADES'!D346</f>
        <v>0</v>
      </c>
      <c r="C347" s="429">
        <f>'F UNIDADES'!E346</f>
        <v>0</v>
      </c>
      <c r="D347" s="430">
        <f>'F UNIDADES'!F346</f>
        <v>0</v>
      </c>
      <c r="E347" s="56"/>
      <c r="F347" s="56"/>
      <c r="G347" s="56"/>
      <c r="H347" s="84"/>
      <c r="I347" s="56"/>
      <c r="J347" s="56"/>
      <c r="K347" s="56"/>
      <c r="L347" s="56"/>
      <c r="M347" s="84"/>
    </row>
    <row r="348" spans="1:13" ht="19.899999999999999" hidden="1" customHeight="1" x14ac:dyDescent="0.2">
      <c r="A348" s="339" t="str">
        <f>'F UNIDADES'!B347</f>
        <v/>
      </c>
      <c r="B348" s="429">
        <f>'F UNIDADES'!D347</f>
        <v>0</v>
      </c>
      <c r="C348" s="429">
        <f>'F UNIDADES'!E347</f>
        <v>0</v>
      </c>
      <c r="D348" s="430">
        <f>'F UNIDADES'!F347</f>
        <v>0</v>
      </c>
      <c r="E348" s="56"/>
      <c r="F348" s="56"/>
      <c r="G348" s="56"/>
      <c r="H348" s="84"/>
      <c r="I348" s="56"/>
      <c r="J348" s="56"/>
      <c r="K348" s="56"/>
      <c r="L348" s="56"/>
      <c r="M348" s="84"/>
    </row>
    <row r="349" spans="1:13" ht="19.899999999999999" hidden="1" customHeight="1" x14ac:dyDescent="0.2">
      <c r="A349" s="339" t="str">
        <f>'F UNIDADES'!B348</f>
        <v/>
      </c>
      <c r="B349" s="429">
        <f>'F UNIDADES'!D348</f>
        <v>0</v>
      </c>
      <c r="C349" s="429">
        <f>'F UNIDADES'!E348</f>
        <v>0</v>
      </c>
      <c r="D349" s="430">
        <f>'F UNIDADES'!F348</f>
        <v>0</v>
      </c>
      <c r="E349" s="56"/>
      <c r="F349" s="56"/>
      <c r="G349" s="56"/>
      <c r="H349" s="84"/>
      <c r="I349" s="56"/>
      <c r="J349" s="56"/>
      <c r="K349" s="56"/>
      <c r="L349" s="56"/>
      <c r="M349" s="84"/>
    </row>
    <row r="350" spans="1:13" ht="19.899999999999999" hidden="1" customHeight="1" x14ac:dyDescent="0.2">
      <c r="A350" s="339" t="str">
        <f>'F UNIDADES'!B349</f>
        <v/>
      </c>
      <c r="B350" s="429">
        <f>'F UNIDADES'!D349</f>
        <v>0</v>
      </c>
      <c r="C350" s="429">
        <f>'F UNIDADES'!E349</f>
        <v>0</v>
      </c>
      <c r="D350" s="430">
        <f>'F UNIDADES'!F349</f>
        <v>0</v>
      </c>
      <c r="E350" s="56"/>
      <c r="F350" s="56"/>
      <c r="G350" s="56"/>
      <c r="H350" s="84"/>
      <c r="I350" s="56"/>
      <c r="J350" s="56"/>
      <c r="K350" s="56"/>
      <c r="L350" s="56"/>
      <c r="M350" s="84"/>
    </row>
    <row r="351" spans="1:13" ht="19.899999999999999" hidden="1" customHeight="1" x14ac:dyDescent="0.2">
      <c r="A351" s="339" t="str">
        <f>'F UNIDADES'!B350</f>
        <v/>
      </c>
      <c r="B351" s="429">
        <f>'F UNIDADES'!D350</f>
        <v>0</v>
      </c>
      <c r="C351" s="429">
        <f>'F UNIDADES'!E350</f>
        <v>0</v>
      </c>
      <c r="D351" s="430">
        <f>'F UNIDADES'!F350</f>
        <v>0</v>
      </c>
      <c r="E351" s="56"/>
      <c r="F351" s="56"/>
      <c r="G351" s="56"/>
      <c r="H351" s="84"/>
      <c r="I351" s="56"/>
      <c r="J351" s="56"/>
      <c r="K351" s="56"/>
      <c r="L351" s="56"/>
      <c r="M351" s="84"/>
    </row>
    <row r="352" spans="1:13" ht="19.899999999999999" hidden="1" customHeight="1" x14ac:dyDescent="0.2">
      <c r="A352" s="339" t="str">
        <f>'F UNIDADES'!B351</f>
        <v/>
      </c>
      <c r="B352" s="429">
        <f>'F UNIDADES'!D351</f>
        <v>0</v>
      </c>
      <c r="C352" s="429">
        <f>'F UNIDADES'!E351</f>
        <v>0</v>
      </c>
      <c r="D352" s="430">
        <f>'F UNIDADES'!F351</f>
        <v>0</v>
      </c>
      <c r="E352" s="56"/>
      <c r="F352" s="56"/>
      <c r="G352" s="56"/>
      <c r="H352" s="84"/>
      <c r="I352" s="56"/>
      <c r="J352" s="56"/>
      <c r="K352" s="56"/>
      <c r="L352" s="56"/>
      <c r="M352" s="84"/>
    </row>
    <row r="353" spans="1:13" ht="19.899999999999999" hidden="1" customHeight="1" x14ac:dyDescent="0.2">
      <c r="A353" s="339" t="str">
        <f>'F UNIDADES'!B352</f>
        <v/>
      </c>
      <c r="B353" s="429">
        <f>'F UNIDADES'!D352</f>
        <v>0</v>
      </c>
      <c r="C353" s="429">
        <f>'F UNIDADES'!E352</f>
        <v>0</v>
      </c>
      <c r="D353" s="430">
        <f>'F UNIDADES'!F352</f>
        <v>0</v>
      </c>
      <c r="E353" s="56"/>
      <c r="F353" s="56"/>
      <c r="G353" s="56"/>
      <c r="H353" s="84"/>
      <c r="I353" s="56"/>
      <c r="J353" s="56"/>
      <c r="K353" s="56"/>
      <c r="L353" s="56"/>
      <c r="M353" s="84"/>
    </row>
    <row r="354" spans="1:13" ht="19.899999999999999" hidden="1" customHeight="1" x14ac:dyDescent="0.2">
      <c r="A354" s="339" t="str">
        <f>'F UNIDADES'!B353</f>
        <v/>
      </c>
      <c r="B354" s="429">
        <f>'F UNIDADES'!D353</f>
        <v>0</v>
      </c>
      <c r="C354" s="429">
        <f>'F UNIDADES'!E353</f>
        <v>0</v>
      </c>
      <c r="D354" s="430">
        <f>'F UNIDADES'!F353</f>
        <v>0</v>
      </c>
      <c r="E354" s="56"/>
      <c r="F354" s="56"/>
      <c r="G354" s="56"/>
      <c r="H354" s="84"/>
      <c r="I354" s="56"/>
      <c r="J354" s="56"/>
      <c r="K354" s="56"/>
      <c r="L354" s="56"/>
      <c r="M354" s="84"/>
    </row>
    <row r="355" spans="1:13" ht="19.899999999999999" hidden="1" customHeight="1" x14ac:dyDescent="0.2">
      <c r="A355" s="339" t="str">
        <f>'F UNIDADES'!B354</f>
        <v/>
      </c>
      <c r="B355" s="429">
        <f>'F UNIDADES'!D354</f>
        <v>0</v>
      </c>
      <c r="C355" s="429">
        <f>'F UNIDADES'!E354</f>
        <v>0</v>
      </c>
      <c r="D355" s="430">
        <f>'F UNIDADES'!F354</f>
        <v>0</v>
      </c>
      <c r="E355" s="56"/>
      <c r="F355" s="56"/>
      <c r="G355" s="56"/>
      <c r="H355" s="84"/>
      <c r="I355" s="56"/>
      <c r="J355" s="56"/>
      <c r="K355" s="56"/>
      <c r="L355" s="56"/>
      <c r="M355" s="84"/>
    </row>
    <row r="356" spans="1:13" ht="19.899999999999999" hidden="1" customHeight="1" x14ac:dyDescent="0.2">
      <c r="A356" s="339" t="str">
        <f>'F UNIDADES'!B355</f>
        <v/>
      </c>
      <c r="B356" s="429">
        <f>'F UNIDADES'!D355</f>
        <v>0</v>
      </c>
      <c r="C356" s="429">
        <f>'F UNIDADES'!E355</f>
        <v>0</v>
      </c>
      <c r="D356" s="430">
        <f>'F UNIDADES'!F355</f>
        <v>0</v>
      </c>
      <c r="E356" s="56"/>
      <c r="F356" s="56"/>
      <c r="G356" s="56"/>
      <c r="H356" s="84"/>
      <c r="I356" s="56"/>
      <c r="J356" s="56"/>
      <c r="K356" s="56"/>
      <c r="L356" s="56"/>
      <c r="M356" s="84"/>
    </row>
    <row r="357" spans="1:13" ht="19.899999999999999" hidden="1" customHeight="1" x14ac:dyDescent="0.2">
      <c r="A357" s="339" t="str">
        <f>'F UNIDADES'!B356</f>
        <v/>
      </c>
      <c r="B357" s="429">
        <f>'F UNIDADES'!D356</f>
        <v>0</v>
      </c>
      <c r="C357" s="429">
        <f>'F UNIDADES'!E356</f>
        <v>0</v>
      </c>
      <c r="D357" s="430">
        <f>'F UNIDADES'!F356</f>
        <v>0</v>
      </c>
      <c r="E357" s="56"/>
      <c r="F357" s="56"/>
      <c r="G357" s="56"/>
      <c r="H357" s="84"/>
      <c r="I357" s="56"/>
      <c r="J357" s="56"/>
      <c r="K357" s="56"/>
      <c r="L357" s="56"/>
      <c r="M357" s="84"/>
    </row>
    <row r="358" spans="1:13" ht="19.899999999999999" hidden="1" customHeight="1" x14ac:dyDescent="0.2">
      <c r="A358" s="339" t="str">
        <f>'F UNIDADES'!B357</f>
        <v/>
      </c>
      <c r="B358" s="429">
        <f>'F UNIDADES'!D357</f>
        <v>0</v>
      </c>
      <c r="C358" s="429">
        <f>'F UNIDADES'!E357</f>
        <v>0</v>
      </c>
      <c r="D358" s="430">
        <f>'F UNIDADES'!F357</f>
        <v>0</v>
      </c>
      <c r="E358" s="56"/>
      <c r="F358" s="56"/>
      <c r="G358" s="56"/>
      <c r="H358" s="84"/>
      <c r="I358" s="56"/>
      <c r="J358" s="56"/>
      <c r="K358" s="56"/>
      <c r="L358" s="56"/>
      <c r="M358" s="84"/>
    </row>
    <row r="359" spans="1:13" ht="19.899999999999999" hidden="1" customHeight="1" x14ac:dyDescent="0.2">
      <c r="A359" s="339" t="str">
        <f>'F UNIDADES'!B358</f>
        <v/>
      </c>
      <c r="B359" s="429">
        <f>'F UNIDADES'!D358</f>
        <v>0</v>
      </c>
      <c r="C359" s="429">
        <f>'F UNIDADES'!E358</f>
        <v>0</v>
      </c>
      <c r="D359" s="430">
        <f>'F UNIDADES'!F358</f>
        <v>0</v>
      </c>
      <c r="E359" s="56"/>
      <c r="F359" s="56"/>
      <c r="G359" s="56"/>
      <c r="H359" s="84"/>
      <c r="I359" s="56"/>
      <c r="J359" s="56"/>
      <c r="K359" s="56"/>
      <c r="L359" s="56"/>
      <c r="M359" s="84"/>
    </row>
    <row r="360" spans="1:13" ht="19.899999999999999" hidden="1" customHeight="1" x14ac:dyDescent="0.2">
      <c r="A360" s="339" t="str">
        <f>'F UNIDADES'!B359</f>
        <v/>
      </c>
      <c r="B360" s="429">
        <f>'F UNIDADES'!D359</f>
        <v>0</v>
      </c>
      <c r="C360" s="429">
        <f>'F UNIDADES'!E359</f>
        <v>0</v>
      </c>
      <c r="D360" s="430">
        <f>'F UNIDADES'!F359</f>
        <v>0</v>
      </c>
      <c r="E360" s="56"/>
      <c r="F360" s="56"/>
      <c r="G360" s="56"/>
      <c r="H360" s="84"/>
      <c r="I360" s="56"/>
      <c r="J360" s="56"/>
      <c r="K360" s="56"/>
      <c r="L360" s="56"/>
      <c r="M360" s="84"/>
    </row>
    <row r="361" spans="1:13" ht="19.899999999999999" hidden="1" customHeight="1" x14ac:dyDescent="0.2">
      <c r="A361" s="339" t="str">
        <f>'F UNIDADES'!B360</f>
        <v/>
      </c>
      <c r="B361" s="429">
        <f>'F UNIDADES'!D360</f>
        <v>0</v>
      </c>
      <c r="C361" s="429">
        <f>'F UNIDADES'!E360</f>
        <v>0</v>
      </c>
      <c r="D361" s="430">
        <f>'F UNIDADES'!F360</f>
        <v>0</v>
      </c>
      <c r="E361" s="56"/>
      <c r="F361" s="56"/>
      <c r="G361" s="56"/>
      <c r="H361" s="84"/>
      <c r="I361" s="56"/>
      <c r="J361" s="56"/>
      <c r="K361" s="56"/>
      <c r="L361" s="56"/>
      <c r="M361" s="84"/>
    </row>
    <row r="362" spans="1:13" ht="19.899999999999999" hidden="1" customHeight="1" x14ac:dyDescent="0.2">
      <c r="A362" s="339" t="str">
        <f>'F UNIDADES'!B361</f>
        <v/>
      </c>
      <c r="B362" s="429">
        <f>'F UNIDADES'!D361</f>
        <v>0</v>
      </c>
      <c r="C362" s="429">
        <f>'F UNIDADES'!E361</f>
        <v>0</v>
      </c>
      <c r="D362" s="430">
        <f>'F UNIDADES'!F361</f>
        <v>0</v>
      </c>
      <c r="E362" s="56"/>
      <c r="F362" s="56"/>
      <c r="G362" s="56"/>
      <c r="H362" s="84"/>
      <c r="I362" s="56"/>
      <c r="J362" s="56"/>
      <c r="K362" s="56"/>
      <c r="L362" s="56"/>
      <c r="M362" s="84"/>
    </row>
    <row r="363" spans="1:13" ht="19.899999999999999" hidden="1" customHeight="1" x14ac:dyDescent="0.2">
      <c r="A363" s="339" t="str">
        <f>'F UNIDADES'!B362</f>
        <v/>
      </c>
      <c r="B363" s="429">
        <f>'F UNIDADES'!D362</f>
        <v>0</v>
      </c>
      <c r="C363" s="429">
        <f>'F UNIDADES'!E362</f>
        <v>0</v>
      </c>
      <c r="D363" s="430">
        <f>'F UNIDADES'!F362</f>
        <v>0</v>
      </c>
      <c r="E363" s="56"/>
      <c r="F363" s="56"/>
      <c r="G363" s="56"/>
      <c r="H363" s="84"/>
      <c r="I363" s="56"/>
      <c r="J363" s="56"/>
      <c r="K363" s="56"/>
      <c r="L363" s="56"/>
      <c r="M363" s="84"/>
    </row>
    <row r="364" spans="1:13" ht="19.899999999999999" hidden="1" customHeight="1" x14ac:dyDescent="0.2">
      <c r="A364" s="339" t="str">
        <f>'F UNIDADES'!B363</f>
        <v/>
      </c>
      <c r="B364" s="429">
        <f>'F UNIDADES'!D363</f>
        <v>0</v>
      </c>
      <c r="C364" s="429">
        <f>'F UNIDADES'!E363</f>
        <v>0</v>
      </c>
      <c r="D364" s="430">
        <f>'F UNIDADES'!F363</f>
        <v>0</v>
      </c>
      <c r="E364" s="56"/>
      <c r="F364" s="56"/>
      <c r="G364" s="56"/>
      <c r="H364" s="84"/>
      <c r="I364" s="56"/>
      <c r="J364" s="56"/>
      <c r="K364" s="56"/>
      <c r="L364" s="56"/>
      <c r="M364" s="84"/>
    </row>
    <row r="365" spans="1:13" ht="19.899999999999999" hidden="1" customHeight="1" x14ac:dyDescent="0.2">
      <c r="A365" s="339" t="str">
        <f>'F UNIDADES'!B364</f>
        <v/>
      </c>
      <c r="B365" s="429">
        <f>'F UNIDADES'!D364</f>
        <v>0</v>
      </c>
      <c r="C365" s="429">
        <f>'F UNIDADES'!E364</f>
        <v>0</v>
      </c>
      <c r="D365" s="430">
        <f>'F UNIDADES'!F364</f>
        <v>0</v>
      </c>
      <c r="E365" s="56"/>
      <c r="F365" s="56"/>
      <c r="G365" s="56"/>
      <c r="H365" s="84"/>
      <c r="I365" s="56"/>
      <c r="J365" s="56"/>
      <c r="K365" s="56"/>
      <c r="L365" s="56"/>
      <c r="M365" s="84"/>
    </row>
    <row r="366" spans="1:13" ht="19.899999999999999" hidden="1" customHeight="1" x14ac:dyDescent="0.2">
      <c r="A366" s="339" t="str">
        <f>'F UNIDADES'!B365</f>
        <v/>
      </c>
      <c r="B366" s="429">
        <f>'F UNIDADES'!D365</f>
        <v>0</v>
      </c>
      <c r="C366" s="429">
        <f>'F UNIDADES'!E365</f>
        <v>0</v>
      </c>
      <c r="D366" s="430">
        <f>'F UNIDADES'!F365</f>
        <v>0</v>
      </c>
      <c r="E366" s="56"/>
      <c r="F366" s="56"/>
      <c r="G366" s="56"/>
      <c r="H366" s="84"/>
      <c r="I366" s="56"/>
      <c r="J366" s="56"/>
      <c r="K366" s="56"/>
      <c r="L366" s="56"/>
      <c r="M366" s="84"/>
    </row>
    <row r="367" spans="1:13" ht="19.899999999999999" hidden="1" customHeight="1" x14ac:dyDescent="0.2">
      <c r="A367" s="339" t="str">
        <f>'F UNIDADES'!B366</f>
        <v/>
      </c>
      <c r="B367" s="429">
        <f>'F UNIDADES'!D366</f>
        <v>0</v>
      </c>
      <c r="C367" s="429">
        <f>'F UNIDADES'!E366</f>
        <v>0</v>
      </c>
      <c r="D367" s="430">
        <f>'F UNIDADES'!F366</f>
        <v>0</v>
      </c>
      <c r="E367" s="56"/>
      <c r="F367" s="56"/>
      <c r="G367" s="56"/>
      <c r="H367" s="84"/>
      <c r="I367" s="56"/>
      <c r="J367" s="56"/>
      <c r="K367" s="56"/>
      <c r="L367" s="56"/>
      <c r="M367" s="84"/>
    </row>
    <row r="368" spans="1:13" ht="19.899999999999999" hidden="1" customHeight="1" x14ac:dyDescent="0.2">
      <c r="A368" s="339" t="str">
        <f>'F UNIDADES'!B367</f>
        <v/>
      </c>
      <c r="B368" s="429">
        <f>'F UNIDADES'!D367</f>
        <v>0</v>
      </c>
      <c r="C368" s="429">
        <f>'F UNIDADES'!E367</f>
        <v>0</v>
      </c>
      <c r="D368" s="430">
        <f>'F UNIDADES'!F367</f>
        <v>0</v>
      </c>
      <c r="E368" s="56"/>
      <c r="F368" s="56"/>
      <c r="G368" s="56"/>
      <c r="H368" s="84"/>
      <c r="I368" s="56"/>
      <c r="J368" s="56"/>
      <c r="K368" s="56"/>
      <c r="L368" s="56"/>
      <c r="M368" s="84"/>
    </row>
    <row r="369" spans="1:13" ht="19.899999999999999" hidden="1" customHeight="1" x14ac:dyDescent="0.2">
      <c r="A369" s="339" t="str">
        <f>'F UNIDADES'!B368</f>
        <v/>
      </c>
      <c r="B369" s="429">
        <f>'F UNIDADES'!D368</f>
        <v>0</v>
      </c>
      <c r="C369" s="429">
        <f>'F UNIDADES'!E368</f>
        <v>0</v>
      </c>
      <c r="D369" s="430">
        <f>'F UNIDADES'!F368</f>
        <v>0</v>
      </c>
      <c r="E369" s="56"/>
      <c r="F369" s="56"/>
      <c r="G369" s="56"/>
      <c r="H369" s="84"/>
      <c r="I369" s="56"/>
      <c r="J369" s="56"/>
      <c r="K369" s="56"/>
      <c r="L369" s="56"/>
      <c r="M369" s="84"/>
    </row>
    <row r="370" spans="1:13" ht="19.899999999999999" hidden="1" customHeight="1" x14ac:dyDescent="0.2">
      <c r="A370" s="339" t="str">
        <f>'F UNIDADES'!B369</f>
        <v/>
      </c>
      <c r="B370" s="429">
        <f>'F UNIDADES'!D369</f>
        <v>0</v>
      </c>
      <c r="C370" s="429">
        <f>'F UNIDADES'!E369</f>
        <v>0</v>
      </c>
      <c r="D370" s="430">
        <f>'F UNIDADES'!F369</f>
        <v>0</v>
      </c>
      <c r="E370" s="56"/>
      <c r="F370" s="56"/>
      <c r="G370" s="56"/>
      <c r="H370" s="84"/>
      <c r="I370" s="56"/>
      <c r="J370" s="56"/>
      <c r="K370" s="56"/>
      <c r="L370" s="56"/>
      <c r="M370" s="84"/>
    </row>
    <row r="371" spans="1:13" ht="19.899999999999999" hidden="1" customHeight="1" x14ac:dyDescent="0.2">
      <c r="A371" s="339" t="str">
        <f>'F UNIDADES'!B370</f>
        <v/>
      </c>
      <c r="B371" s="429">
        <f>'F UNIDADES'!D370</f>
        <v>0</v>
      </c>
      <c r="C371" s="429">
        <f>'F UNIDADES'!E370</f>
        <v>0</v>
      </c>
      <c r="D371" s="430">
        <f>'F UNIDADES'!F370</f>
        <v>0</v>
      </c>
      <c r="E371" s="56"/>
      <c r="F371" s="56"/>
      <c r="G371" s="56"/>
      <c r="H371" s="84"/>
      <c r="I371" s="56"/>
      <c r="J371" s="56"/>
      <c r="K371" s="56"/>
      <c r="L371" s="56"/>
      <c r="M371" s="84"/>
    </row>
    <row r="372" spans="1:13" ht="19.899999999999999" customHeight="1" x14ac:dyDescent="0.2">
      <c r="A372" s="340"/>
      <c r="B372" s="29"/>
      <c r="C372" s="29"/>
      <c r="D372" s="4"/>
      <c r="E372" s="56"/>
      <c r="F372" s="56"/>
      <c r="G372" s="56"/>
      <c r="H372" s="84"/>
      <c r="I372" s="56"/>
      <c r="J372" s="56"/>
      <c r="K372" s="56"/>
      <c r="L372" s="56"/>
      <c r="M372" s="84"/>
    </row>
    <row r="373" spans="1:13" s="294" customFormat="1" ht="15.75" x14ac:dyDescent="0.2">
      <c r="A373" s="288" t="s">
        <v>151</v>
      </c>
      <c r="B373" s="288"/>
      <c r="C373" s="288"/>
      <c r="D373" s="288"/>
      <c r="E373" s="289">
        <f>SUM(E5:E372)</f>
        <v>597</v>
      </c>
      <c r="F373" s="289">
        <f>SUM(F5:F372)</f>
        <v>595</v>
      </c>
      <c r="G373" s="289">
        <f>SUM(G5:G372)</f>
        <v>78</v>
      </c>
      <c r="H373" s="290"/>
      <c r="I373" s="291"/>
      <c r="J373" s="292">
        <f>SUM(J5:J372)</f>
        <v>33296.089999999997</v>
      </c>
      <c r="K373" s="292">
        <f>SUM(K5:K372)</f>
        <v>947.44999999999993</v>
      </c>
      <c r="L373" s="292">
        <f>SUM(L5:L372)</f>
        <v>668.06000000000006</v>
      </c>
      <c r="M373" s="293">
        <f>SUM(M5:M372)</f>
        <v>2219.5600000000009</v>
      </c>
    </row>
    <row r="374" spans="1:13" s="294" customFormat="1" ht="19.899999999999999" customHeight="1" x14ac:dyDescent="0.2">
      <c r="A374" s="297"/>
      <c r="B374" s="295"/>
      <c r="C374" s="295"/>
      <c r="D374" s="296"/>
      <c r="E374" s="297"/>
      <c r="F374" s="297"/>
      <c r="G374" s="297"/>
      <c r="H374" s="297"/>
      <c r="I374" s="601" t="s">
        <v>332</v>
      </c>
      <c r="J374" s="602"/>
      <c r="K374" s="600">
        <f>SUM(K373:L373)</f>
        <v>1615.51</v>
      </c>
      <c r="L374" s="600"/>
      <c r="M374" s="297"/>
    </row>
  </sheetData>
  <mergeCells count="12">
    <mergeCell ref="K374:L374"/>
    <mergeCell ref="E3:G3"/>
    <mergeCell ref="H3:J3"/>
    <mergeCell ref="C3:C4"/>
    <mergeCell ref="D3:D4"/>
    <mergeCell ref="I374:J374"/>
    <mergeCell ref="I1:M2"/>
    <mergeCell ref="A1:H1"/>
    <mergeCell ref="A2:H2"/>
    <mergeCell ref="A3:A4"/>
    <mergeCell ref="B3:B4"/>
    <mergeCell ref="K3:L3"/>
  </mergeCells>
  <phoneticPr fontId="6" type="noConversion"/>
  <pageMargins left="0.78740157499999996" right="0.78740157499999996" top="0.984251969" bottom="0.984251969" header="0.49212598499999999" footer="0.49212598499999999"/>
  <pageSetup scale="84" orientation="landscape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4">
    <pageSetUpPr fitToPage="1"/>
  </sheetPr>
  <dimension ref="A1:U378"/>
  <sheetViews>
    <sheetView showGridLines="0" showZeros="0" topLeftCell="A94" zoomScale="80" zoomScaleNormal="80" workbookViewId="0">
      <selection activeCell="T376" sqref="T375:T376"/>
    </sheetView>
  </sheetViews>
  <sheetFormatPr defaultColWidth="9.140625" defaultRowHeight="15" x14ac:dyDescent="0.2"/>
  <cols>
    <col min="1" max="1" width="9.42578125" style="31" bestFit="1" customWidth="1"/>
    <col min="2" max="2" width="8.7109375" style="19" bestFit="1" customWidth="1"/>
    <col min="3" max="3" width="7.140625" style="19" bestFit="1" customWidth="1"/>
    <col min="4" max="4" width="48.140625" style="17" bestFit="1" customWidth="1"/>
    <col min="5" max="5" width="7" style="19" bestFit="1" customWidth="1"/>
    <col min="6" max="7" width="5.7109375" style="19" bestFit="1" customWidth="1"/>
    <col min="8" max="8" width="6.85546875" style="19" bestFit="1" customWidth="1"/>
    <col min="9" max="10" width="5.7109375" style="19" bestFit="1" customWidth="1"/>
    <col min="11" max="11" width="6.85546875" style="19" bestFit="1" customWidth="1"/>
    <col min="12" max="12" width="5.5703125" style="19" bestFit="1" customWidth="1"/>
    <col min="13" max="13" width="10.28515625" style="19" customWidth="1"/>
    <col min="14" max="16" width="12.7109375" style="19" customWidth="1"/>
    <col min="17" max="17" width="13.7109375" style="19" bestFit="1" customWidth="1"/>
    <col min="18" max="18" width="13.5703125" style="19" bestFit="1" customWidth="1"/>
    <col min="19" max="19" width="6.7109375" style="19" bestFit="1" customWidth="1"/>
    <col min="20" max="20" width="18" style="17" bestFit="1" customWidth="1"/>
    <col min="21" max="21" width="21.140625" style="17" customWidth="1"/>
    <col min="22" max="16384" width="9.140625" style="17"/>
  </cols>
  <sheetData>
    <row r="1" spans="1:21" ht="19.899999999999999" customHeight="1" thickTop="1" thickBot="1" x14ac:dyDescent="0.25">
      <c r="A1" s="604" t="s">
        <v>370</v>
      </c>
      <c r="B1" s="604"/>
      <c r="C1" s="604"/>
      <c r="D1" s="604"/>
      <c r="E1" s="604"/>
      <c r="F1" s="604"/>
      <c r="G1" s="604"/>
      <c r="H1" s="604"/>
      <c r="I1" s="604"/>
      <c r="J1" s="604"/>
      <c r="K1" s="603" t="str">
        <f>'F UNIDADES'!K1</f>
        <v>BAURU</v>
      </c>
      <c r="L1" s="603"/>
      <c r="M1" s="603"/>
      <c r="N1" s="605"/>
      <c r="O1" s="606"/>
      <c r="P1" s="603"/>
      <c r="Q1" s="603"/>
      <c r="R1" s="603"/>
      <c r="S1" s="603"/>
      <c r="T1" s="603"/>
      <c r="U1" s="406" t="s">
        <v>168</v>
      </c>
    </row>
    <row r="2" spans="1:21" ht="19.899999999999999" customHeight="1" thickTop="1" x14ac:dyDescent="0.2">
      <c r="A2" s="604" t="s">
        <v>47</v>
      </c>
      <c r="B2" s="604"/>
      <c r="C2" s="604"/>
      <c r="D2" s="604"/>
      <c r="E2" s="604"/>
      <c r="F2" s="604"/>
      <c r="G2" s="604"/>
      <c r="H2" s="604"/>
      <c r="I2" s="604"/>
      <c r="J2" s="604"/>
      <c r="K2" s="603"/>
      <c r="L2" s="603"/>
      <c r="M2" s="603"/>
      <c r="N2" s="605"/>
      <c r="O2" s="606"/>
      <c r="P2" s="603"/>
      <c r="Q2" s="603"/>
      <c r="R2" s="603"/>
      <c r="S2" s="603"/>
      <c r="T2" s="603"/>
      <c r="U2" s="407" t="s">
        <v>348</v>
      </c>
    </row>
    <row r="3" spans="1:21" s="18" customFormat="1" ht="19.899999999999999" customHeight="1" thickBot="1" x14ac:dyDescent="0.25">
      <c r="A3" s="603" t="s">
        <v>17</v>
      </c>
      <c r="B3" s="603" t="s">
        <v>21</v>
      </c>
      <c r="C3" s="603" t="s">
        <v>22</v>
      </c>
      <c r="D3" s="603" t="s">
        <v>18</v>
      </c>
      <c r="E3" s="603" t="s">
        <v>48</v>
      </c>
      <c r="F3" s="603"/>
      <c r="G3" s="603"/>
      <c r="H3" s="603"/>
      <c r="I3" s="603"/>
      <c r="J3" s="603"/>
      <c r="K3" s="603"/>
      <c r="L3" s="603"/>
      <c r="M3" s="603"/>
      <c r="N3" s="605"/>
      <c r="O3" s="606"/>
      <c r="P3" s="603"/>
      <c r="Q3" s="603" t="s">
        <v>169</v>
      </c>
      <c r="R3" s="404" t="s">
        <v>49</v>
      </c>
      <c r="S3" s="603" t="s">
        <v>50</v>
      </c>
      <c r="T3" s="603"/>
      <c r="U3" s="408" t="s">
        <v>349</v>
      </c>
    </row>
    <row r="4" spans="1:21" s="18" customFormat="1" ht="43.15" customHeight="1" x14ac:dyDescent="0.2">
      <c r="A4" s="603"/>
      <c r="B4" s="603"/>
      <c r="C4" s="603"/>
      <c r="D4" s="603"/>
      <c r="E4" s="603" t="s">
        <v>51</v>
      </c>
      <c r="F4" s="603"/>
      <c r="G4" s="603"/>
      <c r="H4" s="603"/>
      <c r="I4" s="603" t="s">
        <v>52</v>
      </c>
      <c r="J4" s="603"/>
      <c r="K4" s="603"/>
      <c r="L4" s="603" t="s">
        <v>53</v>
      </c>
      <c r="M4" s="603"/>
      <c r="N4" s="607" t="s">
        <v>371</v>
      </c>
      <c r="O4" s="608"/>
      <c r="P4" s="609"/>
      <c r="Q4" s="603"/>
      <c r="R4" s="603" t="s">
        <v>54</v>
      </c>
      <c r="S4" s="603" t="s">
        <v>54</v>
      </c>
      <c r="T4" s="603" t="s">
        <v>55</v>
      </c>
    </row>
    <row r="5" spans="1:21" s="18" customFormat="1" ht="19.899999999999999" customHeight="1" x14ac:dyDescent="0.2">
      <c r="A5" s="603"/>
      <c r="B5" s="603"/>
      <c r="C5" s="603"/>
      <c r="D5" s="603"/>
      <c r="E5" s="404" t="s">
        <v>372</v>
      </c>
      <c r="F5" s="404" t="s">
        <v>373</v>
      </c>
      <c r="G5" s="404" t="s">
        <v>374</v>
      </c>
      <c r="H5" s="404" t="s">
        <v>375</v>
      </c>
      <c r="I5" s="404" t="s">
        <v>372</v>
      </c>
      <c r="J5" s="404" t="s">
        <v>373</v>
      </c>
      <c r="K5" s="404" t="s">
        <v>376</v>
      </c>
      <c r="L5" s="404" t="s">
        <v>377</v>
      </c>
      <c r="M5" s="404" t="s">
        <v>378</v>
      </c>
      <c r="N5" s="405" t="s">
        <v>497</v>
      </c>
      <c r="O5" s="405" t="s">
        <v>56</v>
      </c>
      <c r="P5" s="405" t="s">
        <v>498</v>
      </c>
      <c r="Q5" s="603"/>
      <c r="R5" s="603"/>
      <c r="S5" s="603"/>
      <c r="T5" s="603"/>
    </row>
    <row r="6" spans="1:21" s="18" customFormat="1" ht="19.899999999999999" customHeight="1" x14ac:dyDescent="0.2">
      <c r="A6" s="458">
        <f>'F UNIDADES'!B4</f>
        <v>1</v>
      </c>
      <c r="B6" s="458" t="str">
        <f>'F UNIDADES'!D4</f>
        <v>0280</v>
      </c>
      <c r="C6" s="458" t="str">
        <f>'F UNIDADES'!E4</f>
        <v>AGE</v>
      </c>
      <c r="D6" s="459" t="str">
        <f>'F UNIDADES'!F4</f>
        <v xml:space="preserve">ANDRADINA </v>
      </c>
      <c r="E6" s="460">
        <v>4</v>
      </c>
      <c r="F6" s="460">
        <v>0</v>
      </c>
      <c r="G6" s="460">
        <v>0</v>
      </c>
      <c r="H6" s="460">
        <v>0</v>
      </c>
      <c r="I6" s="460">
        <v>0</v>
      </c>
      <c r="J6" s="460">
        <v>6</v>
      </c>
      <c r="K6" s="460">
        <v>1</v>
      </c>
      <c r="L6" s="460">
        <v>0</v>
      </c>
      <c r="M6" s="460">
        <v>0</v>
      </c>
      <c r="N6" s="550"/>
      <c r="O6" s="548"/>
      <c r="P6" s="415"/>
      <c r="Q6" s="460">
        <v>0</v>
      </c>
      <c r="R6" s="516">
        <v>0</v>
      </c>
      <c r="S6" s="516">
        <v>0</v>
      </c>
      <c r="T6" s="516">
        <v>0</v>
      </c>
    </row>
    <row r="7" spans="1:21" s="18" customFormat="1" ht="19.899999999999999" customHeight="1" x14ac:dyDescent="0.2">
      <c r="A7" s="458">
        <f>'F UNIDADES'!B5</f>
        <v>2</v>
      </c>
      <c r="B7" s="458">
        <f>'F UNIDADES'!D5</f>
        <v>2019</v>
      </c>
      <c r="C7" s="458" t="str">
        <f>'F UNIDADES'!E5</f>
        <v>AGE</v>
      </c>
      <c r="D7" s="459" t="str">
        <f>'F UNIDADES'!F5</f>
        <v>CASTILHO</v>
      </c>
      <c r="E7" s="460"/>
      <c r="F7" s="460">
        <v>0</v>
      </c>
      <c r="G7" s="460">
        <v>0</v>
      </c>
      <c r="H7" s="460">
        <v>0</v>
      </c>
      <c r="I7" s="460">
        <v>0</v>
      </c>
      <c r="J7" s="460">
        <v>4</v>
      </c>
      <c r="K7" s="460">
        <v>0</v>
      </c>
      <c r="L7" s="460">
        <v>1</v>
      </c>
      <c r="M7" s="460">
        <v>0</v>
      </c>
      <c r="N7" s="550"/>
      <c r="O7" s="548"/>
      <c r="P7" s="415"/>
      <c r="Q7" s="460"/>
      <c r="R7" s="516">
        <v>0</v>
      </c>
      <c r="S7" s="516">
        <v>0</v>
      </c>
      <c r="T7" s="516">
        <v>0</v>
      </c>
    </row>
    <row r="8" spans="1:21" s="18" customFormat="1" ht="19.899999999999999" customHeight="1" x14ac:dyDescent="0.2">
      <c r="A8" s="458">
        <f>'F UNIDADES'!B6</f>
        <v>3</v>
      </c>
      <c r="B8" s="458">
        <f>'F UNIDADES'!D6</f>
        <v>1354</v>
      </c>
      <c r="C8" s="458" t="str">
        <f>'F UNIDADES'!E6</f>
        <v>AGE</v>
      </c>
      <c r="D8" s="459" t="str">
        <f>'F UNIDADES'!F6</f>
        <v xml:space="preserve">CIDADE DE MIRANDÓPOLIS </v>
      </c>
      <c r="E8" s="460">
        <v>1</v>
      </c>
      <c r="F8" s="460">
        <v>0</v>
      </c>
      <c r="G8" s="460">
        <v>0</v>
      </c>
      <c r="H8" s="460">
        <v>0</v>
      </c>
      <c r="I8" s="460">
        <v>0</v>
      </c>
      <c r="J8" s="460">
        <v>3</v>
      </c>
      <c r="K8" s="460">
        <v>0</v>
      </c>
      <c r="L8" s="460">
        <v>2</v>
      </c>
      <c r="M8" s="460">
        <v>0</v>
      </c>
      <c r="N8" s="550"/>
      <c r="O8" s="548"/>
      <c r="P8" s="415"/>
      <c r="Q8" s="460"/>
      <c r="R8" s="516">
        <v>0</v>
      </c>
      <c r="S8" s="516">
        <v>0</v>
      </c>
      <c r="T8" s="516">
        <v>0</v>
      </c>
    </row>
    <row r="9" spans="1:21" s="18" customFormat="1" ht="19.899999999999999" customHeight="1" x14ac:dyDescent="0.2">
      <c r="A9" s="458">
        <f>'F UNIDADES'!B7</f>
        <v>4</v>
      </c>
      <c r="B9" s="458" t="str">
        <f>'F UNIDADES'!D7</f>
        <v>0302</v>
      </c>
      <c r="C9" s="458" t="str">
        <f>'F UNIDADES'!E7</f>
        <v>AGE</v>
      </c>
      <c r="D9" s="459" t="str">
        <f>'F UNIDADES'!F7</f>
        <v xml:space="preserve">DRACENA </v>
      </c>
      <c r="E9" s="460">
        <v>1</v>
      </c>
      <c r="F9" s="460">
        <v>0</v>
      </c>
      <c r="G9" s="460">
        <v>0</v>
      </c>
      <c r="H9" s="460">
        <v>0</v>
      </c>
      <c r="I9" s="460">
        <v>0</v>
      </c>
      <c r="J9" s="460">
        <v>5</v>
      </c>
      <c r="K9" s="460">
        <v>0</v>
      </c>
      <c r="L9" s="460">
        <v>2</v>
      </c>
      <c r="M9" s="460">
        <v>0</v>
      </c>
      <c r="N9" s="550"/>
      <c r="O9" s="548"/>
      <c r="P9" s="415"/>
      <c r="Q9" s="460"/>
      <c r="R9" s="516">
        <v>0</v>
      </c>
      <c r="S9" s="516">
        <v>0</v>
      </c>
      <c r="T9" s="516">
        <v>0</v>
      </c>
    </row>
    <row r="10" spans="1:21" s="18" customFormat="1" ht="19.899999999999999" customHeight="1" x14ac:dyDescent="0.2">
      <c r="A10" s="458">
        <f>'F UNIDADES'!B8</f>
        <v>5</v>
      </c>
      <c r="B10" s="458" t="str">
        <f>'F UNIDADES'!D8</f>
        <v>4349</v>
      </c>
      <c r="C10" s="458" t="str">
        <f>'F UNIDADES'!E8</f>
        <v>AGE</v>
      </c>
      <c r="D10" s="459" t="str">
        <f>'F UNIDADES'!F8</f>
        <v>JUNQUEIRÓPOLIS</v>
      </c>
      <c r="E10" s="460">
        <v>1</v>
      </c>
      <c r="F10" s="460">
        <v>0</v>
      </c>
      <c r="G10" s="460">
        <v>0</v>
      </c>
      <c r="H10" s="460">
        <v>0</v>
      </c>
      <c r="I10" s="460">
        <v>0</v>
      </c>
      <c r="J10" s="460">
        <v>2</v>
      </c>
      <c r="K10" s="460">
        <v>0</v>
      </c>
      <c r="L10" s="460">
        <v>1</v>
      </c>
      <c r="M10" s="460">
        <v>0</v>
      </c>
      <c r="N10" s="550"/>
      <c r="O10" s="548"/>
      <c r="P10" s="415"/>
      <c r="Q10" s="460"/>
      <c r="R10" s="516">
        <v>0</v>
      </c>
      <c r="S10" s="516">
        <v>0</v>
      </c>
      <c r="T10" s="516">
        <v>0</v>
      </c>
    </row>
    <row r="11" spans="1:21" s="18" customFormat="1" ht="19.899999999999999" customHeight="1" x14ac:dyDescent="0.2">
      <c r="A11" s="458">
        <f>'F UNIDADES'!B9</f>
        <v>6</v>
      </c>
      <c r="B11" s="458" t="str">
        <f>'F UNIDADES'!D9</f>
        <v>1780</v>
      </c>
      <c r="C11" s="458" t="str">
        <f>'F UNIDADES'!E9</f>
        <v>AGE</v>
      </c>
      <c r="D11" s="459" t="str">
        <f>'F UNIDADES'!F9</f>
        <v>PANORAMA</v>
      </c>
      <c r="E11" s="515">
        <v>1</v>
      </c>
      <c r="F11" s="515">
        <v>0</v>
      </c>
      <c r="G11" s="460">
        <v>0</v>
      </c>
      <c r="H11" s="460">
        <v>0</v>
      </c>
      <c r="I11" s="460">
        <v>0</v>
      </c>
      <c r="J11" s="515">
        <v>2</v>
      </c>
      <c r="K11" s="460">
        <v>0</v>
      </c>
      <c r="L11" s="515">
        <v>1</v>
      </c>
      <c r="M11" s="460">
        <v>0</v>
      </c>
      <c r="N11" s="550"/>
      <c r="O11" s="548"/>
      <c r="P11" s="415"/>
      <c r="Q11" s="460"/>
      <c r="R11" s="516">
        <v>0</v>
      </c>
      <c r="S11" s="516">
        <v>0</v>
      </c>
      <c r="T11" s="516">
        <v>0</v>
      </c>
    </row>
    <row r="12" spans="1:21" s="18" customFormat="1" ht="19.899999999999999" customHeight="1" x14ac:dyDescent="0.2">
      <c r="A12" s="458">
        <f>'F UNIDADES'!B10</f>
        <v>7</v>
      </c>
      <c r="B12" s="458" t="str">
        <f>'F UNIDADES'!D10</f>
        <v>4231</v>
      </c>
      <c r="C12" s="458" t="str">
        <f>'F UNIDADES'!E10</f>
        <v>AGE</v>
      </c>
      <c r="D12" s="459" t="str">
        <f>'F UNIDADES'!F10</f>
        <v>CIDADE DE VALPARAÍSO</v>
      </c>
      <c r="E12" s="460">
        <v>0</v>
      </c>
      <c r="F12" s="460">
        <v>0</v>
      </c>
      <c r="G12" s="460">
        <v>0</v>
      </c>
      <c r="H12" s="460">
        <v>0</v>
      </c>
      <c r="I12" s="460">
        <v>0</v>
      </c>
      <c r="J12" s="515">
        <v>5</v>
      </c>
      <c r="K12" s="460">
        <v>0</v>
      </c>
      <c r="L12" s="515">
        <v>1</v>
      </c>
      <c r="M12" s="460">
        <v>0</v>
      </c>
      <c r="N12" s="550"/>
      <c r="O12" s="548"/>
      <c r="P12" s="415"/>
      <c r="Q12" s="460"/>
      <c r="R12" s="516">
        <v>0</v>
      </c>
      <c r="S12" s="516">
        <v>0</v>
      </c>
      <c r="T12" s="516">
        <v>0</v>
      </c>
    </row>
    <row r="13" spans="1:21" s="18" customFormat="1" ht="19.899999999999999" customHeight="1" x14ac:dyDescent="0.2">
      <c r="A13" s="458">
        <f>'F UNIDADES'!B11</f>
        <v>8</v>
      </c>
      <c r="B13" s="458">
        <f>'F UNIDADES'!D11</f>
        <v>599</v>
      </c>
      <c r="C13" s="458" t="str">
        <f>'F UNIDADES'!E11</f>
        <v>AGE</v>
      </c>
      <c r="D13" s="459" t="str">
        <f>'F UNIDADES'!F11</f>
        <v>PEREIRA BARRETO</v>
      </c>
      <c r="E13" s="460" t="s">
        <v>1352</v>
      </c>
      <c r="F13" s="460">
        <v>0</v>
      </c>
      <c r="G13" s="460">
        <v>0</v>
      </c>
      <c r="H13" s="460">
        <v>0</v>
      </c>
      <c r="I13" s="460">
        <v>0</v>
      </c>
      <c r="J13" s="460" t="s">
        <v>1351</v>
      </c>
      <c r="K13" s="460">
        <v>0</v>
      </c>
      <c r="L13" s="460" t="s">
        <v>1352</v>
      </c>
      <c r="M13" s="460">
        <v>0</v>
      </c>
      <c r="N13" s="550"/>
      <c r="O13" s="548"/>
      <c r="P13" s="415"/>
      <c r="Q13" s="460"/>
      <c r="R13" s="516">
        <v>0</v>
      </c>
      <c r="S13" s="516">
        <v>0</v>
      </c>
      <c r="T13" s="516">
        <v>0</v>
      </c>
    </row>
    <row r="14" spans="1:21" s="18" customFormat="1" ht="19.899999999999999" customHeight="1" x14ac:dyDescent="0.2">
      <c r="A14" s="458">
        <f>'F UNIDADES'!B12</f>
        <v>9</v>
      </c>
      <c r="B14" s="458">
        <f>'F UNIDADES'!D12</f>
        <v>799</v>
      </c>
      <c r="C14" s="458" t="str">
        <f>'F UNIDADES'!E12</f>
        <v>AGE</v>
      </c>
      <c r="D14" s="459" t="str">
        <f>'F UNIDADES'!F12</f>
        <v>SANTA FE DO SUL</v>
      </c>
      <c r="E14" s="460">
        <v>3</v>
      </c>
      <c r="F14" s="460"/>
      <c r="G14" s="460"/>
      <c r="H14" s="460"/>
      <c r="I14" s="460"/>
      <c r="J14" s="460">
        <v>1</v>
      </c>
      <c r="K14" s="460"/>
      <c r="L14" s="460">
        <v>2</v>
      </c>
      <c r="M14" s="460"/>
      <c r="N14" s="550"/>
      <c r="O14" s="548"/>
      <c r="P14" s="415"/>
      <c r="Q14" s="460"/>
      <c r="R14" s="516"/>
      <c r="S14" s="516"/>
      <c r="T14" s="516"/>
    </row>
    <row r="15" spans="1:21" s="18" customFormat="1" ht="19.899999999999999" customHeight="1" x14ac:dyDescent="0.2">
      <c r="A15" s="458">
        <f>'F UNIDADES'!B13</f>
        <v>10</v>
      </c>
      <c r="B15" s="458">
        <f>'F UNIDADES'!D13</f>
        <v>3473</v>
      </c>
      <c r="C15" s="458" t="str">
        <f>'F UNIDADES'!E13</f>
        <v>AGE</v>
      </c>
      <c r="D15" s="459" t="str">
        <f>'F UNIDADES'!F13</f>
        <v>ILHA SOLTEIRA</v>
      </c>
      <c r="E15" s="515" t="s">
        <v>1352</v>
      </c>
      <c r="F15" s="515">
        <v>0</v>
      </c>
      <c r="G15" s="460">
        <v>0</v>
      </c>
      <c r="H15" s="460">
        <v>0</v>
      </c>
      <c r="I15" s="460">
        <v>0</v>
      </c>
      <c r="J15" s="515" t="s">
        <v>1352</v>
      </c>
      <c r="K15" s="460">
        <v>0</v>
      </c>
      <c r="L15" s="515" t="s">
        <v>496</v>
      </c>
      <c r="M15" s="460">
        <v>0</v>
      </c>
      <c r="N15" s="550"/>
      <c r="O15" s="548"/>
      <c r="P15" s="415"/>
      <c r="Q15" s="460"/>
      <c r="R15" s="516">
        <v>0</v>
      </c>
      <c r="S15" s="516">
        <v>0</v>
      </c>
      <c r="T15" s="516">
        <v>0</v>
      </c>
    </row>
    <row r="16" spans="1:21" s="18" customFormat="1" ht="19.899999999999999" customHeight="1" x14ac:dyDescent="0.2">
      <c r="A16" s="458">
        <f>'F UNIDADES'!B14</f>
        <v>11</v>
      </c>
      <c r="B16" s="458" t="str">
        <f>'F UNIDADES'!D14</f>
        <v>0280</v>
      </c>
      <c r="C16" s="458" t="str">
        <f>'F UNIDADES'!E14</f>
        <v>AGE</v>
      </c>
      <c r="D16" s="459" t="str">
        <f>'F UNIDADES'!F14</f>
        <v>JT ANDRADINA</v>
      </c>
      <c r="E16" s="460">
        <v>0</v>
      </c>
      <c r="F16" s="460">
        <v>1</v>
      </c>
      <c r="G16" s="460">
        <v>0</v>
      </c>
      <c r="H16" s="460">
        <v>0</v>
      </c>
      <c r="I16" s="460">
        <v>0</v>
      </c>
      <c r="J16" s="460">
        <v>0</v>
      </c>
      <c r="K16" s="460">
        <v>0</v>
      </c>
      <c r="L16" s="460">
        <v>0</v>
      </c>
      <c r="M16" s="460">
        <v>0</v>
      </c>
      <c r="N16" s="550"/>
      <c r="O16" s="548"/>
      <c r="P16" s="415"/>
      <c r="Q16" s="460"/>
      <c r="R16" s="516">
        <v>0</v>
      </c>
      <c r="S16" s="516">
        <v>0</v>
      </c>
      <c r="T16" s="516">
        <v>0</v>
      </c>
    </row>
    <row r="17" spans="1:20" s="18" customFormat="1" ht="19.899999999999999" customHeight="1" x14ac:dyDescent="0.2">
      <c r="A17" s="458">
        <f>'F UNIDADES'!B15</f>
        <v>12</v>
      </c>
      <c r="B17" s="458" t="str">
        <f>'F UNIDADES'!D15</f>
        <v>0281</v>
      </c>
      <c r="C17" s="458" t="str">
        <f>'F UNIDADES'!E15</f>
        <v>AGE</v>
      </c>
      <c r="D17" s="459" t="str">
        <f>'F UNIDADES'!F15</f>
        <v>ARAÇATUBA</v>
      </c>
      <c r="E17" s="515">
        <v>6</v>
      </c>
      <c r="F17" s="515">
        <v>0</v>
      </c>
      <c r="G17" s="460">
        <v>0</v>
      </c>
      <c r="H17" s="460">
        <v>0</v>
      </c>
      <c r="I17" s="460">
        <v>1</v>
      </c>
      <c r="J17" s="515">
        <v>8</v>
      </c>
      <c r="K17" s="460">
        <v>0</v>
      </c>
      <c r="L17" s="515">
        <v>7</v>
      </c>
      <c r="M17" s="460">
        <v>0</v>
      </c>
      <c r="N17" s="550"/>
      <c r="O17" s="548"/>
      <c r="P17" s="415"/>
      <c r="Q17" s="460"/>
      <c r="R17" s="516">
        <v>9</v>
      </c>
      <c r="S17" s="516">
        <v>17</v>
      </c>
      <c r="T17" s="516">
        <v>15</v>
      </c>
    </row>
    <row r="18" spans="1:20" s="18" customFormat="1" ht="19.899999999999999" customHeight="1" x14ac:dyDescent="0.2">
      <c r="A18" s="458">
        <f>'F UNIDADES'!B16</f>
        <v>13</v>
      </c>
      <c r="B18" s="458" t="str">
        <f>'F UNIDADES'!D16</f>
        <v>3302</v>
      </c>
      <c r="C18" s="458" t="str">
        <f>'F UNIDADES'!E16</f>
        <v>AGE</v>
      </c>
      <c r="D18" s="459" t="str">
        <f>'F UNIDADES'!F16</f>
        <v>CIDADE DOS ARAÇÁS</v>
      </c>
      <c r="E18" s="460">
        <v>4</v>
      </c>
      <c r="F18" s="460">
        <v>0</v>
      </c>
      <c r="G18" s="460">
        <v>0</v>
      </c>
      <c r="H18" s="460">
        <v>0</v>
      </c>
      <c r="I18" s="460">
        <v>1</v>
      </c>
      <c r="J18" s="460">
        <v>0</v>
      </c>
      <c r="K18" s="460">
        <v>0</v>
      </c>
      <c r="L18" s="460">
        <v>1</v>
      </c>
      <c r="M18" s="460">
        <v>0</v>
      </c>
      <c r="N18" s="550"/>
      <c r="O18" s="548"/>
      <c r="P18" s="415"/>
      <c r="Q18" s="460"/>
      <c r="R18" s="516">
        <v>0</v>
      </c>
      <c r="S18" s="516">
        <v>0</v>
      </c>
      <c r="T18" s="516">
        <v>0</v>
      </c>
    </row>
    <row r="19" spans="1:20" s="18" customFormat="1" ht="19.899999999999999" customHeight="1" x14ac:dyDescent="0.2">
      <c r="A19" s="458">
        <f>'F UNIDADES'!B17</f>
        <v>14</v>
      </c>
      <c r="B19" s="458">
        <f>'F UNIDADES'!D17</f>
        <v>597</v>
      </c>
      <c r="C19" s="458" t="str">
        <f>'F UNIDADES'!E17</f>
        <v>AGE</v>
      </c>
      <c r="D19" s="459" t="str">
        <f>'F UNIDADES'!F17</f>
        <v>JALES</v>
      </c>
      <c r="E19" s="460">
        <v>7</v>
      </c>
      <c r="F19" s="460"/>
      <c r="G19" s="460"/>
      <c r="H19" s="460"/>
      <c r="I19" s="460"/>
      <c r="J19" s="460"/>
      <c r="K19" s="460"/>
      <c r="L19" s="460">
        <v>3</v>
      </c>
      <c r="M19" s="460"/>
      <c r="N19" s="550"/>
      <c r="O19" s="548"/>
      <c r="P19" s="415"/>
      <c r="Q19" s="460" t="s">
        <v>1355</v>
      </c>
      <c r="R19" s="516">
        <v>3</v>
      </c>
      <c r="S19" s="516">
        <v>3</v>
      </c>
      <c r="T19" s="516">
        <v>30</v>
      </c>
    </row>
    <row r="20" spans="1:20" s="18" customFormat="1" ht="19.899999999999999" customHeight="1" x14ac:dyDescent="0.2">
      <c r="A20" s="458">
        <f>'F UNIDADES'!B18</f>
        <v>15</v>
      </c>
      <c r="B20" s="458">
        <f>'F UNIDADES'!D18</f>
        <v>1210</v>
      </c>
      <c r="C20" s="458" t="str">
        <f>'F UNIDADES'!E18</f>
        <v>AGE</v>
      </c>
      <c r="D20" s="459" t="str">
        <f>'F UNIDADES'!F18</f>
        <v xml:space="preserve">GUARARAPES </v>
      </c>
      <c r="E20" s="460">
        <v>5</v>
      </c>
      <c r="F20" s="460">
        <v>0</v>
      </c>
      <c r="G20" s="460">
        <v>0</v>
      </c>
      <c r="H20" s="460">
        <v>0</v>
      </c>
      <c r="I20" s="460">
        <v>0</v>
      </c>
      <c r="J20" s="460">
        <v>2</v>
      </c>
      <c r="K20" s="460">
        <v>0</v>
      </c>
      <c r="L20" s="460">
        <v>0</v>
      </c>
      <c r="M20" s="460">
        <v>0</v>
      </c>
      <c r="N20" s="550"/>
      <c r="O20" s="548"/>
      <c r="P20" s="415"/>
      <c r="Q20" s="460"/>
      <c r="R20" s="516">
        <v>0</v>
      </c>
      <c r="S20" s="516">
        <v>0</v>
      </c>
      <c r="T20" s="516">
        <v>0</v>
      </c>
    </row>
    <row r="21" spans="1:20" s="18" customFormat="1" ht="19.899999999999999" customHeight="1" x14ac:dyDescent="0.2">
      <c r="A21" s="458">
        <f>'F UNIDADES'!B19</f>
        <v>16</v>
      </c>
      <c r="B21" s="458">
        <f>'F UNIDADES'!D19</f>
        <v>1288</v>
      </c>
      <c r="C21" s="458" t="str">
        <f>'F UNIDADES'!E19</f>
        <v>AGE</v>
      </c>
      <c r="D21" s="459" t="str">
        <f>'F UNIDADES'!F19</f>
        <v>OUROESTE</v>
      </c>
      <c r="E21" s="460" t="s">
        <v>1352</v>
      </c>
      <c r="F21" s="460">
        <v>0</v>
      </c>
      <c r="G21" s="460">
        <v>0</v>
      </c>
      <c r="H21" s="460">
        <v>0</v>
      </c>
      <c r="I21" s="460">
        <v>0</v>
      </c>
      <c r="J21" s="460">
        <v>4</v>
      </c>
      <c r="K21" s="460">
        <v>0</v>
      </c>
      <c r="L21" s="460" t="s">
        <v>496</v>
      </c>
      <c r="M21" s="460">
        <v>0</v>
      </c>
      <c r="N21" s="550"/>
      <c r="O21" s="548"/>
      <c r="P21" s="415"/>
      <c r="Q21" s="460"/>
      <c r="R21" s="516">
        <v>0</v>
      </c>
      <c r="S21" s="516">
        <v>0</v>
      </c>
      <c r="T21" s="516">
        <v>0</v>
      </c>
    </row>
    <row r="22" spans="1:20" s="18" customFormat="1" ht="19.899999999999999" customHeight="1" x14ac:dyDescent="0.2">
      <c r="A22" s="458">
        <f>'F UNIDADES'!B20</f>
        <v>17</v>
      </c>
      <c r="B22" s="458">
        <f>'F UNIDADES'!D20</f>
        <v>1303</v>
      </c>
      <c r="C22" s="458" t="str">
        <f>'F UNIDADES'!E20</f>
        <v>AGE</v>
      </c>
      <c r="D22" s="459" t="str">
        <f>'F UNIDADES'!F20</f>
        <v>ESTRELA DO OESTE</v>
      </c>
      <c r="E22" s="460"/>
      <c r="F22" s="460"/>
      <c r="G22" s="460"/>
      <c r="H22" s="460"/>
      <c r="I22" s="460"/>
      <c r="J22" s="460">
        <v>4</v>
      </c>
      <c r="K22" s="460"/>
      <c r="L22" s="460">
        <v>2</v>
      </c>
      <c r="M22" s="460"/>
      <c r="N22" s="550"/>
      <c r="O22" s="548"/>
      <c r="P22" s="415"/>
      <c r="Q22" s="460"/>
      <c r="R22" s="516"/>
      <c r="S22" s="516"/>
      <c r="T22" s="516"/>
    </row>
    <row r="23" spans="1:20" s="18" customFormat="1" ht="19.899999999999999" customHeight="1" x14ac:dyDescent="0.2">
      <c r="A23" s="458">
        <f>'F UNIDADES'!B21</f>
        <v>18</v>
      </c>
      <c r="B23" s="458">
        <f>'F UNIDADES'!D21</f>
        <v>4208</v>
      </c>
      <c r="C23" s="458" t="str">
        <f>'F UNIDADES'!E21</f>
        <v>AGE</v>
      </c>
      <c r="D23" s="459" t="str">
        <f>'F UNIDADES'!F21</f>
        <v>GENERAL SALGADO</v>
      </c>
      <c r="E23" s="460"/>
      <c r="F23" s="460">
        <v>0</v>
      </c>
      <c r="G23" s="460">
        <v>0</v>
      </c>
      <c r="H23" s="460">
        <v>0</v>
      </c>
      <c r="I23" s="460">
        <v>0</v>
      </c>
      <c r="J23" s="460">
        <v>5</v>
      </c>
      <c r="K23" s="460">
        <v>0</v>
      </c>
      <c r="L23" s="460">
        <v>2</v>
      </c>
      <c r="M23" s="460">
        <v>0</v>
      </c>
      <c r="N23" s="550"/>
      <c r="O23" s="548"/>
      <c r="P23" s="415"/>
      <c r="Q23" s="460"/>
      <c r="R23" s="516">
        <v>0</v>
      </c>
      <c r="S23" s="516">
        <v>0</v>
      </c>
      <c r="T23" s="516">
        <v>0</v>
      </c>
    </row>
    <row r="24" spans="1:20" s="18" customFormat="1" ht="19.899999999999999" customHeight="1" x14ac:dyDescent="0.2">
      <c r="A24" s="458">
        <f>'F UNIDADES'!B22</f>
        <v>19</v>
      </c>
      <c r="B24" s="458">
        <f>'F UNIDADES'!D22</f>
        <v>4209</v>
      </c>
      <c r="C24" s="458" t="str">
        <f>'F UNIDADES'!E22</f>
        <v>AGE</v>
      </c>
      <c r="D24" s="459" t="str">
        <f>'F UNIDADES'!F22</f>
        <v>AURIFLAMA</v>
      </c>
      <c r="E24" s="460"/>
      <c r="F24" s="460">
        <v>0</v>
      </c>
      <c r="G24" s="460">
        <v>0</v>
      </c>
      <c r="H24" s="460">
        <v>0</v>
      </c>
      <c r="I24" s="460">
        <v>0</v>
      </c>
      <c r="J24" s="460">
        <v>6</v>
      </c>
      <c r="K24" s="460">
        <v>0</v>
      </c>
      <c r="L24" s="460">
        <v>1</v>
      </c>
      <c r="M24" s="460">
        <v>0</v>
      </c>
      <c r="N24" s="550"/>
      <c r="O24" s="548"/>
      <c r="P24" s="415"/>
      <c r="Q24" s="460"/>
      <c r="R24" s="516">
        <v>0</v>
      </c>
      <c r="S24" s="516">
        <v>0</v>
      </c>
      <c r="T24" s="516">
        <v>0</v>
      </c>
    </row>
    <row r="25" spans="1:20" s="18" customFormat="1" ht="19.899999999999999" customHeight="1" x14ac:dyDescent="0.2">
      <c r="A25" s="458">
        <f>'F UNIDADES'!B23</f>
        <v>20</v>
      </c>
      <c r="B25" s="458">
        <f>'F UNIDADES'!D23</f>
        <v>4122</v>
      </c>
      <c r="C25" s="458" t="str">
        <f>'F UNIDADES'!E23</f>
        <v>AGE</v>
      </c>
      <c r="D25" s="459" t="str">
        <f>'F UNIDADES'!F23</f>
        <v>RUA BRASIL</v>
      </c>
      <c r="E25" s="460">
        <v>4</v>
      </c>
      <c r="F25" s="515">
        <v>0</v>
      </c>
      <c r="G25" s="460">
        <v>0</v>
      </c>
      <c r="H25" s="460">
        <v>0</v>
      </c>
      <c r="I25" s="460">
        <v>0</v>
      </c>
      <c r="J25" s="515">
        <v>2</v>
      </c>
      <c r="K25" s="460">
        <v>0</v>
      </c>
      <c r="L25" s="515">
        <v>3</v>
      </c>
      <c r="M25" s="460">
        <v>0</v>
      </c>
      <c r="N25" s="550"/>
      <c r="O25" s="548"/>
      <c r="P25" s="415"/>
      <c r="Q25" s="460"/>
      <c r="R25" s="516">
        <v>4</v>
      </c>
      <c r="S25" s="516">
        <v>4</v>
      </c>
      <c r="T25" s="516">
        <v>30</v>
      </c>
    </row>
    <row r="26" spans="1:20" s="18" customFormat="1" ht="19.899999999999999" customHeight="1" x14ac:dyDescent="0.2">
      <c r="A26" s="458">
        <f>'F UNIDADES'!B24</f>
        <v>21</v>
      </c>
      <c r="B26" s="458" t="str">
        <f>'F UNIDADES'!D24</f>
        <v>3504</v>
      </c>
      <c r="C26" s="458" t="str">
        <f>'F UNIDADES'!E24</f>
        <v>AGE</v>
      </c>
      <c r="D26" s="459" t="str">
        <f>'F UNIDADES'!F24</f>
        <v>RUA DO FICO</v>
      </c>
      <c r="E26" s="460">
        <v>0</v>
      </c>
      <c r="F26" s="460">
        <v>0</v>
      </c>
      <c r="G26" s="460">
        <v>0</v>
      </c>
      <c r="H26" s="460">
        <v>0</v>
      </c>
      <c r="I26" s="460">
        <v>0</v>
      </c>
      <c r="J26" s="460">
        <v>5</v>
      </c>
      <c r="K26" s="460">
        <v>0</v>
      </c>
      <c r="L26" s="460">
        <v>1</v>
      </c>
      <c r="M26" s="460">
        <v>0</v>
      </c>
      <c r="N26" s="550"/>
      <c r="O26" s="548"/>
      <c r="P26" s="415"/>
      <c r="Q26" s="460"/>
      <c r="R26" s="516">
        <v>0</v>
      </c>
      <c r="S26" s="516">
        <v>0</v>
      </c>
      <c r="T26" s="516">
        <v>0</v>
      </c>
    </row>
    <row r="27" spans="1:20" s="18" customFormat="1" ht="19.899999999999999" customHeight="1" x14ac:dyDescent="0.2">
      <c r="A27" s="458">
        <f>'F UNIDADES'!B25</f>
        <v>22</v>
      </c>
      <c r="B27" s="458">
        <f>'F UNIDADES'!D25</f>
        <v>3971</v>
      </c>
      <c r="C27" s="458" t="str">
        <f>'F UNIDADES'!E25</f>
        <v>PAB</v>
      </c>
      <c r="D27" s="459" t="str">
        <f>'F UNIDADES'!F25</f>
        <v xml:space="preserve">JF ARAÇATUBA </v>
      </c>
      <c r="E27" s="515">
        <v>0</v>
      </c>
      <c r="F27" s="515">
        <v>0</v>
      </c>
      <c r="G27" s="460">
        <v>0</v>
      </c>
      <c r="H27" s="460">
        <v>0</v>
      </c>
      <c r="I27" s="460">
        <v>0</v>
      </c>
      <c r="J27" s="515">
        <v>1</v>
      </c>
      <c r="K27" s="460">
        <v>0</v>
      </c>
      <c r="L27" s="515">
        <v>1</v>
      </c>
      <c r="M27" s="460">
        <v>0</v>
      </c>
      <c r="N27" s="550"/>
      <c r="O27" s="548"/>
      <c r="P27" s="415"/>
      <c r="Q27" s="460"/>
      <c r="R27" s="516">
        <v>0</v>
      </c>
      <c r="S27" s="516">
        <v>0</v>
      </c>
      <c r="T27" s="516">
        <v>0</v>
      </c>
    </row>
    <row r="28" spans="1:20" s="18" customFormat="1" ht="19.899999999999999" customHeight="1" x14ac:dyDescent="0.2">
      <c r="A28" s="458">
        <f>'F UNIDADES'!B26</f>
        <v>23</v>
      </c>
      <c r="B28" s="458" t="str">
        <f>'F UNIDADES'!D26</f>
        <v>2397</v>
      </c>
      <c r="C28" s="458" t="str">
        <f>'F UNIDADES'!E26</f>
        <v>PAB</v>
      </c>
      <c r="D28" s="459" t="str">
        <f>'F UNIDADES'!F26</f>
        <v>JT ARAÇATUBA</v>
      </c>
      <c r="E28" s="460">
        <v>1</v>
      </c>
      <c r="F28" s="460">
        <v>0</v>
      </c>
      <c r="G28" s="460">
        <v>0</v>
      </c>
      <c r="H28" s="460">
        <v>0</v>
      </c>
      <c r="I28" s="460">
        <v>0</v>
      </c>
      <c r="J28" s="460">
        <v>0</v>
      </c>
      <c r="K28" s="460">
        <v>0</v>
      </c>
      <c r="L28" s="460">
        <v>0</v>
      </c>
      <c r="M28" s="460">
        <v>0</v>
      </c>
      <c r="N28" s="550"/>
      <c r="O28" s="548"/>
      <c r="P28" s="415"/>
      <c r="Q28" s="460"/>
      <c r="R28" s="516">
        <v>0</v>
      </c>
      <c r="S28" s="516">
        <v>0</v>
      </c>
      <c r="T28" s="516">
        <v>0</v>
      </c>
    </row>
    <row r="29" spans="1:20" s="18" customFormat="1" ht="19.899999999999999" customHeight="1" x14ac:dyDescent="0.2">
      <c r="A29" s="458">
        <f>'F UNIDADES'!B27</f>
        <v>24</v>
      </c>
      <c r="B29" s="458">
        <f>'F UNIDADES'!D27</f>
        <v>4485</v>
      </c>
      <c r="C29" s="458" t="str">
        <f>'F UNIDADES'!E27</f>
        <v>AGRO</v>
      </c>
      <c r="D29" s="459" t="str">
        <f>'F UNIDADES'!F27</f>
        <v>PA AGRO ARAÇATUBA</v>
      </c>
      <c r="E29" s="460"/>
      <c r="F29" s="460"/>
      <c r="G29" s="460"/>
      <c r="H29" s="460"/>
      <c r="I29" s="460"/>
      <c r="J29" s="460">
        <v>2</v>
      </c>
      <c r="K29" s="460"/>
      <c r="L29" s="460">
        <v>1</v>
      </c>
      <c r="M29" s="460"/>
      <c r="N29" s="550"/>
      <c r="O29" s="548"/>
      <c r="P29" s="415"/>
      <c r="Q29" s="460"/>
      <c r="R29" s="516"/>
      <c r="S29" s="516"/>
      <c r="T29" s="516"/>
    </row>
    <row r="30" spans="1:20" s="18" customFormat="1" ht="19.899999999999999" customHeight="1" x14ac:dyDescent="0.2">
      <c r="A30" s="458">
        <f>'F UNIDADES'!B28</f>
        <v>25</v>
      </c>
      <c r="B30" s="458" t="str">
        <f>'F UNIDADES'!D28</f>
        <v>0284</v>
      </c>
      <c r="C30" s="458" t="str">
        <f>'F UNIDADES'!E28</f>
        <v>AGE</v>
      </c>
      <c r="D30" s="459" t="str">
        <f>'F UNIDADES'!F28</f>
        <v xml:space="preserve">ASSIS </v>
      </c>
      <c r="E30" s="460">
        <v>4</v>
      </c>
      <c r="F30" s="460">
        <v>0</v>
      </c>
      <c r="G30" s="460">
        <v>0</v>
      </c>
      <c r="H30" s="460">
        <v>0</v>
      </c>
      <c r="I30" s="460">
        <v>0</v>
      </c>
      <c r="J30" s="460">
        <v>5</v>
      </c>
      <c r="K30" s="460">
        <v>0</v>
      </c>
      <c r="L30" s="460">
        <v>4</v>
      </c>
      <c r="M30" s="460">
        <v>0</v>
      </c>
      <c r="N30" s="550"/>
      <c r="O30" s="548"/>
      <c r="P30" s="415"/>
      <c r="Q30" s="460"/>
      <c r="R30" s="516">
        <v>3</v>
      </c>
      <c r="S30" s="516">
        <v>3</v>
      </c>
      <c r="T30" s="516">
        <v>20</v>
      </c>
    </row>
    <row r="31" spans="1:20" s="18" customFormat="1" ht="19.899999999999999" customHeight="1" x14ac:dyDescent="0.2">
      <c r="A31" s="458">
        <f>'F UNIDADES'!B29</f>
        <v>26</v>
      </c>
      <c r="B31" s="458">
        <f>'F UNIDADES'!D29</f>
        <v>1190</v>
      </c>
      <c r="C31" s="458" t="str">
        <f>'F UNIDADES'!E29</f>
        <v>AGE</v>
      </c>
      <c r="D31" s="459" t="str">
        <f>'F UNIDADES'!F29</f>
        <v xml:space="preserve">CANDIDO MOTA </v>
      </c>
      <c r="E31" s="460">
        <v>0</v>
      </c>
      <c r="F31" s="460">
        <v>0</v>
      </c>
      <c r="G31" s="460">
        <v>0</v>
      </c>
      <c r="H31" s="460">
        <v>0</v>
      </c>
      <c r="I31" s="460">
        <v>0</v>
      </c>
      <c r="J31" s="460">
        <v>5</v>
      </c>
      <c r="K31" s="460">
        <v>0</v>
      </c>
      <c r="L31" s="460">
        <v>1</v>
      </c>
      <c r="M31" s="460">
        <v>0</v>
      </c>
      <c r="N31" s="550"/>
      <c r="O31" s="548"/>
      <c r="P31" s="415"/>
      <c r="Q31" s="460"/>
      <c r="R31" s="516">
        <v>0</v>
      </c>
      <c r="S31" s="516">
        <v>0</v>
      </c>
      <c r="T31" s="516">
        <v>0</v>
      </c>
    </row>
    <row r="32" spans="1:20" s="18" customFormat="1" ht="19.899999999999999" customHeight="1" x14ac:dyDescent="0.2">
      <c r="A32" s="458">
        <f>'F UNIDADES'!B30</f>
        <v>27</v>
      </c>
      <c r="B32" s="458">
        <f>'F UNIDADES'!D30</f>
        <v>1197</v>
      </c>
      <c r="C32" s="458" t="str">
        <f>'F UNIDADES'!E30</f>
        <v>AGE</v>
      </c>
      <c r="D32" s="459" t="str">
        <f>'F UNIDADES'!F30</f>
        <v>PALMITAL</v>
      </c>
      <c r="E32" s="460">
        <v>1</v>
      </c>
      <c r="F32" s="460">
        <v>0</v>
      </c>
      <c r="G32" s="460">
        <v>0</v>
      </c>
      <c r="H32" s="460">
        <v>0</v>
      </c>
      <c r="I32" s="460">
        <v>0</v>
      </c>
      <c r="J32" s="460">
        <v>8</v>
      </c>
      <c r="K32" s="460">
        <v>0</v>
      </c>
      <c r="L32" s="460">
        <v>2</v>
      </c>
      <c r="M32" s="460">
        <v>0</v>
      </c>
      <c r="N32" s="550"/>
      <c r="O32" s="548"/>
      <c r="P32" s="415"/>
      <c r="Q32" s="460"/>
      <c r="R32" s="516">
        <v>0</v>
      </c>
      <c r="S32" s="516">
        <v>0</v>
      </c>
      <c r="T32" s="516">
        <v>0</v>
      </c>
    </row>
    <row r="33" spans="1:20" s="18" customFormat="1" ht="19.899999999999999" customHeight="1" x14ac:dyDescent="0.2">
      <c r="A33" s="458">
        <f>'F UNIDADES'!B31</f>
        <v>28</v>
      </c>
      <c r="B33" s="458" t="str">
        <f>'F UNIDADES'!D31</f>
        <v>0901</v>
      </c>
      <c r="C33" s="458" t="str">
        <f>'F UNIDADES'!E31</f>
        <v>AGE</v>
      </c>
      <c r="D33" s="459" t="str">
        <f>'F UNIDADES'!F31</f>
        <v>PARAGUAÇU PAULISTA</v>
      </c>
      <c r="E33" s="460">
        <v>2</v>
      </c>
      <c r="F33" s="460">
        <v>0</v>
      </c>
      <c r="G33" s="460">
        <v>0</v>
      </c>
      <c r="H33" s="460">
        <v>0</v>
      </c>
      <c r="I33" s="460">
        <v>0</v>
      </c>
      <c r="J33" s="460">
        <v>3</v>
      </c>
      <c r="K33" s="460">
        <v>0</v>
      </c>
      <c r="L33" s="460">
        <v>1</v>
      </c>
      <c r="M33" s="460">
        <v>0</v>
      </c>
      <c r="N33" s="550"/>
      <c r="O33" s="548"/>
      <c r="P33" s="415"/>
      <c r="Q33" s="460"/>
      <c r="R33" s="516">
        <v>0</v>
      </c>
      <c r="S33" s="516">
        <v>0</v>
      </c>
      <c r="T33" s="516">
        <v>0</v>
      </c>
    </row>
    <row r="34" spans="1:20" s="18" customFormat="1" ht="19.899999999999999" customHeight="1" x14ac:dyDescent="0.2">
      <c r="A34" s="458">
        <f>'F UNIDADES'!B32</f>
        <v>29</v>
      </c>
      <c r="B34" s="458" t="str">
        <f>'F UNIDADES'!D32</f>
        <v>4234</v>
      </c>
      <c r="C34" s="458" t="str">
        <f>'F UNIDADES'!E32</f>
        <v>AGE</v>
      </c>
      <c r="D34" s="459" t="str">
        <f>'F UNIDADES'!F32</f>
        <v>PORTAL DO PARANAPANEMA</v>
      </c>
      <c r="E34" s="460">
        <v>0</v>
      </c>
      <c r="F34" s="460">
        <v>0</v>
      </c>
      <c r="G34" s="460">
        <v>0</v>
      </c>
      <c r="H34" s="460">
        <v>0</v>
      </c>
      <c r="I34" s="460">
        <v>0</v>
      </c>
      <c r="J34" s="460">
        <v>5</v>
      </c>
      <c r="K34" s="460">
        <v>0</v>
      </c>
      <c r="L34" s="460">
        <v>1</v>
      </c>
      <c r="M34" s="460">
        <v>0</v>
      </c>
      <c r="N34" s="550"/>
      <c r="O34" s="548"/>
      <c r="P34" s="415"/>
      <c r="Q34" s="460"/>
      <c r="R34" s="516">
        <v>0</v>
      </c>
      <c r="S34" s="516">
        <v>0</v>
      </c>
      <c r="T34" s="516">
        <v>0</v>
      </c>
    </row>
    <row r="35" spans="1:20" s="18" customFormat="1" ht="19.899999999999999" customHeight="1" x14ac:dyDescent="0.2">
      <c r="A35" s="458">
        <f>'F UNIDADES'!B33</f>
        <v>30</v>
      </c>
      <c r="B35" s="458" t="str">
        <f>'F UNIDADES'!D33</f>
        <v>0802</v>
      </c>
      <c r="C35" s="458" t="str">
        <f>'F UNIDADES'!E33</f>
        <v>AGE</v>
      </c>
      <c r="D35" s="459" t="str">
        <f>'F UNIDADES'!F33</f>
        <v>QUATA</v>
      </c>
      <c r="E35" s="460">
        <v>1</v>
      </c>
      <c r="F35" s="460">
        <v>0</v>
      </c>
      <c r="G35" s="460">
        <v>0</v>
      </c>
      <c r="H35" s="460">
        <v>0</v>
      </c>
      <c r="I35" s="460">
        <v>0</v>
      </c>
      <c r="J35" s="460">
        <v>2</v>
      </c>
      <c r="K35" s="460">
        <v>0</v>
      </c>
      <c r="L35" s="460">
        <v>1</v>
      </c>
      <c r="M35" s="460">
        <v>0</v>
      </c>
      <c r="N35" s="550"/>
      <c r="O35" s="548"/>
      <c r="P35" s="415"/>
      <c r="Q35" s="460"/>
      <c r="R35" s="516">
        <v>0</v>
      </c>
      <c r="S35" s="516">
        <v>0</v>
      </c>
      <c r="T35" s="516">
        <v>0</v>
      </c>
    </row>
    <row r="36" spans="1:20" s="18" customFormat="1" ht="19.899999999999999" customHeight="1" x14ac:dyDescent="0.2">
      <c r="A36" s="458">
        <f>'F UNIDADES'!B34</f>
        <v>31</v>
      </c>
      <c r="B36" s="458" t="str">
        <f>'F UNIDADES'!D34</f>
        <v>0339</v>
      </c>
      <c r="C36" s="458" t="str">
        <f>'F UNIDADES'!E34</f>
        <v>AGE</v>
      </c>
      <c r="D36" s="459" t="str">
        <f>'F UNIDADES'!F34</f>
        <v>RANCHARIA</v>
      </c>
      <c r="E36" s="460">
        <v>1</v>
      </c>
      <c r="F36" s="460">
        <v>0</v>
      </c>
      <c r="G36" s="460">
        <v>0</v>
      </c>
      <c r="H36" s="460">
        <v>0</v>
      </c>
      <c r="I36" s="460">
        <v>0</v>
      </c>
      <c r="J36" s="460">
        <v>9</v>
      </c>
      <c r="K36" s="460">
        <v>0</v>
      </c>
      <c r="L36" s="460">
        <v>2</v>
      </c>
      <c r="M36" s="460">
        <v>0</v>
      </c>
      <c r="N36" s="550"/>
      <c r="O36" s="548"/>
      <c r="P36" s="415"/>
      <c r="Q36" s="460"/>
      <c r="R36" s="516">
        <v>0</v>
      </c>
      <c r="S36" s="516">
        <v>0</v>
      </c>
      <c r="T36" s="516">
        <v>0</v>
      </c>
    </row>
    <row r="37" spans="1:20" s="18" customFormat="1" ht="19.899999999999999" customHeight="1" x14ac:dyDescent="0.2">
      <c r="A37" s="458">
        <f>'F UNIDADES'!B35</f>
        <v>32</v>
      </c>
      <c r="B37" s="458">
        <f>'F UNIDADES'!D35</f>
        <v>4101</v>
      </c>
      <c r="C37" s="458" t="str">
        <f>'F UNIDADES'!E35</f>
        <v>PAB</v>
      </c>
      <c r="D37" s="459" t="str">
        <f>'F UNIDADES'!F35</f>
        <v xml:space="preserve">JF ASSIS </v>
      </c>
      <c r="E37" s="460">
        <v>1</v>
      </c>
      <c r="F37" s="460">
        <v>0</v>
      </c>
      <c r="G37" s="460">
        <v>0</v>
      </c>
      <c r="H37" s="460">
        <v>0</v>
      </c>
      <c r="I37" s="460">
        <v>0</v>
      </c>
      <c r="J37" s="460">
        <v>1</v>
      </c>
      <c r="K37" s="460">
        <v>0</v>
      </c>
      <c r="L37" s="460">
        <v>1</v>
      </c>
      <c r="M37" s="460">
        <v>0</v>
      </c>
      <c r="N37" s="550"/>
      <c r="O37" s="548"/>
      <c r="P37" s="415"/>
      <c r="Q37" s="460"/>
      <c r="R37" s="516">
        <v>0</v>
      </c>
      <c r="S37" s="516">
        <v>0</v>
      </c>
      <c r="T37" s="516">
        <v>0</v>
      </c>
    </row>
    <row r="38" spans="1:20" s="18" customFormat="1" ht="19.899999999999999" customHeight="1" x14ac:dyDescent="0.2">
      <c r="A38" s="458">
        <f>'F UNIDADES'!B36</f>
        <v>33</v>
      </c>
      <c r="B38" s="458">
        <f>'F UNIDADES'!D36</f>
        <v>2790</v>
      </c>
      <c r="C38" s="458" t="str">
        <f>'F UNIDADES'!E36</f>
        <v>PAB</v>
      </c>
      <c r="D38" s="459" t="str">
        <f>'F UNIDADES'!F36</f>
        <v xml:space="preserve">JT ASSIS </v>
      </c>
      <c r="E38" s="460">
        <v>0</v>
      </c>
      <c r="F38" s="460">
        <v>0</v>
      </c>
      <c r="G38" s="460">
        <v>0</v>
      </c>
      <c r="H38" s="460">
        <v>0</v>
      </c>
      <c r="I38" s="460">
        <v>0</v>
      </c>
      <c r="J38" s="460">
        <v>1</v>
      </c>
      <c r="K38" s="460">
        <v>0</v>
      </c>
      <c r="L38" s="460">
        <v>0</v>
      </c>
      <c r="M38" s="460">
        <v>0</v>
      </c>
      <c r="N38" s="550"/>
      <c r="O38" s="548"/>
      <c r="P38" s="415"/>
      <c r="Q38" s="460"/>
      <c r="R38" s="516">
        <v>0</v>
      </c>
      <c r="S38" s="516">
        <v>0</v>
      </c>
      <c r="T38" s="516">
        <v>0</v>
      </c>
    </row>
    <row r="39" spans="1:20" s="18" customFormat="1" ht="19.899999999999999" customHeight="1" x14ac:dyDescent="0.2">
      <c r="A39" s="458">
        <f>'F UNIDADES'!B37</f>
        <v>34</v>
      </c>
      <c r="B39" s="458">
        <f>'F UNIDADES'!D37</f>
        <v>1153</v>
      </c>
      <c r="C39" s="458" t="str">
        <f>'F UNIDADES'!E37</f>
        <v>AGE</v>
      </c>
      <c r="D39" s="459" t="str">
        <f>'F UNIDADES'!F37</f>
        <v>AGUDOS</v>
      </c>
      <c r="E39" s="460">
        <v>1</v>
      </c>
      <c r="F39" s="460">
        <v>0</v>
      </c>
      <c r="G39" s="460">
        <v>0</v>
      </c>
      <c r="H39" s="460">
        <v>0</v>
      </c>
      <c r="I39" s="460">
        <v>0</v>
      </c>
      <c r="J39" s="460">
        <v>4</v>
      </c>
      <c r="K39" s="460">
        <v>0</v>
      </c>
      <c r="L39" s="460">
        <v>1</v>
      </c>
      <c r="M39" s="460">
        <v>0</v>
      </c>
      <c r="N39" s="550"/>
      <c r="O39" s="548"/>
      <c r="P39" s="415"/>
      <c r="Q39" s="460"/>
      <c r="R39" s="516">
        <v>0</v>
      </c>
      <c r="S39" s="516">
        <v>0</v>
      </c>
      <c r="T39" s="516">
        <v>0</v>
      </c>
    </row>
    <row r="40" spans="1:20" s="18" customFormat="1" ht="19.899999999999999" customHeight="1" x14ac:dyDescent="0.2">
      <c r="A40" s="458">
        <f>'F UNIDADES'!B38</f>
        <v>35</v>
      </c>
      <c r="B40" s="458">
        <f>'F UNIDADES'!D38</f>
        <v>2141</v>
      </c>
      <c r="C40" s="458" t="str">
        <f>'F UNIDADES'!E38</f>
        <v>AGE</v>
      </c>
      <c r="D40" s="459" t="str">
        <f>'F UNIDADES'!F38</f>
        <v>ALTOS DA CIDADE</v>
      </c>
      <c r="E40" s="460" t="s">
        <v>400</v>
      </c>
      <c r="F40" s="460">
        <v>0</v>
      </c>
      <c r="G40" s="460">
        <v>0</v>
      </c>
      <c r="H40" s="460">
        <v>0</v>
      </c>
      <c r="I40" s="460" t="s">
        <v>496</v>
      </c>
      <c r="J40" s="460">
        <v>0</v>
      </c>
      <c r="K40" s="460">
        <v>0</v>
      </c>
      <c r="L40" s="460" t="s">
        <v>496</v>
      </c>
      <c r="M40" s="460">
        <v>0</v>
      </c>
      <c r="N40" s="550"/>
      <c r="O40" s="548"/>
      <c r="P40" s="415"/>
      <c r="Q40" s="460"/>
      <c r="R40" s="516" t="s">
        <v>400</v>
      </c>
      <c r="S40" s="516" t="s">
        <v>496</v>
      </c>
      <c r="T40" s="516">
        <v>30</v>
      </c>
    </row>
    <row r="41" spans="1:20" s="18" customFormat="1" ht="19.899999999999999" customHeight="1" x14ac:dyDescent="0.2">
      <c r="A41" s="458">
        <f>'F UNIDADES'!B39</f>
        <v>36</v>
      </c>
      <c r="B41" s="458">
        <f>'F UNIDADES'!D39</f>
        <v>2989</v>
      </c>
      <c r="C41" s="458" t="str">
        <f>'F UNIDADES'!E39</f>
        <v>AGE</v>
      </c>
      <c r="D41" s="459" t="str">
        <f>'F UNIDADES'!F39</f>
        <v>AV. DUQUE</v>
      </c>
      <c r="E41" s="460">
        <v>0</v>
      </c>
      <c r="F41" s="460" t="s">
        <v>496</v>
      </c>
      <c r="G41" s="460">
        <v>0</v>
      </c>
      <c r="H41" s="460">
        <v>0</v>
      </c>
      <c r="I41" s="460">
        <v>0</v>
      </c>
      <c r="J41" s="460">
        <v>0</v>
      </c>
      <c r="K41" s="460">
        <v>0</v>
      </c>
      <c r="L41" s="460" t="s">
        <v>496</v>
      </c>
      <c r="M41" s="460">
        <v>0</v>
      </c>
      <c r="N41" s="550"/>
      <c r="O41" s="548"/>
      <c r="P41" s="415"/>
      <c r="Q41" s="460"/>
      <c r="R41" s="516">
        <v>0</v>
      </c>
      <c r="S41" s="516">
        <v>0</v>
      </c>
      <c r="T41" s="516">
        <v>0</v>
      </c>
    </row>
    <row r="42" spans="1:20" s="18" customFormat="1" ht="19.899999999999999" customHeight="1" x14ac:dyDescent="0.2">
      <c r="A42" s="458">
        <f>'F UNIDADES'!B40</f>
        <v>37</v>
      </c>
      <c r="B42" s="458" t="str">
        <f>'F UNIDADES'!D40</f>
        <v>0290</v>
      </c>
      <c r="C42" s="458" t="str">
        <f>'F UNIDADES'!E40</f>
        <v>AGE</v>
      </c>
      <c r="D42" s="459" t="str">
        <f>'F UNIDADES'!F40</f>
        <v>BAURU</v>
      </c>
      <c r="E42" s="515">
        <v>7</v>
      </c>
      <c r="F42" s="515">
        <v>0</v>
      </c>
      <c r="G42" s="515">
        <v>0</v>
      </c>
      <c r="H42" s="515">
        <v>0</v>
      </c>
      <c r="I42" s="515">
        <v>0</v>
      </c>
      <c r="J42" s="515">
        <v>4</v>
      </c>
      <c r="K42" s="515">
        <v>0</v>
      </c>
      <c r="L42" s="515">
        <v>9</v>
      </c>
      <c r="M42" s="460">
        <v>0</v>
      </c>
      <c r="N42" s="550"/>
      <c r="O42" s="548"/>
      <c r="P42" s="415"/>
      <c r="Q42" s="460" t="s">
        <v>1349</v>
      </c>
      <c r="R42" s="516">
        <v>9</v>
      </c>
      <c r="S42" s="516">
        <v>8</v>
      </c>
      <c r="T42" s="516">
        <v>30</v>
      </c>
    </row>
    <row r="43" spans="1:20" s="18" customFormat="1" ht="19.899999999999999" customHeight="1" x14ac:dyDescent="0.2">
      <c r="A43" s="458">
        <f>'F UNIDADES'!B41</f>
        <v>38</v>
      </c>
      <c r="B43" s="458">
        <f>'F UNIDADES'!D41</f>
        <v>1996</v>
      </c>
      <c r="C43" s="458" t="str">
        <f>'F UNIDADES'!E41</f>
        <v>AGE</v>
      </c>
      <c r="D43" s="459" t="str">
        <f>'F UNIDADES'!F41</f>
        <v>CENTENÁRIO</v>
      </c>
      <c r="E43" s="515">
        <v>3</v>
      </c>
      <c r="F43" s="515">
        <v>0</v>
      </c>
      <c r="G43" s="515">
        <v>0</v>
      </c>
      <c r="H43" s="515">
        <v>0</v>
      </c>
      <c r="I43" s="515">
        <v>0</v>
      </c>
      <c r="J43" s="515">
        <v>6</v>
      </c>
      <c r="K43" s="515">
        <v>0</v>
      </c>
      <c r="L43" s="515">
        <v>3</v>
      </c>
      <c r="M43" s="460">
        <v>0</v>
      </c>
      <c r="N43" s="550"/>
      <c r="O43" s="548"/>
      <c r="P43" s="415"/>
      <c r="Q43" s="460"/>
      <c r="R43" s="516">
        <v>3</v>
      </c>
      <c r="S43" s="516">
        <v>2</v>
      </c>
      <c r="T43" s="516">
        <v>30</v>
      </c>
    </row>
    <row r="44" spans="1:20" s="18" customFormat="1" ht="19.899999999999999" customHeight="1" x14ac:dyDescent="0.2">
      <c r="A44" s="458">
        <f>'F UNIDADES'!B42</f>
        <v>39</v>
      </c>
      <c r="B44" s="458">
        <f>'F UNIDADES'!D42</f>
        <v>4184</v>
      </c>
      <c r="C44" s="458" t="str">
        <f>'F UNIDADES'!E42</f>
        <v>AGE</v>
      </c>
      <c r="D44" s="459" t="str">
        <f>'F UNIDADES'!F42</f>
        <v>GETÚLIO VARGAS</v>
      </c>
      <c r="E44" s="515" t="s">
        <v>400</v>
      </c>
      <c r="F44" s="515">
        <v>0</v>
      </c>
      <c r="G44" s="515">
        <v>0</v>
      </c>
      <c r="H44" s="515">
        <v>0</v>
      </c>
      <c r="I44" s="515">
        <v>0</v>
      </c>
      <c r="J44" s="515" t="s">
        <v>1350</v>
      </c>
      <c r="K44" s="515">
        <v>0</v>
      </c>
      <c r="L44" s="515" t="s">
        <v>1350</v>
      </c>
      <c r="M44" s="460">
        <v>0</v>
      </c>
      <c r="N44" s="550"/>
      <c r="O44" s="548"/>
      <c r="P44" s="415"/>
      <c r="Q44" s="460"/>
      <c r="R44" s="516" t="s">
        <v>496</v>
      </c>
      <c r="S44" s="516" t="s">
        <v>496</v>
      </c>
      <c r="T44" s="516">
        <v>30</v>
      </c>
    </row>
    <row r="45" spans="1:20" s="18" customFormat="1" ht="19.899999999999999" customHeight="1" x14ac:dyDescent="0.2">
      <c r="A45" s="458">
        <f>'F UNIDADES'!B43</f>
        <v>40</v>
      </c>
      <c r="B45" s="458">
        <f>'F UNIDADES'!D43</f>
        <v>4210</v>
      </c>
      <c r="C45" s="458" t="str">
        <f>'F UNIDADES'!E43</f>
        <v>AGE</v>
      </c>
      <c r="D45" s="459" t="str">
        <f>'F UNIDADES'!F43</f>
        <v>JARDIM REDENTOR</v>
      </c>
      <c r="E45" s="515">
        <v>10</v>
      </c>
      <c r="F45" s="515">
        <v>0</v>
      </c>
      <c r="G45" s="515">
        <v>0</v>
      </c>
      <c r="H45" s="515">
        <v>0</v>
      </c>
      <c r="I45" s="515">
        <v>0</v>
      </c>
      <c r="J45" s="515">
        <v>0</v>
      </c>
      <c r="K45" s="515">
        <v>0</v>
      </c>
      <c r="L45" s="515">
        <v>0</v>
      </c>
      <c r="M45" s="460">
        <v>0</v>
      </c>
      <c r="N45" s="550"/>
      <c r="O45" s="548"/>
      <c r="P45" s="415"/>
      <c r="Q45" s="460"/>
      <c r="R45" s="516">
        <v>0</v>
      </c>
      <c r="S45" s="516">
        <v>0</v>
      </c>
      <c r="T45" s="516">
        <v>0</v>
      </c>
    </row>
    <row r="46" spans="1:20" s="18" customFormat="1" ht="19.899999999999999" customHeight="1" x14ac:dyDescent="0.2">
      <c r="A46" s="458">
        <f>'F UNIDADES'!B44</f>
        <v>41</v>
      </c>
      <c r="B46" s="458">
        <f>'F UNIDADES'!D44</f>
        <v>4078</v>
      </c>
      <c r="C46" s="458" t="str">
        <f>'F UNIDADES'!E44</f>
        <v>AGE</v>
      </c>
      <c r="D46" s="459" t="str">
        <f>'F UNIDADES'!F44</f>
        <v>NAÇÕES UNIDAS</v>
      </c>
      <c r="E46" s="515" t="s">
        <v>1351</v>
      </c>
      <c r="F46" s="515">
        <v>0</v>
      </c>
      <c r="G46" s="515">
        <v>0</v>
      </c>
      <c r="H46" s="515">
        <v>0</v>
      </c>
      <c r="I46" s="515">
        <v>0</v>
      </c>
      <c r="J46" s="515" t="s">
        <v>1351</v>
      </c>
      <c r="K46" s="515">
        <v>0</v>
      </c>
      <c r="L46" s="515" t="s">
        <v>496</v>
      </c>
      <c r="M46" s="460">
        <v>0</v>
      </c>
      <c r="N46" s="550"/>
      <c r="O46" s="548"/>
      <c r="P46" s="415"/>
      <c r="Q46" s="460"/>
      <c r="R46" s="516" t="s">
        <v>400</v>
      </c>
      <c r="S46" s="516" t="s">
        <v>496</v>
      </c>
      <c r="T46" s="516">
        <v>30</v>
      </c>
    </row>
    <row r="47" spans="1:20" s="18" customFormat="1" ht="19.899999999999999" customHeight="1" x14ac:dyDescent="0.2">
      <c r="A47" s="458">
        <f>'F UNIDADES'!B45</f>
        <v>42</v>
      </c>
      <c r="B47" s="458">
        <f>'F UNIDADES'!D45</f>
        <v>3477</v>
      </c>
      <c r="C47" s="458" t="str">
        <f>'F UNIDADES'!E45</f>
        <v>AGE</v>
      </c>
      <c r="D47" s="459" t="str">
        <f>'F UNIDADES'!F45</f>
        <v>PIRAJUÍ</v>
      </c>
      <c r="E47" s="515">
        <v>1</v>
      </c>
      <c r="F47" s="515">
        <v>0</v>
      </c>
      <c r="G47" s="515">
        <v>0</v>
      </c>
      <c r="H47" s="515">
        <v>0</v>
      </c>
      <c r="I47" s="515">
        <v>0</v>
      </c>
      <c r="J47" s="515">
        <v>4</v>
      </c>
      <c r="K47" s="515">
        <v>0</v>
      </c>
      <c r="L47" s="515">
        <v>1</v>
      </c>
      <c r="M47" s="460">
        <v>0</v>
      </c>
      <c r="N47" s="550"/>
      <c r="O47" s="548"/>
      <c r="P47" s="415"/>
      <c r="Q47" s="460"/>
      <c r="R47" s="516">
        <v>0</v>
      </c>
      <c r="S47" s="516">
        <v>0</v>
      </c>
      <c r="T47" s="516">
        <v>0</v>
      </c>
    </row>
    <row r="48" spans="1:20" s="18" customFormat="1" ht="19.899999999999999" customHeight="1" x14ac:dyDescent="0.2">
      <c r="A48" s="458">
        <f>'F UNIDADES'!B46</f>
        <v>43</v>
      </c>
      <c r="B48" s="458">
        <f>'F UNIDADES'!D46</f>
        <v>3507</v>
      </c>
      <c r="C48" s="458" t="str">
        <f>'F UNIDADES'!E46</f>
        <v>AGE</v>
      </c>
      <c r="D48" s="459" t="str">
        <f>'F UNIDADES'!F46</f>
        <v>VILA FALCÃO</v>
      </c>
      <c r="E48" s="515">
        <v>1</v>
      </c>
      <c r="F48" s="515">
        <v>0</v>
      </c>
      <c r="G48" s="515">
        <v>0</v>
      </c>
      <c r="H48" s="515">
        <v>0</v>
      </c>
      <c r="I48" s="515">
        <v>0</v>
      </c>
      <c r="J48" s="515">
        <v>6</v>
      </c>
      <c r="K48" s="515">
        <v>0</v>
      </c>
      <c r="L48" s="515">
        <v>0</v>
      </c>
      <c r="M48" s="460">
        <v>0</v>
      </c>
      <c r="N48" s="550"/>
      <c r="O48" s="548"/>
      <c r="P48" s="415"/>
      <c r="Q48" s="460"/>
      <c r="R48" s="516">
        <v>0</v>
      </c>
      <c r="S48" s="516">
        <v>0</v>
      </c>
      <c r="T48" s="516">
        <v>0</v>
      </c>
    </row>
    <row r="49" spans="1:20" s="18" customFormat="1" ht="19.899999999999999" customHeight="1" x14ac:dyDescent="0.2">
      <c r="A49" s="458">
        <f>'F UNIDADES'!B47</f>
        <v>44</v>
      </c>
      <c r="B49" s="458">
        <f>'F UNIDADES'!D47</f>
        <v>4207</v>
      </c>
      <c r="C49" s="458" t="str">
        <f>'F UNIDADES'!E47</f>
        <v>AGE</v>
      </c>
      <c r="D49" s="459" t="str">
        <f>'F UNIDADES'!F47</f>
        <v>VISTA ALEGRE</v>
      </c>
      <c r="E49" s="515">
        <v>1</v>
      </c>
      <c r="F49" s="515">
        <v>0</v>
      </c>
      <c r="G49" s="515">
        <v>0</v>
      </c>
      <c r="H49" s="515">
        <v>0</v>
      </c>
      <c r="I49" s="515">
        <v>0</v>
      </c>
      <c r="J49" s="515">
        <v>6</v>
      </c>
      <c r="K49" s="515">
        <v>0</v>
      </c>
      <c r="L49" s="515">
        <v>0</v>
      </c>
      <c r="M49" s="460">
        <v>0</v>
      </c>
      <c r="N49" s="550"/>
      <c r="O49" s="548"/>
      <c r="P49" s="415"/>
      <c r="Q49" s="460"/>
      <c r="R49" s="516">
        <v>0</v>
      </c>
      <c r="S49" s="516">
        <v>0</v>
      </c>
      <c r="T49" s="516">
        <v>0</v>
      </c>
    </row>
    <row r="50" spans="1:20" s="18" customFormat="1" ht="19.899999999999999" customHeight="1" x14ac:dyDescent="0.2">
      <c r="A50" s="458">
        <f>'F UNIDADES'!B48</f>
        <v>45</v>
      </c>
      <c r="B50" s="458">
        <f>'F UNIDADES'!D48</f>
        <v>3965</v>
      </c>
      <c r="C50" s="458" t="str">
        <f>'F UNIDADES'!E48</f>
        <v>PAB</v>
      </c>
      <c r="D50" s="459" t="str">
        <f>'F UNIDADES'!F48</f>
        <v>JF BAURU</v>
      </c>
      <c r="E50" s="515" t="s">
        <v>1352</v>
      </c>
      <c r="F50" s="515">
        <v>0</v>
      </c>
      <c r="G50" s="515">
        <v>0</v>
      </c>
      <c r="H50" s="515">
        <v>0</v>
      </c>
      <c r="I50" s="515">
        <v>0</v>
      </c>
      <c r="J50" s="515" t="s">
        <v>1352</v>
      </c>
      <c r="K50" s="515">
        <v>0</v>
      </c>
      <c r="L50" s="515">
        <v>0</v>
      </c>
      <c r="M50" s="460">
        <v>0</v>
      </c>
      <c r="N50" s="550"/>
      <c r="O50" s="548"/>
      <c r="P50" s="415"/>
      <c r="Q50" s="460"/>
      <c r="R50" s="516">
        <v>0</v>
      </c>
      <c r="S50" s="516">
        <v>0</v>
      </c>
      <c r="T50" s="516">
        <v>0</v>
      </c>
    </row>
    <row r="51" spans="1:20" s="18" customFormat="1" ht="19.899999999999999" customHeight="1" x14ac:dyDescent="0.2">
      <c r="A51" s="458">
        <f>'F UNIDADES'!B49</f>
        <v>46</v>
      </c>
      <c r="B51" s="458">
        <f>'F UNIDADES'!D49</f>
        <v>4320</v>
      </c>
      <c r="C51" s="458" t="str">
        <f>'F UNIDADES'!E49</f>
        <v>AGE</v>
      </c>
      <c r="D51" s="459" t="str">
        <f>'F UNIDADES'!F49</f>
        <v>DUARTINA</v>
      </c>
      <c r="E51" s="515" t="s">
        <v>27</v>
      </c>
      <c r="F51" s="515" t="s">
        <v>27</v>
      </c>
      <c r="G51" s="515" t="s">
        <v>27</v>
      </c>
      <c r="H51" s="515" t="s">
        <v>27</v>
      </c>
      <c r="I51" s="515" t="s">
        <v>27</v>
      </c>
      <c r="J51" s="515">
        <v>4</v>
      </c>
      <c r="K51" s="515" t="s">
        <v>27</v>
      </c>
      <c r="L51" s="515">
        <v>1</v>
      </c>
      <c r="M51" s="460" t="s">
        <v>27</v>
      </c>
      <c r="N51" s="550"/>
      <c r="O51" s="548"/>
      <c r="P51" s="415"/>
      <c r="Q51" s="460" t="s">
        <v>1353</v>
      </c>
      <c r="R51" s="516" t="s">
        <v>27</v>
      </c>
      <c r="S51" s="516" t="s">
        <v>27</v>
      </c>
      <c r="T51" s="516" t="s">
        <v>27</v>
      </c>
    </row>
    <row r="52" spans="1:20" s="18" customFormat="1" ht="19.899999999999999" customHeight="1" x14ac:dyDescent="0.2">
      <c r="A52" s="458">
        <f>'F UNIDADES'!B50</f>
        <v>47</v>
      </c>
      <c r="B52" s="458">
        <f>'F UNIDADES'!D50</f>
        <v>7483</v>
      </c>
      <c r="C52" s="458" t="str">
        <f>'F UNIDADES'!E50</f>
        <v>AGRO</v>
      </c>
      <c r="D52" s="459" t="str">
        <f>'F UNIDADES'!F50</f>
        <v>AGRO BAURU</v>
      </c>
      <c r="E52" s="515">
        <v>0</v>
      </c>
      <c r="F52" s="515">
        <v>0</v>
      </c>
      <c r="G52" s="515">
        <v>0</v>
      </c>
      <c r="H52" s="515">
        <v>0</v>
      </c>
      <c r="I52" s="515">
        <v>0</v>
      </c>
      <c r="J52" s="515">
        <v>2</v>
      </c>
      <c r="K52" s="515">
        <v>0</v>
      </c>
      <c r="L52" s="515">
        <v>2</v>
      </c>
      <c r="M52" s="460">
        <v>0</v>
      </c>
      <c r="N52" s="550"/>
      <c r="O52" s="548"/>
      <c r="P52" s="415"/>
      <c r="Q52" s="460" t="s">
        <v>1353</v>
      </c>
      <c r="R52" s="516">
        <v>0</v>
      </c>
      <c r="S52" s="516">
        <v>0</v>
      </c>
      <c r="T52" s="516">
        <v>0</v>
      </c>
    </row>
    <row r="53" spans="1:20" s="18" customFormat="1" ht="19.899999999999999" customHeight="1" x14ac:dyDescent="0.2">
      <c r="A53" s="458">
        <f>'F UNIDADES'!B51</f>
        <v>48</v>
      </c>
      <c r="B53" s="458">
        <f>'F UNIDADES'!D51</f>
        <v>2785</v>
      </c>
      <c r="C53" s="458" t="str">
        <f>'F UNIDADES'!E51</f>
        <v>AGE</v>
      </c>
      <c r="D53" s="459" t="str">
        <f>'F UNIDADES'!F51</f>
        <v>PROMISSÃO</v>
      </c>
      <c r="E53" s="515">
        <v>0</v>
      </c>
      <c r="F53" s="515">
        <v>1</v>
      </c>
      <c r="G53" s="515">
        <v>0</v>
      </c>
      <c r="H53" s="515">
        <v>0</v>
      </c>
      <c r="I53" s="515">
        <v>0</v>
      </c>
      <c r="J53" s="515">
        <v>2</v>
      </c>
      <c r="K53" s="515">
        <v>0</v>
      </c>
      <c r="L53" s="515">
        <v>1</v>
      </c>
      <c r="M53" s="460">
        <v>0</v>
      </c>
      <c r="N53" s="550"/>
      <c r="O53" s="548"/>
      <c r="P53" s="415"/>
      <c r="Q53" s="460"/>
      <c r="R53" s="516">
        <v>0</v>
      </c>
      <c r="S53" s="516">
        <v>0</v>
      </c>
      <c r="T53" s="516">
        <v>0</v>
      </c>
    </row>
    <row r="54" spans="1:20" s="18" customFormat="1" ht="19.899999999999999" customHeight="1" x14ac:dyDescent="0.2">
      <c r="A54" s="458">
        <f>'F UNIDADES'!B52</f>
        <v>49</v>
      </c>
      <c r="B54" s="458" t="str">
        <f>'F UNIDADES'!D52</f>
        <v>0276</v>
      </c>
      <c r="C54" s="458" t="str">
        <f>'F UNIDADES'!E52</f>
        <v>AGE</v>
      </c>
      <c r="D54" s="459" t="str">
        <f>'F UNIDADES'!F52</f>
        <v>ADAMANTINA</v>
      </c>
      <c r="E54" s="515">
        <v>2</v>
      </c>
      <c r="F54" s="515">
        <v>0</v>
      </c>
      <c r="G54" s="515">
        <v>0</v>
      </c>
      <c r="H54" s="515">
        <v>0</v>
      </c>
      <c r="I54" s="515">
        <v>0</v>
      </c>
      <c r="J54" s="515">
        <v>5</v>
      </c>
      <c r="K54" s="515">
        <v>2</v>
      </c>
      <c r="L54" s="515">
        <v>0</v>
      </c>
      <c r="M54" s="460">
        <v>0</v>
      </c>
      <c r="N54" s="550"/>
      <c r="O54" s="548"/>
      <c r="P54" s="415"/>
      <c r="Q54" s="460"/>
      <c r="R54" s="516">
        <v>0</v>
      </c>
      <c r="S54" s="516">
        <v>0</v>
      </c>
      <c r="T54" s="516">
        <v>0</v>
      </c>
    </row>
    <row r="55" spans="1:20" s="18" customFormat="1" ht="19.899999999999999" customHeight="1" x14ac:dyDescent="0.2">
      <c r="A55" s="458">
        <f>'F UNIDADES'!B53</f>
        <v>50</v>
      </c>
      <c r="B55" s="458">
        <f>'F UNIDADES'!D53</f>
        <v>1188</v>
      </c>
      <c r="C55" s="458" t="str">
        <f>'F UNIDADES'!E53</f>
        <v>AGE</v>
      </c>
      <c r="D55" s="459" t="str">
        <f>'F UNIDADES'!F53</f>
        <v xml:space="preserve">BASTOS </v>
      </c>
      <c r="E55" s="515">
        <v>0</v>
      </c>
      <c r="F55" s="515">
        <v>0</v>
      </c>
      <c r="G55" s="515">
        <v>0</v>
      </c>
      <c r="H55" s="515">
        <v>0</v>
      </c>
      <c r="I55" s="515">
        <v>0</v>
      </c>
      <c r="J55" s="515">
        <v>5</v>
      </c>
      <c r="K55" s="515">
        <v>0</v>
      </c>
      <c r="L55" s="515">
        <v>1</v>
      </c>
      <c r="M55" s="460">
        <v>0</v>
      </c>
      <c r="N55" s="550"/>
      <c r="O55" s="548"/>
      <c r="P55" s="415"/>
      <c r="Q55" s="460"/>
      <c r="R55" s="516">
        <v>0</v>
      </c>
      <c r="S55" s="516">
        <v>0</v>
      </c>
      <c r="T55" s="516">
        <v>0</v>
      </c>
    </row>
    <row r="56" spans="1:20" s="18" customFormat="1" ht="19.899999999999999" customHeight="1" x14ac:dyDescent="0.2">
      <c r="A56" s="458">
        <f>'F UNIDADES'!B54</f>
        <v>51</v>
      </c>
      <c r="B56" s="458" t="str">
        <f>'F UNIDADES'!D54</f>
        <v>0574</v>
      </c>
      <c r="C56" s="458" t="str">
        <f>'F UNIDADES'!E54</f>
        <v>AGE</v>
      </c>
      <c r="D56" s="459" t="str">
        <f>'F UNIDADES'!F54</f>
        <v>BIRIGUI</v>
      </c>
      <c r="E56" s="515">
        <v>0</v>
      </c>
      <c r="F56" s="515">
        <v>0</v>
      </c>
      <c r="G56" s="515">
        <v>0</v>
      </c>
      <c r="H56" s="515">
        <v>0</v>
      </c>
      <c r="I56" s="515">
        <v>0</v>
      </c>
      <c r="J56" s="515">
        <v>0</v>
      </c>
      <c r="K56" s="515">
        <v>0</v>
      </c>
      <c r="L56" s="515">
        <v>0</v>
      </c>
      <c r="M56" s="460">
        <v>0</v>
      </c>
      <c r="N56" s="550"/>
      <c r="O56" s="548"/>
      <c r="P56" s="415"/>
      <c r="Q56" s="460"/>
      <c r="R56" s="516">
        <v>3</v>
      </c>
      <c r="S56" s="516">
        <v>0</v>
      </c>
      <c r="T56" s="516">
        <v>0</v>
      </c>
    </row>
    <row r="57" spans="1:20" s="18" customFormat="1" ht="19.899999999999999" customHeight="1" x14ac:dyDescent="0.2">
      <c r="A57" s="458">
        <f>'F UNIDADES'!B55</f>
        <v>52</v>
      </c>
      <c r="B57" s="458">
        <f>'F UNIDADES'!D55</f>
        <v>4243</v>
      </c>
      <c r="C57" s="458" t="str">
        <f>'F UNIDADES'!E55</f>
        <v>AGE</v>
      </c>
      <c r="D57" s="459" t="str">
        <f>'F UNIDADES'!F55</f>
        <v>BURITAMA</v>
      </c>
      <c r="E57" s="515">
        <v>1</v>
      </c>
      <c r="F57" s="515">
        <v>0</v>
      </c>
      <c r="G57" s="515">
        <v>0</v>
      </c>
      <c r="H57" s="515">
        <v>0</v>
      </c>
      <c r="I57" s="515">
        <v>0</v>
      </c>
      <c r="J57" s="515">
        <v>2</v>
      </c>
      <c r="K57" s="515">
        <v>0</v>
      </c>
      <c r="L57" s="515">
        <v>1</v>
      </c>
      <c r="M57" s="460">
        <v>0</v>
      </c>
      <c r="N57" s="550"/>
      <c r="O57" s="548"/>
      <c r="P57" s="415"/>
      <c r="Q57" s="460"/>
      <c r="R57" s="516">
        <v>0</v>
      </c>
      <c r="S57" s="516">
        <v>0</v>
      </c>
      <c r="T57" s="516">
        <v>0</v>
      </c>
    </row>
    <row r="58" spans="1:20" s="18" customFormat="1" ht="19.899999999999999" customHeight="1" x14ac:dyDescent="0.2">
      <c r="A58" s="458">
        <f>'F UNIDADES'!B56</f>
        <v>53</v>
      </c>
      <c r="B58" s="458">
        <f>'F UNIDADES'!D56</f>
        <v>3502</v>
      </c>
      <c r="C58" s="458" t="str">
        <f>'F UNIDADES'!E56</f>
        <v>AGE</v>
      </c>
      <c r="D58" s="459" t="str">
        <f>'F UNIDADES'!F56</f>
        <v>CIDADE PÉROLA</v>
      </c>
      <c r="E58" s="515">
        <v>0</v>
      </c>
      <c r="F58" s="515">
        <v>0</v>
      </c>
      <c r="G58" s="515">
        <v>0</v>
      </c>
      <c r="H58" s="515">
        <v>0</v>
      </c>
      <c r="I58" s="515">
        <v>0</v>
      </c>
      <c r="J58" s="515">
        <v>5</v>
      </c>
      <c r="K58" s="515">
        <v>0</v>
      </c>
      <c r="L58" s="515">
        <v>1</v>
      </c>
      <c r="M58" s="460">
        <v>0</v>
      </c>
      <c r="N58" s="550"/>
      <c r="O58" s="548"/>
      <c r="P58" s="415"/>
      <c r="Q58" s="460"/>
      <c r="R58" s="516">
        <v>0</v>
      </c>
      <c r="S58" s="516">
        <v>0</v>
      </c>
      <c r="T58" s="516">
        <v>0</v>
      </c>
    </row>
    <row r="59" spans="1:20" s="18" customFormat="1" ht="19.899999999999999" customHeight="1" x14ac:dyDescent="0.2">
      <c r="A59" s="458">
        <f>'F UNIDADES'!B57</f>
        <v>54</v>
      </c>
      <c r="B59" s="458">
        <f>'F UNIDADES'!D57</f>
        <v>1157</v>
      </c>
      <c r="C59" s="458" t="str">
        <f>'F UNIDADES'!E57</f>
        <v>AGE</v>
      </c>
      <c r="D59" s="459" t="str">
        <f>'F UNIDADES'!F57</f>
        <v>LUCÉLIA</v>
      </c>
      <c r="E59" s="515">
        <v>1</v>
      </c>
      <c r="F59" s="515">
        <v>0</v>
      </c>
      <c r="G59" s="515">
        <v>0</v>
      </c>
      <c r="H59" s="515">
        <v>0</v>
      </c>
      <c r="I59" s="515">
        <v>0</v>
      </c>
      <c r="J59" s="515">
        <v>5</v>
      </c>
      <c r="K59" s="515">
        <v>0</v>
      </c>
      <c r="L59" s="515">
        <v>0</v>
      </c>
      <c r="M59" s="460">
        <v>0</v>
      </c>
      <c r="N59" s="550"/>
      <c r="O59" s="548"/>
      <c r="P59" s="415"/>
      <c r="Q59" s="460"/>
      <c r="R59" s="516">
        <v>0</v>
      </c>
      <c r="S59" s="516">
        <v>0</v>
      </c>
      <c r="T59" s="516">
        <v>0</v>
      </c>
    </row>
    <row r="60" spans="1:20" s="18" customFormat="1" ht="19.899999999999999" customHeight="1" x14ac:dyDescent="0.2">
      <c r="A60" s="458">
        <f>'F UNIDADES'!B58</f>
        <v>55</v>
      </c>
      <c r="B60" s="458" t="str">
        <f>'F UNIDADES'!D58</f>
        <v>0977</v>
      </c>
      <c r="C60" s="458" t="str">
        <f>'F UNIDADES'!E58</f>
        <v>AGE</v>
      </c>
      <c r="D60" s="459" t="str">
        <f>'F UNIDADES'!F58</f>
        <v>OSVALDO CRUZ</v>
      </c>
      <c r="E60" s="515">
        <v>1</v>
      </c>
      <c r="F60" s="515">
        <v>0</v>
      </c>
      <c r="G60" s="515">
        <v>0</v>
      </c>
      <c r="H60" s="515">
        <v>0</v>
      </c>
      <c r="I60" s="515">
        <v>0</v>
      </c>
      <c r="J60" s="515">
        <v>6</v>
      </c>
      <c r="K60" s="515">
        <v>0</v>
      </c>
      <c r="L60" s="515">
        <v>2</v>
      </c>
      <c r="M60" s="460">
        <v>0</v>
      </c>
      <c r="N60" s="550"/>
      <c r="O60" s="548"/>
      <c r="P60" s="415"/>
      <c r="Q60" s="460"/>
      <c r="R60" s="516">
        <v>0</v>
      </c>
      <c r="S60" s="516">
        <v>0</v>
      </c>
      <c r="T60" s="516">
        <v>0</v>
      </c>
    </row>
    <row r="61" spans="1:20" s="18" customFormat="1" ht="19.899999999999999" customHeight="1" x14ac:dyDescent="0.2">
      <c r="A61" s="458">
        <f>'F UNIDADES'!B59</f>
        <v>56</v>
      </c>
      <c r="B61" s="458" t="str">
        <f>'F UNIDADES'!D59</f>
        <v>0329</v>
      </c>
      <c r="C61" s="458" t="str">
        <f>'F UNIDADES'!E59</f>
        <v>AGE</v>
      </c>
      <c r="D61" s="459" t="str">
        <f>'F UNIDADES'!F59</f>
        <v>PENÁPOLIS</v>
      </c>
      <c r="E61" s="515">
        <v>4</v>
      </c>
      <c r="F61" s="515">
        <v>0</v>
      </c>
      <c r="G61" s="515">
        <v>0</v>
      </c>
      <c r="H61" s="515">
        <v>0</v>
      </c>
      <c r="I61" s="515">
        <v>1</v>
      </c>
      <c r="J61" s="515">
        <v>4</v>
      </c>
      <c r="K61" s="515">
        <v>0</v>
      </c>
      <c r="L61" s="515">
        <v>0</v>
      </c>
      <c r="M61" s="460">
        <v>0</v>
      </c>
      <c r="N61" s="550"/>
      <c r="O61" s="548"/>
      <c r="P61" s="415"/>
      <c r="Q61" s="460"/>
      <c r="R61" s="516">
        <v>1</v>
      </c>
      <c r="S61" s="516">
        <v>2</v>
      </c>
      <c r="T61" s="516">
        <v>30</v>
      </c>
    </row>
    <row r="62" spans="1:20" s="18" customFormat="1" ht="19.899999999999999" customHeight="1" x14ac:dyDescent="0.2">
      <c r="A62" s="458">
        <f>'F UNIDADES'!B60</f>
        <v>57</v>
      </c>
      <c r="B62" s="458" t="str">
        <f>'F UNIDADES'!D60</f>
        <v>0362</v>
      </c>
      <c r="C62" s="458" t="str">
        <f>'F UNIDADES'!E60</f>
        <v>AGE</v>
      </c>
      <c r="D62" s="459" t="str">
        <f>'F UNIDADES'!F60</f>
        <v>TUPÃ</v>
      </c>
      <c r="E62" s="515">
        <v>2</v>
      </c>
      <c r="F62" s="515">
        <v>0</v>
      </c>
      <c r="G62" s="515">
        <v>0</v>
      </c>
      <c r="H62" s="515">
        <v>0</v>
      </c>
      <c r="I62" s="515">
        <v>0</v>
      </c>
      <c r="J62" s="515">
        <v>7</v>
      </c>
      <c r="K62" s="515">
        <v>0</v>
      </c>
      <c r="L62" s="515">
        <v>1</v>
      </c>
      <c r="M62" s="460"/>
      <c r="N62" s="550"/>
      <c r="O62" s="548"/>
      <c r="P62" s="415"/>
      <c r="Q62" s="460"/>
      <c r="R62" s="516">
        <v>0</v>
      </c>
      <c r="S62" s="516">
        <v>0</v>
      </c>
      <c r="T62" s="516">
        <v>0</v>
      </c>
    </row>
    <row r="63" spans="1:20" s="18" customFormat="1" ht="19.899999999999999" customHeight="1" x14ac:dyDescent="0.2">
      <c r="A63" s="458">
        <f>'F UNIDADES'!B61</f>
        <v>58</v>
      </c>
      <c r="B63" s="458" t="str">
        <f>'F UNIDADES'!D61</f>
        <v>4896</v>
      </c>
      <c r="C63" s="458" t="str">
        <f>'F UNIDADES'!E61</f>
        <v>AGE</v>
      </c>
      <c r="D63" s="459" t="str">
        <f>'F UNIDADES'!F61</f>
        <v>AV. VITAL BRASIL</v>
      </c>
      <c r="E63" s="515">
        <v>1</v>
      </c>
      <c r="F63" s="515">
        <v>0</v>
      </c>
      <c r="G63" s="515">
        <v>0</v>
      </c>
      <c r="H63" s="515">
        <v>0</v>
      </c>
      <c r="I63" s="515">
        <v>0</v>
      </c>
      <c r="J63" s="515">
        <v>4</v>
      </c>
      <c r="K63" s="515">
        <v>0</v>
      </c>
      <c r="L63" s="515">
        <v>1</v>
      </c>
      <c r="M63" s="460">
        <v>0</v>
      </c>
      <c r="N63" s="550"/>
      <c r="O63" s="548"/>
      <c r="P63" s="415"/>
      <c r="Q63" s="460"/>
      <c r="R63" s="516">
        <v>0</v>
      </c>
      <c r="S63" s="516">
        <v>0</v>
      </c>
      <c r="T63" s="516">
        <v>0</v>
      </c>
    </row>
    <row r="64" spans="1:20" s="18" customFormat="1" ht="19.899999999999999" customHeight="1" x14ac:dyDescent="0.2">
      <c r="A64" s="458">
        <f>'F UNIDADES'!B62</f>
        <v>59</v>
      </c>
      <c r="B64" s="458" t="str">
        <f>'F UNIDADES'!D62</f>
        <v>0286</v>
      </c>
      <c r="C64" s="458" t="str">
        <f>'F UNIDADES'!E62</f>
        <v>AGE</v>
      </c>
      <c r="D64" s="459" t="str">
        <f>'F UNIDADES'!F62</f>
        <v>AVARÉ</v>
      </c>
      <c r="E64" s="515" t="s">
        <v>27</v>
      </c>
      <c r="F64" s="515">
        <v>5</v>
      </c>
      <c r="G64" s="515" t="s">
        <v>27</v>
      </c>
      <c r="H64" s="515" t="s">
        <v>27</v>
      </c>
      <c r="I64" s="515" t="s">
        <v>27</v>
      </c>
      <c r="J64" s="515">
        <v>3</v>
      </c>
      <c r="K64" s="515" t="s">
        <v>27</v>
      </c>
      <c r="L64" s="515">
        <v>4</v>
      </c>
      <c r="M64" s="460" t="s">
        <v>27</v>
      </c>
      <c r="N64" s="550"/>
      <c r="O64" s="548"/>
      <c r="P64" s="415"/>
      <c r="Q64" s="460"/>
      <c r="R64" s="516">
        <v>3</v>
      </c>
      <c r="S64" s="516">
        <v>3</v>
      </c>
      <c r="T64" s="516">
        <v>90</v>
      </c>
    </row>
    <row r="65" spans="1:20" s="18" customFormat="1" ht="19.899999999999999" customHeight="1" x14ac:dyDescent="0.2">
      <c r="A65" s="458">
        <f>'F UNIDADES'!B63</f>
        <v>60</v>
      </c>
      <c r="B65" s="458" t="str">
        <f>'F UNIDADES'!D63</f>
        <v>0292</v>
      </c>
      <c r="C65" s="458" t="str">
        <f>'F UNIDADES'!E63</f>
        <v>AGE</v>
      </c>
      <c r="D65" s="459" t="str">
        <f>'F UNIDADES'!F63</f>
        <v>BOTUCATU</v>
      </c>
      <c r="E65" s="515" t="s">
        <v>400</v>
      </c>
      <c r="F65" s="515">
        <v>0</v>
      </c>
      <c r="G65" s="515">
        <v>0</v>
      </c>
      <c r="H65" s="515">
        <v>0</v>
      </c>
      <c r="I65" s="515">
        <v>0</v>
      </c>
      <c r="J65" s="515" t="s">
        <v>1350</v>
      </c>
      <c r="K65" s="515">
        <v>0</v>
      </c>
      <c r="L65" s="515" t="s">
        <v>1350</v>
      </c>
      <c r="M65" s="460">
        <v>0</v>
      </c>
      <c r="N65" s="550"/>
      <c r="O65" s="548"/>
      <c r="P65" s="415"/>
      <c r="Q65" s="460" t="s">
        <v>1349</v>
      </c>
      <c r="R65" s="516" t="s">
        <v>496</v>
      </c>
      <c r="S65" s="516" t="s">
        <v>496</v>
      </c>
      <c r="T65" s="516">
        <v>30</v>
      </c>
    </row>
    <row r="66" spans="1:20" s="18" customFormat="1" ht="19.899999999999999" customHeight="1" x14ac:dyDescent="0.2">
      <c r="A66" s="458">
        <f>'F UNIDADES'!B64</f>
        <v>61</v>
      </c>
      <c r="B66" s="458">
        <f>'F UNIDADES'!D64</f>
        <v>4206</v>
      </c>
      <c r="C66" s="458" t="str">
        <f>'F UNIDADES'!E64</f>
        <v>AGE</v>
      </c>
      <c r="D66" s="459" t="str">
        <f>'F UNIDADES'!F64</f>
        <v>CERQUEIRA CESAR</v>
      </c>
      <c r="E66" s="515">
        <v>1</v>
      </c>
      <c r="F66" s="515">
        <v>0</v>
      </c>
      <c r="G66" s="515">
        <v>0</v>
      </c>
      <c r="H66" s="515">
        <v>0</v>
      </c>
      <c r="I66" s="515">
        <v>0</v>
      </c>
      <c r="J66" s="515">
        <v>4</v>
      </c>
      <c r="K66" s="515">
        <v>0</v>
      </c>
      <c r="L66" s="515">
        <v>1</v>
      </c>
      <c r="M66" s="460">
        <v>0</v>
      </c>
      <c r="N66" s="550"/>
      <c r="O66" s="548"/>
      <c r="P66" s="415"/>
      <c r="Q66" s="460"/>
      <c r="R66" s="516">
        <v>0</v>
      </c>
      <c r="S66" s="516">
        <v>0</v>
      </c>
      <c r="T66" s="516">
        <v>0</v>
      </c>
    </row>
    <row r="67" spans="1:20" s="18" customFormat="1" ht="19.899999999999999" customHeight="1" x14ac:dyDescent="0.2">
      <c r="A67" s="458">
        <f>'F UNIDADES'!B65</f>
        <v>62</v>
      </c>
      <c r="B67" s="458" t="str">
        <f>'F UNIDADES'!D65</f>
        <v>4358</v>
      </c>
      <c r="C67" s="458" t="str">
        <f>'F UNIDADES'!E65</f>
        <v>AGE</v>
      </c>
      <c r="D67" s="459" t="str">
        <f>'F UNIDADES'!F65</f>
        <v>ITAÍ</v>
      </c>
      <c r="E67" s="460">
        <v>0</v>
      </c>
      <c r="F67" s="460">
        <v>2</v>
      </c>
      <c r="G67" s="460">
        <v>0</v>
      </c>
      <c r="H67" s="460">
        <v>0</v>
      </c>
      <c r="I67" s="460">
        <v>1</v>
      </c>
      <c r="J67" s="460">
        <v>1</v>
      </c>
      <c r="K67" s="460">
        <v>0</v>
      </c>
      <c r="L67" s="460">
        <v>1</v>
      </c>
      <c r="M67" s="460">
        <v>0</v>
      </c>
      <c r="N67" s="550"/>
      <c r="O67" s="548"/>
      <c r="P67" s="415"/>
      <c r="Q67" s="460"/>
      <c r="R67" s="516">
        <v>0</v>
      </c>
      <c r="S67" s="516">
        <v>0</v>
      </c>
      <c r="T67" s="516">
        <v>0</v>
      </c>
    </row>
    <row r="68" spans="1:20" s="18" customFormat="1" ht="19.899999999999999" customHeight="1" x14ac:dyDescent="0.2">
      <c r="A68" s="458">
        <f>'F UNIDADES'!B66</f>
        <v>63</v>
      </c>
      <c r="B68" s="458" t="str">
        <f>'F UNIDADES'!D66</f>
        <v>2208</v>
      </c>
      <c r="C68" s="458" t="str">
        <f>'F UNIDADES'!E66</f>
        <v>AGE</v>
      </c>
      <c r="D68" s="459" t="str">
        <f>'F UNIDADES'!F66</f>
        <v>ITATINGA</v>
      </c>
      <c r="E68" s="460">
        <v>0</v>
      </c>
      <c r="F68" s="460">
        <v>0</v>
      </c>
      <c r="G68" s="460">
        <v>0</v>
      </c>
      <c r="H68" s="460">
        <v>0</v>
      </c>
      <c r="I68" s="460">
        <v>0</v>
      </c>
      <c r="J68" s="460">
        <v>3</v>
      </c>
      <c r="K68" s="460">
        <v>0</v>
      </c>
      <c r="L68" s="460">
        <v>1</v>
      </c>
      <c r="M68" s="460">
        <v>0</v>
      </c>
      <c r="N68" s="550"/>
      <c r="O68" s="548"/>
      <c r="P68" s="415"/>
      <c r="Q68" s="460"/>
      <c r="R68" s="516">
        <v>0</v>
      </c>
      <c r="S68" s="516">
        <v>0</v>
      </c>
      <c r="T68" s="516">
        <v>0</v>
      </c>
    </row>
    <row r="69" spans="1:20" s="18" customFormat="1" ht="19.899999999999999" customHeight="1" x14ac:dyDescent="0.2">
      <c r="A69" s="458">
        <f>'F UNIDADES'!B67</f>
        <v>64</v>
      </c>
      <c r="B69" s="458" t="str">
        <f>'F UNIDADES'!D67</f>
        <v>0962</v>
      </c>
      <c r="C69" s="458" t="str">
        <f>'F UNIDADES'!E67</f>
        <v>AGE</v>
      </c>
      <c r="D69" s="459" t="str">
        <f>'F UNIDADES'!F67</f>
        <v>LENÇOIS PAULISTA</v>
      </c>
      <c r="E69" s="515">
        <v>2</v>
      </c>
      <c r="F69" s="460">
        <v>0</v>
      </c>
      <c r="G69" s="460">
        <v>0</v>
      </c>
      <c r="H69" s="460">
        <v>0</v>
      </c>
      <c r="I69" s="460">
        <v>0</v>
      </c>
      <c r="J69" s="460">
        <v>3</v>
      </c>
      <c r="K69" s="460">
        <v>0</v>
      </c>
      <c r="L69" s="460">
        <v>3</v>
      </c>
      <c r="M69" s="460">
        <v>0</v>
      </c>
      <c r="N69" s="550"/>
      <c r="O69" s="548"/>
      <c r="P69" s="415"/>
      <c r="Q69" s="460"/>
      <c r="R69" s="516">
        <v>0</v>
      </c>
      <c r="S69" s="516">
        <v>0</v>
      </c>
      <c r="T69" s="516">
        <v>0</v>
      </c>
    </row>
    <row r="70" spans="1:20" s="18" customFormat="1" ht="19.899999999999999" customHeight="1" x14ac:dyDescent="0.2">
      <c r="A70" s="458">
        <f>'F UNIDADES'!B68</f>
        <v>65</v>
      </c>
      <c r="B70" s="458" t="str">
        <f>'F UNIDADES'!D68</f>
        <v>0902</v>
      </c>
      <c r="C70" s="458" t="str">
        <f>'F UNIDADES'!E68</f>
        <v>AGE</v>
      </c>
      <c r="D70" s="459" t="str">
        <f>'F UNIDADES'!F68</f>
        <v>SÃO MANUEL</v>
      </c>
      <c r="E70" s="515">
        <v>1</v>
      </c>
      <c r="F70" s="460">
        <v>0</v>
      </c>
      <c r="G70" s="460">
        <v>0</v>
      </c>
      <c r="H70" s="460">
        <v>0</v>
      </c>
      <c r="I70" s="460">
        <v>0</v>
      </c>
      <c r="J70" s="515">
        <v>5</v>
      </c>
      <c r="K70" s="460">
        <v>0</v>
      </c>
      <c r="L70" s="515">
        <v>4</v>
      </c>
      <c r="M70" s="460">
        <v>0</v>
      </c>
      <c r="N70" s="550"/>
      <c r="O70" s="548"/>
      <c r="P70" s="415"/>
      <c r="Q70" s="460"/>
      <c r="R70" s="516">
        <v>2</v>
      </c>
      <c r="S70" s="516">
        <v>2</v>
      </c>
      <c r="T70" s="516">
        <v>20</v>
      </c>
    </row>
    <row r="71" spans="1:20" s="18" customFormat="1" ht="19.899999999999999" customHeight="1" x14ac:dyDescent="0.2">
      <c r="A71" s="458">
        <f>'F UNIDADES'!B69</f>
        <v>66</v>
      </c>
      <c r="B71" s="458">
        <f>'F UNIDADES'!D69</f>
        <v>2965</v>
      </c>
      <c r="C71" s="458" t="str">
        <f>'F UNIDADES'!E69</f>
        <v>AGE</v>
      </c>
      <c r="D71" s="459" t="str">
        <f>'F UNIDADES'!F69</f>
        <v>VILA DOS LAVRADORES</v>
      </c>
      <c r="E71" s="515" t="s">
        <v>1351</v>
      </c>
      <c r="F71" s="460">
        <v>0</v>
      </c>
      <c r="G71" s="460">
        <v>0</v>
      </c>
      <c r="H71" s="460">
        <v>0</v>
      </c>
      <c r="I71" s="460">
        <v>0</v>
      </c>
      <c r="J71" s="515" t="s">
        <v>1352</v>
      </c>
      <c r="K71" s="460">
        <v>0</v>
      </c>
      <c r="L71" s="515" t="s">
        <v>1351</v>
      </c>
      <c r="M71" s="460">
        <v>0</v>
      </c>
      <c r="N71" s="550"/>
      <c r="O71" s="548"/>
      <c r="P71" s="415"/>
      <c r="Q71" s="460"/>
      <c r="R71" s="516">
        <v>0</v>
      </c>
      <c r="S71" s="516">
        <v>0</v>
      </c>
      <c r="T71" s="516">
        <v>0</v>
      </c>
    </row>
    <row r="72" spans="1:20" s="18" customFormat="1" ht="19.899999999999999" customHeight="1" x14ac:dyDescent="0.2">
      <c r="A72" s="458">
        <f>'F UNIDADES'!B70</f>
        <v>67</v>
      </c>
      <c r="B72" s="458">
        <f>'F UNIDADES'!D70</f>
        <v>3110</v>
      </c>
      <c r="C72" s="458" t="str">
        <f>'F UNIDADES'!E70</f>
        <v>PAB</v>
      </c>
      <c r="D72" s="459" t="str">
        <f>'F UNIDADES'!F70</f>
        <v>JEF AVARÉ</v>
      </c>
      <c r="E72" s="460">
        <v>0</v>
      </c>
      <c r="F72" s="460">
        <v>0</v>
      </c>
      <c r="G72" s="460">
        <v>0</v>
      </c>
      <c r="H72" s="460">
        <v>0</v>
      </c>
      <c r="I72" s="460">
        <v>0</v>
      </c>
      <c r="J72" s="460" t="s">
        <v>1352</v>
      </c>
      <c r="K72" s="460">
        <v>0</v>
      </c>
      <c r="L72" s="460" t="s">
        <v>1352</v>
      </c>
      <c r="M72" s="460">
        <v>0</v>
      </c>
      <c r="N72" s="550"/>
      <c r="O72" s="548"/>
      <c r="P72" s="415"/>
      <c r="Q72" s="460"/>
      <c r="R72" s="516">
        <v>0</v>
      </c>
      <c r="S72" s="516">
        <v>0</v>
      </c>
      <c r="T72" s="516">
        <v>0</v>
      </c>
    </row>
    <row r="73" spans="1:20" s="18" customFormat="1" ht="19.899999999999999" customHeight="1" x14ac:dyDescent="0.2">
      <c r="A73" s="458">
        <f>'F UNIDADES'!B71</f>
        <v>68</v>
      </c>
      <c r="B73" s="458">
        <f>'F UNIDADES'!D71</f>
        <v>3109</v>
      </c>
      <c r="C73" s="458" t="str">
        <f>'F UNIDADES'!E71</f>
        <v>PAB</v>
      </c>
      <c r="D73" s="459" t="str">
        <f>'F UNIDADES'!F71</f>
        <v>JEF BOTUCATU</v>
      </c>
      <c r="E73" s="460">
        <v>0</v>
      </c>
      <c r="F73" s="460">
        <v>0</v>
      </c>
      <c r="G73" s="460">
        <v>0</v>
      </c>
      <c r="H73" s="460">
        <v>0</v>
      </c>
      <c r="I73" s="460">
        <v>0</v>
      </c>
      <c r="J73" s="460" t="s">
        <v>496</v>
      </c>
      <c r="K73" s="460">
        <v>0</v>
      </c>
      <c r="L73" s="460">
        <v>0</v>
      </c>
      <c r="M73" s="460">
        <v>0</v>
      </c>
      <c r="N73" s="550"/>
      <c r="O73" s="548"/>
      <c r="P73" s="415"/>
      <c r="Q73" s="460"/>
      <c r="R73" s="516">
        <v>0</v>
      </c>
      <c r="S73" s="516">
        <v>0</v>
      </c>
      <c r="T73" s="516">
        <v>0</v>
      </c>
    </row>
    <row r="74" spans="1:20" s="18" customFormat="1" ht="19.899999999999999" customHeight="1" x14ac:dyDescent="0.2">
      <c r="A74" s="458">
        <f>'F UNIDADES'!B72</f>
        <v>69</v>
      </c>
      <c r="B74" s="458" t="str">
        <f>'F UNIDADES'!D72</f>
        <v>0287</v>
      </c>
      <c r="C74" s="458" t="str">
        <f>'F UNIDADES'!E72</f>
        <v>AGE</v>
      </c>
      <c r="D74" s="459" t="str">
        <f>'F UNIDADES'!F72</f>
        <v>BARIRI</v>
      </c>
      <c r="E74" s="515">
        <v>1</v>
      </c>
      <c r="F74" s="460">
        <v>0</v>
      </c>
      <c r="G74" s="460">
        <v>0</v>
      </c>
      <c r="H74" s="460">
        <v>0</v>
      </c>
      <c r="I74" s="460">
        <v>0</v>
      </c>
      <c r="J74" s="515">
        <v>4</v>
      </c>
      <c r="K74" s="460">
        <v>0</v>
      </c>
      <c r="L74" s="515">
        <v>1</v>
      </c>
      <c r="M74" s="460">
        <v>0</v>
      </c>
      <c r="N74" s="550"/>
      <c r="O74" s="548"/>
      <c r="P74" s="415"/>
      <c r="Q74" s="460"/>
      <c r="R74" s="517">
        <v>0</v>
      </c>
      <c r="S74" s="517">
        <v>0</v>
      </c>
      <c r="T74" s="516">
        <v>0</v>
      </c>
    </row>
    <row r="75" spans="1:20" s="18" customFormat="1" ht="19.899999999999999" customHeight="1" x14ac:dyDescent="0.2">
      <c r="A75" s="458">
        <f>'F UNIDADES'!B73</f>
        <v>70</v>
      </c>
      <c r="B75" s="458">
        <f>'F UNIDADES'!D73</f>
        <v>1209</v>
      </c>
      <c r="C75" s="458" t="str">
        <f>'F UNIDADES'!E73</f>
        <v>AGE</v>
      </c>
      <c r="D75" s="459" t="str">
        <f>'F UNIDADES'!F73</f>
        <v>BARRA BONITA</v>
      </c>
      <c r="E75" s="460" t="s">
        <v>496</v>
      </c>
      <c r="F75" s="460">
        <v>0</v>
      </c>
      <c r="G75" s="460">
        <v>0</v>
      </c>
      <c r="H75" s="460">
        <v>0</v>
      </c>
      <c r="I75" s="460" t="s">
        <v>1352</v>
      </c>
      <c r="J75" s="460" t="s">
        <v>1351</v>
      </c>
      <c r="K75" s="460">
        <v>0</v>
      </c>
      <c r="L75" s="460" t="s">
        <v>496</v>
      </c>
      <c r="M75" s="460">
        <v>0</v>
      </c>
      <c r="N75" s="550"/>
      <c r="O75" s="548"/>
      <c r="P75" s="415"/>
      <c r="Q75" s="460"/>
      <c r="R75" s="516" t="s">
        <v>1351</v>
      </c>
      <c r="S75" s="516" t="s">
        <v>1354</v>
      </c>
      <c r="T75" s="516">
        <v>30</v>
      </c>
    </row>
    <row r="76" spans="1:20" s="18" customFormat="1" ht="19.899999999999999" customHeight="1" x14ac:dyDescent="0.2">
      <c r="A76" s="458">
        <f>'F UNIDADES'!B74</f>
        <v>71</v>
      </c>
      <c r="B76" s="458" t="str">
        <f>'F UNIDADES'!D74</f>
        <v>0294</v>
      </c>
      <c r="C76" s="458" t="str">
        <f>'F UNIDADES'!E74</f>
        <v>AGE</v>
      </c>
      <c r="D76" s="459" t="str">
        <f>'F UNIDADES'!F74</f>
        <v>BROTAS</v>
      </c>
      <c r="E76" s="460">
        <v>0</v>
      </c>
      <c r="F76" s="460">
        <v>2</v>
      </c>
      <c r="G76" s="460">
        <v>0</v>
      </c>
      <c r="H76" s="460">
        <v>0</v>
      </c>
      <c r="I76" s="460">
        <v>1</v>
      </c>
      <c r="J76" s="460">
        <v>1</v>
      </c>
      <c r="K76" s="460">
        <v>0</v>
      </c>
      <c r="L76" s="460">
        <v>1</v>
      </c>
      <c r="M76" s="460">
        <v>0</v>
      </c>
      <c r="N76" s="550"/>
      <c r="O76" s="548"/>
      <c r="P76" s="415"/>
      <c r="Q76" s="460"/>
      <c r="R76" s="516">
        <v>0</v>
      </c>
      <c r="S76" s="516">
        <v>0</v>
      </c>
      <c r="T76" s="516">
        <v>0</v>
      </c>
    </row>
    <row r="77" spans="1:20" s="18" customFormat="1" ht="19.899999999999999" customHeight="1" x14ac:dyDescent="0.2">
      <c r="A77" s="458">
        <f>'F UNIDADES'!B75</f>
        <v>72</v>
      </c>
      <c r="B77" s="458">
        <f>'F UNIDADES'!D75</f>
        <v>4205</v>
      </c>
      <c r="C77" s="458" t="str">
        <f>'F UNIDADES'!E75</f>
        <v>AGE</v>
      </c>
      <c r="D77" s="459" t="str">
        <f>'F UNIDADES'!F75</f>
        <v>DOIS CÓRREGOS</v>
      </c>
      <c r="E77" s="515">
        <v>1</v>
      </c>
      <c r="F77" s="460">
        <v>0</v>
      </c>
      <c r="G77" s="460">
        <v>0</v>
      </c>
      <c r="H77" s="460">
        <v>0</v>
      </c>
      <c r="I77" s="460">
        <v>0</v>
      </c>
      <c r="J77" s="515">
        <v>4</v>
      </c>
      <c r="K77" s="460">
        <v>0</v>
      </c>
      <c r="L77" s="515">
        <v>1</v>
      </c>
      <c r="M77" s="460">
        <v>0</v>
      </c>
      <c r="N77" s="550"/>
      <c r="O77" s="548"/>
      <c r="P77" s="415"/>
      <c r="Q77" s="460"/>
      <c r="R77" s="516">
        <v>0</v>
      </c>
      <c r="S77" s="516">
        <v>0</v>
      </c>
      <c r="T77" s="516">
        <v>0</v>
      </c>
    </row>
    <row r="78" spans="1:20" s="18" customFormat="1" ht="19.899999999999999" customHeight="1" x14ac:dyDescent="0.2">
      <c r="A78" s="458">
        <f>'F UNIDADES'!B76</f>
        <v>73</v>
      </c>
      <c r="B78" s="458" t="str">
        <f>'F UNIDADES'!D76</f>
        <v>1770</v>
      </c>
      <c r="C78" s="458" t="str">
        <f>'F UNIDADES'!E76</f>
        <v>AGE</v>
      </c>
      <c r="D78" s="459" t="str">
        <f>'F UNIDADES'!F76</f>
        <v>IGARAÇU DO TIETÊ</v>
      </c>
      <c r="E78" s="460">
        <v>0</v>
      </c>
      <c r="F78" s="460">
        <v>2</v>
      </c>
      <c r="G78" s="460">
        <v>0</v>
      </c>
      <c r="H78" s="460">
        <v>0</v>
      </c>
      <c r="I78" s="460">
        <v>1</v>
      </c>
      <c r="J78" s="460">
        <v>1</v>
      </c>
      <c r="K78" s="460">
        <v>0</v>
      </c>
      <c r="L78" s="460">
        <v>1</v>
      </c>
      <c r="M78" s="460">
        <v>0</v>
      </c>
      <c r="N78" s="550"/>
      <c r="O78" s="548"/>
      <c r="P78" s="415"/>
      <c r="Q78" s="460"/>
      <c r="R78" s="516">
        <v>0</v>
      </c>
      <c r="S78" s="516">
        <v>0</v>
      </c>
      <c r="T78" s="516">
        <v>0</v>
      </c>
    </row>
    <row r="79" spans="1:20" s="18" customFormat="1" ht="19.899999999999999" customHeight="1" x14ac:dyDescent="0.2">
      <c r="A79" s="458">
        <f>'F UNIDADES'!B77</f>
        <v>74</v>
      </c>
      <c r="B79" s="458" t="str">
        <f>'F UNIDADES'!D77</f>
        <v>3318</v>
      </c>
      <c r="C79" s="458" t="str">
        <f>'F UNIDADES'!E77</f>
        <v>AGE</v>
      </c>
      <c r="D79" s="459" t="str">
        <f>'F UNIDADES'!F77</f>
        <v>ITIRAPINA</v>
      </c>
      <c r="E79" s="515" t="s">
        <v>27</v>
      </c>
      <c r="F79" s="460" t="s">
        <v>27</v>
      </c>
      <c r="G79" s="460" t="s">
        <v>27</v>
      </c>
      <c r="H79" s="460" t="s">
        <v>27</v>
      </c>
      <c r="I79" s="515" t="s">
        <v>27</v>
      </c>
      <c r="J79" s="515" t="s">
        <v>27</v>
      </c>
      <c r="K79" s="460" t="s">
        <v>27</v>
      </c>
      <c r="L79" s="515" t="s">
        <v>27</v>
      </c>
      <c r="M79" s="460" t="s">
        <v>27</v>
      </c>
      <c r="N79" s="550"/>
      <c r="O79" s="548"/>
      <c r="P79" s="415"/>
      <c r="Q79" s="460"/>
      <c r="R79" s="516" t="s">
        <v>27</v>
      </c>
      <c r="S79" s="516" t="s">
        <v>27</v>
      </c>
      <c r="T79" s="516" t="s">
        <v>27</v>
      </c>
    </row>
    <row r="80" spans="1:20" s="18" customFormat="1" ht="19.899999999999999" customHeight="1" x14ac:dyDescent="0.2">
      <c r="A80" s="458">
        <f>'F UNIDADES'!B78</f>
        <v>75</v>
      </c>
      <c r="B80" s="458" t="str">
        <f>'F UNIDADES'!D78</f>
        <v>0315</v>
      </c>
      <c r="C80" s="458" t="str">
        <f>'F UNIDADES'!E78</f>
        <v>AGE</v>
      </c>
      <c r="D80" s="459" t="str">
        <f>'F UNIDADES'!F78</f>
        <v>JAÚ</v>
      </c>
      <c r="E80" s="460" t="s">
        <v>400</v>
      </c>
      <c r="F80" s="460">
        <v>0</v>
      </c>
      <c r="G80" s="460">
        <v>0</v>
      </c>
      <c r="H80" s="460">
        <v>0</v>
      </c>
      <c r="I80" s="460">
        <v>0</v>
      </c>
      <c r="J80" s="460" t="s">
        <v>1351</v>
      </c>
      <c r="K80" s="460">
        <v>0</v>
      </c>
      <c r="L80" s="460" t="s">
        <v>1351</v>
      </c>
      <c r="M80" s="460">
        <v>0</v>
      </c>
      <c r="N80" s="550"/>
      <c r="O80" s="548"/>
      <c r="P80" s="415"/>
      <c r="Q80" s="460"/>
      <c r="R80" s="516">
        <v>3</v>
      </c>
      <c r="S80" s="516" t="s">
        <v>496</v>
      </c>
      <c r="T80" s="516">
        <v>30</v>
      </c>
    </row>
    <row r="81" spans="1:20" s="18" customFormat="1" ht="19.899999999999999" customHeight="1" x14ac:dyDescent="0.2">
      <c r="A81" s="458">
        <f>'F UNIDADES'!B79</f>
        <v>76</v>
      </c>
      <c r="B81" s="458">
        <f>'F UNIDADES'!D79</f>
        <v>3254</v>
      </c>
      <c r="C81" s="458" t="str">
        <f>'F UNIDADES'!E79</f>
        <v>AGE</v>
      </c>
      <c r="D81" s="459" t="str">
        <f>'F UNIDADES'!F79</f>
        <v>JOÃO RIBEIRO DE BARROS</v>
      </c>
      <c r="E81" s="460">
        <v>2</v>
      </c>
      <c r="F81" s="460">
        <v>0</v>
      </c>
      <c r="G81" s="460">
        <v>0</v>
      </c>
      <c r="H81" s="460">
        <v>0</v>
      </c>
      <c r="I81" s="460">
        <v>0</v>
      </c>
      <c r="J81" s="460">
        <v>0</v>
      </c>
      <c r="K81" s="460">
        <v>0</v>
      </c>
      <c r="L81" s="460">
        <v>3</v>
      </c>
      <c r="M81" s="460">
        <v>0</v>
      </c>
      <c r="N81" s="550"/>
      <c r="O81" s="548"/>
      <c r="P81" s="415"/>
      <c r="Q81" s="460"/>
      <c r="R81" s="516">
        <v>0</v>
      </c>
      <c r="S81" s="516">
        <v>0</v>
      </c>
      <c r="T81" s="516">
        <v>0</v>
      </c>
    </row>
    <row r="82" spans="1:20" s="18" customFormat="1" ht="19.899999999999999" customHeight="1" x14ac:dyDescent="0.2">
      <c r="A82" s="458">
        <f>'F UNIDADES'!B80</f>
        <v>77</v>
      </c>
      <c r="B82" s="458" t="str">
        <f>'F UNIDADES'!D80</f>
        <v>1856</v>
      </c>
      <c r="C82" s="458" t="str">
        <f>'F UNIDADES'!E80</f>
        <v>AGE</v>
      </c>
      <c r="D82" s="459" t="str">
        <f>'F UNIDADES'!F80</f>
        <v>MACATUBA</v>
      </c>
      <c r="E82" s="460">
        <v>0</v>
      </c>
      <c r="F82" s="460">
        <v>2</v>
      </c>
      <c r="G82" s="460">
        <v>0</v>
      </c>
      <c r="H82" s="460">
        <v>0</v>
      </c>
      <c r="I82" s="460">
        <v>1</v>
      </c>
      <c r="J82" s="460">
        <v>1</v>
      </c>
      <c r="K82" s="460">
        <v>0</v>
      </c>
      <c r="L82" s="460">
        <v>1</v>
      </c>
      <c r="M82" s="460">
        <v>0</v>
      </c>
      <c r="N82" s="550"/>
      <c r="O82" s="548"/>
      <c r="P82" s="415"/>
      <c r="Q82" s="460"/>
      <c r="R82" s="516">
        <v>0</v>
      </c>
      <c r="S82" s="516">
        <v>0</v>
      </c>
      <c r="T82" s="516">
        <v>0</v>
      </c>
    </row>
    <row r="83" spans="1:20" s="18" customFormat="1" ht="19.899999999999999" customHeight="1" x14ac:dyDescent="0.2">
      <c r="A83" s="458">
        <f>'F UNIDADES'!B81</f>
        <v>78</v>
      </c>
      <c r="B83" s="458" t="str">
        <f>'F UNIDADES'!D81</f>
        <v>0328</v>
      </c>
      <c r="C83" s="458" t="str">
        <f>'F UNIDADES'!E81</f>
        <v>AGE</v>
      </c>
      <c r="D83" s="459" t="str">
        <f>'F UNIDADES'!F81</f>
        <v>PEDERNEIRAS</v>
      </c>
      <c r="E83" s="460">
        <v>1</v>
      </c>
      <c r="F83" s="460">
        <v>0</v>
      </c>
      <c r="G83" s="460">
        <v>0</v>
      </c>
      <c r="H83" s="460">
        <v>0</v>
      </c>
      <c r="I83" s="460">
        <v>0</v>
      </c>
      <c r="J83" s="460">
        <v>6</v>
      </c>
      <c r="K83" s="460">
        <v>0</v>
      </c>
      <c r="L83" s="460">
        <v>3</v>
      </c>
      <c r="M83" s="460">
        <v>0</v>
      </c>
      <c r="N83" s="550"/>
      <c r="O83" s="548"/>
      <c r="P83" s="415"/>
      <c r="Q83" s="460"/>
      <c r="R83" s="516">
        <v>4</v>
      </c>
      <c r="S83" s="516">
        <v>4</v>
      </c>
      <c r="T83" s="516">
        <v>30</v>
      </c>
    </row>
    <row r="84" spans="1:20" s="18" customFormat="1" ht="19.899999999999999" customHeight="1" x14ac:dyDescent="0.2">
      <c r="A84" s="458">
        <f>'F UNIDADES'!B82</f>
        <v>79</v>
      </c>
      <c r="B84" s="458" t="str">
        <f>'F UNIDADES'!D82</f>
        <v>2032</v>
      </c>
      <c r="C84" s="458" t="str">
        <f>'F UNIDADES'!E82</f>
        <v>AGE</v>
      </c>
      <c r="D84" s="459" t="str">
        <f>'F UNIDADES'!F82</f>
        <v>TERRA ROXA</v>
      </c>
      <c r="E84" s="460">
        <v>1</v>
      </c>
      <c r="F84" s="460">
        <v>0</v>
      </c>
      <c r="G84" s="460">
        <v>0</v>
      </c>
      <c r="H84" s="460">
        <v>0</v>
      </c>
      <c r="I84" s="460">
        <v>0</v>
      </c>
      <c r="J84" s="460">
        <v>4</v>
      </c>
      <c r="K84" s="460">
        <v>0</v>
      </c>
      <c r="L84" s="460">
        <v>1</v>
      </c>
      <c r="M84" s="460">
        <v>0</v>
      </c>
      <c r="N84" s="550"/>
      <c r="O84" s="548"/>
      <c r="P84" s="415"/>
      <c r="Q84" s="460"/>
      <c r="R84" s="516">
        <v>0</v>
      </c>
      <c r="S84" s="516">
        <v>0</v>
      </c>
      <c r="T84" s="516">
        <v>0</v>
      </c>
    </row>
    <row r="85" spans="1:20" s="18" customFormat="1" ht="19.899999999999999" customHeight="1" x14ac:dyDescent="0.2">
      <c r="A85" s="458">
        <f>'F UNIDADES'!B83</f>
        <v>80</v>
      </c>
      <c r="B85" s="458">
        <f>'F UNIDADES'!D83</f>
        <v>2742</v>
      </c>
      <c r="C85" s="458" t="str">
        <f>'F UNIDADES'!E83</f>
        <v>PAB</v>
      </c>
      <c r="D85" s="459" t="str">
        <f>'F UNIDADES'!F83</f>
        <v>JF JAÚ</v>
      </c>
      <c r="E85" s="460">
        <v>0</v>
      </c>
      <c r="F85" s="460">
        <v>0</v>
      </c>
      <c r="G85" s="460">
        <v>0</v>
      </c>
      <c r="H85" s="460">
        <v>0</v>
      </c>
      <c r="I85" s="460">
        <v>0</v>
      </c>
      <c r="J85" s="460" t="s">
        <v>496</v>
      </c>
      <c r="K85" s="460">
        <v>0</v>
      </c>
      <c r="L85" s="460">
        <v>0</v>
      </c>
      <c r="M85" s="460">
        <v>0</v>
      </c>
      <c r="N85" s="550"/>
      <c r="O85" s="548"/>
      <c r="P85" s="415"/>
      <c r="Q85" s="460"/>
      <c r="R85" s="516">
        <v>0</v>
      </c>
      <c r="S85" s="516">
        <v>0</v>
      </c>
      <c r="T85" s="516">
        <v>0</v>
      </c>
    </row>
    <row r="86" spans="1:20" s="18" customFormat="1" ht="19.899999999999999" customHeight="1" x14ac:dyDescent="0.2">
      <c r="A86" s="458">
        <f>'F UNIDADES'!B84</f>
        <v>81</v>
      </c>
      <c r="B86" s="458">
        <f>'F UNIDADES'!D84</f>
        <v>3474</v>
      </c>
      <c r="C86" s="458" t="str">
        <f>'F UNIDADES'!E84</f>
        <v>AGE</v>
      </c>
      <c r="D86" s="459" t="str">
        <f>'F UNIDADES'!F84</f>
        <v>AV. CASTRO ALVES</v>
      </c>
      <c r="E86" s="460">
        <v>0</v>
      </c>
      <c r="F86" s="460">
        <v>0</v>
      </c>
      <c r="G86" s="460">
        <v>0</v>
      </c>
      <c r="H86" s="460">
        <v>0</v>
      </c>
      <c r="I86" s="460" t="s">
        <v>1352</v>
      </c>
      <c r="J86" s="460" t="s">
        <v>1350</v>
      </c>
      <c r="K86" s="460">
        <v>0</v>
      </c>
      <c r="L86" s="460" t="s">
        <v>400</v>
      </c>
      <c r="M86" s="460">
        <v>0</v>
      </c>
      <c r="N86" s="550"/>
      <c r="O86" s="548"/>
      <c r="P86" s="415"/>
      <c r="Q86" s="460"/>
      <c r="R86" s="516">
        <v>0</v>
      </c>
      <c r="S86" s="516">
        <v>0</v>
      </c>
      <c r="T86" s="516">
        <v>0</v>
      </c>
    </row>
    <row r="87" spans="1:20" s="18" customFormat="1" ht="19.899999999999999" customHeight="1" x14ac:dyDescent="0.2">
      <c r="A87" s="458">
        <f>'F UNIDADES'!B85</f>
        <v>82</v>
      </c>
      <c r="B87" s="458" t="str">
        <f>'F UNIDADES'!D85</f>
        <v>1893</v>
      </c>
      <c r="C87" s="458" t="str">
        <f>'F UNIDADES'!E85</f>
        <v>AGE</v>
      </c>
      <c r="D87" s="459" t="str">
        <f>'F UNIDADES'!F85</f>
        <v>AV. JOÃO RAMALHO</v>
      </c>
      <c r="E87" s="460">
        <v>1</v>
      </c>
      <c r="F87" s="460">
        <v>0</v>
      </c>
      <c r="G87" s="460">
        <v>0</v>
      </c>
      <c r="H87" s="460">
        <v>0</v>
      </c>
      <c r="I87" s="460">
        <v>0</v>
      </c>
      <c r="J87" s="460">
        <v>4</v>
      </c>
      <c r="K87" s="460">
        <v>0</v>
      </c>
      <c r="L87" s="460">
        <v>1</v>
      </c>
      <c r="M87" s="460">
        <v>0</v>
      </c>
      <c r="N87" s="550"/>
      <c r="O87" s="548"/>
      <c r="P87" s="415"/>
      <c r="Q87" s="460"/>
      <c r="R87" s="516">
        <v>0</v>
      </c>
      <c r="S87" s="516">
        <v>0</v>
      </c>
      <c r="T87" s="516">
        <v>0</v>
      </c>
    </row>
    <row r="88" spans="1:20" s="18" customFormat="1" ht="19.899999999999999" customHeight="1" x14ac:dyDescent="0.2">
      <c r="A88" s="458">
        <f>'F UNIDADES'!B86</f>
        <v>83</v>
      </c>
      <c r="B88" s="458">
        <f>'F UNIDADES'!D86</f>
        <v>2001</v>
      </c>
      <c r="C88" s="458" t="str">
        <f>'F UNIDADES'!E86</f>
        <v>AGE</v>
      </c>
      <c r="D88" s="459" t="str">
        <f>'F UNIDADES'!F86</f>
        <v>AV. SAMPAIO VIDAL</v>
      </c>
      <c r="E88" s="460">
        <v>1</v>
      </c>
      <c r="F88" s="460">
        <v>0</v>
      </c>
      <c r="G88" s="460">
        <v>0</v>
      </c>
      <c r="H88" s="460">
        <v>0</v>
      </c>
      <c r="I88" s="460">
        <v>0</v>
      </c>
      <c r="J88" s="460">
        <v>14</v>
      </c>
      <c r="K88" s="460">
        <v>0</v>
      </c>
      <c r="L88" s="460">
        <v>11</v>
      </c>
      <c r="M88" s="460">
        <v>0</v>
      </c>
      <c r="N88" s="550"/>
      <c r="O88" s="548"/>
      <c r="P88" s="415"/>
      <c r="Q88" s="460"/>
      <c r="R88" s="516">
        <v>4</v>
      </c>
      <c r="S88" s="516">
        <v>4</v>
      </c>
      <c r="T88" s="516">
        <v>30</v>
      </c>
    </row>
    <row r="89" spans="1:20" s="18" customFormat="1" ht="19.899999999999999" customHeight="1" x14ac:dyDescent="0.2">
      <c r="A89" s="458">
        <f>'F UNIDADES'!B87</f>
        <v>84</v>
      </c>
      <c r="B89" s="458">
        <f>'F UNIDADES'!D87</f>
        <v>4113</v>
      </c>
      <c r="C89" s="458" t="str">
        <f>'F UNIDADES'!E87</f>
        <v>AGE</v>
      </c>
      <c r="D89" s="459" t="str">
        <f>'F UNIDADES'!F87</f>
        <v>AV. TIRADENTES</v>
      </c>
      <c r="E89" s="515">
        <v>0</v>
      </c>
      <c r="F89" s="460">
        <v>0</v>
      </c>
      <c r="G89" s="460">
        <v>0</v>
      </c>
      <c r="H89" s="460">
        <v>0</v>
      </c>
      <c r="I89" s="460" t="s">
        <v>1352</v>
      </c>
      <c r="J89" s="515" t="s">
        <v>1350</v>
      </c>
      <c r="K89" s="460">
        <v>0</v>
      </c>
      <c r="L89" s="515" t="s">
        <v>400</v>
      </c>
      <c r="M89" s="460">
        <v>0</v>
      </c>
      <c r="N89" s="550"/>
      <c r="O89" s="548"/>
      <c r="P89" s="415"/>
      <c r="Q89" s="460"/>
      <c r="R89" s="516">
        <v>0</v>
      </c>
      <c r="S89" s="516">
        <v>0</v>
      </c>
      <c r="T89" s="516">
        <v>0</v>
      </c>
    </row>
    <row r="90" spans="1:20" s="18" customFormat="1" ht="19.899999999999999" customHeight="1" x14ac:dyDescent="0.2">
      <c r="A90" s="458">
        <f>'F UNIDADES'!B88</f>
        <v>85</v>
      </c>
      <c r="B90" s="458" t="str">
        <f>'F UNIDADES'!D88</f>
        <v>1857</v>
      </c>
      <c r="C90" s="458" t="str">
        <f>'F UNIDADES'!E88</f>
        <v>AGE</v>
      </c>
      <c r="D90" s="459" t="str">
        <f>'F UNIDADES'!F88</f>
        <v>CAFELÂNDIA</v>
      </c>
      <c r="E90" s="460">
        <v>0</v>
      </c>
      <c r="F90" s="460">
        <v>2</v>
      </c>
      <c r="G90" s="460">
        <v>0</v>
      </c>
      <c r="H90" s="460">
        <v>0</v>
      </c>
      <c r="I90" s="460">
        <v>1</v>
      </c>
      <c r="J90" s="460">
        <v>1</v>
      </c>
      <c r="K90" s="460">
        <v>0</v>
      </c>
      <c r="L90" s="460">
        <v>1</v>
      </c>
      <c r="M90" s="460">
        <v>0</v>
      </c>
      <c r="N90" s="550"/>
      <c r="O90" s="548"/>
      <c r="P90" s="415"/>
      <c r="Q90" s="460"/>
      <c r="R90" s="516">
        <v>0</v>
      </c>
      <c r="S90" s="516">
        <v>0</v>
      </c>
      <c r="T90" s="516">
        <v>0</v>
      </c>
    </row>
    <row r="91" spans="1:20" s="18" customFormat="1" ht="19.899999999999999" customHeight="1" x14ac:dyDescent="0.2">
      <c r="A91" s="458">
        <f>'F UNIDADES'!B89</f>
        <v>86</v>
      </c>
      <c r="B91" s="458">
        <f>'F UNIDADES'!D89</f>
        <v>4215</v>
      </c>
      <c r="C91" s="458" t="str">
        <f>'F UNIDADES'!E89</f>
        <v>AGE</v>
      </c>
      <c r="D91" s="459" t="str">
        <f>'F UNIDADES'!F89</f>
        <v>CIDADE DAS ESCOLAS</v>
      </c>
      <c r="E91" s="460">
        <v>1</v>
      </c>
      <c r="F91" s="460">
        <v>0</v>
      </c>
      <c r="G91" s="460">
        <v>0</v>
      </c>
      <c r="H91" s="460">
        <v>0</v>
      </c>
      <c r="I91" s="460">
        <v>0</v>
      </c>
      <c r="J91" s="460">
        <v>4</v>
      </c>
      <c r="K91" s="460">
        <v>0</v>
      </c>
      <c r="L91" s="460">
        <v>1</v>
      </c>
      <c r="M91" s="460">
        <v>0</v>
      </c>
      <c r="N91" s="550"/>
      <c r="O91" s="548"/>
      <c r="P91" s="415"/>
      <c r="Q91" s="460"/>
      <c r="R91" s="516">
        <v>0</v>
      </c>
      <c r="S91" s="516">
        <v>0</v>
      </c>
      <c r="T91" s="516">
        <v>0</v>
      </c>
    </row>
    <row r="92" spans="1:20" s="18" customFormat="1" ht="19.899999999999999" customHeight="1" x14ac:dyDescent="0.2">
      <c r="A92" s="458">
        <f>'F UNIDADES'!B90</f>
        <v>87</v>
      </c>
      <c r="B92" s="458" t="str">
        <f>'F UNIDADES'!D90</f>
        <v>0305</v>
      </c>
      <c r="C92" s="458" t="str">
        <f>'F UNIDADES'!E90</f>
        <v>AGE</v>
      </c>
      <c r="D92" s="459" t="str">
        <f>'F UNIDADES'!F90</f>
        <v>GARÇA</v>
      </c>
      <c r="E92" s="460" t="s">
        <v>1352</v>
      </c>
      <c r="F92" s="460">
        <v>0</v>
      </c>
      <c r="G92" s="460">
        <v>0</v>
      </c>
      <c r="H92" s="460">
        <v>0</v>
      </c>
      <c r="I92" s="460">
        <v>0</v>
      </c>
      <c r="J92" s="460" t="s">
        <v>1350</v>
      </c>
      <c r="K92" s="460" t="s">
        <v>496</v>
      </c>
      <c r="L92" s="460" t="s">
        <v>400</v>
      </c>
      <c r="M92" s="460">
        <v>0</v>
      </c>
      <c r="N92" s="550"/>
      <c r="O92" s="548"/>
      <c r="P92" s="415"/>
      <c r="Q92" s="460"/>
      <c r="R92" s="516" t="s">
        <v>1351</v>
      </c>
      <c r="S92" s="516" t="s">
        <v>1351</v>
      </c>
      <c r="T92" s="516">
        <v>30</v>
      </c>
    </row>
    <row r="93" spans="1:20" s="18" customFormat="1" ht="19.899999999999999" customHeight="1" x14ac:dyDescent="0.2">
      <c r="A93" s="458">
        <f>'F UNIDADES'!B91</f>
        <v>88</v>
      </c>
      <c r="B93" s="458" t="str">
        <f>'F UNIDADES'!D91</f>
        <v>0318</v>
      </c>
      <c r="C93" s="458" t="str">
        <f>'F UNIDADES'!E91</f>
        <v>AGE</v>
      </c>
      <c r="D93" s="459" t="str">
        <f>'F UNIDADES'!F91</f>
        <v>LINS</v>
      </c>
      <c r="E93" s="515">
        <v>6</v>
      </c>
      <c r="F93" s="460" t="s">
        <v>27</v>
      </c>
      <c r="G93" s="460" t="s">
        <v>27</v>
      </c>
      <c r="H93" s="460" t="s">
        <v>27</v>
      </c>
      <c r="I93" s="460" t="s">
        <v>27</v>
      </c>
      <c r="J93" s="515" t="s">
        <v>27</v>
      </c>
      <c r="K93" s="460" t="s">
        <v>27</v>
      </c>
      <c r="L93" s="515">
        <v>1</v>
      </c>
      <c r="M93" s="460">
        <v>0</v>
      </c>
      <c r="N93" s="550"/>
      <c r="O93" s="548"/>
      <c r="P93" s="415"/>
      <c r="Q93" s="460"/>
      <c r="R93" s="516">
        <v>3</v>
      </c>
      <c r="S93" s="516">
        <v>3</v>
      </c>
      <c r="T93" s="516">
        <v>90</v>
      </c>
    </row>
    <row r="94" spans="1:20" s="18" customFormat="1" ht="19.899999999999999" customHeight="1" x14ac:dyDescent="0.2">
      <c r="A94" s="458">
        <f>'F UNIDADES'!B92</f>
        <v>89</v>
      </c>
      <c r="B94" s="458" t="str">
        <f>'F UNIDADES'!D92</f>
        <v>0320</v>
      </c>
      <c r="C94" s="458" t="str">
        <f>'F UNIDADES'!E92</f>
        <v>AGE</v>
      </c>
      <c r="D94" s="459" t="str">
        <f>'F UNIDADES'!F92</f>
        <v>MARÍLIA</v>
      </c>
      <c r="E94" s="515">
        <v>10</v>
      </c>
      <c r="F94" s="460">
        <v>0</v>
      </c>
      <c r="G94" s="460">
        <v>0</v>
      </c>
      <c r="H94" s="460">
        <v>0</v>
      </c>
      <c r="I94" s="460">
        <v>0</v>
      </c>
      <c r="J94" s="515">
        <v>3</v>
      </c>
      <c r="K94" s="460">
        <v>0</v>
      </c>
      <c r="L94" s="515">
        <v>4</v>
      </c>
      <c r="M94" s="460">
        <v>0</v>
      </c>
      <c r="N94" s="550"/>
      <c r="O94" s="548"/>
      <c r="P94" s="415"/>
      <c r="Q94" s="460"/>
      <c r="R94" s="516">
        <v>5</v>
      </c>
      <c r="S94" s="516" t="s">
        <v>1355</v>
      </c>
      <c r="T94" s="516" t="s">
        <v>1355</v>
      </c>
    </row>
    <row r="95" spans="1:20" s="18" customFormat="1" ht="19.899999999999999" customHeight="1" x14ac:dyDescent="0.2">
      <c r="A95" s="458">
        <f>'F UNIDADES'!B93</f>
        <v>90</v>
      </c>
      <c r="B95" s="458">
        <f>'F UNIDADES'!D93</f>
        <v>1205</v>
      </c>
      <c r="C95" s="458" t="str">
        <f>'F UNIDADES'!E93</f>
        <v>AGE</v>
      </c>
      <c r="D95" s="459" t="str">
        <f>'F UNIDADES'!F93</f>
        <v>POMPÉIA</v>
      </c>
      <c r="E95" s="460">
        <v>1</v>
      </c>
      <c r="F95" s="460">
        <v>0</v>
      </c>
      <c r="G95" s="460">
        <v>0</v>
      </c>
      <c r="H95" s="460">
        <v>0</v>
      </c>
      <c r="I95" s="460">
        <v>0</v>
      </c>
      <c r="J95" s="460">
        <v>4</v>
      </c>
      <c r="K95" s="460">
        <v>0</v>
      </c>
      <c r="L95" s="460">
        <v>1</v>
      </c>
      <c r="M95" s="460">
        <v>0</v>
      </c>
      <c r="N95" s="550"/>
      <c r="O95" s="548"/>
      <c r="P95" s="415"/>
      <c r="Q95" s="460"/>
      <c r="R95" s="516">
        <v>0</v>
      </c>
      <c r="S95" s="516">
        <v>0</v>
      </c>
      <c r="T95" s="516">
        <v>0</v>
      </c>
    </row>
    <row r="96" spans="1:20" s="18" customFormat="1" ht="19.899999999999999" customHeight="1" x14ac:dyDescent="0.2">
      <c r="A96" s="458">
        <f>'F UNIDADES'!B94</f>
        <v>91</v>
      </c>
      <c r="B96" s="458">
        <f>'F UNIDADES'!D94</f>
        <v>3972</v>
      </c>
      <c r="C96" s="458" t="str">
        <f>'F UNIDADES'!E94</f>
        <v>PAB</v>
      </c>
      <c r="D96" s="459" t="str">
        <f>'F UNIDADES'!F94</f>
        <v>JF MARÍLIA</v>
      </c>
      <c r="E96" s="460">
        <v>0</v>
      </c>
      <c r="F96" s="460">
        <v>0</v>
      </c>
      <c r="G96" s="460">
        <v>0</v>
      </c>
      <c r="H96" s="460">
        <v>0</v>
      </c>
      <c r="I96" s="460">
        <v>0</v>
      </c>
      <c r="J96" s="460" t="s">
        <v>1352</v>
      </c>
      <c r="K96" s="460">
        <v>0</v>
      </c>
      <c r="L96" s="460" t="s">
        <v>1352</v>
      </c>
      <c r="M96" s="460">
        <v>0</v>
      </c>
      <c r="N96" s="550"/>
      <c r="O96" s="548"/>
      <c r="P96" s="415"/>
      <c r="Q96" s="460"/>
      <c r="R96" s="516">
        <v>0</v>
      </c>
      <c r="S96" s="516">
        <v>0</v>
      </c>
      <c r="T96" s="516">
        <v>0</v>
      </c>
    </row>
    <row r="97" spans="1:20" s="18" customFormat="1" ht="19.899999999999999" customHeight="1" x14ac:dyDescent="0.2">
      <c r="A97" s="458">
        <f>'F UNIDADES'!B95</f>
        <v>92</v>
      </c>
      <c r="B97" s="458" t="str">
        <f>'F UNIDADES'!D95</f>
        <v>1920</v>
      </c>
      <c r="C97" s="458" t="str">
        <f>'F UNIDADES'!E95</f>
        <v>AGE</v>
      </c>
      <c r="D97" s="459" t="str">
        <f>'F UNIDADES'!F95</f>
        <v>QUATRO DE ABRIL</v>
      </c>
      <c r="E97" s="515">
        <v>1</v>
      </c>
      <c r="F97" s="460">
        <v>0</v>
      </c>
      <c r="G97" s="460">
        <v>0</v>
      </c>
      <c r="H97" s="460">
        <v>0</v>
      </c>
      <c r="I97" s="460">
        <v>0</v>
      </c>
      <c r="J97" s="515">
        <v>4</v>
      </c>
      <c r="K97" s="460">
        <v>0</v>
      </c>
      <c r="L97" s="515">
        <v>1</v>
      </c>
      <c r="M97" s="460">
        <v>0</v>
      </c>
      <c r="N97" s="550"/>
      <c r="O97" s="548"/>
      <c r="P97" s="415"/>
      <c r="Q97" s="460"/>
      <c r="R97" s="516">
        <v>0</v>
      </c>
      <c r="S97" s="516">
        <v>0</v>
      </c>
      <c r="T97" s="516">
        <v>0</v>
      </c>
    </row>
    <row r="98" spans="1:20" s="18" customFormat="1" ht="19.899999999999999" customHeight="1" x14ac:dyDescent="0.2">
      <c r="A98" s="458">
        <f>'F UNIDADES'!B96</f>
        <v>93</v>
      </c>
      <c r="B98" s="458">
        <f>'F UNIDADES'!D96</f>
        <v>3297</v>
      </c>
      <c r="C98" s="458" t="str">
        <f>'F UNIDADES'!E96</f>
        <v>PAB</v>
      </c>
      <c r="D98" s="459" t="str">
        <f>'F UNIDADES'!F96</f>
        <v>JT MARÍLIA</v>
      </c>
      <c r="E98" s="460">
        <v>0</v>
      </c>
      <c r="F98" s="460">
        <v>0</v>
      </c>
      <c r="G98" s="460">
        <v>0</v>
      </c>
      <c r="H98" s="460">
        <v>0</v>
      </c>
      <c r="I98" s="460">
        <v>0</v>
      </c>
      <c r="J98" s="460" t="s">
        <v>496</v>
      </c>
      <c r="K98" s="460">
        <v>0</v>
      </c>
      <c r="L98" s="460">
        <v>0</v>
      </c>
      <c r="M98" s="460">
        <v>0</v>
      </c>
      <c r="N98" s="550"/>
      <c r="O98" s="548"/>
      <c r="P98" s="415"/>
      <c r="Q98" s="460"/>
      <c r="R98" s="516">
        <v>0</v>
      </c>
      <c r="S98" s="516">
        <v>0</v>
      </c>
      <c r="T98" s="516">
        <v>0</v>
      </c>
    </row>
    <row r="99" spans="1:20" s="18" customFormat="1" ht="19.899999999999999" customHeight="1" x14ac:dyDescent="0.2">
      <c r="A99" s="458">
        <f>'F UNIDADES'!B97</f>
        <v>94</v>
      </c>
      <c r="B99" s="458" t="str">
        <f>'F UNIDADES'!D97</f>
        <v>1837</v>
      </c>
      <c r="C99" s="458" t="str">
        <f>'F UNIDADES'!E97</f>
        <v>AGE</v>
      </c>
      <c r="D99" s="459" t="str">
        <f>'F UNIDADES'!F97</f>
        <v>CHAVANTES</v>
      </c>
      <c r="E99" s="460">
        <v>0</v>
      </c>
      <c r="F99" s="460">
        <v>0</v>
      </c>
      <c r="G99" s="460">
        <v>0</v>
      </c>
      <c r="H99" s="460">
        <v>0</v>
      </c>
      <c r="I99" s="460">
        <v>0</v>
      </c>
      <c r="J99" s="460">
        <v>3</v>
      </c>
      <c r="K99" s="460">
        <v>0</v>
      </c>
      <c r="L99" s="460">
        <v>1</v>
      </c>
      <c r="M99" s="460">
        <v>0</v>
      </c>
      <c r="N99" s="550"/>
      <c r="O99" s="548"/>
      <c r="P99" s="415"/>
      <c r="Q99" s="460"/>
      <c r="R99" s="516">
        <v>0</v>
      </c>
      <c r="S99" s="516">
        <v>0</v>
      </c>
      <c r="T99" s="516">
        <v>0</v>
      </c>
    </row>
    <row r="100" spans="1:20" s="18" customFormat="1" ht="19.899999999999999" customHeight="1" x14ac:dyDescent="0.2">
      <c r="A100" s="458">
        <f>'F UNIDADES'!B98</f>
        <v>95</v>
      </c>
      <c r="B100" s="458">
        <f>'F UNIDADES'!D98</f>
        <v>2988</v>
      </c>
      <c r="C100" s="458" t="str">
        <f>'F UNIDADES'!E98</f>
        <v>AGE</v>
      </c>
      <c r="D100" s="459" t="str">
        <f>'F UNIDADES'!F98</f>
        <v>EXPEDICIONÁRIOS</v>
      </c>
      <c r="E100" s="460">
        <v>1</v>
      </c>
      <c r="F100" s="460">
        <v>0</v>
      </c>
      <c r="G100" s="460">
        <v>0</v>
      </c>
      <c r="H100" s="460">
        <v>0</v>
      </c>
      <c r="I100" s="460">
        <v>0</v>
      </c>
      <c r="J100" s="460">
        <v>4</v>
      </c>
      <c r="K100" s="460">
        <v>0</v>
      </c>
      <c r="L100" s="460">
        <v>1</v>
      </c>
      <c r="M100" s="460">
        <v>0</v>
      </c>
      <c r="N100" s="550"/>
      <c r="O100" s="548"/>
      <c r="P100" s="415"/>
      <c r="Q100" s="460"/>
      <c r="R100" s="516">
        <v>0</v>
      </c>
      <c r="S100" s="516">
        <v>0</v>
      </c>
      <c r="T100" s="516">
        <v>0</v>
      </c>
    </row>
    <row r="101" spans="1:20" s="18" customFormat="1" ht="19.899999999999999" customHeight="1" x14ac:dyDescent="0.2">
      <c r="A101" s="458">
        <f>'F UNIDADES'!B99</f>
        <v>96</v>
      </c>
      <c r="B101" s="458">
        <f>'F UNIDADES'!D99</f>
        <v>1173</v>
      </c>
      <c r="C101" s="458" t="str">
        <f>'F UNIDADES'!E99</f>
        <v>AGE</v>
      </c>
      <c r="D101" s="459" t="str">
        <f>'F UNIDADES'!F99</f>
        <v>FARTURA</v>
      </c>
      <c r="E101" s="460">
        <v>10</v>
      </c>
      <c r="F101" s="460">
        <v>0</v>
      </c>
      <c r="G101" s="460">
        <v>0</v>
      </c>
      <c r="H101" s="460">
        <v>0</v>
      </c>
      <c r="I101" s="460">
        <v>0</v>
      </c>
      <c r="J101" s="460">
        <v>0</v>
      </c>
      <c r="K101" s="460">
        <v>0</v>
      </c>
      <c r="L101" s="460">
        <v>0</v>
      </c>
      <c r="M101" s="460">
        <v>0</v>
      </c>
      <c r="N101" s="550"/>
      <c r="O101" s="548"/>
      <c r="P101" s="415"/>
      <c r="Q101" s="460"/>
      <c r="R101" s="516">
        <v>0</v>
      </c>
      <c r="S101" s="516">
        <v>0</v>
      </c>
      <c r="T101" s="516">
        <v>0</v>
      </c>
    </row>
    <row r="102" spans="1:20" s="18" customFormat="1" ht="19.899999999999999" customHeight="1" x14ac:dyDescent="0.2">
      <c r="A102" s="458">
        <f>'F UNIDADES'!B100</f>
        <v>97</v>
      </c>
      <c r="B102" s="458" t="str">
        <f>'F UNIDADES'!D100</f>
        <v>1898</v>
      </c>
      <c r="C102" s="458" t="str">
        <f>'F UNIDADES'!E100</f>
        <v>AGE</v>
      </c>
      <c r="D102" s="459" t="str">
        <f>'F UNIDADES'!F100</f>
        <v>IPAUSSU</v>
      </c>
      <c r="E102" s="460">
        <v>0</v>
      </c>
      <c r="F102" s="460">
        <v>2</v>
      </c>
      <c r="G102" s="460">
        <v>0</v>
      </c>
      <c r="H102" s="460">
        <v>0</v>
      </c>
      <c r="I102" s="460">
        <v>1</v>
      </c>
      <c r="J102" s="460">
        <v>1</v>
      </c>
      <c r="K102" s="460">
        <v>0</v>
      </c>
      <c r="L102" s="460">
        <v>1</v>
      </c>
      <c r="M102" s="460">
        <v>0</v>
      </c>
      <c r="N102" s="550"/>
      <c r="O102" s="548"/>
      <c r="P102" s="415"/>
      <c r="Q102" s="460"/>
      <c r="R102" s="516">
        <v>0</v>
      </c>
      <c r="S102" s="516">
        <v>0</v>
      </c>
      <c r="T102" s="516">
        <v>0</v>
      </c>
    </row>
    <row r="103" spans="1:20" s="18" customFormat="1" ht="19.899999999999999" customHeight="1" x14ac:dyDescent="0.2">
      <c r="A103" s="458">
        <f>'F UNIDADES'!B101</f>
        <v>98</v>
      </c>
      <c r="B103" s="458" t="str">
        <f>'F UNIDADES'!D101</f>
        <v>0327</v>
      </c>
      <c r="C103" s="458" t="str">
        <f>'F UNIDADES'!E101</f>
        <v>AGE</v>
      </c>
      <c r="D103" s="459" t="str">
        <f>'F UNIDADES'!F101</f>
        <v>OURINHOS</v>
      </c>
      <c r="E103" s="460" t="s">
        <v>496</v>
      </c>
      <c r="F103" s="460">
        <v>0</v>
      </c>
      <c r="G103" s="460">
        <v>0</v>
      </c>
      <c r="H103" s="460">
        <v>0</v>
      </c>
      <c r="I103" s="460" t="s">
        <v>1352</v>
      </c>
      <c r="J103" s="460" t="s">
        <v>1356</v>
      </c>
      <c r="K103" s="460">
        <v>0</v>
      </c>
      <c r="L103" s="460" t="s">
        <v>400</v>
      </c>
      <c r="M103" s="460">
        <v>0</v>
      </c>
      <c r="N103" s="550"/>
      <c r="O103" s="548"/>
      <c r="P103" s="415"/>
      <c r="Q103" s="460"/>
      <c r="R103" s="516" t="s">
        <v>1351</v>
      </c>
      <c r="S103" s="516" t="s">
        <v>1354</v>
      </c>
      <c r="T103" s="516">
        <v>15</v>
      </c>
    </row>
    <row r="104" spans="1:20" s="18" customFormat="1" ht="19.899999999999999" customHeight="1" x14ac:dyDescent="0.2">
      <c r="A104" s="458">
        <f>'F UNIDADES'!B102</f>
        <v>99</v>
      </c>
      <c r="B104" s="458" t="str">
        <f>'F UNIDADES'!D102</f>
        <v>0333</v>
      </c>
      <c r="C104" s="458" t="str">
        <f>'F UNIDADES'!E102</f>
        <v>AGE</v>
      </c>
      <c r="D104" s="459" t="str">
        <f>'F UNIDADES'!F102</f>
        <v>PIRAJU</v>
      </c>
      <c r="E104" s="515">
        <v>0</v>
      </c>
      <c r="F104" s="460">
        <v>0</v>
      </c>
      <c r="G104" s="460">
        <v>0</v>
      </c>
      <c r="H104" s="460">
        <v>0</v>
      </c>
      <c r="I104" s="460">
        <v>0</v>
      </c>
      <c r="J104" s="515">
        <v>7</v>
      </c>
      <c r="K104" s="460">
        <v>0</v>
      </c>
      <c r="L104" s="515" t="s">
        <v>1352</v>
      </c>
      <c r="M104" s="460">
        <v>0</v>
      </c>
      <c r="N104" s="550"/>
      <c r="O104" s="548"/>
      <c r="P104" s="415"/>
      <c r="Q104" s="460"/>
      <c r="R104" s="516">
        <v>0</v>
      </c>
      <c r="S104" s="516">
        <v>0</v>
      </c>
      <c r="T104" s="516">
        <v>0</v>
      </c>
    </row>
    <row r="105" spans="1:20" s="18" customFormat="1" ht="19.899999999999999" customHeight="1" x14ac:dyDescent="0.2">
      <c r="A105" s="458">
        <f>'F UNIDADES'!B103</f>
        <v>100</v>
      </c>
      <c r="B105" s="458" t="str">
        <f>'F UNIDADES'!D103</f>
        <v>0343</v>
      </c>
      <c r="C105" s="458" t="str">
        <f>'F UNIDADES'!E103</f>
        <v>AGE</v>
      </c>
      <c r="D105" s="459" t="str">
        <f>'F UNIDADES'!F103</f>
        <v>SANTA CRUZ DO RIO PARDO</v>
      </c>
      <c r="E105" s="460" t="s">
        <v>1352</v>
      </c>
      <c r="F105" s="460">
        <v>0</v>
      </c>
      <c r="G105" s="460">
        <v>0</v>
      </c>
      <c r="H105" s="460">
        <v>0</v>
      </c>
      <c r="I105" s="460">
        <v>0</v>
      </c>
      <c r="J105" s="460" t="s">
        <v>1357</v>
      </c>
      <c r="K105" s="460">
        <v>0</v>
      </c>
      <c r="L105" s="460" t="s">
        <v>1352</v>
      </c>
      <c r="M105" s="460">
        <v>0</v>
      </c>
      <c r="N105" s="550"/>
      <c r="O105" s="548"/>
      <c r="P105" s="415"/>
      <c r="Q105" s="460"/>
      <c r="R105" s="516">
        <v>0</v>
      </c>
      <c r="S105" s="516">
        <v>0</v>
      </c>
      <c r="T105" s="516">
        <v>0</v>
      </c>
    </row>
    <row r="106" spans="1:20" s="18" customFormat="1" ht="19.899999999999999" customHeight="1" x14ac:dyDescent="0.2">
      <c r="A106" s="458">
        <f>'F UNIDADES'!B104</f>
        <v>101</v>
      </c>
      <c r="B106" s="458">
        <f>'F UNIDADES'!D104</f>
        <v>3478</v>
      </c>
      <c r="C106" s="458" t="str">
        <f>'F UNIDADES'!E104</f>
        <v>AGE</v>
      </c>
      <c r="D106" s="459" t="str">
        <f>'F UNIDADES'!F104</f>
        <v>TAQUARITUBA</v>
      </c>
      <c r="E106" s="460">
        <v>1</v>
      </c>
      <c r="F106" s="460">
        <v>0</v>
      </c>
      <c r="G106" s="460">
        <v>0</v>
      </c>
      <c r="H106" s="460">
        <v>0</v>
      </c>
      <c r="I106" s="460">
        <v>0</v>
      </c>
      <c r="J106" s="460">
        <v>4</v>
      </c>
      <c r="K106" s="460">
        <v>0</v>
      </c>
      <c r="L106" s="460">
        <v>1</v>
      </c>
      <c r="M106" s="460">
        <v>0</v>
      </c>
      <c r="N106" s="550"/>
      <c r="O106" s="548"/>
      <c r="P106" s="415"/>
      <c r="Q106" s="460"/>
      <c r="R106" s="516">
        <v>0</v>
      </c>
      <c r="S106" s="516">
        <v>0</v>
      </c>
      <c r="T106" s="516">
        <v>0</v>
      </c>
    </row>
    <row r="107" spans="1:20" s="18" customFormat="1" ht="19.899999999999999" customHeight="1" x14ac:dyDescent="0.2">
      <c r="A107" s="458">
        <f>'F UNIDADES'!B105</f>
        <v>102</v>
      </c>
      <c r="B107" s="458">
        <f>'F UNIDADES'!D105</f>
        <v>2874</v>
      </c>
      <c r="C107" s="458" t="str">
        <f>'F UNIDADES'!E105</f>
        <v>PAB</v>
      </c>
      <c r="D107" s="459" t="str">
        <f>'F UNIDADES'!F105</f>
        <v>JF OURINHOS</v>
      </c>
      <c r="E107" s="460">
        <v>0</v>
      </c>
      <c r="F107" s="460">
        <v>0</v>
      </c>
      <c r="G107" s="460">
        <v>0</v>
      </c>
      <c r="H107" s="460">
        <v>0</v>
      </c>
      <c r="I107" s="460">
        <v>0</v>
      </c>
      <c r="J107" s="460" t="s">
        <v>496</v>
      </c>
      <c r="K107" s="460">
        <v>0</v>
      </c>
      <c r="L107" s="460">
        <v>0</v>
      </c>
      <c r="M107" s="460">
        <v>0</v>
      </c>
      <c r="N107" s="550"/>
      <c r="O107" s="548"/>
      <c r="P107" s="415"/>
      <c r="Q107" s="460"/>
      <c r="R107" s="516">
        <v>0</v>
      </c>
      <c r="S107" s="516">
        <v>0</v>
      </c>
      <c r="T107" s="516">
        <v>0</v>
      </c>
    </row>
    <row r="108" spans="1:20" s="18" customFormat="1" ht="19.899999999999999" customHeight="1" x14ac:dyDescent="0.2">
      <c r="A108" s="458">
        <f>'F UNIDADES'!B106</f>
        <v>103</v>
      </c>
      <c r="B108" s="458">
        <f>'F UNIDADES'!D106</f>
        <v>1408</v>
      </c>
      <c r="C108" s="458" t="str">
        <f>'F UNIDADES'!E106</f>
        <v>PAB</v>
      </c>
      <c r="D108" s="459" t="str">
        <f>'F UNIDADES'!F106</f>
        <v>JT OURINHOS</v>
      </c>
      <c r="E108" s="460" t="s">
        <v>1352</v>
      </c>
      <c r="F108" s="460">
        <v>0</v>
      </c>
      <c r="G108" s="460">
        <v>0</v>
      </c>
      <c r="H108" s="460">
        <v>0</v>
      </c>
      <c r="I108" s="460">
        <v>0</v>
      </c>
      <c r="J108" s="460" t="s">
        <v>400</v>
      </c>
      <c r="K108" s="460">
        <v>0</v>
      </c>
      <c r="L108" s="460">
        <v>0</v>
      </c>
      <c r="M108" s="460">
        <v>0</v>
      </c>
      <c r="N108" s="550"/>
      <c r="O108" s="548"/>
      <c r="P108" s="415"/>
      <c r="Q108" s="460"/>
      <c r="R108" s="516">
        <v>0</v>
      </c>
      <c r="S108" s="516">
        <v>0</v>
      </c>
      <c r="T108" s="516">
        <v>0</v>
      </c>
    </row>
    <row r="109" spans="1:20" s="18" customFormat="1" ht="19.899999999999999" customHeight="1" x14ac:dyDescent="0.2">
      <c r="A109" s="458">
        <f>'F UNIDADES'!B107</f>
        <v>104</v>
      </c>
      <c r="B109" s="458">
        <f>'F UNIDADES'!D107</f>
        <v>596</v>
      </c>
      <c r="C109" s="458" t="str">
        <f>'F UNIDADES'!E107</f>
        <v>AGE</v>
      </c>
      <c r="D109" s="459" t="str">
        <f>'F UNIDADES'!F107</f>
        <v>ITAPEVA</v>
      </c>
      <c r="E109" s="515">
        <v>0</v>
      </c>
      <c r="F109" s="460">
        <v>0</v>
      </c>
      <c r="G109" s="460">
        <v>0</v>
      </c>
      <c r="H109" s="460">
        <v>0</v>
      </c>
      <c r="I109" s="515">
        <v>3</v>
      </c>
      <c r="J109" s="515">
        <v>9</v>
      </c>
      <c r="K109" s="460">
        <v>0</v>
      </c>
      <c r="L109" s="515">
        <v>0</v>
      </c>
      <c r="M109" s="460">
        <v>0</v>
      </c>
      <c r="N109" s="550"/>
      <c r="O109" s="548"/>
      <c r="P109" s="415"/>
      <c r="Q109" s="460"/>
      <c r="R109" s="517">
        <v>3</v>
      </c>
      <c r="S109" s="517">
        <v>3</v>
      </c>
      <c r="T109" s="516">
        <v>30</v>
      </c>
    </row>
    <row r="110" spans="1:20" s="18" customFormat="1" ht="19.899999999999999" customHeight="1" x14ac:dyDescent="0.2">
      <c r="A110" s="458">
        <f>'F UNIDADES'!B108</f>
        <v>105</v>
      </c>
      <c r="B110" s="458">
        <f>'F UNIDADES'!D108</f>
        <v>310</v>
      </c>
      <c r="C110" s="458" t="str">
        <f>'F UNIDADES'!E108</f>
        <v>AGE</v>
      </c>
      <c r="D110" s="459" t="str">
        <f>'F UNIDADES'!F108</f>
        <v>ITARARÉ</v>
      </c>
      <c r="E110" s="460">
        <v>0</v>
      </c>
      <c r="F110" s="460">
        <v>0</v>
      </c>
      <c r="G110" s="460">
        <v>0</v>
      </c>
      <c r="H110" s="460">
        <v>0</v>
      </c>
      <c r="I110" s="460">
        <v>5</v>
      </c>
      <c r="J110" s="460">
        <v>1</v>
      </c>
      <c r="K110" s="460">
        <v>0</v>
      </c>
      <c r="L110" s="460">
        <v>1</v>
      </c>
      <c r="M110" s="460">
        <v>0</v>
      </c>
      <c r="N110" s="550"/>
      <c r="O110" s="548"/>
      <c r="P110" s="415"/>
      <c r="Q110" s="460"/>
      <c r="R110" s="516">
        <v>2</v>
      </c>
      <c r="S110" s="516">
        <v>2</v>
      </c>
      <c r="T110" s="516">
        <v>30</v>
      </c>
    </row>
    <row r="111" spans="1:20" s="18" customFormat="1" ht="19.899999999999999" customHeight="1" x14ac:dyDescent="0.2">
      <c r="A111" s="458">
        <f>'F UNIDADES'!B109</f>
        <v>106</v>
      </c>
      <c r="B111" s="458">
        <f>'F UNIDADES'!D109</f>
        <v>1833</v>
      </c>
      <c r="C111" s="458" t="str">
        <f>'F UNIDADES'!E109</f>
        <v>AGE</v>
      </c>
      <c r="D111" s="459" t="str">
        <f>'F UNIDADES'!F109</f>
        <v>PEDRA BONITA</v>
      </c>
      <c r="E111" s="515">
        <v>0</v>
      </c>
      <c r="F111" s="460">
        <v>0</v>
      </c>
      <c r="G111" s="460">
        <v>0</v>
      </c>
      <c r="H111" s="460">
        <v>0</v>
      </c>
      <c r="I111" s="460">
        <v>11</v>
      </c>
      <c r="J111" s="515">
        <v>1</v>
      </c>
      <c r="K111" s="460">
        <v>0</v>
      </c>
      <c r="L111" s="515">
        <v>6</v>
      </c>
      <c r="M111" s="460">
        <v>0</v>
      </c>
      <c r="N111" s="550"/>
      <c r="O111" s="548"/>
      <c r="P111" s="415"/>
      <c r="Q111" s="460"/>
      <c r="R111" s="516">
        <v>0</v>
      </c>
      <c r="S111" s="516">
        <v>0</v>
      </c>
      <c r="T111" s="516">
        <v>0</v>
      </c>
    </row>
    <row r="112" spans="1:20" s="18" customFormat="1" ht="19.899999999999999" customHeight="1" x14ac:dyDescent="0.2">
      <c r="A112" s="458">
        <f>'F UNIDADES'!B110</f>
        <v>107</v>
      </c>
      <c r="B112" s="458">
        <f>'F UNIDADES'!D110</f>
        <v>2000</v>
      </c>
      <c r="C112" s="458" t="str">
        <f>'F UNIDADES'!E110</f>
        <v>AGE</v>
      </c>
      <c r="D112" s="459" t="str">
        <f>'F UNIDADES'!F110</f>
        <v>AV. MANOEL GOULART</v>
      </c>
      <c r="E112" s="460">
        <v>9</v>
      </c>
      <c r="F112" s="460">
        <v>0</v>
      </c>
      <c r="G112" s="460">
        <v>0</v>
      </c>
      <c r="H112" s="460">
        <v>0</v>
      </c>
      <c r="I112" s="460">
        <v>1</v>
      </c>
      <c r="J112" s="460">
        <v>7</v>
      </c>
      <c r="K112" s="460">
        <v>0</v>
      </c>
      <c r="L112" s="460">
        <v>5</v>
      </c>
      <c r="M112" s="460">
        <v>0</v>
      </c>
      <c r="N112" s="550"/>
      <c r="O112" s="548"/>
      <c r="P112" s="415"/>
      <c r="Q112" s="460"/>
      <c r="R112" s="516">
        <v>0</v>
      </c>
      <c r="S112" s="516">
        <v>0</v>
      </c>
      <c r="T112" s="516">
        <v>0</v>
      </c>
    </row>
    <row r="113" spans="1:20" s="18" customFormat="1" ht="19.899999999999999" customHeight="1" x14ac:dyDescent="0.2">
      <c r="A113" s="458">
        <f>'F UNIDADES'!B111</f>
        <v>108</v>
      </c>
      <c r="B113" s="458" t="str">
        <f>'F UNIDADES'!D111</f>
        <v>4224</v>
      </c>
      <c r="C113" s="458" t="str">
        <f>'F UNIDADES'!E111</f>
        <v>AGE</v>
      </c>
      <c r="D113" s="459" t="str">
        <f>'F UNIDADES'!F111</f>
        <v>MARTINÓPOLIS</v>
      </c>
      <c r="E113" s="515">
        <v>0</v>
      </c>
      <c r="F113" s="515">
        <v>0</v>
      </c>
      <c r="G113" s="460">
        <v>0</v>
      </c>
      <c r="H113" s="460">
        <v>0</v>
      </c>
      <c r="I113" s="460">
        <v>0</v>
      </c>
      <c r="J113" s="515">
        <v>5</v>
      </c>
      <c r="K113" s="460">
        <v>0</v>
      </c>
      <c r="L113" s="515">
        <v>1</v>
      </c>
      <c r="M113" s="460">
        <v>0</v>
      </c>
      <c r="N113" s="550"/>
      <c r="O113" s="548"/>
      <c r="P113" s="415"/>
      <c r="Q113" s="460"/>
      <c r="R113" s="516">
        <v>0</v>
      </c>
      <c r="S113" s="516">
        <v>0</v>
      </c>
      <c r="T113" s="516">
        <v>0</v>
      </c>
    </row>
    <row r="114" spans="1:20" s="18" customFormat="1" ht="19.899999999999999" customHeight="1" x14ac:dyDescent="0.2">
      <c r="A114" s="458">
        <f>'F UNIDADES'!B112</f>
        <v>109</v>
      </c>
      <c r="B114" s="458">
        <f>'F UNIDADES'!D112</f>
        <v>4114</v>
      </c>
      <c r="C114" s="458" t="str">
        <f>'F UNIDADES'!E112</f>
        <v>AGE</v>
      </c>
      <c r="D114" s="459" t="str">
        <f>'F UNIDADES'!F112</f>
        <v>OESTE PAULISTA</v>
      </c>
      <c r="E114" s="460">
        <v>3</v>
      </c>
      <c r="F114" s="460">
        <v>0</v>
      </c>
      <c r="G114" s="460">
        <v>0</v>
      </c>
      <c r="H114" s="460">
        <v>0</v>
      </c>
      <c r="I114" s="460">
        <v>0</v>
      </c>
      <c r="J114" s="460">
        <v>9</v>
      </c>
      <c r="K114" s="460">
        <v>0</v>
      </c>
      <c r="L114" s="460">
        <v>5</v>
      </c>
      <c r="M114" s="460">
        <v>0</v>
      </c>
      <c r="N114" s="550"/>
      <c r="O114" s="548"/>
      <c r="P114" s="415"/>
      <c r="Q114" s="460"/>
      <c r="R114" s="516">
        <v>4</v>
      </c>
      <c r="S114" s="516">
        <v>6</v>
      </c>
      <c r="T114" s="516">
        <v>15</v>
      </c>
    </row>
    <row r="115" spans="1:20" s="18" customFormat="1" ht="19.899999999999999" customHeight="1" x14ac:dyDescent="0.2">
      <c r="A115" s="458">
        <f>'F UNIDADES'!B113</f>
        <v>110</v>
      </c>
      <c r="B115" s="458">
        <f>'F UNIDADES'!D113</f>
        <v>3127</v>
      </c>
      <c r="C115" s="458" t="str">
        <f>'F UNIDADES'!E113</f>
        <v>AGE</v>
      </c>
      <c r="D115" s="459" t="str">
        <f>'F UNIDADES'!F113</f>
        <v>PARQUE DO POVO</v>
      </c>
      <c r="E115" s="460">
        <v>4</v>
      </c>
      <c r="F115" s="460">
        <v>0</v>
      </c>
      <c r="G115" s="460">
        <v>0</v>
      </c>
      <c r="H115" s="460">
        <v>0</v>
      </c>
      <c r="I115" s="460">
        <v>2</v>
      </c>
      <c r="J115" s="460">
        <v>6</v>
      </c>
      <c r="K115" s="460">
        <v>0</v>
      </c>
      <c r="L115" s="460">
        <v>1</v>
      </c>
      <c r="M115" s="460">
        <v>0</v>
      </c>
      <c r="N115" s="550"/>
      <c r="O115" s="548"/>
      <c r="P115" s="415"/>
      <c r="Q115" s="460"/>
      <c r="R115" s="516">
        <v>0</v>
      </c>
      <c r="S115" s="516">
        <v>0</v>
      </c>
      <c r="T115" s="516">
        <v>0</v>
      </c>
    </row>
    <row r="116" spans="1:20" s="18" customFormat="1" ht="19.899999999999999" customHeight="1" x14ac:dyDescent="0.2">
      <c r="A116" s="458">
        <f>'F UNIDADES'!B114</f>
        <v>111</v>
      </c>
      <c r="B116" s="458" t="str">
        <f>'F UNIDADES'!D114</f>
        <v>4232</v>
      </c>
      <c r="C116" s="458" t="str">
        <f>'F UNIDADES'!E114</f>
        <v>AGE</v>
      </c>
      <c r="D116" s="459" t="str">
        <f>'F UNIDADES'!F114</f>
        <v>PIRAPOZINHO</v>
      </c>
      <c r="E116" s="460">
        <v>0</v>
      </c>
      <c r="F116" s="460">
        <v>0</v>
      </c>
      <c r="G116" s="460">
        <v>0</v>
      </c>
      <c r="H116" s="460">
        <v>0</v>
      </c>
      <c r="I116" s="460">
        <v>0</v>
      </c>
      <c r="J116" s="460">
        <v>5</v>
      </c>
      <c r="K116" s="460">
        <v>0</v>
      </c>
      <c r="L116" s="460">
        <v>1</v>
      </c>
      <c r="M116" s="460">
        <v>0</v>
      </c>
      <c r="N116" s="550"/>
      <c r="O116" s="548"/>
      <c r="P116" s="415"/>
      <c r="Q116" s="460"/>
      <c r="R116" s="516">
        <v>0</v>
      </c>
      <c r="S116" s="516">
        <v>0</v>
      </c>
      <c r="T116" s="516">
        <v>0</v>
      </c>
    </row>
    <row r="117" spans="1:20" s="18" customFormat="1" ht="19.899999999999999" customHeight="1" x14ac:dyDescent="0.2">
      <c r="A117" s="458">
        <f>'F UNIDADES'!B115</f>
        <v>112</v>
      </c>
      <c r="B117" s="458" t="str">
        <f>'F UNIDADES'!D115</f>
        <v>0336</v>
      </c>
      <c r="C117" s="458" t="str">
        <f>'F UNIDADES'!E115</f>
        <v>AGE</v>
      </c>
      <c r="D117" s="459" t="str">
        <f>'F UNIDADES'!F115</f>
        <v>PRESIDENTE EPITÁCIO</v>
      </c>
      <c r="E117" s="460">
        <v>2</v>
      </c>
      <c r="F117" s="460">
        <v>0</v>
      </c>
      <c r="G117" s="460">
        <v>0</v>
      </c>
      <c r="H117" s="460">
        <v>0</v>
      </c>
      <c r="I117" s="460">
        <v>0</v>
      </c>
      <c r="J117" s="460">
        <v>6</v>
      </c>
      <c r="K117" s="460">
        <v>0</v>
      </c>
      <c r="L117" s="460">
        <v>1</v>
      </c>
      <c r="M117" s="460">
        <v>0</v>
      </c>
      <c r="N117" s="550"/>
      <c r="O117" s="548"/>
      <c r="P117" s="415"/>
      <c r="Q117" s="460"/>
      <c r="R117" s="516">
        <v>0</v>
      </c>
      <c r="S117" s="516">
        <v>0</v>
      </c>
      <c r="T117" s="516">
        <v>0</v>
      </c>
    </row>
    <row r="118" spans="1:20" s="18" customFormat="1" ht="19.899999999999999" customHeight="1" x14ac:dyDescent="0.2">
      <c r="A118" s="458">
        <f>'F UNIDADES'!B116</f>
        <v>113</v>
      </c>
      <c r="B118" s="458" t="str">
        <f>'F UNIDADES'!D116</f>
        <v>0337</v>
      </c>
      <c r="C118" s="458" t="str">
        <f>'F UNIDADES'!E116</f>
        <v>AGE</v>
      </c>
      <c r="D118" s="459" t="str">
        <f>'F UNIDADES'!F116</f>
        <v>PRESIDENTE PRUDENTE</v>
      </c>
      <c r="E118" s="515">
        <v>4</v>
      </c>
      <c r="F118" s="515">
        <v>0</v>
      </c>
      <c r="G118" s="460">
        <v>0</v>
      </c>
      <c r="H118" s="460">
        <v>0</v>
      </c>
      <c r="I118" s="460">
        <v>0</v>
      </c>
      <c r="J118" s="515">
        <v>11</v>
      </c>
      <c r="K118" s="460">
        <v>0</v>
      </c>
      <c r="L118" s="515">
        <v>2</v>
      </c>
      <c r="M118" s="460">
        <v>0</v>
      </c>
      <c r="N118" s="550"/>
      <c r="O118" s="548"/>
      <c r="P118" s="415"/>
      <c r="Q118" s="460"/>
      <c r="R118" s="516">
        <v>3</v>
      </c>
      <c r="S118" s="516">
        <v>3</v>
      </c>
      <c r="T118" s="516">
        <v>30</v>
      </c>
    </row>
    <row r="119" spans="1:20" s="18" customFormat="1" ht="19.899999999999999" customHeight="1" x14ac:dyDescent="0.2">
      <c r="A119" s="458">
        <f>'F UNIDADES'!B117</f>
        <v>114</v>
      </c>
      <c r="B119" s="458" t="str">
        <f>'F UNIDADES'!D117</f>
        <v>0338</v>
      </c>
      <c r="C119" s="458" t="str">
        <f>'F UNIDADES'!E117</f>
        <v>AGE</v>
      </c>
      <c r="D119" s="459" t="str">
        <f>'F UNIDADES'!F117</f>
        <v>PRESIDENTE VENCESLAU</v>
      </c>
      <c r="E119" s="460">
        <v>3</v>
      </c>
      <c r="F119" s="460">
        <v>0</v>
      </c>
      <c r="G119" s="460">
        <v>0</v>
      </c>
      <c r="H119" s="460">
        <v>0</v>
      </c>
      <c r="I119" s="460">
        <v>0</v>
      </c>
      <c r="J119" s="460">
        <v>2</v>
      </c>
      <c r="K119" s="460">
        <v>0</v>
      </c>
      <c r="L119" s="460">
        <v>1</v>
      </c>
      <c r="M119" s="460">
        <v>0</v>
      </c>
      <c r="N119" s="550"/>
      <c r="O119" s="548"/>
      <c r="P119" s="415"/>
      <c r="Q119" s="460"/>
      <c r="R119" s="418">
        <v>0</v>
      </c>
      <c r="S119" s="418">
        <v>0</v>
      </c>
      <c r="T119" s="409">
        <v>0</v>
      </c>
    </row>
    <row r="120" spans="1:20" s="18" customFormat="1" ht="19.899999999999999" customHeight="1" x14ac:dyDescent="0.2">
      <c r="A120" s="458">
        <f>'F UNIDADES'!B118</f>
        <v>115</v>
      </c>
      <c r="B120" s="458" t="str">
        <f>'F UNIDADES'!D118</f>
        <v>1775</v>
      </c>
      <c r="C120" s="458" t="str">
        <f>'F UNIDADES'!E118</f>
        <v>AGE</v>
      </c>
      <c r="D120" s="459" t="str">
        <f>'F UNIDADES'!F118</f>
        <v>REGENTE FEIJÓ</v>
      </c>
      <c r="E120" s="460">
        <v>1</v>
      </c>
      <c r="F120" s="460">
        <v>0</v>
      </c>
      <c r="G120" s="460">
        <v>0</v>
      </c>
      <c r="H120" s="460">
        <v>0</v>
      </c>
      <c r="I120" s="460">
        <v>0</v>
      </c>
      <c r="J120" s="460">
        <v>2</v>
      </c>
      <c r="K120" s="460">
        <v>0</v>
      </c>
      <c r="L120" s="460">
        <v>1</v>
      </c>
      <c r="M120" s="460">
        <v>0</v>
      </c>
      <c r="N120" s="550"/>
      <c r="O120" s="548"/>
      <c r="P120" s="415"/>
      <c r="Q120" s="460"/>
      <c r="R120" s="418">
        <v>0</v>
      </c>
      <c r="S120" s="418">
        <v>0</v>
      </c>
      <c r="T120" s="409">
        <v>0</v>
      </c>
    </row>
    <row r="121" spans="1:20" s="18" customFormat="1" ht="19.899999999999999" customHeight="1" x14ac:dyDescent="0.2">
      <c r="A121" s="458">
        <f>'F UNIDADES'!B119</f>
        <v>116</v>
      </c>
      <c r="B121" s="458">
        <f>'F UNIDADES'!D119</f>
        <v>1363</v>
      </c>
      <c r="C121" s="458" t="str">
        <f>'F UNIDADES'!E119</f>
        <v>AGE</v>
      </c>
      <c r="D121" s="459" t="str">
        <f>'F UNIDADES'!F119</f>
        <v>SANTO ANASTÁCIO</v>
      </c>
      <c r="E121" s="460">
        <v>1</v>
      </c>
      <c r="F121" s="460">
        <v>0</v>
      </c>
      <c r="G121" s="460">
        <v>0</v>
      </c>
      <c r="H121" s="460">
        <v>0</v>
      </c>
      <c r="I121" s="460">
        <v>0</v>
      </c>
      <c r="J121" s="460">
        <v>2</v>
      </c>
      <c r="K121" s="460">
        <v>0</v>
      </c>
      <c r="L121" s="460">
        <v>1</v>
      </c>
      <c r="M121" s="460">
        <v>0</v>
      </c>
      <c r="N121" s="550"/>
      <c r="O121" s="548"/>
      <c r="P121" s="415"/>
      <c r="Q121" s="460"/>
      <c r="R121" s="418">
        <v>0</v>
      </c>
      <c r="S121" s="418">
        <v>0</v>
      </c>
      <c r="T121" s="409">
        <v>0</v>
      </c>
    </row>
    <row r="122" spans="1:20" s="18" customFormat="1" ht="19.899999999999999" customHeight="1" x14ac:dyDescent="0.2">
      <c r="A122" s="458">
        <f>'F UNIDADES'!B120</f>
        <v>117</v>
      </c>
      <c r="B122" s="458" t="str">
        <f>'F UNIDADES'!D120</f>
        <v>4233</v>
      </c>
      <c r="C122" s="458" t="str">
        <f>'F UNIDADES'!E120</f>
        <v>AGE</v>
      </c>
      <c r="D122" s="459" t="str">
        <f>'F UNIDADES'!F120</f>
        <v>TEODORO SAMPAIO</v>
      </c>
      <c r="E122" s="460">
        <v>0</v>
      </c>
      <c r="F122" s="460">
        <v>0</v>
      </c>
      <c r="G122" s="460">
        <v>0</v>
      </c>
      <c r="H122" s="460">
        <v>0</v>
      </c>
      <c r="I122" s="460">
        <v>0</v>
      </c>
      <c r="J122" s="460">
        <v>5</v>
      </c>
      <c r="K122" s="460">
        <v>0</v>
      </c>
      <c r="L122" s="460">
        <v>1</v>
      </c>
      <c r="M122" s="460">
        <v>0</v>
      </c>
      <c r="N122" s="550"/>
      <c r="O122" s="548"/>
      <c r="P122" s="415"/>
      <c r="Q122" s="460"/>
      <c r="R122" s="418">
        <v>0</v>
      </c>
      <c r="S122" s="418">
        <v>0</v>
      </c>
      <c r="T122" s="409">
        <v>0</v>
      </c>
    </row>
    <row r="123" spans="1:20" s="18" customFormat="1" ht="19.899999999999999" customHeight="1" x14ac:dyDescent="0.2">
      <c r="A123" s="458">
        <f>'F UNIDADES'!B121</f>
        <v>118</v>
      </c>
      <c r="B123" s="458" t="str">
        <f>'F UNIDADES'!D121</f>
        <v>3967</v>
      </c>
      <c r="C123" s="458" t="str">
        <f>'F UNIDADES'!E121</f>
        <v>PAB</v>
      </c>
      <c r="D123" s="459" t="str">
        <f>'F UNIDADES'!F121</f>
        <v>JF PRESIDENTE PRUDENTE</v>
      </c>
      <c r="E123" s="460">
        <v>0</v>
      </c>
      <c r="F123" s="460">
        <v>0</v>
      </c>
      <c r="G123" s="460">
        <v>0</v>
      </c>
      <c r="H123" s="460">
        <v>0</v>
      </c>
      <c r="I123" s="460">
        <v>0</v>
      </c>
      <c r="J123" s="460">
        <v>1</v>
      </c>
      <c r="K123" s="460">
        <v>0</v>
      </c>
      <c r="L123" s="460">
        <v>0</v>
      </c>
      <c r="M123" s="460">
        <v>0</v>
      </c>
      <c r="N123" s="550"/>
      <c r="O123" s="548"/>
      <c r="P123" s="415"/>
      <c r="Q123" s="460"/>
      <c r="R123" s="418">
        <v>0</v>
      </c>
      <c r="S123" s="418">
        <v>0</v>
      </c>
      <c r="T123" s="409">
        <v>0</v>
      </c>
    </row>
    <row r="124" spans="1:20" s="18" customFormat="1" ht="19.899999999999999" customHeight="1" x14ac:dyDescent="0.2">
      <c r="A124" s="458">
        <f>'F UNIDADES'!B122</f>
        <v>119</v>
      </c>
      <c r="B124" s="458" t="str">
        <f>'F UNIDADES'!D122</f>
        <v>2787</v>
      </c>
      <c r="C124" s="458" t="str">
        <f>'F UNIDADES'!E122</f>
        <v>PAB</v>
      </c>
      <c r="D124" s="459" t="str">
        <f>'F UNIDADES'!F122</f>
        <v xml:space="preserve">JT PRESIDENTE PRUDENTE </v>
      </c>
      <c r="E124" s="460">
        <v>0</v>
      </c>
      <c r="F124" s="460">
        <v>0</v>
      </c>
      <c r="G124" s="460">
        <v>0</v>
      </c>
      <c r="H124" s="460">
        <v>0</v>
      </c>
      <c r="I124" s="460">
        <v>0</v>
      </c>
      <c r="J124" s="460">
        <v>2</v>
      </c>
      <c r="K124" s="460">
        <v>0</v>
      </c>
      <c r="L124" s="460">
        <v>0</v>
      </c>
      <c r="M124" s="460">
        <v>0</v>
      </c>
      <c r="N124" s="550"/>
      <c r="O124" s="548"/>
      <c r="P124" s="415"/>
      <c r="Q124" s="460"/>
      <c r="R124" s="418">
        <v>0</v>
      </c>
      <c r="S124" s="418">
        <v>0</v>
      </c>
      <c r="T124" s="409">
        <v>0</v>
      </c>
    </row>
    <row r="125" spans="1:20" s="18" customFormat="1" ht="19.899999999999999" customHeight="1" x14ac:dyDescent="0.2">
      <c r="A125" s="412" t="str">
        <f>'F UNIDADES'!B123</f>
        <v/>
      </c>
      <c r="B125" s="412">
        <f>'F UNIDADES'!D123</f>
        <v>0</v>
      </c>
      <c r="C125" s="412">
        <f>'F UNIDADES'!E123</f>
        <v>0</v>
      </c>
      <c r="D125" s="417">
        <f>'F UNIDADES'!F123</f>
        <v>0</v>
      </c>
      <c r="E125" s="460"/>
      <c r="F125" s="460"/>
      <c r="G125" s="460"/>
      <c r="H125" s="460"/>
      <c r="I125" s="460"/>
      <c r="J125" s="460"/>
      <c r="K125" s="460"/>
      <c r="L125" s="460"/>
      <c r="M125" s="460"/>
      <c r="N125" s="550"/>
      <c r="O125" s="548"/>
      <c r="P125" s="415"/>
      <c r="Q125" s="460"/>
      <c r="R125" s="418"/>
      <c r="S125" s="418"/>
      <c r="T125" s="409"/>
    </row>
    <row r="126" spans="1:20" s="18" customFormat="1" ht="19.899999999999999" hidden="1" customHeight="1" x14ac:dyDescent="0.2">
      <c r="A126" s="412" t="str">
        <f>'F UNIDADES'!B124</f>
        <v/>
      </c>
      <c r="B126" s="412">
        <f>'F UNIDADES'!D124</f>
        <v>0</v>
      </c>
      <c r="C126" s="412">
        <f>'F UNIDADES'!E124</f>
        <v>0</v>
      </c>
      <c r="D126" s="417">
        <f>'F UNIDADES'!F124</f>
        <v>0</v>
      </c>
      <c r="E126" s="460"/>
      <c r="F126" s="460"/>
      <c r="G126" s="460"/>
      <c r="H126" s="460"/>
      <c r="I126" s="460"/>
      <c r="J126" s="460"/>
      <c r="K126" s="460"/>
      <c r="L126" s="460"/>
      <c r="M126" s="460"/>
      <c r="N126" s="550"/>
      <c r="O126" s="548"/>
      <c r="P126" s="415"/>
      <c r="Q126" s="460"/>
      <c r="R126" s="418"/>
      <c r="S126" s="418"/>
      <c r="T126" s="409"/>
    </row>
    <row r="127" spans="1:20" s="18" customFormat="1" ht="19.899999999999999" hidden="1" customHeight="1" x14ac:dyDescent="0.2">
      <c r="A127" s="412" t="str">
        <f>'F UNIDADES'!B125</f>
        <v/>
      </c>
      <c r="B127" s="412">
        <f>'F UNIDADES'!D125</f>
        <v>0</v>
      </c>
      <c r="C127" s="412">
        <f>'F UNIDADES'!E125</f>
        <v>0</v>
      </c>
      <c r="D127" s="417">
        <f>'F UNIDADES'!F125</f>
        <v>0</v>
      </c>
      <c r="E127" s="460"/>
      <c r="F127" s="460"/>
      <c r="G127" s="460"/>
      <c r="H127" s="460"/>
      <c r="I127" s="460"/>
      <c r="J127" s="460"/>
      <c r="K127" s="460"/>
      <c r="L127" s="460"/>
      <c r="M127" s="460"/>
      <c r="N127" s="550"/>
      <c r="O127" s="548"/>
      <c r="P127" s="415"/>
      <c r="Q127" s="460"/>
      <c r="R127" s="418"/>
      <c r="S127" s="418"/>
      <c r="T127" s="409"/>
    </row>
    <row r="128" spans="1:20" s="18" customFormat="1" ht="19.899999999999999" hidden="1" customHeight="1" x14ac:dyDescent="0.2">
      <c r="A128" s="412" t="str">
        <f>'F UNIDADES'!B126</f>
        <v/>
      </c>
      <c r="B128" s="412">
        <f>'F UNIDADES'!D126</f>
        <v>0</v>
      </c>
      <c r="C128" s="412">
        <f>'F UNIDADES'!E126</f>
        <v>0</v>
      </c>
      <c r="D128" s="417">
        <f>'F UNIDADES'!F126</f>
        <v>0</v>
      </c>
      <c r="E128" s="460"/>
      <c r="F128" s="460"/>
      <c r="G128" s="460"/>
      <c r="H128" s="460"/>
      <c r="I128" s="460"/>
      <c r="J128" s="460"/>
      <c r="K128" s="460"/>
      <c r="L128" s="460"/>
      <c r="M128" s="460"/>
      <c r="N128" s="550"/>
      <c r="O128" s="548"/>
      <c r="P128" s="415"/>
      <c r="Q128" s="460"/>
      <c r="R128" s="418"/>
      <c r="S128" s="418"/>
      <c r="T128" s="409"/>
    </row>
    <row r="129" spans="1:20" s="18" customFormat="1" ht="19.899999999999999" hidden="1" customHeight="1" x14ac:dyDescent="0.2">
      <c r="A129" s="412" t="str">
        <f>'F UNIDADES'!B127</f>
        <v/>
      </c>
      <c r="B129" s="412">
        <f>'F UNIDADES'!D127</f>
        <v>0</v>
      </c>
      <c r="C129" s="412">
        <f>'F UNIDADES'!E127</f>
        <v>0</v>
      </c>
      <c r="D129" s="417">
        <f>'F UNIDADES'!F127</f>
        <v>0</v>
      </c>
      <c r="E129" s="460"/>
      <c r="F129" s="460"/>
      <c r="G129" s="460"/>
      <c r="H129" s="460"/>
      <c r="I129" s="460"/>
      <c r="J129" s="460"/>
      <c r="K129" s="460"/>
      <c r="L129" s="460"/>
      <c r="M129" s="460"/>
      <c r="N129" s="550"/>
      <c r="O129" s="548"/>
      <c r="P129" s="415"/>
      <c r="Q129" s="460"/>
      <c r="R129" s="418"/>
      <c r="S129" s="418"/>
      <c r="T129" s="409"/>
    </row>
    <row r="130" spans="1:20" s="18" customFormat="1" ht="19.899999999999999" hidden="1" customHeight="1" x14ac:dyDescent="0.2">
      <c r="A130" s="412" t="str">
        <f>'F UNIDADES'!B128</f>
        <v/>
      </c>
      <c r="B130" s="412">
        <f>'F UNIDADES'!D128</f>
        <v>0</v>
      </c>
      <c r="C130" s="412">
        <f>'F UNIDADES'!E128</f>
        <v>0</v>
      </c>
      <c r="D130" s="417">
        <f>'F UNIDADES'!F128</f>
        <v>0</v>
      </c>
      <c r="E130" s="460"/>
      <c r="F130" s="460"/>
      <c r="G130" s="460"/>
      <c r="H130" s="460"/>
      <c r="I130" s="460"/>
      <c r="J130" s="460"/>
      <c r="K130" s="460"/>
      <c r="L130" s="460"/>
      <c r="M130" s="460"/>
      <c r="N130" s="550"/>
      <c r="O130" s="548"/>
      <c r="P130" s="415"/>
      <c r="Q130" s="460"/>
      <c r="R130" s="418"/>
      <c r="S130" s="418"/>
      <c r="T130" s="409"/>
    </row>
    <row r="131" spans="1:20" s="18" customFormat="1" ht="19.899999999999999" hidden="1" customHeight="1" x14ac:dyDescent="0.2">
      <c r="A131" s="412" t="str">
        <f>'F UNIDADES'!B129</f>
        <v/>
      </c>
      <c r="B131" s="412">
        <f>'F UNIDADES'!D129</f>
        <v>0</v>
      </c>
      <c r="C131" s="412">
        <f>'F UNIDADES'!E129</f>
        <v>0</v>
      </c>
      <c r="D131" s="417">
        <f>'F UNIDADES'!F129</f>
        <v>0</v>
      </c>
      <c r="E131" s="460"/>
      <c r="F131" s="460"/>
      <c r="G131" s="460"/>
      <c r="H131" s="460"/>
      <c r="I131" s="460"/>
      <c r="J131" s="460"/>
      <c r="K131" s="460"/>
      <c r="L131" s="460"/>
      <c r="M131" s="460"/>
      <c r="N131" s="550"/>
      <c r="O131" s="548"/>
      <c r="P131" s="415"/>
      <c r="Q131" s="460"/>
      <c r="R131" s="418"/>
      <c r="S131" s="418"/>
      <c r="T131" s="409"/>
    </row>
    <row r="132" spans="1:20" s="18" customFormat="1" ht="19.899999999999999" hidden="1" customHeight="1" x14ac:dyDescent="0.2">
      <c r="A132" s="412" t="str">
        <f>'F UNIDADES'!B130</f>
        <v/>
      </c>
      <c r="B132" s="412">
        <f>'F UNIDADES'!D130</f>
        <v>0</v>
      </c>
      <c r="C132" s="412">
        <f>'F UNIDADES'!E130</f>
        <v>0</v>
      </c>
      <c r="D132" s="417">
        <f>'F UNIDADES'!F130</f>
        <v>0</v>
      </c>
      <c r="E132" s="460"/>
      <c r="F132" s="460"/>
      <c r="G132" s="460"/>
      <c r="H132" s="460"/>
      <c r="I132" s="460"/>
      <c r="J132" s="460"/>
      <c r="K132" s="460"/>
      <c r="L132" s="460"/>
      <c r="M132" s="460"/>
      <c r="N132" s="550"/>
      <c r="O132" s="548"/>
      <c r="P132" s="415"/>
      <c r="Q132" s="460"/>
      <c r="R132" s="418"/>
      <c r="S132" s="418"/>
      <c r="T132" s="409"/>
    </row>
    <row r="133" spans="1:20" s="18" customFormat="1" ht="19.899999999999999" hidden="1" customHeight="1" x14ac:dyDescent="0.2">
      <c r="A133" s="412" t="str">
        <f>'F UNIDADES'!B131</f>
        <v/>
      </c>
      <c r="B133" s="412">
        <f>'F UNIDADES'!D131</f>
        <v>0</v>
      </c>
      <c r="C133" s="412">
        <f>'F UNIDADES'!E131</f>
        <v>0</v>
      </c>
      <c r="D133" s="417">
        <f>'F UNIDADES'!F131</f>
        <v>0</v>
      </c>
      <c r="E133" s="460"/>
      <c r="F133" s="460"/>
      <c r="G133" s="460"/>
      <c r="H133" s="460"/>
      <c r="I133" s="460"/>
      <c r="J133" s="460"/>
      <c r="K133" s="460"/>
      <c r="L133" s="460"/>
      <c r="M133" s="460"/>
      <c r="N133" s="550"/>
      <c r="O133" s="548"/>
      <c r="P133" s="415"/>
      <c r="Q133" s="460"/>
      <c r="R133" s="418"/>
      <c r="S133" s="418"/>
      <c r="T133" s="409"/>
    </row>
    <row r="134" spans="1:20" s="18" customFormat="1" ht="19.899999999999999" hidden="1" customHeight="1" x14ac:dyDescent="0.2">
      <c r="A134" s="412" t="str">
        <f>'F UNIDADES'!B132</f>
        <v/>
      </c>
      <c r="B134" s="412">
        <f>'F UNIDADES'!D132</f>
        <v>0</v>
      </c>
      <c r="C134" s="412">
        <f>'F UNIDADES'!E132</f>
        <v>0</v>
      </c>
      <c r="D134" s="417">
        <f>'F UNIDADES'!F132</f>
        <v>0</v>
      </c>
      <c r="E134" s="460"/>
      <c r="F134" s="460"/>
      <c r="G134" s="460"/>
      <c r="H134" s="460"/>
      <c r="I134" s="460"/>
      <c r="J134" s="460"/>
      <c r="K134" s="460"/>
      <c r="L134" s="460"/>
      <c r="M134" s="460"/>
      <c r="N134" s="550"/>
      <c r="O134" s="548"/>
      <c r="P134" s="415"/>
      <c r="Q134" s="460"/>
      <c r="R134" s="418"/>
      <c r="S134" s="418"/>
      <c r="T134" s="409"/>
    </row>
    <row r="135" spans="1:20" s="18" customFormat="1" ht="19.899999999999999" hidden="1" customHeight="1" x14ac:dyDescent="0.2">
      <c r="A135" s="412" t="str">
        <f>'F UNIDADES'!B133</f>
        <v/>
      </c>
      <c r="B135" s="412">
        <f>'F UNIDADES'!D133</f>
        <v>0</v>
      </c>
      <c r="C135" s="412">
        <f>'F UNIDADES'!E133</f>
        <v>0</v>
      </c>
      <c r="D135" s="417">
        <f>'F UNIDADES'!F133</f>
        <v>0</v>
      </c>
      <c r="E135" s="460"/>
      <c r="F135" s="460"/>
      <c r="G135" s="460"/>
      <c r="H135" s="460"/>
      <c r="I135" s="460"/>
      <c r="J135" s="460"/>
      <c r="K135" s="460"/>
      <c r="L135" s="460"/>
      <c r="M135" s="460"/>
      <c r="N135" s="550"/>
      <c r="O135" s="548"/>
      <c r="P135" s="415"/>
      <c r="Q135" s="460"/>
      <c r="R135" s="418"/>
      <c r="S135" s="418"/>
      <c r="T135" s="409"/>
    </row>
    <row r="136" spans="1:20" s="18" customFormat="1" ht="19.899999999999999" hidden="1" customHeight="1" x14ac:dyDescent="0.2">
      <c r="A136" s="412" t="str">
        <f>'F UNIDADES'!B134</f>
        <v/>
      </c>
      <c r="B136" s="412">
        <f>'F UNIDADES'!D134</f>
        <v>0</v>
      </c>
      <c r="C136" s="412">
        <f>'F UNIDADES'!E134</f>
        <v>0</v>
      </c>
      <c r="D136" s="417">
        <f>'F UNIDADES'!F134</f>
        <v>0</v>
      </c>
      <c r="E136" s="460"/>
      <c r="F136" s="460"/>
      <c r="G136" s="460"/>
      <c r="H136" s="460"/>
      <c r="I136" s="460"/>
      <c r="J136" s="460"/>
      <c r="K136" s="460"/>
      <c r="L136" s="460"/>
      <c r="M136" s="460"/>
      <c r="N136" s="550"/>
      <c r="O136" s="548"/>
      <c r="P136" s="415"/>
      <c r="Q136" s="460"/>
      <c r="R136" s="418"/>
      <c r="S136" s="418"/>
      <c r="T136" s="409"/>
    </row>
    <row r="137" spans="1:20" s="18" customFormat="1" ht="19.899999999999999" hidden="1" customHeight="1" x14ac:dyDescent="0.2">
      <c r="A137" s="412" t="str">
        <f>'F UNIDADES'!B135</f>
        <v/>
      </c>
      <c r="B137" s="412">
        <f>'F UNIDADES'!D135</f>
        <v>0</v>
      </c>
      <c r="C137" s="412">
        <f>'F UNIDADES'!E135</f>
        <v>0</v>
      </c>
      <c r="D137" s="417">
        <f>'F UNIDADES'!F135</f>
        <v>0</v>
      </c>
      <c r="E137" s="460"/>
      <c r="F137" s="460"/>
      <c r="G137" s="460"/>
      <c r="H137" s="460"/>
      <c r="I137" s="460"/>
      <c r="J137" s="460"/>
      <c r="K137" s="460"/>
      <c r="L137" s="460"/>
      <c r="M137" s="460"/>
      <c r="N137" s="550"/>
      <c r="O137" s="548"/>
      <c r="P137" s="415"/>
      <c r="Q137" s="460"/>
      <c r="R137" s="418"/>
      <c r="S137" s="418"/>
      <c r="T137" s="409"/>
    </row>
    <row r="138" spans="1:20" s="18" customFormat="1" ht="19.899999999999999" hidden="1" customHeight="1" x14ac:dyDescent="0.2">
      <c r="A138" s="412" t="str">
        <f>'F UNIDADES'!B136</f>
        <v/>
      </c>
      <c r="B138" s="412">
        <f>'F UNIDADES'!D136</f>
        <v>0</v>
      </c>
      <c r="C138" s="412">
        <f>'F UNIDADES'!E136</f>
        <v>0</v>
      </c>
      <c r="D138" s="417">
        <f>'F UNIDADES'!F136</f>
        <v>0</v>
      </c>
      <c r="E138" s="460"/>
      <c r="F138" s="460"/>
      <c r="G138" s="460"/>
      <c r="H138" s="460"/>
      <c r="I138" s="460"/>
      <c r="J138" s="460"/>
      <c r="K138" s="460"/>
      <c r="L138" s="460"/>
      <c r="M138" s="460"/>
      <c r="N138" s="550"/>
      <c r="O138" s="548"/>
      <c r="P138" s="415"/>
      <c r="Q138" s="460"/>
      <c r="R138" s="418"/>
      <c r="S138" s="418"/>
      <c r="T138" s="409"/>
    </row>
    <row r="139" spans="1:20" s="18" customFormat="1" ht="19.899999999999999" hidden="1" customHeight="1" x14ac:dyDescent="0.2">
      <c r="A139" s="412" t="str">
        <f>'F UNIDADES'!B137</f>
        <v/>
      </c>
      <c r="B139" s="412">
        <f>'F UNIDADES'!D137</f>
        <v>0</v>
      </c>
      <c r="C139" s="412">
        <f>'F UNIDADES'!E137</f>
        <v>0</v>
      </c>
      <c r="D139" s="417">
        <f>'F UNIDADES'!F137</f>
        <v>0</v>
      </c>
      <c r="E139" s="460"/>
      <c r="F139" s="460"/>
      <c r="G139" s="460"/>
      <c r="H139" s="460"/>
      <c r="I139" s="460"/>
      <c r="J139" s="460"/>
      <c r="K139" s="460"/>
      <c r="L139" s="460"/>
      <c r="M139" s="460"/>
      <c r="N139" s="550"/>
      <c r="O139" s="548"/>
      <c r="P139" s="415"/>
      <c r="Q139" s="460"/>
      <c r="R139" s="418"/>
      <c r="S139" s="418"/>
      <c r="T139" s="409"/>
    </row>
    <row r="140" spans="1:20" s="18" customFormat="1" ht="19.899999999999999" hidden="1" customHeight="1" x14ac:dyDescent="0.2">
      <c r="A140" s="412" t="str">
        <f>'F UNIDADES'!B138</f>
        <v/>
      </c>
      <c r="B140" s="412">
        <f>'F UNIDADES'!D138</f>
        <v>0</v>
      </c>
      <c r="C140" s="412">
        <f>'F UNIDADES'!E138</f>
        <v>0</v>
      </c>
      <c r="D140" s="417">
        <f>'F UNIDADES'!F138</f>
        <v>0</v>
      </c>
      <c r="E140" s="460"/>
      <c r="F140" s="460"/>
      <c r="G140" s="460"/>
      <c r="H140" s="460"/>
      <c r="I140" s="460"/>
      <c r="J140" s="460"/>
      <c r="K140" s="460"/>
      <c r="L140" s="460"/>
      <c r="M140" s="460"/>
      <c r="N140" s="550"/>
      <c r="O140" s="548"/>
      <c r="P140" s="415"/>
      <c r="Q140" s="460"/>
      <c r="R140" s="418"/>
      <c r="S140" s="418"/>
      <c r="T140" s="409"/>
    </row>
    <row r="141" spans="1:20" s="18" customFormat="1" ht="19.899999999999999" hidden="1" customHeight="1" x14ac:dyDescent="0.2">
      <c r="A141" s="412" t="str">
        <f>'F UNIDADES'!B139</f>
        <v/>
      </c>
      <c r="B141" s="412">
        <f>'F UNIDADES'!D139</f>
        <v>0</v>
      </c>
      <c r="C141" s="412">
        <f>'F UNIDADES'!E139</f>
        <v>0</v>
      </c>
      <c r="D141" s="417">
        <f>'F UNIDADES'!F139</f>
        <v>0</v>
      </c>
      <c r="E141" s="460"/>
      <c r="F141" s="460"/>
      <c r="G141" s="460"/>
      <c r="H141" s="460"/>
      <c r="I141" s="460"/>
      <c r="J141" s="460"/>
      <c r="K141" s="460"/>
      <c r="L141" s="460"/>
      <c r="M141" s="460"/>
      <c r="N141" s="550"/>
      <c r="O141" s="548"/>
      <c r="P141" s="415"/>
      <c r="Q141" s="460"/>
      <c r="R141" s="418"/>
      <c r="S141" s="418"/>
      <c r="T141" s="409"/>
    </row>
    <row r="142" spans="1:20" s="18" customFormat="1" ht="19.899999999999999" hidden="1" customHeight="1" x14ac:dyDescent="0.2">
      <c r="A142" s="412" t="str">
        <f>'F UNIDADES'!B140</f>
        <v/>
      </c>
      <c r="B142" s="412">
        <f>'F UNIDADES'!D140</f>
        <v>0</v>
      </c>
      <c r="C142" s="412">
        <f>'F UNIDADES'!E140</f>
        <v>0</v>
      </c>
      <c r="D142" s="417">
        <f>'F UNIDADES'!F140</f>
        <v>0</v>
      </c>
      <c r="E142" s="460"/>
      <c r="F142" s="460"/>
      <c r="G142" s="460"/>
      <c r="H142" s="460"/>
      <c r="I142" s="460"/>
      <c r="J142" s="460"/>
      <c r="K142" s="460"/>
      <c r="L142" s="460"/>
      <c r="M142" s="460"/>
      <c r="N142" s="550"/>
      <c r="O142" s="548"/>
      <c r="P142" s="415"/>
      <c r="Q142" s="460"/>
      <c r="R142" s="418"/>
      <c r="S142" s="418"/>
      <c r="T142" s="409"/>
    </row>
    <row r="143" spans="1:20" s="18" customFormat="1" ht="19.899999999999999" hidden="1" customHeight="1" x14ac:dyDescent="0.2">
      <c r="A143" s="412" t="str">
        <f>'F UNIDADES'!B141</f>
        <v/>
      </c>
      <c r="B143" s="412">
        <f>'F UNIDADES'!D141</f>
        <v>0</v>
      </c>
      <c r="C143" s="412">
        <f>'F UNIDADES'!E141</f>
        <v>0</v>
      </c>
      <c r="D143" s="417">
        <f>'F UNIDADES'!F141</f>
        <v>0</v>
      </c>
      <c r="E143" s="460"/>
      <c r="F143" s="460"/>
      <c r="G143" s="460"/>
      <c r="H143" s="460"/>
      <c r="I143" s="460"/>
      <c r="J143" s="460"/>
      <c r="K143" s="460"/>
      <c r="L143" s="460"/>
      <c r="M143" s="460"/>
      <c r="N143" s="550"/>
      <c r="O143" s="548"/>
      <c r="P143" s="415"/>
      <c r="Q143" s="460"/>
      <c r="R143" s="418"/>
      <c r="S143" s="418"/>
      <c r="T143" s="409"/>
    </row>
    <row r="144" spans="1:20" s="18" customFormat="1" ht="19.899999999999999" hidden="1" customHeight="1" x14ac:dyDescent="0.2">
      <c r="A144" s="412" t="str">
        <f>'F UNIDADES'!B142</f>
        <v/>
      </c>
      <c r="B144" s="412">
        <f>'F UNIDADES'!D142</f>
        <v>0</v>
      </c>
      <c r="C144" s="412">
        <f>'F UNIDADES'!E142</f>
        <v>0</v>
      </c>
      <c r="D144" s="417">
        <f>'F UNIDADES'!F142</f>
        <v>0</v>
      </c>
      <c r="E144" s="460"/>
      <c r="F144" s="460"/>
      <c r="G144" s="460"/>
      <c r="H144" s="460"/>
      <c r="I144" s="460"/>
      <c r="J144" s="460"/>
      <c r="K144" s="460"/>
      <c r="L144" s="460"/>
      <c r="M144" s="460"/>
      <c r="N144" s="550"/>
      <c r="O144" s="548"/>
      <c r="P144" s="415"/>
      <c r="Q144" s="460"/>
      <c r="R144" s="418"/>
      <c r="S144" s="418"/>
      <c r="T144" s="409"/>
    </row>
    <row r="145" spans="1:20" s="18" customFormat="1" ht="19.899999999999999" hidden="1" customHeight="1" x14ac:dyDescent="0.2">
      <c r="A145" s="412" t="str">
        <f>'F UNIDADES'!B143</f>
        <v/>
      </c>
      <c r="B145" s="412">
        <f>'F UNIDADES'!D143</f>
        <v>0</v>
      </c>
      <c r="C145" s="412">
        <f>'F UNIDADES'!E143</f>
        <v>0</v>
      </c>
      <c r="D145" s="417">
        <f>'F UNIDADES'!F143</f>
        <v>0</v>
      </c>
      <c r="E145" s="460"/>
      <c r="F145" s="460"/>
      <c r="G145" s="460"/>
      <c r="H145" s="460"/>
      <c r="I145" s="460"/>
      <c r="J145" s="460"/>
      <c r="K145" s="460"/>
      <c r="L145" s="460"/>
      <c r="M145" s="460"/>
      <c r="N145" s="550"/>
      <c r="O145" s="548"/>
      <c r="P145" s="415"/>
      <c r="Q145" s="460"/>
      <c r="R145" s="418"/>
      <c r="S145" s="418"/>
      <c r="T145" s="409"/>
    </row>
    <row r="146" spans="1:20" s="18" customFormat="1" ht="19.899999999999999" hidden="1" customHeight="1" x14ac:dyDescent="0.2">
      <c r="A146" s="412" t="str">
        <f>'F UNIDADES'!B144</f>
        <v/>
      </c>
      <c r="B146" s="412">
        <f>'F UNIDADES'!D144</f>
        <v>0</v>
      </c>
      <c r="C146" s="412">
        <f>'F UNIDADES'!E144</f>
        <v>0</v>
      </c>
      <c r="D146" s="417">
        <f>'F UNIDADES'!F144</f>
        <v>0</v>
      </c>
      <c r="E146" s="460"/>
      <c r="F146" s="460"/>
      <c r="G146" s="460"/>
      <c r="H146" s="460"/>
      <c r="I146" s="460"/>
      <c r="J146" s="460"/>
      <c r="K146" s="460"/>
      <c r="L146" s="460"/>
      <c r="M146" s="460"/>
      <c r="N146" s="550"/>
      <c r="O146" s="548"/>
      <c r="P146" s="415"/>
      <c r="Q146" s="460"/>
      <c r="R146" s="418"/>
      <c r="S146" s="418"/>
      <c r="T146" s="409"/>
    </row>
    <row r="147" spans="1:20" s="18" customFormat="1" ht="19.899999999999999" hidden="1" customHeight="1" x14ac:dyDescent="0.2">
      <c r="A147" s="412" t="str">
        <f>'F UNIDADES'!B145</f>
        <v/>
      </c>
      <c r="B147" s="412">
        <f>'F UNIDADES'!D145</f>
        <v>0</v>
      </c>
      <c r="C147" s="412">
        <f>'F UNIDADES'!E145</f>
        <v>0</v>
      </c>
      <c r="D147" s="417">
        <f>'F UNIDADES'!F145</f>
        <v>0</v>
      </c>
      <c r="E147" s="460"/>
      <c r="F147" s="460"/>
      <c r="G147" s="460"/>
      <c r="H147" s="460"/>
      <c r="I147" s="460"/>
      <c r="J147" s="460"/>
      <c r="K147" s="460"/>
      <c r="L147" s="460"/>
      <c r="M147" s="460"/>
      <c r="N147" s="550"/>
      <c r="O147" s="548"/>
      <c r="P147" s="415"/>
      <c r="Q147" s="460"/>
      <c r="R147" s="418"/>
      <c r="S147" s="418"/>
      <c r="T147" s="409"/>
    </row>
    <row r="148" spans="1:20" s="18" customFormat="1" ht="19.899999999999999" hidden="1" customHeight="1" x14ac:dyDescent="0.2">
      <c r="A148" s="412" t="str">
        <f>'F UNIDADES'!B146</f>
        <v/>
      </c>
      <c r="B148" s="412">
        <f>'F UNIDADES'!D146</f>
        <v>0</v>
      </c>
      <c r="C148" s="412">
        <f>'F UNIDADES'!E146</f>
        <v>0</v>
      </c>
      <c r="D148" s="417">
        <f>'F UNIDADES'!F146</f>
        <v>0</v>
      </c>
      <c r="E148" s="460"/>
      <c r="F148" s="460"/>
      <c r="G148" s="460"/>
      <c r="H148" s="460"/>
      <c r="I148" s="460"/>
      <c r="J148" s="460"/>
      <c r="K148" s="460"/>
      <c r="L148" s="460"/>
      <c r="M148" s="460"/>
      <c r="N148" s="550"/>
      <c r="O148" s="548"/>
      <c r="P148" s="415"/>
      <c r="Q148" s="460"/>
      <c r="R148" s="418"/>
      <c r="S148" s="418"/>
      <c r="T148" s="409"/>
    </row>
    <row r="149" spans="1:20" s="18" customFormat="1" ht="19.899999999999999" hidden="1" customHeight="1" x14ac:dyDescent="0.2">
      <c r="A149" s="412" t="str">
        <f>'F UNIDADES'!B147</f>
        <v/>
      </c>
      <c r="B149" s="412">
        <f>'F UNIDADES'!D147</f>
        <v>0</v>
      </c>
      <c r="C149" s="412">
        <f>'F UNIDADES'!E147</f>
        <v>0</v>
      </c>
      <c r="D149" s="417">
        <f>'F UNIDADES'!F147</f>
        <v>0</v>
      </c>
      <c r="E149" s="460"/>
      <c r="F149" s="460"/>
      <c r="G149" s="460"/>
      <c r="H149" s="460"/>
      <c r="I149" s="460"/>
      <c r="J149" s="460"/>
      <c r="K149" s="460"/>
      <c r="L149" s="460"/>
      <c r="M149" s="460"/>
      <c r="N149" s="550"/>
      <c r="O149" s="548"/>
      <c r="P149" s="415"/>
      <c r="Q149" s="460"/>
      <c r="R149" s="418"/>
      <c r="S149" s="418"/>
      <c r="T149" s="409"/>
    </row>
    <row r="150" spans="1:20" s="18" customFormat="1" ht="19.899999999999999" hidden="1" customHeight="1" x14ac:dyDescent="0.2">
      <c r="A150" s="412" t="str">
        <f>'F UNIDADES'!B148</f>
        <v/>
      </c>
      <c r="B150" s="412">
        <f>'F UNIDADES'!D148</f>
        <v>0</v>
      </c>
      <c r="C150" s="412">
        <f>'F UNIDADES'!E148</f>
        <v>0</v>
      </c>
      <c r="D150" s="417">
        <f>'F UNIDADES'!F148</f>
        <v>0</v>
      </c>
      <c r="E150" s="460"/>
      <c r="F150" s="460"/>
      <c r="G150" s="460"/>
      <c r="H150" s="460"/>
      <c r="I150" s="460"/>
      <c r="J150" s="460"/>
      <c r="K150" s="460"/>
      <c r="L150" s="460"/>
      <c r="M150" s="460"/>
      <c r="N150" s="550"/>
      <c r="O150" s="548"/>
      <c r="P150" s="415"/>
      <c r="Q150" s="460"/>
      <c r="R150" s="418"/>
      <c r="S150" s="418"/>
      <c r="T150" s="409"/>
    </row>
    <row r="151" spans="1:20" s="18" customFormat="1" ht="19.899999999999999" hidden="1" customHeight="1" x14ac:dyDescent="0.2">
      <c r="A151" s="412" t="str">
        <f>'F UNIDADES'!B149</f>
        <v/>
      </c>
      <c r="B151" s="412">
        <f>'F UNIDADES'!D149</f>
        <v>0</v>
      </c>
      <c r="C151" s="412">
        <f>'F UNIDADES'!E149</f>
        <v>0</v>
      </c>
      <c r="D151" s="417">
        <f>'F UNIDADES'!F149</f>
        <v>0</v>
      </c>
      <c r="E151" s="460"/>
      <c r="F151" s="460"/>
      <c r="G151" s="460"/>
      <c r="H151" s="460"/>
      <c r="I151" s="460"/>
      <c r="J151" s="460"/>
      <c r="K151" s="460"/>
      <c r="L151" s="460"/>
      <c r="M151" s="460"/>
      <c r="N151" s="550"/>
      <c r="O151" s="548"/>
      <c r="P151" s="415"/>
      <c r="Q151" s="460"/>
      <c r="R151" s="418"/>
      <c r="S151" s="418"/>
      <c r="T151" s="409"/>
    </row>
    <row r="152" spans="1:20" s="18" customFormat="1" ht="19.899999999999999" hidden="1" customHeight="1" x14ac:dyDescent="0.2">
      <c r="A152" s="412" t="str">
        <f>'F UNIDADES'!B150</f>
        <v/>
      </c>
      <c r="B152" s="412">
        <f>'F UNIDADES'!D150</f>
        <v>0</v>
      </c>
      <c r="C152" s="412">
        <f>'F UNIDADES'!E150</f>
        <v>0</v>
      </c>
      <c r="D152" s="417">
        <f>'F UNIDADES'!F150</f>
        <v>0</v>
      </c>
      <c r="E152" s="415"/>
      <c r="F152" s="415"/>
      <c r="G152" s="415"/>
      <c r="H152" s="415"/>
      <c r="I152" s="415"/>
      <c r="J152" s="415"/>
      <c r="K152" s="415"/>
      <c r="L152" s="415"/>
      <c r="M152" s="415"/>
      <c r="N152" s="551"/>
      <c r="O152" s="549"/>
      <c r="P152" s="415"/>
      <c r="Q152" s="460"/>
      <c r="R152" s="418"/>
      <c r="S152" s="418"/>
      <c r="T152" s="409"/>
    </row>
    <row r="153" spans="1:20" s="18" customFormat="1" ht="19.899999999999999" hidden="1" customHeight="1" x14ac:dyDescent="0.2">
      <c r="A153" s="412" t="str">
        <f>'F UNIDADES'!B151</f>
        <v/>
      </c>
      <c r="B153" s="412">
        <f>'F UNIDADES'!D151</f>
        <v>0</v>
      </c>
      <c r="C153" s="412">
        <f>'F UNIDADES'!E151</f>
        <v>0</v>
      </c>
      <c r="D153" s="417">
        <f>'F UNIDADES'!F151</f>
        <v>0</v>
      </c>
      <c r="E153" s="415"/>
      <c r="F153" s="415"/>
      <c r="G153" s="415"/>
      <c r="H153" s="415"/>
      <c r="I153" s="415"/>
      <c r="J153" s="415"/>
      <c r="K153" s="415"/>
      <c r="L153" s="415"/>
      <c r="M153" s="415"/>
      <c r="N153" s="551"/>
      <c r="O153" s="549"/>
      <c r="P153" s="415"/>
      <c r="Q153" s="460"/>
      <c r="R153" s="418"/>
      <c r="S153" s="418"/>
      <c r="T153" s="409"/>
    </row>
    <row r="154" spans="1:20" s="18" customFormat="1" ht="19.899999999999999" hidden="1" customHeight="1" x14ac:dyDescent="0.2">
      <c r="A154" s="412" t="str">
        <f>'F UNIDADES'!B152</f>
        <v/>
      </c>
      <c r="B154" s="412">
        <f>'F UNIDADES'!D152</f>
        <v>0</v>
      </c>
      <c r="C154" s="412">
        <f>'F UNIDADES'!E152</f>
        <v>0</v>
      </c>
      <c r="D154" s="417">
        <f>'F UNIDADES'!F152</f>
        <v>0</v>
      </c>
      <c r="E154" s="415"/>
      <c r="F154" s="415"/>
      <c r="G154" s="415"/>
      <c r="H154" s="415"/>
      <c r="I154" s="415"/>
      <c r="J154" s="415"/>
      <c r="K154" s="415"/>
      <c r="L154" s="415"/>
      <c r="M154" s="415"/>
      <c r="N154" s="551"/>
      <c r="O154" s="549"/>
      <c r="P154" s="415"/>
      <c r="Q154" s="460"/>
      <c r="R154" s="418"/>
      <c r="S154" s="418"/>
      <c r="T154" s="409"/>
    </row>
    <row r="155" spans="1:20" s="18" customFormat="1" ht="19.899999999999999" hidden="1" customHeight="1" x14ac:dyDescent="0.2">
      <c r="A155" s="413" t="str">
        <f>'F UNIDADES'!B149</f>
        <v/>
      </c>
      <c r="B155" s="412">
        <f>'F UNIDADES'!D153</f>
        <v>0</v>
      </c>
      <c r="C155" s="412">
        <f>'F UNIDADES'!E153</f>
        <v>0</v>
      </c>
      <c r="D155" s="417">
        <f>'F UNIDADES'!F153</f>
        <v>0</v>
      </c>
      <c r="E155" s="415"/>
      <c r="F155" s="415"/>
      <c r="G155" s="415"/>
      <c r="H155" s="415"/>
      <c r="I155" s="415"/>
      <c r="J155" s="415"/>
      <c r="K155" s="415"/>
      <c r="L155" s="415"/>
      <c r="M155" s="415"/>
      <c r="N155" s="551"/>
      <c r="O155" s="549"/>
      <c r="P155" s="415"/>
      <c r="Q155" s="460"/>
      <c r="R155" s="418"/>
      <c r="S155" s="418"/>
      <c r="T155" s="409"/>
    </row>
    <row r="156" spans="1:20" s="18" customFormat="1" ht="19.899999999999999" hidden="1" customHeight="1" x14ac:dyDescent="0.2">
      <c r="A156" s="413" t="str">
        <f>'F UNIDADES'!B150</f>
        <v/>
      </c>
      <c r="B156" s="413">
        <f>'F UNIDADES'!D150</f>
        <v>0</v>
      </c>
      <c r="C156" s="413">
        <f>'F UNIDADES'!E150</f>
        <v>0</v>
      </c>
      <c r="D156" s="414">
        <f>'F UNIDADES'!F150</f>
        <v>0</v>
      </c>
      <c r="E156" s="415"/>
      <c r="F156" s="415"/>
      <c r="G156" s="415"/>
      <c r="H156" s="415"/>
      <c r="I156" s="415"/>
      <c r="J156" s="415"/>
      <c r="K156" s="415"/>
      <c r="L156" s="415"/>
      <c r="M156" s="415"/>
      <c r="N156" s="551"/>
      <c r="O156" s="549"/>
      <c r="P156" s="415"/>
      <c r="Q156" s="460"/>
      <c r="R156" s="418"/>
      <c r="S156" s="418"/>
      <c r="T156" s="409"/>
    </row>
    <row r="157" spans="1:20" s="18" customFormat="1" ht="19.899999999999999" hidden="1" customHeight="1" x14ac:dyDescent="0.2">
      <c r="A157" s="413" t="str">
        <f>'F UNIDADES'!B151</f>
        <v/>
      </c>
      <c r="B157" s="413">
        <f>'F UNIDADES'!D151</f>
        <v>0</v>
      </c>
      <c r="C157" s="413">
        <f>'F UNIDADES'!E151</f>
        <v>0</v>
      </c>
      <c r="D157" s="414">
        <f>'F UNIDADES'!F151</f>
        <v>0</v>
      </c>
      <c r="E157" s="415"/>
      <c r="F157" s="415"/>
      <c r="G157" s="415"/>
      <c r="H157" s="415"/>
      <c r="I157" s="415"/>
      <c r="J157" s="415"/>
      <c r="K157" s="415"/>
      <c r="L157" s="415"/>
      <c r="M157" s="415"/>
      <c r="N157" s="551"/>
      <c r="O157" s="549"/>
      <c r="P157" s="415"/>
      <c r="Q157" s="460"/>
      <c r="R157" s="418"/>
      <c r="S157" s="418"/>
      <c r="T157" s="409"/>
    </row>
    <row r="158" spans="1:20" s="18" customFormat="1" ht="19.899999999999999" hidden="1" customHeight="1" x14ac:dyDescent="0.2">
      <c r="A158" s="413" t="str">
        <f>'F UNIDADES'!B152</f>
        <v/>
      </c>
      <c r="B158" s="413">
        <f>'F UNIDADES'!D152</f>
        <v>0</v>
      </c>
      <c r="C158" s="413">
        <f>'F UNIDADES'!E152</f>
        <v>0</v>
      </c>
      <c r="D158" s="414">
        <f>'F UNIDADES'!F152</f>
        <v>0</v>
      </c>
      <c r="E158" s="415"/>
      <c r="F158" s="415"/>
      <c r="G158" s="415"/>
      <c r="H158" s="415"/>
      <c r="I158" s="415"/>
      <c r="J158" s="415"/>
      <c r="K158" s="415"/>
      <c r="L158" s="415"/>
      <c r="M158" s="415"/>
      <c r="N158" s="551"/>
      <c r="O158" s="549"/>
      <c r="P158" s="415"/>
      <c r="Q158" s="460"/>
      <c r="R158" s="418"/>
      <c r="S158" s="418"/>
      <c r="T158" s="409"/>
    </row>
    <row r="159" spans="1:20" s="18" customFormat="1" ht="19.899999999999999" hidden="1" customHeight="1" x14ac:dyDescent="0.2">
      <c r="A159" s="413" t="str">
        <f>'F UNIDADES'!B153</f>
        <v/>
      </c>
      <c r="B159" s="413">
        <f>'F UNIDADES'!D153</f>
        <v>0</v>
      </c>
      <c r="C159" s="413">
        <f>'F UNIDADES'!E153</f>
        <v>0</v>
      </c>
      <c r="D159" s="414">
        <f>'F UNIDADES'!F153</f>
        <v>0</v>
      </c>
      <c r="E159" s="415"/>
      <c r="F159" s="415"/>
      <c r="G159" s="415"/>
      <c r="H159" s="415"/>
      <c r="I159" s="415"/>
      <c r="J159" s="415"/>
      <c r="K159" s="415"/>
      <c r="L159" s="415"/>
      <c r="M159" s="415"/>
      <c r="N159" s="551"/>
      <c r="O159" s="549"/>
      <c r="P159" s="415"/>
      <c r="Q159" s="460"/>
      <c r="R159" s="418"/>
      <c r="S159" s="418"/>
      <c r="T159" s="409"/>
    </row>
    <row r="160" spans="1:20" s="18" customFormat="1" ht="19.899999999999999" hidden="1" customHeight="1" x14ac:dyDescent="0.2">
      <c r="A160" s="413" t="str">
        <f>'F UNIDADES'!B154</f>
        <v/>
      </c>
      <c r="B160" s="413">
        <f>'F UNIDADES'!D154</f>
        <v>0</v>
      </c>
      <c r="C160" s="413">
        <f>'F UNIDADES'!E154</f>
        <v>0</v>
      </c>
      <c r="D160" s="414">
        <f>'F UNIDADES'!F154</f>
        <v>0</v>
      </c>
      <c r="E160" s="415"/>
      <c r="F160" s="415"/>
      <c r="G160" s="415"/>
      <c r="H160" s="415"/>
      <c r="I160" s="415"/>
      <c r="J160" s="415"/>
      <c r="K160" s="415"/>
      <c r="L160" s="415"/>
      <c r="M160" s="415"/>
      <c r="N160" s="551"/>
      <c r="O160" s="549"/>
      <c r="P160" s="415"/>
      <c r="Q160" s="460"/>
      <c r="R160" s="418"/>
      <c r="S160" s="418"/>
      <c r="T160" s="409"/>
    </row>
    <row r="161" spans="1:20" s="18" customFormat="1" ht="19.899999999999999" hidden="1" customHeight="1" x14ac:dyDescent="0.2">
      <c r="A161" s="413" t="str">
        <f>'F UNIDADES'!B155</f>
        <v/>
      </c>
      <c r="B161" s="413">
        <f>'F UNIDADES'!D155</f>
        <v>0</v>
      </c>
      <c r="C161" s="413">
        <f>'F UNIDADES'!E155</f>
        <v>0</v>
      </c>
      <c r="D161" s="414">
        <f>'F UNIDADES'!F155</f>
        <v>0</v>
      </c>
      <c r="E161" s="415"/>
      <c r="F161" s="415"/>
      <c r="G161" s="415"/>
      <c r="H161" s="415"/>
      <c r="I161" s="415"/>
      <c r="J161" s="415"/>
      <c r="K161" s="415"/>
      <c r="L161" s="415"/>
      <c r="M161" s="415"/>
      <c r="N161" s="551"/>
      <c r="O161" s="549"/>
      <c r="P161" s="415"/>
      <c r="Q161" s="460"/>
      <c r="R161" s="418"/>
      <c r="S161" s="418"/>
      <c r="T161" s="409"/>
    </row>
    <row r="162" spans="1:20" s="18" customFormat="1" ht="19.899999999999999" hidden="1" customHeight="1" x14ac:dyDescent="0.2">
      <c r="A162" s="413" t="str">
        <f>'F UNIDADES'!B156</f>
        <v/>
      </c>
      <c r="B162" s="413">
        <f>'F UNIDADES'!D156</f>
        <v>0</v>
      </c>
      <c r="C162" s="413">
        <f>'F UNIDADES'!E156</f>
        <v>0</v>
      </c>
      <c r="D162" s="414">
        <f>'F UNIDADES'!F156</f>
        <v>0</v>
      </c>
      <c r="E162" s="415"/>
      <c r="F162" s="415"/>
      <c r="G162" s="415"/>
      <c r="H162" s="415"/>
      <c r="I162" s="415"/>
      <c r="J162" s="415"/>
      <c r="K162" s="415"/>
      <c r="L162" s="415"/>
      <c r="M162" s="415"/>
      <c r="N162" s="551"/>
      <c r="O162" s="549"/>
      <c r="P162" s="415"/>
      <c r="Q162" s="460"/>
      <c r="R162" s="418"/>
      <c r="S162" s="418"/>
      <c r="T162" s="409"/>
    </row>
    <row r="163" spans="1:20" s="18" customFormat="1" ht="19.899999999999999" hidden="1" customHeight="1" x14ac:dyDescent="0.2">
      <c r="A163" s="413" t="str">
        <f>'F UNIDADES'!B157</f>
        <v/>
      </c>
      <c r="B163" s="413">
        <f>'F UNIDADES'!D157</f>
        <v>0</v>
      </c>
      <c r="C163" s="413">
        <f>'F UNIDADES'!E157</f>
        <v>0</v>
      </c>
      <c r="D163" s="414">
        <f>'F UNIDADES'!F157</f>
        <v>0</v>
      </c>
      <c r="E163" s="415"/>
      <c r="F163" s="415"/>
      <c r="G163" s="415"/>
      <c r="H163" s="415"/>
      <c r="I163" s="415"/>
      <c r="J163" s="415"/>
      <c r="K163" s="415"/>
      <c r="L163" s="415"/>
      <c r="M163" s="415"/>
      <c r="N163" s="551"/>
      <c r="O163" s="549"/>
      <c r="P163" s="415"/>
      <c r="Q163" s="460"/>
      <c r="R163" s="418"/>
      <c r="S163" s="418"/>
      <c r="T163" s="409"/>
    </row>
    <row r="164" spans="1:20" s="18" customFormat="1" ht="19.899999999999999" hidden="1" customHeight="1" x14ac:dyDescent="0.2">
      <c r="A164" s="413" t="str">
        <f>'F UNIDADES'!B158</f>
        <v/>
      </c>
      <c r="B164" s="413">
        <f>'F UNIDADES'!D158</f>
        <v>0</v>
      </c>
      <c r="C164" s="413">
        <f>'F UNIDADES'!E158</f>
        <v>0</v>
      </c>
      <c r="D164" s="414">
        <f>'F UNIDADES'!F158</f>
        <v>0</v>
      </c>
      <c r="E164" s="415"/>
      <c r="F164" s="415"/>
      <c r="G164" s="415"/>
      <c r="H164" s="415"/>
      <c r="I164" s="415"/>
      <c r="J164" s="415"/>
      <c r="K164" s="415"/>
      <c r="L164" s="415"/>
      <c r="M164" s="415"/>
      <c r="N164" s="551"/>
      <c r="O164" s="549"/>
      <c r="P164" s="415"/>
      <c r="Q164" s="460"/>
      <c r="R164" s="418"/>
      <c r="S164" s="418"/>
      <c r="T164" s="409"/>
    </row>
    <row r="165" spans="1:20" s="18" customFormat="1" ht="19.899999999999999" hidden="1" customHeight="1" x14ac:dyDescent="0.2">
      <c r="A165" s="413" t="str">
        <f>'F UNIDADES'!B159</f>
        <v/>
      </c>
      <c r="B165" s="413">
        <f>'F UNIDADES'!D159</f>
        <v>0</v>
      </c>
      <c r="C165" s="413">
        <f>'F UNIDADES'!E159</f>
        <v>0</v>
      </c>
      <c r="D165" s="414">
        <f>'F UNIDADES'!F159</f>
        <v>0</v>
      </c>
      <c r="E165" s="415"/>
      <c r="F165" s="415"/>
      <c r="G165" s="415"/>
      <c r="H165" s="415"/>
      <c r="I165" s="415"/>
      <c r="J165" s="415"/>
      <c r="K165" s="415"/>
      <c r="L165" s="415"/>
      <c r="M165" s="415"/>
      <c r="N165" s="551"/>
      <c r="O165" s="549"/>
      <c r="P165" s="415"/>
      <c r="Q165" s="460"/>
      <c r="R165" s="418"/>
      <c r="S165" s="418"/>
      <c r="T165" s="409"/>
    </row>
    <row r="166" spans="1:20" s="18" customFormat="1" ht="19.899999999999999" hidden="1" customHeight="1" x14ac:dyDescent="0.2">
      <c r="A166" s="413" t="str">
        <f>'F UNIDADES'!B160</f>
        <v/>
      </c>
      <c r="B166" s="413">
        <f>'F UNIDADES'!D160</f>
        <v>0</v>
      </c>
      <c r="C166" s="413">
        <f>'F UNIDADES'!E160</f>
        <v>0</v>
      </c>
      <c r="D166" s="414">
        <f>'F UNIDADES'!F160</f>
        <v>0</v>
      </c>
      <c r="E166" s="415"/>
      <c r="F166" s="415"/>
      <c r="G166" s="415"/>
      <c r="H166" s="415"/>
      <c r="I166" s="415"/>
      <c r="J166" s="415"/>
      <c r="K166" s="415"/>
      <c r="L166" s="415"/>
      <c r="M166" s="415"/>
      <c r="N166" s="551"/>
      <c r="O166" s="549"/>
      <c r="P166" s="415"/>
      <c r="Q166" s="460"/>
      <c r="R166" s="418"/>
      <c r="S166" s="418"/>
      <c r="T166" s="409"/>
    </row>
    <row r="167" spans="1:20" s="18" customFormat="1" ht="19.899999999999999" hidden="1" customHeight="1" x14ac:dyDescent="0.2">
      <c r="A167" s="413" t="str">
        <f>'F UNIDADES'!B161</f>
        <v/>
      </c>
      <c r="B167" s="413">
        <f>'F UNIDADES'!D161</f>
        <v>0</v>
      </c>
      <c r="C167" s="413">
        <f>'F UNIDADES'!E161</f>
        <v>0</v>
      </c>
      <c r="D167" s="414">
        <f>'F UNIDADES'!F161</f>
        <v>0</v>
      </c>
      <c r="E167" s="415"/>
      <c r="F167" s="415"/>
      <c r="G167" s="415"/>
      <c r="H167" s="415"/>
      <c r="I167" s="415"/>
      <c r="J167" s="415"/>
      <c r="K167" s="415"/>
      <c r="L167" s="415"/>
      <c r="M167" s="415"/>
      <c r="N167" s="551"/>
      <c r="O167" s="549"/>
      <c r="P167" s="415"/>
      <c r="Q167" s="460"/>
      <c r="R167" s="418"/>
      <c r="S167" s="418"/>
      <c r="T167" s="409"/>
    </row>
    <row r="168" spans="1:20" s="18" customFormat="1" ht="19.899999999999999" hidden="1" customHeight="1" x14ac:dyDescent="0.2">
      <c r="A168" s="413" t="str">
        <f>'F UNIDADES'!B162</f>
        <v/>
      </c>
      <c r="B168" s="413">
        <f>'F UNIDADES'!D162</f>
        <v>0</v>
      </c>
      <c r="C168" s="413">
        <f>'F UNIDADES'!E162</f>
        <v>0</v>
      </c>
      <c r="D168" s="414">
        <f>'F UNIDADES'!F162</f>
        <v>0</v>
      </c>
      <c r="E168" s="415"/>
      <c r="F168" s="415"/>
      <c r="G168" s="415"/>
      <c r="H168" s="415"/>
      <c r="I168" s="415"/>
      <c r="J168" s="415"/>
      <c r="K168" s="415"/>
      <c r="L168" s="415"/>
      <c r="M168" s="415"/>
      <c r="N168" s="551"/>
      <c r="O168" s="549"/>
      <c r="P168" s="415"/>
      <c r="Q168" s="460"/>
      <c r="R168" s="418"/>
      <c r="S168" s="418"/>
      <c r="T168" s="409"/>
    </row>
    <row r="169" spans="1:20" s="18" customFormat="1" ht="19.899999999999999" hidden="1" customHeight="1" x14ac:dyDescent="0.2">
      <c r="A169" s="413" t="str">
        <f>'F UNIDADES'!B163</f>
        <v/>
      </c>
      <c r="B169" s="413">
        <f>'F UNIDADES'!D163</f>
        <v>0</v>
      </c>
      <c r="C169" s="413">
        <f>'F UNIDADES'!E163</f>
        <v>0</v>
      </c>
      <c r="D169" s="414">
        <f>'F UNIDADES'!F163</f>
        <v>0</v>
      </c>
      <c r="E169" s="415"/>
      <c r="F169" s="415"/>
      <c r="G169" s="415"/>
      <c r="H169" s="415"/>
      <c r="I169" s="415"/>
      <c r="J169" s="415"/>
      <c r="K169" s="415"/>
      <c r="L169" s="415"/>
      <c r="M169" s="415"/>
      <c r="N169" s="551"/>
      <c r="O169" s="549"/>
      <c r="P169" s="415"/>
      <c r="Q169" s="460"/>
      <c r="R169" s="418"/>
      <c r="S169" s="418"/>
      <c r="T169" s="409"/>
    </row>
    <row r="170" spans="1:20" s="18" customFormat="1" ht="19.899999999999999" hidden="1" customHeight="1" x14ac:dyDescent="0.2">
      <c r="A170" s="413" t="str">
        <f>'F UNIDADES'!B164</f>
        <v/>
      </c>
      <c r="B170" s="413">
        <f>'F UNIDADES'!D164</f>
        <v>0</v>
      </c>
      <c r="C170" s="413">
        <f>'F UNIDADES'!E164</f>
        <v>0</v>
      </c>
      <c r="D170" s="414">
        <f>'F UNIDADES'!F164</f>
        <v>0</v>
      </c>
      <c r="E170" s="415"/>
      <c r="F170" s="415"/>
      <c r="G170" s="415"/>
      <c r="H170" s="415"/>
      <c r="I170" s="415"/>
      <c r="J170" s="415"/>
      <c r="K170" s="415"/>
      <c r="L170" s="415"/>
      <c r="M170" s="415"/>
      <c r="N170" s="551"/>
      <c r="O170" s="549"/>
      <c r="P170" s="415"/>
      <c r="Q170" s="460"/>
      <c r="R170" s="418"/>
      <c r="S170" s="418"/>
      <c r="T170" s="409"/>
    </row>
    <row r="171" spans="1:20" s="18" customFormat="1" ht="19.899999999999999" hidden="1" customHeight="1" x14ac:dyDescent="0.2">
      <c r="A171" s="413" t="str">
        <f>'F UNIDADES'!B165</f>
        <v/>
      </c>
      <c r="B171" s="413">
        <f>'F UNIDADES'!D165</f>
        <v>0</v>
      </c>
      <c r="C171" s="413">
        <f>'F UNIDADES'!E165</f>
        <v>0</v>
      </c>
      <c r="D171" s="414">
        <f>'F UNIDADES'!F165</f>
        <v>0</v>
      </c>
      <c r="E171" s="415"/>
      <c r="F171" s="415"/>
      <c r="G171" s="415"/>
      <c r="H171" s="415"/>
      <c r="I171" s="415"/>
      <c r="J171" s="415"/>
      <c r="K171" s="415"/>
      <c r="L171" s="415"/>
      <c r="M171" s="415"/>
      <c r="N171" s="551"/>
      <c r="O171" s="549"/>
      <c r="P171" s="415"/>
      <c r="Q171" s="460"/>
      <c r="R171" s="418"/>
      <c r="S171" s="418"/>
      <c r="T171" s="409"/>
    </row>
    <row r="172" spans="1:20" s="18" customFormat="1" ht="19.899999999999999" hidden="1" customHeight="1" x14ac:dyDescent="0.2">
      <c r="A172" s="413" t="str">
        <f>'F UNIDADES'!B166</f>
        <v/>
      </c>
      <c r="B172" s="413">
        <f>'F UNIDADES'!D166</f>
        <v>0</v>
      </c>
      <c r="C172" s="413">
        <f>'F UNIDADES'!E166</f>
        <v>0</v>
      </c>
      <c r="D172" s="414">
        <f>'F UNIDADES'!F166</f>
        <v>0</v>
      </c>
      <c r="E172" s="415"/>
      <c r="F172" s="415"/>
      <c r="G172" s="415"/>
      <c r="H172" s="415"/>
      <c r="I172" s="415"/>
      <c r="J172" s="415"/>
      <c r="K172" s="415"/>
      <c r="L172" s="415"/>
      <c r="M172" s="415"/>
      <c r="N172" s="551"/>
      <c r="O172" s="549"/>
      <c r="P172" s="415"/>
      <c r="Q172" s="460"/>
      <c r="R172" s="418"/>
      <c r="S172" s="418"/>
      <c r="T172" s="409"/>
    </row>
    <row r="173" spans="1:20" s="18" customFormat="1" ht="19.899999999999999" hidden="1" customHeight="1" x14ac:dyDescent="0.2">
      <c r="A173" s="413" t="str">
        <f>'F UNIDADES'!B167</f>
        <v/>
      </c>
      <c r="B173" s="413">
        <f>'F UNIDADES'!D167</f>
        <v>0</v>
      </c>
      <c r="C173" s="413">
        <f>'F UNIDADES'!E167</f>
        <v>0</v>
      </c>
      <c r="D173" s="414">
        <f>'F UNIDADES'!F167</f>
        <v>0</v>
      </c>
      <c r="E173" s="415"/>
      <c r="F173" s="415"/>
      <c r="G173" s="415"/>
      <c r="H173" s="415"/>
      <c r="I173" s="415"/>
      <c r="J173" s="415"/>
      <c r="K173" s="415"/>
      <c r="L173" s="415"/>
      <c r="M173" s="415"/>
      <c r="N173" s="551"/>
      <c r="O173" s="549"/>
      <c r="P173" s="415"/>
      <c r="Q173" s="460"/>
      <c r="R173" s="418"/>
      <c r="S173" s="418"/>
      <c r="T173" s="409"/>
    </row>
    <row r="174" spans="1:20" s="18" customFormat="1" ht="19.899999999999999" hidden="1" customHeight="1" x14ac:dyDescent="0.2">
      <c r="A174" s="413" t="str">
        <f>'F UNIDADES'!B168</f>
        <v/>
      </c>
      <c r="B174" s="413">
        <f>'F UNIDADES'!D168</f>
        <v>0</v>
      </c>
      <c r="C174" s="413">
        <f>'F UNIDADES'!E168</f>
        <v>0</v>
      </c>
      <c r="D174" s="414">
        <f>'F UNIDADES'!F168</f>
        <v>0</v>
      </c>
      <c r="E174" s="415"/>
      <c r="F174" s="415"/>
      <c r="G174" s="415"/>
      <c r="H174" s="415"/>
      <c r="I174" s="415"/>
      <c r="J174" s="415"/>
      <c r="K174" s="415"/>
      <c r="L174" s="415"/>
      <c r="M174" s="415"/>
      <c r="N174" s="551"/>
      <c r="O174" s="549"/>
      <c r="P174" s="415"/>
      <c r="Q174" s="460"/>
      <c r="R174" s="418"/>
      <c r="S174" s="418"/>
      <c r="T174" s="409"/>
    </row>
    <row r="175" spans="1:20" s="18" customFormat="1" ht="19.899999999999999" hidden="1" customHeight="1" x14ac:dyDescent="0.2">
      <c r="A175" s="413" t="str">
        <f>'F UNIDADES'!B169</f>
        <v/>
      </c>
      <c r="B175" s="413">
        <f>'F UNIDADES'!D169</f>
        <v>0</v>
      </c>
      <c r="C175" s="413">
        <f>'F UNIDADES'!E169</f>
        <v>0</v>
      </c>
      <c r="D175" s="414">
        <f>'F UNIDADES'!F169</f>
        <v>0</v>
      </c>
      <c r="E175" s="415"/>
      <c r="F175" s="415"/>
      <c r="G175" s="415"/>
      <c r="H175" s="415"/>
      <c r="I175" s="415"/>
      <c r="J175" s="415"/>
      <c r="K175" s="415"/>
      <c r="L175" s="415"/>
      <c r="M175" s="415"/>
      <c r="N175" s="551"/>
      <c r="O175" s="549"/>
      <c r="P175" s="415"/>
      <c r="Q175" s="460"/>
      <c r="R175" s="418"/>
      <c r="S175" s="418"/>
      <c r="T175" s="409"/>
    </row>
    <row r="176" spans="1:20" s="18" customFormat="1" ht="19.899999999999999" hidden="1" customHeight="1" x14ac:dyDescent="0.2">
      <c r="A176" s="413" t="str">
        <f>'F UNIDADES'!B170</f>
        <v/>
      </c>
      <c r="B176" s="413">
        <f>'F UNIDADES'!D170</f>
        <v>0</v>
      </c>
      <c r="C176" s="413">
        <f>'F UNIDADES'!E170</f>
        <v>0</v>
      </c>
      <c r="D176" s="414">
        <f>'F UNIDADES'!F170</f>
        <v>0</v>
      </c>
      <c r="E176" s="415"/>
      <c r="F176" s="415"/>
      <c r="G176" s="415"/>
      <c r="H176" s="415"/>
      <c r="I176" s="415"/>
      <c r="J176" s="415"/>
      <c r="K176" s="415"/>
      <c r="L176" s="415"/>
      <c r="M176" s="415"/>
      <c r="N176" s="551"/>
      <c r="O176" s="549"/>
      <c r="P176" s="415"/>
      <c r="Q176" s="460"/>
      <c r="R176" s="418"/>
      <c r="S176" s="418"/>
      <c r="T176" s="409"/>
    </row>
    <row r="177" spans="1:20" s="18" customFormat="1" ht="19.899999999999999" hidden="1" customHeight="1" x14ac:dyDescent="0.2">
      <c r="A177" s="413" t="str">
        <f>'F UNIDADES'!B171</f>
        <v/>
      </c>
      <c r="B177" s="413">
        <f>'F UNIDADES'!D171</f>
        <v>0</v>
      </c>
      <c r="C177" s="413">
        <f>'F UNIDADES'!E171</f>
        <v>0</v>
      </c>
      <c r="D177" s="414">
        <f>'F UNIDADES'!F171</f>
        <v>0</v>
      </c>
      <c r="E177" s="415"/>
      <c r="F177" s="415"/>
      <c r="G177" s="415"/>
      <c r="H177" s="415"/>
      <c r="I177" s="415"/>
      <c r="J177" s="415"/>
      <c r="K177" s="415"/>
      <c r="L177" s="415"/>
      <c r="M177" s="415"/>
      <c r="N177" s="551"/>
      <c r="O177" s="549"/>
      <c r="P177" s="415"/>
      <c r="Q177" s="460"/>
      <c r="R177" s="418"/>
      <c r="S177" s="418"/>
      <c r="T177" s="409"/>
    </row>
    <row r="178" spans="1:20" s="18" customFormat="1" ht="19.899999999999999" hidden="1" customHeight="1" x14ac:dyDescent="0.2">
      <c r="A178" s="413" t="str">
        <f>'F UNIDADES'!B172</f>
        <v/>
      </c>
      <c r="B178" s="413">
        <f>'F UNIDADES'!D172</f>
        <v>0</v>
      </c>
      <c r="C178" s="413">
        <f>'F UNIDADES'!E172</f>
        <v>0</v>
      </c>
      <c r="D178" s="414">
        <f>'F UNIDADES'!F172</f>
        <v>0</v>
      </c>
      <c r="E178" s="415"/>
      <c r="F178" s="415"/>
      <c r="G178" s="415"/>
      <c r="H178" s="415"/>
      <c r="I178" s="415"/>
      <c r="J178" s="415"/>
      <c r="K178" s="415"/>
      <c r="L178" s="415"/>
      <c r="M178" s="415"/>
      <c r="N178" s="551"/>
      <c r="O178" s="549"/>
      <c r="P178" s="415"/>
      <c r="Q178" s="460"/>
      <c r="R178" s="418"/>
      <c r="S178" s="418"/>
      <c r="T178" s="409"/>
    </row>
    <row r="179" spans="1:20" s="18" customFormat="1" ht="19.899999999999999" hidden="1" customHeight="1" x14ac:dyDescent="0.2">
      <c r="A179" s="413" t="str">
        <f>'F UNIDADES'!B173</f>
        <v/>
      </c>
      <c r="B179" s="413">
        <f>'F UNIDADES'!D173</f>
        <v>0</v>
      </c>
      <c r="C179" s="413">
        <f>'F UNIDADES'!E173</f>
        <v>0</v>
      </c>
      <c r="D179" s="414">
        <f>'F UNIDADES'!F173</f>
        <v>0</v>
      </c>
      <c r="E179" s="415"/>
      <c r="F179" s="415"/>
      <c r="G179" s="415"/>
      <c r="H179" s="415"/>
      <c r="I179" s="415"/>
      <c r="J179" s="415"/>
      <c r="K179" s="415"/>
      <c r="L179" s="415"/>
      <c r="M179" s="415"/>
      <c r="N179" s="551"/>
      <c r="O179" s="549"/>
      <c r="P179" s="415"/>
      <c r="Q179" s="460"/>
      <c r="R179" s="418"/>
      <c r="S179" s="418"/>
      <c r="T179" s="409"/>
    </row>
    <row r="180" spans="1:20" s="18" customFormat="1" ht="19.899999999999999" hidden="1" customHeight="1" x14ac:dyDescent="0.2">
      <c r="A180" s="413" t="str">
        <f>'F UNIDADES'!B174</f>
        <v/>
      </c>
      <c r="B180" s="413">
        <f>'F UNIDADES'!D174</f>
        <v>0</v>
      </c>
      <c r="C180" s="413">
        <f>'F UNIDADES'!E174</f>
        <v>0</v>
      </c>
      <c r="D180" s="414">
        <f>'F UNIDADES'!F174</f>
        <v>0</v>
      </c>
      <c r="E180" s="415"/>
      <c r="F180" s="415"/>
      <c r="G180" s="415"/>
      <c r="H180" s="415"/>
      <c r="I180" s="415"/>
      <c r="J180" s="415"/>
      <c r="K180" s="415"/>
      <c r="L180" s="415"/>
      <c r="M180" s="415"/>
      <c r="N180" s="551"/>
      <c r="O180" s="549"/>
      <c r="P180" s="415"/>
      <c r="Q180" s="460"/>
      <c r="R180" s="418"/>
      <c r="S180" s="418"/>
      <c r="T180" s="409"/>
    </row>
    <row r="181" spans="1:20" s="18" customFormat="1" ht="19.899999999999999" hidden="1" customHeight="1" x14ac:dyDescent="0.2">
      <c r="A181" s="413" t="str">
        <f>'F UNIDADES'!B175</f>
        <v/>
      </c>
      <c r="B181" s="413">
        <f>'F UNIDADES'!D175</f>
        <v>0</v>
      </c>
      <c r="C181" s="413">
        <f>'F UNIDADES'!E175</f>
        <v>0</v>
      </c>
      <c r="D181" s="414">
        <f>'F UNIDADES'!F175</f>
        <v>0</v>
      </c>
      <c r="E181" s="415"/>
      <c r="F181" s="415"/>
      <c r="G181" s="415"/>
      <c r="H181" s="415"/>
      <c r="I181" s="415"/>
      <c r="J181" s="415"/>
      <c r="K181" s="415"/>
      <c r="L181" s="415"/>
      <c r="M181" s="415"/>
      <c r="N181" s="551"/>
      <c r="O181" s="549"/>
      <c r="P181" s="415"/>
      <c r="Q181" s="460"/>
      <c r="R181" s="418"/>
      <c r="S181" s="418"/>
      <c r="T181" s="409"/>
    </row>
    <row r="182" spans="1:20" s="18" customFormat="1" ht="19.899999999999999" hidden="1" customHeight="1" x14ac:dyDescent="0.2">
      <c r="A182" s="413" t="str">
        <f>'F UNIDADES'!B176</f>
        <v/>
      </c>
      <c r="B182" s="413">
        <f>'F UNIDADES'!D176</f>
        <v>0</v>
      </c>
      <c r="C182" s="413">
        <f>'F UNIDADES'!E176</f>
        <v>0</v>
      </c>
      <c r="D182" s="414">
        <f>'F UNIDADES'!F176</f>
        <v>0</v>
      </c>
      <c r="E182" s="415"/>
      <c r="F182" s="415"/>
      <c r="G182" s="415"/>
      <c r="H182" s="415"/>
      <c r="I182" s="415"/>
      <c r="J182" s="415"/>
      <c r="K182" s="415"/>
      <c r="L182" s="415"/>
      <c r="M182" s="415"/>
      <c r="N182" s="551"/>
      <c r="O182" s="549"/>
      <c r="P182" s="415"/>
      <c r="Q182" s="460"/>
      <c r="R182" s="418"/>
      <c r="S182" s="418"/>
      <c r="T182" s="409"/>
    </row>
    <row r="183" spans="1:20" s="18" customFormat="1" ht="19.899999999999999" hidden="1" customHeight="1" x14ac:dyDescent="0.2">
      <c r="A183" s="413" t="str">
        <f>'F UNIDADES'!B177</f>
        <v/>
      </c>
      <c r="B183" s="413">
        <f>'F UNIDADES'!D177</f>
        <v>0</v>
      </c>
      <c r="C183" s="413">
        <f>'F UNIDADES'!E177</f>
        <v>0</v>
      </c>
      <c r="D183" s="414">
        <f>'F UNIDADES'!F177</f>
        <v>0</v>
      </c>
      <c r="E183" s="415"/>
      <c r="F183" s="415"/>
      <c r="G183" s="415"/>
      <c r="H183" s="415"/>
      <c r="I183" s="415"/>
      <c r="J183" s="415"/>
      <c r="K183" s="415"/>
      <c r="L183" s="415"/>
      <c r="M183" s="415"/>
      <c r="N183" s="551"/>
      <c r="O183" s="549"/>
      <c r="P183" s="415"/>
      <c r="Q183" s="460"/>
      <c r="R183" s="418"/>
      <c r="S183" s="418"/>
      <c r="T183" s="409"/>
    </row>
    <row r="184" spans="1:20" s="18" customFormat="1" ht="19.899999999999999" hidden="1" customHeight="1" x14ac:dyDescent="0.2">
      <c r="A184" s="413" t="str">
        <f>'F UNIDADES'!B178</f>
        <v/>
      </c>
      <c r="B184" s="413">
        <f>'F UNIDADES'!D178</f>
        <v>0</v>
      </c>
      <c r="C184" s="413">
        <f>'F UNIDADES'!E178</f>
        <v>0</v>
      </c>
      <c r="D184" s="414">
        <f>'F UNIDADES'!F178</f>
        <v>0</v>
      </c>
      <c r="E184" s="415"/>
      <c r="F184" s="415"/>
      <c r="G184" s="415"/>
      <c r="H184" s="415"/>
      <c r="I184" s="415"/>
      <c r="J184" s="415"/>
      <c r="K184" s="415"/>
      <c r="L184" s="415"/>
      <c r="M184" s="415"/>
      <c r="N184" s="551"/>
      <c r="O184" s="549"/>
      <c r="P184" s="415"/>
      <c r="Q184" s="460"/>
      <c r="R184" s="418"/>
      <c r="S184" s="418"/>
      <c r="T184" s="409"/>
    </row>
    <row r="185" spans="1:20" s="18" customFormat="1" ht="19.899999999999999" hidden="1" customHeight="1" x14ac:dyDescent="0.2">
      <c r="A185" s="413" t="str">
        <f>'F UNIDADES'!B179</f>
        <v/>
      </c>
      <c r="B185" s="413">
        <f>'F UNIDADES'!D179</f>
        <v>0</v>
      </c>
      <c r="C185" s="413">
        <f>'F UNIDADES'!E179</f>
        <v>0</v>
      </c>
      <c r="D185" s="414">
        <f>'F UNIDADES'!F179</f>
        <v>0</v>
      </c>
      <c r="E185" s="415"/>
      <c r="F185" s="415"/>
      <c r="G185" s="415"/>
      <c r="H185" s="415"/>
      <c r="I185" s="415"/>
      <c r="J185" s="415"/>
      <c r="K185" s="415"/>
      <c r="L185" s="415"/>
      <c r="M185" s="415"/>
      <c r="N185" s="551"/>
      <c r="O185" s="549"/>
      <c r="P185" s="415"/>
      <c r="Q185" s="460"/>
      <c r="R185" s="418"/>
      <c r="S185" s="418"/>
      <c r="T185" s="409"/>
    </row>
    <row r="186" spans="1:20" s="18" customFormat="1" ht="19.899999999999999" hidden="1" customHeight="1" x14ac:dyDescent="0.2">
      <c r="A186" s="413" t="str">
        <f>'F UNIDADES'!B180</f>
        <v/>
      </c>
      <c r="B186" s="413">
        <f>'F UNIDADES'!D180</f>
        <v>0</v>
      </c>
      <c r="C186" s="413">
        <f>'F UNIDADES'!E180</f>
        <v>0</v>
      </c>
      <c r="D186" s="414">
        <f>'F UNIDADES'!F180</f>
        <v>0</v>
      </c>
      <c r="E186" s="415"/>
      <c r="F186" s="415"/>
      <c r="G186" s="415"/>
      <c r="H186" s="415"/>
      <c r="I186" s="415"/>
      <c r="J186" s="415"/>
      <c r="K186" s="415"/>
      <c r="L186" s="415"/>
      <c r="M186" s="415"/>
      <c r="N186" s="551"/>
      <c r="O186" s="549"/>
      <c r="P186" s="415"/>
      <c r="Q186" s="460"/>
      <c r="R186" s="418"/>
      <c r="S186" s="418"/>
      <c r="T186" s="409"/>
    </row>
    <row r="187" spans="1:20" s="18" customFormat="1" ht="19.899999999999999" hidden="1" customHeight="1" x14ac:dyDescent="0.2">
      <c r="A187" s="413" t="str">
        <f>'F UNIDADES'!B181</f>
        <v/>
      </c>
      <c r="B187" s="413">
        <f>'F UNIDADES'!D181</f>
        <v>0</v>
      </c>
      <c r="C187" s="413">
        <f>'F UNIDADES'!E181</f>
        <v>0</v>
      </c>
      <c r="D187" s="414">
        <f>'F UNIDADES'!F181</f>
        <v>0</v>
      </c>
      <c r="E187" s="415"/>
      <c r="F187" s="415"/>
      <c r="G187" s="415"/>
      <c r="H187" s="415"/>
      <c r="I187" s="415"/>
      <c r="J187" s="415"/>
      <c r="K187" s="415"/>
      <c r="L187" s="415"/>
      <c r="M187" s="415"/>
      <c r="N187" s="551"/>
      <c r="O187" s="549"/>
      <c r="P187" s="415"/>
      <c r="Q187" s="460"/>
      <c r="R187" s="418"/>
      <c r="S187" s="418"/>
      <c r="T187" s="409"/>
    </row>
    <row r="188" spans="1:20" s="18" customFormat="1" ht="19.899999999999999" hidden="1" customHeight="1" x14ac:dyDescent="0.2">
      <c r="A188" s="413" t="str">
        <f>'F UNIDADES'!B182</f>
        <v/>
      </c>
      <c r="B188" s="413">
        <f>'F UNIDADES'!D182</f>
        <v>0</v>
      </c>
      <c r="C188" s="413">
        <f>'F UNIDADES'!E182</f>
        <v>0</v>
      </c>
      <c r="D188" s="414">
        <f>'F UNIDADES'!F182</f>
        <v>0</v>
      </c>
      <c r="E188" s="415"/>
      <c r="F188" s="415"/>
      <c r="G188" s="415"/>
      <c r="H188" s="415"/>
      <c r="I188" s="415"/>
      <c r="J188" s="415"/>
      <c r="K188" s="415"/>
      <c r="L188" s="415"/>
      <c r="M188" s="415"/>
      <c r="N188" s="551"/>
      <c r="O188" s="549"/>
      <c r="P188" s="415"/>
      <c r="Q188" s="460"/>
      <c r="R188" s="418"/>
      <c r="S188" s="418"/>
      <c r="T188" s="409"/>
    </row>
    <row r="189" spans="1:20" s="18" customFormat="1" ht="19.899999999999999" hidden="1" customHeight="1" x14ac:dyDescent="0.2">
      <c r="A189" s="413" t="str">
        <f>'F UNIDADES'!B183</f>
        <v/>
      </c>
      <c r="B189" s="413">
        <f>'F UNIDADES'!D183</f>
        <v>0</v>
      </c>
      <c r="C189" s="413">
        <f>'F UNIDADES'!E183</f>
        <v>0</v>
      </c>
      <c r="D189" s="414">
        <f>'F UNIDADES'!F183</f>
        <v>0</v>
      </c>
      <c r="E189" s="415"/>
      <c r="F189" s="415"/>
      <c r="G189" s="415"/>
      <c r="H189" s="415"/>
      <c r="I189" s="415"/>
      <c r="J189" s="415"/>
      <c r="K189" s="415"/>
      <c r="L189" s="415"/>
      <c r="M189" s="415"/>
      <c r="N189" s="551"/>
      <c r="O189" s="549"/>
      <c r="P189" s="415"/>
      <c r="Q189" s="460"/>
      <c r="R189" s="418"/>
      <c r="S189" s="418"/>
      <c r="T189" s="409"/>
    </row>
    <row r="190" spans="1:20" s="18" customFormat="1" ht="19.899999999999999" hidden="1" customHeight="1" x14ac:dyDescent="0.2">
      <c r="A190" s="413" t="str">
        <f>'F UNIDADES'!B184</f>
        <v/>
      </c>
      <c r="B190" s="413">
        <f>'F UNIDADES'!D184</f>
        <v>0</v>
      </c>
      <c r="C190" s="413">
        <f>'F UNIDADES'!E184</f>
        <v>0</v>
      </c>
      <c r="D190" s="414">
        <f>'F UNIDADES'!F184</f>
        <v>0</v>
      </c>
      <c r="E190" s="415"/>
      <c r="F190" s="415"/>
      <c r="G190" s="415"/>
      <c r="H190" s="415"/>
      <c r="I190" s="415"/>
      <c r="J190" s="415"/>
      <c r="K190" s="415"/>
      <c r="L190" s="415"/>
      <c r="M190" s="415"/>
      <c r="N190" s="551"/>
      <c r="O190" s="549"/>
      <c r="P190" s="415"/>
      <c r="Q190" s="460"/>
      <c r="R190" s="418"/>
      <c r="S190" s="418"/>
      <c r="T190" s="409"/>
    </row>
    <row r="191" spans="1:20" s="18" customFormat="1" ht="19.899999999999999" hidden="1" customHeight="1" x14ac:dyDescent="0.2">
      <c r="A191" s="413" t="str">
        <f>'F UNIDADES'!B185</f>
        <v/>
      </c>
      <c r="B191" s="413">
        <f>'F UNIDADES'!D185</f>
        <v>0</v>
      </c>
      <c r="C191" s="413">
        <f>'F UNIDADES'!E185</f>
        <v>0</v>
      </c>
      <c r="D191" s="414">
        <f>'F UNIDADES'!F185</f>
        <v>0</v>
      </c>
      <c r="E191" s="415"/>
      <c r="F191" s="415"/>
      <c r="G191" s="415"/>
      <c r="H191" s="415"/>
      <c r="I191" s="415"/>
      <c r="J191" s="415"/>
      <c r="K191" s="415"/>
      <c r="L191" s="415"/>
      <c r="M191" s="415"/>
      <c r="N191" s="551"/>
      <c r="O191" s="549"/>
      <c r="P191" s="415"/>
      <c r="Q191" s="460"/>
      <c r="R191" s="418"/>
      <c r="S191" s="418"/>
      <c r="T191" s="409"/>
    </row>
    <row r="192" spans="1:20" s="18" customFormat="1" ht="19.899999999999999" hidden="1" customHeight="1" x14ac:dyDescent="0.2">
      <c r="A192" s="413" t="str">
        <f>'F UNIDADES'!B186</f>
        <v/>
      </c>
      <c r="B192" s="413">
        <f>'F UNIDADES'!D186</f>
        <v>0</v>
      </c>
      <c r="C192" s="413">
        <f>'F UNIDADES'!E186</f>
        <v>0</v>
      </c>
      <c r="D192" s="414">
        <f>'F UNIDADES'!F186</f>
        <v>0</v>
      </c>
      <c r="E192" s="415"/>
      <c r="F192" s="415"/>
      <c r="G192" s="415"/>
      <c r="H192" s="415"/>
      <c r="I192" s="415"/>
      <c r="J192" s="415"/>
      <c r="K192" s="415"/>
      <c r="L192" s="415"/>
      <c r="M192" s="415"/>
      <c r="N192" s="551"/>
      <c r="O192" s="549"/>
      <c r="P192" s="415"/>
      <c r="Q192" s="460"/>
      <c r="R192" s="418"/>
      <c r="S192" s="418"/>
      <c r="T192" s="409"/>
    </row>
    <row r="193" spans="1:20" s="18" customFormat="1" ht="19.899999999999999" hidden="1" customHeight="1" x14ac:dyDescent="0.2">
      <c r="A193" s="413" t="str">
        <f>'F UNIDADES'!B187</f>
        <v/>
      </c>
      <c r="B193" s="413">
        <f>'F UNIDADES'!D187</f>
        <v>0</v>
      </c>
      <c r="C193" s="413">
        <f>'F UNIDADES'!E187</f>
        <v>0</v>
      </c>
      <c r="D193" s="414">
        <f>'F UNIDADES'!F187</f>
        <v>0</v>
      </c>
      <c r="E193" s="415"/>
      <c r="F193" s="415"/>
      <c r="G193" s="415"/>
      <c r="H193" s="415"/>
      <c r="I193" s="415"/>
      <c r="J193" s="415"/>
      <c r="K193" s="415"/>
      <c r="L193" s="415"/>
      <c r="M193" s="415"/>
      <c r="N193" s="551"/>
      <c r="O193" s="549"/>
      <c r="P193" s="415"/>
      <c r="Q193" s="460"/>
      <c r="R193" s="418"/>
      <c r="S193" s="418"/>
      <c r="T193" s="409"/>
    </row>
    <row r="194" spans="1:20" s="18" customFormat="1" ht="19.899999999999999" hidden="1" customHeight="1" x14ac:dyDescent="0.2">
      <c r="A194" s="413" t="str">
        <f>'F UNIDADES'!B188</f>
        <v/>
      </c>
      <c r="B194" s="413">
        <f>'F UNIDADES'!D188</f>
        <v>0</v>
      </c>
      <c r="C194" s="413">
        <f>'F UNIDADES'!E188</f>
        <v>0</v>
      </c>
      <c r="D194" s="414">
        <f>'F UNIDADES'!F188</f>
        <v>0</v>
      </c>
      <c r="E194" s="415"/>
      <c r="F194" s="415"/>
      <c r="G194" s="415"/>
      <c r="H194" s="415"/>
      <c r="I194" s="415"/>
      <c r="J194" s="415"/>
      <c r="K194" s="415"/>
      <c r="L194" s="415"/>
      <c r="M194" s="415"/>
      <c r="N194" s="551"/>
      <c r="O194" s="549"/>
      <c r="P194" s="415"/>
      <c r="Q194" s="460"/>
      <c r="R194" s="418"/>
      <c r="S194" s="418"/>
      <c r="T194" s="409"/>
    </row>
    <row r="195" spans="1:20" s="18" customFormat="1" ht="19.899999999999999" hidden="1" customHeight="1" x14ac:dyDescent="0.2">
      <c r="A195" s="413" t="str">
        <f>'F UNIDADES'!B189</f>
        <v/>
      </c>
      <c r="B195" s="413">
        <f>'F UNIDADES'!D189</f>
        <v>0</v>
      </c>
      <c r="C195" s="413">
        <f>'F UNIDADES'!E189</f>
        <v>0</v>
      </c>
      <c r="D195" s="414">
        <f>'F UNIDADES'!F189</f>
        <v>0</v>
      </c>
      <c r="E195" s="415"/>
      <c r="F195" s="415"/>
      <c r="G195" s="415"/>
      <c r="H195" s="415"/>
      <c r="I195" s="415"/>
      <c r="J195" s="415"/>
      <c r="K195" s="415"/>
      <c r="L195" s="415"/>
      <c r="M195" s="415"/>
      <c r="N195" s="551"/>
      <c r="O195" s="549"/>
      <c r="P195" s="415"/>
      <c r="Q195" s="460"/>
      <c r="R195" s="418"/>
      <c r="S195" s="418"/>
      <c r="T195" s="409"/>
    </row>
    <row r="196" spans="1:20" s="18" customFormat="1" ht="19.899999999999999" hidden="1" customHeight="1" x14ac:dyDescent="0.2">
      <c r="A196" s="413" t="str">
        <f>'F UNIDADES'!B190</f>
        <v/>
      </c>
      <c r="B196" s="413">
        <f>'F UNIDADES'!D190</f>
        <v>0</v>
      </c>
      <c r="C196" s="413">
        <f>'F UNIDADES'!E190</f>
        <v>0</v>
      </c>
      <c r="D196" s="414">
        <f>'F UNIDADES'!F190</f>
        <v>0</v>
      </c>
      <c r="E196" s="415"/>
      <c r="F196" s="415"/>
      <c r="G196" s="415"/>
      <c r="H196" s="415"/>
      <c r="I196" s="415"/>
      <c r="J196" s="415"/>
      <c r="K196" s="415"/>
      <c r="L196" s="415"/>
      <c r="M196" s="415"/>
      <c r="N196" s="551"/>
      <c r="O196" s="549"/>
      <c r="P196" s="415"/>
      <c r="Q196" s="460"/>
      <c r="R196" s="418"/>
      <c r="S196" s="418"/>
      <c r="T196" s="409"/>
    </row>
    <row r="197" spans="1:20" s="18" customFormat="1" ht="19.899999999999999" hidden="1" customHeight="1" x14ac:dyDescent="0.2">
      <c r="A197" s="413" t="str">
        <f>'F UNIDADES'!B191</f>
        <v/>
      </c>
      <c r="B197" s="413">
        <f>'F UNIDADES'!D191</f>
        <v>0</v>
      </c>
      <c r="C197" s="413">
        <f>'F UNIDADES'!E191</f>
        <v>0</v>
      </c>
      <c r="D197" s="414">
        <f>'F UNIDADES'!F191</f>
        <v>0</v>
      </c>
      <c r="E197" s="415"/>
      <c r="F197" s="415"/>
      <c r="G197" s="415"/>
      <c r="H197" s="415"/>
      <c r="I197" s="415"/>
      <c r="J197" s="415"/>
      <c r="K197" s="415"/>
      <c r="L197" s="415"/>
      <c r="M197" s="415"/>
      <c r="N197" s="551"/>
      <c r="O197" s="549"/>
      <c r="P197" s="415"/>
      <c r="Q197" s="460"/>
      <c r="R197" s="418"/>
      <c r="S197" s="418"/>
      <c r="T197" s="409"/>
    </row>
    <row r="198" spans="1:20" s="18" customFormat="1" ht="19.899999999999999" hidden="1" customHeight="1" x14ac:dyDescent="0.2">
      <c r="A198" s="413" t="str">
        <f>'F UNIDADES'!B192</f>
        <v/>
      </c>
      <c r="B198" s="413">
        <f>'F UNIDADES'!D192</f>
        <v>0</v>
      </c>
      <c r="C198" s="413">
        <f>'F UNIDADES'!E192</f>
        <v>0</v>
      </c>
      <c r="D198" s="414">
        <f>'F UNIDADES'!F192</f>
        <v>0</v>
      </c>
      <c r="E198" s="415"/>
      <c r="F198" s="415"/>
      <c r="G198" s="415"/>
      <c r="H198" s="415"/>
      <c r="I198" s="415"/>
      <c r="J198" s="415"/>
      <c r="K198" s="415"/>
      <c r="L198" s="415"/>
      <c r="M198" s="415"/>
      <c r="N198" s="551"/>
      <c r="O198" s="549"/>
      <c r="P198" s="415"/>
      <c r="Q198" s="460"/>
      <c r="R198" s="418"/>
      <c r="S198" s="418"/>
      <c r="T198" s="409"/>
    </row>
    <row r="199" spans="1:20" s="18" customFormat="1" ht="19.899999999999999" hidden="1" customHeight="1" x14ac:dyDescent="0.2">
      <c r="A199" s="413" t="str">
        <f>'F UNIDADES'!B193</f>
        <v/>
      </c>
      <c r="B199" s="413">
        <f>'F UNIDADES'!D193</f>
        <v>0</v>
      </c>
      <c r="C199" s="413">
        <f>'F UNIDADES'!E193</f>
        <v>0</v>
      </c>
      <c r="D199" s="414">
        <f>'F UNIDADES'!F193</f>
        <v>0</v>
      </c>
      <c r="E199" s="415"/>
      <c r="F199" s="415"/>
      <c r="G199" s="415"/>
      <c r="H199" s="415"/>
      <c r="I199" s="415"/>
      <c r="J199" s="415"/>
      <c r="K199" s="415"/>
      <c r="L199" s="415"/>
      <c r="M199" s="415"/>
      <c r="N199" s="551"/>
      <c r="O199" s="549"/>
      <c r="P199" s="415"/>
      <c r="Q199" s="460"/>
      <c r="R199" s="418"/>
      <c r="S199" s="418"/>
      <c r="T199" s="409"/>
    </row>
    <row r="200" spans="1:20" s="18" customFormat="1" ht="19.899999999999999" hidden="1" customHeight="1" x14ac:dyDescent="0.2">
      <c r="A200" s="413" t="str">
        <f>'F UNIDADES'!B194</f>
        <v/>
      </c>
      <c r="B200" s="413">
        <f>'F UNIDADES'!D194</f>
        <v>0</v>
      </c>
      <c r="C200" s="413">
        <f>'F UNIDADES'!E194</f>
        <v>0</v>
      </c>
      <c r="D200" s="414">
        <f>'F UNIDADES'!F194</f>
        <v>0</v>
      </c>
      <c r="E200" s="415"/>
      <c r="F200" s="415"/>
      <c r="G200" s="415"/>
      <c r="H200" s="415"/>
      <c r="I200" s="415"/>
      <c r="J200" s="415"/>
      <c r="K200" s="415"/>
      <c r="L200" s="415"/>
      <c r="M200" s="415"/>
      <c r="N200" s="551"/>
      <c r="O200" s="549"/>
      <c r="P200" s="415"/>
      <c r="Q200" s="460"/>
      <c r="R200" s="418"/>
      <c r="S200" s="418"/>
      <c r="T200" s="409"/>
    </row>
    <row r="201" spans="1:20" s="18" customFormat="1" ht="19.899999999999999" hidden="1" customHeight="1" x14ac:dyDescent="0.2">
      <c r="A201" s="413" t="str">
        <f>'F UNIDADES'!B195</f>
        <v/>
      </c>
      <c r="B201" s="413">
        <f>'F UNIDADES'!D195</f>
        <v>0</v>
      </c>
      <c r="C201" s="413">
        <f>'F UNIDADES'!E195</f>
        <v>0</v>
      </c>
      <c r="D201" s="414">
        <f>'F UNIDADES'!F195</f>
        <v>0</v>
      </c>
      <c r="E201" s="415"/>
      <c r="F201" s="415"/>
      <c r="G201" s="415"/>
      <c r="H201" s="415"/>
      <c r="I201" s="415"/>
      <c r="J201" s="415"/>
      <c r="K201" s="415"/>
      <c r="L201" s="415"/>
      <c r="M201" s="415"/>
      <c r="N201" s="551"/>
      <c r="O201" s="549"/>
      <c r="P201" s="415"/>
      <c r="Q201" s="460"/>
      <c r="R201" s="418"/>
      <c r="S201" s="418"/>
      <c r="T201" s="409"/>
    </row>
    <row r="202" spans="1:20" s="18" customFormat="1" ht="19.899999999999999" hidden="1" customHeight="1" x14ac:dyDescent="0.2">
      <c r="A202" s="413" t="str">
        <f>'F UNIDADES'!B196</f>
        <v/>
      </c>
      <c r="B202" s="413">
        <f>'F UNIDADES'!D196</f>
        <v>0</v>
      </c>
      <c r="C202" s="413">
        <f>'F UNIDADES'!E196</f>
        <v>0</v>
      </c>
      <c r="D202" s="414">
        <f>'F UNIDADES'!F196</f>
        <v>0</v>
      </c>
      <c r="E202" s="415"/>
      <c r="F202" s="415"/>
      <c r="G202" s="415"/>
      <c r="H202" s="415"/>
      <c r="I202" s="415"/>
      <c r="J202" s="415"/>
      <c r="K202" s="415"/>
      <c r="L202" s="415"/>
      <c r="M202" s="415"/>
      <c r="N202" s="551"/>
      <c r="O202" s="549"/>
      <c r="P202" s="415"/>
      <c r="Q202" s="460"/>
      <c r="R202" s="418"/>
      <c r="S202" s="418"/>
      <c r="T202" s="409"/>
    </row>
    <row r="203" spans="1:20" s="18" customFormat="1" ht="19.899999999999999" hidden="1" customHeight="1" x14ac:dyDescent="0.2">
      <c r="A203" s="413" t="str">
        <f>'F UNIDADES'!B197</f>
        <v/>
      </c>
      <c r="B203" s="413">
        <f>'F UNIDADES'!D197</f>
        <v>0</v>
      </c>
      <c r="C203" s="413">
        <f>'F UNIDADES'!E197</f>
        <v>0</v>
      </c>
      <c r="D203" s="414">
        <f>'F UNIDADES'!F197</f>
        <v>0</v>
      </c>
      <c r="E203" s="415"/>
      <c r="F203" s="415"/>
      <c r="G203" s="415"/>
      <c r="H203" s="415"/>
      <c r="I203" s="415"/>
      <c r="J203" s="415"/>
      <c r="K203" s="415"/>
      <c r="L203" s="415"/>
      <c r="M203" s="415"/>
      <c r="N203" s="551"/>
      <c r="O203" s="549"/>
      <c r="P203" s="415"/>
      <c r="Q203" s="460"/>
      <c r="R203" s="418"/>
      <c r="S203" s="418"/>
      <c r="T203" s="409"/>
    </row>
    <row r="204" spans="1:20" s="18" customFormat="1" ht="19.899999999999999" hidden="1" customHeight="1" x14ac:dyDescent="0.2">
      <c r="A204" s="413" t="str">
        <f>'F UNIDADES'!B198</f>
        <v/>
      </c>
      <c r="B204" s="413">
        <f>'F UNIDADES'!D198</f>
        <v>0</v>
      </c>
      <c r="C204" s="413">
        <f>'F UNIDADES'!E198</f>
        <v>0</v>
      </c>
      <c r="D204" s="414">
        <f>'F UNIDADES'!F198</f>
        <v>0</v>
      </c>
      <c r="E204" s="415"/>
      <c r="F204" s="415"/>
      <c r="G204" s="415"/>
      <c r="H204" s="415"/>
      <c r="I204" s="415"/>
      <c r="J204" s="415"/>
      <c r="K204" s="415"/>
      <c r="L204" s="415"/>
      <c r="M204" s="415"/>
      <c r="N204" s="551"/>
      <c r="O204" s="549"/>
      <c r="P204" s="415"/>
      <c r="Q204" s="460"/>
      <c r="R204" s="418"/>
      <c r="S204" s="418"/>
      <c r="T204" s="409"/>
    </row>
    <row r="205" spans="1:20" s="18" customFormat="1" ht="19.899999999999999" hidden="1" customHeight="1" x14ac:dyDescent="0.2">
      <c r="A205" s="413" t="str">
        <f>'F UNIDADES'!B199</f>
        <v/>
      </c>
      <c r="B205" s="413">
        <f>'F UNIDADES'!D199</f>
        <v>0</v>
      </c>
      <c r="C205" s="413">
        <f>'F UNIDADES'!E199</f>
        <v>0</v>
      </c>
      <c r="D205" s="414">
        <f>'F UNIDADES'!F199</f>
        <v>0</v>
      </c>
      <c r="E205" s="415"/>
      <c r="F205" s="415"/>
      <c r="G205" s="415"/>
      <c r="H205" s="415"/>
      <c r="I205" s="415"/>
      <c r="J205" s="415"/>
      <c r="K205" s="415"/>
      <c r="L205" s="415"/>
      <c r="M205" s="415"/>
      <c r="N205" s="551"/>
      <c r="O205" s="549"/>
      <c r="P205" s="415"/>
      <c r="Q205" s="460"/>
      <c r="R205" s="418"/>
      <c r="S205" s="418"/>
      <c r="T205" s="409"/>
    </row>
    <row r="206" spans="1:20" s="18" customFormat="1" ht="19.899999999999999" hidden="1" customHeight="1" x14ac:dyDescent="0.2">
      <c r="A206" s="413" t="str">
        <f>'F UNIDADES'!B200</f>
        <v/>
      </c>
      <c r="B206" s="413">
        <f>'F UNIDADES'!D200</f>
        <v>0</v>
      </c>
      <c r="C206" s="413">
        <f>'F UNIDADES'!E200</f>
        <v>0</v>
      </c>
      <c r="D206" s="414">
        <f>'F UNIDADES'!F200</f>
        <v>0</v>
      </c>
      <c r="E206" s="415"/>
      <c r="F206" s="415"/>
      <c r="G206" s="415"/>
      <c r="H206" s="415"/>
      <c r="I206" s="415"/>
      <c r="J206" s="415"/>
      <c r="K206" s="415"/>
      <c r="L206" s="415"/>
      <c r="M206" s="415"/>
      <c r="N206" s="551"/>
      <c r="O206" s="549"/>
      <c r="P206" s="415"/>
      <c r="Q206" s="460"/>
      <c r="R206" s="418"/>
      <c r="S206" s="418"/>
      <c r="T206" s="409"/>
    </row>
    <row r="207" spans="1:20" s="18" customFormat="1" ht="19.899999999999999" hidden="1" customHeight="1" x14ac:dyDescent="0.2">
      <c r="A207" s="413" t="str">
        <f>'F UNIDADES'!B201</f>
        <v/>
      </c>
      <c r="B207" s="413">
        <f>'F UNIDADES'!D201</f>
        <v>0</v>
      </c>
      <c r="C207" s="413">
        <f>'F UNIDADES'!E201</f>
        <v>0</v>
      </c>
      <c r="D207" s="414">
        <f>'F UNIDADES'!F201</f>
        <v>0</v>
      </c>
      <c r="E207" s="415"/>
      <c r="F207" s="415"/>
      <c r="G207" s="415"/>
      <c r="H207" s="415"/>
      <c r="I207" s="415"/>
      <c r="J207" s="415"/>
      <c r="K207" s="415"/>
      <c r="L207" s="415"/>
      <c r="M207" s="415"/>
      <c r="N207" s="551"/>
      <c r="O207" s="549"/>
      <c r="P207" s="415"/>
      <c r="Q207" s="460"/>
      <c r="R207" s="418"/>
      <c r="S207" s="418"/>
      <c r="T207" s="409"/>
    </row>
    <row r="208" spans="1:20" s="18" customFormat="1" ht="19.899999999999999" hidden="1" customHeight="1" x14ac:dyDescent="0.2">
      <c r="A208" s="413" t="str">
        <f>'F UNIDADES'!B202</f>
        <v/>
      </c>
      <c r="B208" s="413">
        <f>'F UNIDADES'!D202</f>
        <v>0</v>
      </c>
      <c r="C208" s="413">
        <f>'F UNIDADES'!E202</f>
        <v>0</v>
      </c>
      <c r="D208" s="414">
        <f>'F UNIDADES'!F202</f>
        <v>0</v>
      </c>
      <c r="E208" s="415"/>
      <c r="F208" s="415"/>
      <c r="G208" s="415"/>
      <c r="H208" s="415"/>
      <c r="I208" s="415"/>
      <c r="J208" s="415"/>
      <c r="K208" s="415"/>
      <c r="L208" s="415"/>
      <c r="M208" s="415"/>
      <c r="N208" s="551"/>
      <c r="O208" s="549"/>
      <c r="P208" s="415"/>
      <c r="Q208" s="460"/>
      <c r="R208" s="418"/>
      <c r="S208" s="418"/>
      <c r="T208" s="409"/>
    </row>
    <row r="209" spans="1:20" s="18" customFormat="1" ht="19.899999999999999" hidden="1" customHeight="1" x14ac:dyDescent="0.2">
      <c r="A209" s="413" t="str">
        <f>'F UNIDADES'!B203</f>
        <v/>
      </c>
      <c r="B209" s="413">
        <f>'F UNIDADES'!D203</f>
        <v>0</v>
      </c>
      <c r="C209" s="413">
        <f>'F UNIDADES'!E203</f>
        <v>0</v>
      </c>
      <c r="D209" s="414">
        <f>'F UNIDADES'!F203</f>
        <v>0</v>
      </c>
      <c r="E209" s="415"/>
      <c r="F209" s="415"/>
      <c r="G209" s="415"/>
      <c r="H209" s="415"/>
      <c r="I209" s="415"/>
      <c r="J209" s="415"/>
      <c r="K209" s="415"/>
      <c r="L209" s="415"/>
      <c r="M209" s="415"/>
      <c r="N209" s="551"/>
      <c r="O209" s="549"/>
      <c r="P209" s="415"/>
      <c r="Q209" s="460"/>
      <c r="R209" s="418"/>
      <c r="S209" s="418"/>
      <c r="T209" s="409"/>
    </row>
    <row r="210" spans="1:20" s="18" customFormat="1" ht="19.899999999999999" hidden="1" customHeight="1" x14ac:dyDescent="0.2">
      <c r="A210" s="413" t="str">
        <f>'F UNIDADES'!B204</f>
        <v/>
      </c>
      <c r="B210" s="413">
        <f>'F UNIDADES'!D204</f>
        <v>0</v>
      </c>
      <c r="C210" s="413">
        <f>'F UNIDADES'!E204</f>
        <v>0</v>
      </c>
      <c r="D210" s="414">
        <f>'F UNIDADES'!F204</f>
        <v>0</v>
      </c>
      <c r="E210" s="415"/>
      <c r="F210" s="415"/>
      <c r="G210" s="415"/>
      <c r="H210" s="415"/>
      <c r="I210" s="415"/>
      <c r="J210" s="415"/>
      <c r="K210" s="415"/>
      <c r="L210" s="415"/>
      <c r="M210" s="415"/>
      <c r="N210" s="551"/>
      <c r="O210" s="549"/>
      <c r="P210" s="415"/>
      <c r="Q210" s="460"/>
      <c r="R210" s="418"/>
      <c r="S210" s="418"/>
      <c r="T210" s="409"/>
    </row>
    <row r="211" spans="1:20" s="18" customFormat="1" ht="19.899999999999999" hidden="1" customHeight="1" x14ac:dyDescent="0.2">
      <c r="A211" s="413" t="str">
        <f>'F UNIDADES'!B205</f>
        <v/>
      </c>
      <c r="B211" s="413">
        <f>'F UNIDADES'!D205</f>
        <v>0</v>
      </c>
      <c r="C211" s="413">
        <f>'F UNIDADES'!E205</f>
        <v>0</v>
      </c>
      <c r="D211" s="414">
        <f>'F UNIDADES'!F205</f>
        <v>0</v>
      </c>
      <c r="E211" s="415"/>
      <c r="F211" s="415"/>
      <c r="G211" s="415"/>
      <c r="H211" s="415"/>
      <c r="I211" s="415"/>
      <c r="J211" s="415"/>
      <c r="K211" s="415"/>
      <c r="L211" s="415"/>
      <c r="M211" s="415"/>
      <c r="N211" s="551"/>
      <c r="O211" s="549"/>
      <c r="P211" s="415"/>
      <c r="Q211" s="460"/>
      <c r="R211" s="418"/>
      <c r="S211" s="418"/>
      <c r="T211" s="409"/>
    </row>
    <row r="212" spans="1:20" s="18" customFormat="1" ht="19.899999999999999" hidden="1" customHeight="1" x14ac:dyDescent="0.2">
      <c r="A212" s="413" t="str">
        <f>'F UNIDADES'!B206</f>
        <v/>
      </c>
      <c r="B212" s="413">
        <f>'F UNIDADES'!D206</f>
        <v>0</v>
      </c>
      <c r="C212" s="413">
        <f>'F UNIDADES'!E206</f>
        <v>0</v>
      </c>
      <c r="D212" s="414">
        <f>'F UNIDADES'!F206</f>
        <v>0</v>
      </c>
      <c r="E212" s="415"/>
      <c r="F212" s="415"/>
      <c r="G212" s="415"/>
      <c r="H212" s="415"/>
      <c r="I212" s="415"/>
      <c r="J212" s="415"/>
      <c r="K212" s="415"/>
      <c r="L212" s="415"/>
      <c r="M212" s="415"/>
      <c r="N212" s="551"/>
      <c r="O212" s="549"/>
      <c r="P212" s="415"/>
      <c r="Q212" s="460"/>
      <c r="R212" s="418"/>
      <c r="S212" s="418"/>
      <c r="T212" s="409"/>
    </row>
    <row r="213" spans="1:20" s="18" customFormat="1" ht="19.899999999999999" hidden="1" customHeight="1" x14ac:dyDescent="0.2">
      <c r="A213" s="413" t="str">
        <f>'F UNIDADES'!B207</f>
        <v/>
      </c>
      <c r="B213" s="413">
        <f>'F UNIDADES'!D207</f>
        <v>0</v>
      </c>
      <c r="C213" s="413">
        <f>'F UNIDADES'!E207</f>
        <v>0</v>
      </c>
      <c r="D213" s="414">
        <f>'F UNIDADES'!F207</f>
        <v>0</v>
      </c>
      <c r="E213" s="415"/>
      <c r="F213" s="415"/>
      <c r="G213" s="415"/>
      <c r="H213" s="415"/>
      <c r="I213" s="415"/>
      <c r="J213" s="415"/>
      <c r="K213" s="415"/>
      <c r="L213" s="415"/>
      <c r="M213" s="415"/>
      <c r="N213" s="551"/>
      <c r="O213" s="549"/>
      <c r="P213" s="415"/>
      <c r="Q213" s="460"/>
      <c r="R213" s="418"/>
      <c r="S213" s="418"/>
      <c r="T213" s="409"/>
    </row>
    <row r="214" spans="1:20" s="18" customFormat="1" ht="19.899999999999999" hidden="1" customHeight="1" x14ac:dyDescent="0.2">
      <c r="A214" s="413" t="str">
        <f>'F UNIDADES'!B208</f>
        <v/>
      </c>
      <c r="B214" s="413">
        <f>'F UNIDADES'!D208</f>
        <v>0</v>
      </c>
      <c r="C214" s="413">
        <f>'F UNIDADES'!E208</f>
        <v>0</v>
      </c>
      <c r="D214" s="414">
        <f>'F UNIDADES'!F208</f>
        <v>0</v>
      </c>
      <c r="E214" s="415"/>
      <c r="F214" s="415"/>
      <c r="G214" s="415"/>
      <c r="H214" s="415"/>
      <c r="I214" s="415"/>
      <c r="J214" s="415"/>
      <c r="K214" s="415"/>
      <c r="L214" s="415"/>
      <c r="M214" s="415"/>
      <c r="N214" s="551"/>
      <c r="O214" s="549"/>
      <c r="P214" s="415"/>
      <c r="Q214" s="460"/>
      <c r="R214" s="418"/>
      <c r="S214" s="418"/>
      <c r="T214" s="409"/>
    </row>
    <row r="215" spans="1:20" s="18" customFormat="1" ht="19.899999999999999" hidden="1" customHeight="1" x14ac:dyDescent="0.2">
      <c r="A215" s="413" t="str">
        <f>'F UNIDADES'!B209</f>
        <v/>
      </c>
      <c r="B215" s="413">
        <f>'F UNIDADES'!D209</f>
        <v>0</v>
      </c>
      <c r="C215" s="413">
        <f>'F UNIDADES'!E209</f>
        <v>0</v>
      </c>
      <c r="D215" s="414">
        <f>'F UNIDADES'!F209</f>
        <v>0</v>
      </c>
      <c r="E215" s="415"/>
      <c r="F215" s="415"/>
      <c r="G215" s="415"/>
      <c r="H215" s="415"/>
      <c r="I215" s="415"/>
      <c r="J215" s="415"/>
      <c r="K215" s="415"/>
      <c r="L215" s="415"/>
      <c r="M215" s="415"/>
      <c r="N215" s="551"/>
      <c r="O215" s="549"/>
      <c r="P215" s="415"/>
      <c r="Q215" s="460"/>
      <c r="R215" s="418"/>
      <c r="S215" s="418"/>
      <c r="T215" s="409"/>
    </row>
    <row r="216" spans="1:20" s="18" customFormat="1" ht="19.899999999999999" hidden="1" customHeight="1" x14ac:dyDescent="0.2">
      <c r="A216" s="413" t="str">
        <f>'F UNIDADES'!B210</f>
        <v/>
      </c>
      <c r="B216" s="413">
        <f>'F UNIDADES'!D210</f>
        <v>0</v>
      </c>
      <c r="C216" s="413">
        <f>'F UNIDADES'!E210</f>
        <v>0</v>
      </c>
      <c r="D216" s="414">
        <f>'F UNIDADES'!F210</f>
        <v>0</v>
      </c>
      <c r="E216" s="415"/>
      <c r="F216" s="415"/>
      <c r="G216" s="415"/>
      <c r="H216" s="415"/>
      <c r="I216" s="415"/>
      <c r="J216" s="415"/>
      <c r="K216" s="415"/>
      <c r="L216" s="415"/>
      <c r="M216" s="415"/>
      <c r="N216" s="551"/>
      <c r="O216" s="549"/>
      <c r="P216" s="415"/>
      <c r="Q216" s="460"/>
      <c r="R216" s="418"/>
      <c r="S216" s="418"/>
      <c r="T216" s="409"/>
    </row>
    <row r="217" spans="1:20" s="18" customFormat="1" ht="19.899999999999999" hidden="1" customHeight="1" x14ac:dyDescent="0.2">
      <c r="A217" s="413" t="str">
        <f>'F UNIDADES'!B211</f>
        <v/>
      </c>
      <c r="B217" s="413">
        <f>'F UNIDADES'!D211</f>
        <v>0</v>
      </c>
      <c r="C217" s="413">
        <f>'F UNIDADES'!E211</f>
        <v>0</v>
      </c>
      <c r="D217" s="414">
        <f>'F UNIDADES'!F211</f>
        <v>0</v>
      </c>
      <c r="E217" s="415"/>
      <c r="F217" s="415"/>
      <c r="G217" s="415"/>
      <c r="H217" s="415"/>
      <c r="I217" s="415"/>
      <c r="J217" s="415"/>
      <c r="K217" s="415"/>
      <c r="L217" s="415"/>
      <c r="M217" s="415"/>
      <c r="N217" s="551"/>
      <c r="O217" s="549"/>
      <c r="P217" s="415"/>
      <c r="Q217" s="460"/>
      <c r="R217" s="418"/>
      <c r="S217" s="418"/>
      <c r="T217" s="409"/>
    </row>
    <row r="218" spans="1:20" s="18" customFormat="1" ht="19.899999999999999" hidden="1" customHeight="1" x14ac:dyDescent="0.2">
      <c r="A218" s="413" t="str">
        <f>'F UNIDADES'!B212</f>
        <v/>
      </c>
      <c r="B218" s="413">
        <f>'F UNIDADES'!D212</f>
        <v>0</v>
      </c>
      <c r="C218" s="413">
        <f>'F UNIDADES'!E212</f>
        <v>0</v>
      </c>
      <c r="D218" s="414">
        <f>'F UNIDADES'!F212</f>
        <v>0</v>
      </c>
      <c r="E218" s="415"/>
      <c r="F218" s="415"/>
      <c r="G218" s="415"/>
      <c r="H218" s="415"/>
      <c r="I218" s="415"/>
      <c r="J218" s="415"/>
      <c r="K218" s="415"/>
      <c r="L218" s="415"/>
      <c r="M218" s="415"/>
      <c r="N218" s="551"/>
      <c r="O218" s="549"/>
      <c r="P218" s="415"/>
      <c r="Q218" s="460"/>
      <c r="R218" s="418"/>
      <c r="S218" s="418"/>
      <c r="T218" s="409"/>
    </row>
    <row r="219" spans="1:20" s="18" customFormat="1" ht="19.899999999999999" hidden="1" customHeight="1" x14ac:dyDescent="0.2">
      <c r="A219" s="413" t="str">
        <f>'F UNIDADES'!B213</f>
        <v/>
      </c>
      <c r="B219" s="413">
        <f>'F UNIDADES'!D213</f>
        <v>0</v>
      </c>
      <c r="C219" s="413">
        <f>'F UNIDADES'!E213</f>
        <v>0</v>
      </c>
      <c r="D219" s="414">
        <f>'F UNIDADES'!F213</f>
        <v>0</v>
      </c>
      <c r="E219" s="415"/>
      <c r="F219" s="415"/>
      <c r="G219" s="415"/>
      <c r="H219" s="415"/>
      <c r="I219" s="415"/>
      <c r="J219" s="415"/>
      <c r="K219" s="415"/>
      <c r="L219" s="415"/>
      <c r="M219" s="415"/>
      <c r="N219" s="551"/>
      <c r="O219" s="549"/>
      <c r="P219" s="415"/>
      <c r="Q219" s="460"/>
      <c r="R219" s="418"/>
      <c r="S219" s="418"/>
      <c r="T219" s="409"/>
    </row>
    <row r="220" spans="1:20" s="18" customFormat="1" ht="19.899999999999999" hidden="1" customHeight="1" x14ac:dyDescent="0.2">
      <c r="A220" s="413" t="str">
        <f>'F UNIDADES'!B214</f>
        <v/>
      </c>
      <c r="B220" s="413">
        <f>'F UNIDADES'!D214</f>
        <v>0</v>
      </c>
      <c r="C220" s="413">
        <f>'F UNIDADES'!E214</f>
        <v>0</v>
      </c>
      <c r="D220" s="414">
        <f>'F UNIDADES'!F214</f>
        <v>0</v>
      </c>
      <c r="E220" s="415"/>
      <c r="F220" s="415"/>
      <c r="G220" s="415"/>
      <c r="H220" s="415"/>
      <c r="I220" s="415"/>
      <c r="J220" s="415"/>
      <c r="K220" s="415"/>
      <c r="L220" s="415"/>
      <c r="M220" s="415"/>
      <c r="N220" s="551"/>
      <c r="O220" s="549"/>
      <c r="P220" s="415"/>
      <c r="Q220" s="460"/>
      <c r="R220" s="418"/>
      <c r="S220" s="418"/>
      <c r="T220" s="409"/>
    </row>
    <row r="221" spans="1:20" s="18" customFormat="1" ht="19.899999999999999" hidden="1" customHeight="1" x14ac:dyDescent="0.2">
      <c r="A221" s="413" t="str">
        <f>'F UNIDADES'!B215</f>
        <v/>
      </c>
      <c r="B221" s="413">
        <f>'F UNIDADES'!D215</f>
        <v>0</v>
      </c>
      <c r="C221" s="413">
        <f>'F UNIDADES'!E215</f>
        <v>0</v>
      </c>
      <c r="D221" s="414">
        <f>'F UNIDADES'!F215</f>
        <v>0</v>
      </c>
      <c r="E221" s="415"/>
      <c r="F221" s="415"/>
      <c r="G221" s="415"/>
      <c r="H221" s="415"/>
      <c r="I221" s="415"/>
      <c r="J221" s="415"/>
      <c r="K221" s="415"/>
      <c r="L221" s="415"/>
      <c r="M221" s="415"/>
      <c r="N221" s="551"/>
      <c r="O221" s="549"/>
      <c r="P221" s="415"/>
      <c r="Q221" s="460"/>
      <c r="R221" s="418"/>
      <c r="S221" s="418"/>
      <c r="T221" s="409"/>
    </row>
    <row r="222" spans="1:20" s="18" customFormat="1" ht="19.899999999999999" hidden="1" customHeight="1" x14ac:dyDescent="0.2">
      <c r="A222" s="413" t="str">
        <f>'F UNIDADES'!B216</f>
        <v/>
      </c>
      <c r="B222" s="413">
        <f>'F UNIDADES'!D216</f>
        <v>0</v>
      </c>
      <c r="C222" s="413">
        <f>'F UNIDADES'!E216</f>
        <v>0</v>
      </c>
      <c r="D222" s="414">
        <f>'F UNIDADES'!F216</f>
        <v>0</v>
      </c>
      <c r="E222" s="415"/>
      <c r="F222" s="415"/>
      <c r="G222" s="415"/>
      <c r="H222" s="415"/>
      <c r="I222" s="415"/>
      <c r="J222" s="415"/>
      <c r="K222" s="415"/>
      <c r="L222" s="415"/>
      <c r="M222" s="415"/>
      <c r="N222" s="551"/>
      <c r="O222" s="549"/>
      <c r="P222" s="415"/>
      <c r="Q222" s="460"/>
      <c r="R222" s="418"/>
      <c r="S222" s="418"/>
      <c r="T222" s="409"/>
    </row>
    <row r="223" spans="1:20" s="18" customFormat="1" ht="19.899999999999999" hidden="1" customHeight="1" x14ac:dyDescent="0.2">
      <c r="A223" s="413" t="str">
        <f>'F UNIDADES'!B217</f>
        <v/>
      </c>
      <c r="B223" s="413">
        <f>'F UNIDADES'!D217</f>
        <v>0</v>
      </c>
      <c r="C223" s="413">
        <f>'F UNIDADES'!E217</f>
        <v>0</v>
      </c>
      <c r="D223" s="414">
        <f>'F UNIDADES'!F217</f>
        <v>0</v>
      </c>
      <c r="E223" s="415"/>
      <c r="F223" s="415"/>
      <c r="G223" s="415"/>
      <c r="H223" s="415"/>
      <c r="I223" s="415"/>
      <c r="J223" s="415"/>
      <c r="K223" s="415"/>
      <c r="L223" s="415"/>
      <c r="M223" s="415"/>
      <c r="N223" s="551"/>
      <c r="O223" s="549"/>
      <c r="P223" s="415"/>
      <c r="Q223" s="460"/>
      <c r="R223" s="418"/>
      <c r="S223" s="418"/>
      <c r="T223" s="409"/>
    </row>
    <row r="224" spans="1:20" s="18" customFormat="1" ht="19.899999999999999" hidden="1" customHeight="1" x14ac:dyDescent="0.2">
      <c r="A224" s="413" t="str">
        <f>'F UNIDADES'!B218</f>
        <v/>
      </c>
      <c r="B224" s="413">
        <f>'F UNIDADES'!D218</f>
        <v>0</v>
      </c>
      <c r="C224" s="413">
        <f>'F UNIDADES'!E218</f>
        <v>0</v>
      </c>
      <c r="D224" s="414">
        <f>'F UNIDADES'!F218</f>
        <v>0</v>
      </c>
      <c r="E224" s="415"/>
      <c r="F224" s="415"/>
      <c r="G224" s="415"/>
      <c r="H224" s="415"/>
      <c r="I224" s="415"/>
      <c r="J224" s="415"/>
      <c r="K224" s="415"/>
      <c r="L224" s="415"/>
      <c r="M224" s="415"/>
      <c r="N224" s="551"/>
      <c r="O224" s="549"/>
      <c r="P224" s="415"/>
      <c r="Q224" s="460"/>
      <c r="R224" s="418"/>
      <c r="S224" s="418"/>
      <c r="T224" s="409"/>
    </row>
    <row r="225" spans="1:20" s="18" customFormat="1" ht="19.899999999999999" hidden="1" customHeight="1" x14ac:dyDescent="0.2">
      <c r="A225" s="413" t="str">
        <f>'F UNIDADES'!B219</f>
        <v/>
      </c>
      <c r="B225" s="413">
        <f>'F UNIDADES'!D219</f>
        <v>0</v>
      </c>
      <c r="C225" s="413">
        <f>'F UNIDADES'!E219</f>
        <v>0</v>
      </c>
      <c r="D225" s="414">
        <f>'F UNIDADES'!F219</f>
        <v>0</v>
      </c>
      <c r="E225" s="415"/>
      <c r="F225" s="415"/>
      <c r="G225" s="415"/>
      <c r="H225" s="415"/>
      <c r="I225" s="415"/>
      <c r="J225" s="415"/>
      <c r="K225" s="415"/>
      <c r="L225" s="415"/>
      <c r="M225" s="415"/>
      <c r="N225" s="551"/>
      <c r="O225" s="549"/>
      <c r="P225" s="415"/>
      <c r="Q225" s="460"/>
      <c r="R225" s="418"/>
      <c r="S225" s="418"/>
      <c r="T225" s="409"/>
    </row>
    <row r="226" spans="1:20" s="18" customFormat="1" ht="19.899999999999999" hidden="1" customHeight="1" x14ac:dyDescent="0.2">
      <c r="A226" s="413" t="str">
        <f>'F UNIDADES'!B220</f>
        <v/>
      </c>
      <c r="B226" s="413">
        <f>'F UNIDADES'!D220</f>
        <v>0</v>
      </c>
      <c r="C226" s="413">
        <f>'F UNIDADES'!E220</f>
        <v>0</v>
      </c>
      <c r="D226" s="414">
        <f>'F UNIDADES'!F220</f>
        <v>0</v>
      </c>
      <c r="E226" s="415"/>
      <c r="F226" s="415"/>
      <c r="G226" s="415"/>
      <c r="H226" s="415"/>
      <c r="I226" s="415"/>
      <c r="J226" s="415"/>
      <c r="K226" s="415"/>
      <c r="L226" s="415"/>
      <c r="M226" s="415"/>
      <c r="N226" s="551"/>
      <c r="O226" s="549"/>
      <c r="P226" s="415"/>
      <c r="Q226" s="460"/>
      <c r="R226" s="418"/>
      <c r="S226" s="418"/>
      <c r="T226" s="409"/>
    </row>
    <row r="227" spans="1:20" s="18" customFormat="1" ht="19.899999999999999" hidden="1" customHeight="1" x14ac:dyDescent="0.2">
      <c r="A227" s="413" t="str">
        <f>'F UNIDADES'!B221</f>
        <v/>
      </c>
      <c r="B227" s="413">
        <f>'F UNIDADES'!D221</f>
        <v>0</v>
      </c>
      <c r="C227" s="413">
        <f>'F UNIDADES'!E221</f>
        <v>0</v>
      </c>
      <c r="D227" s="414">
        <f>'F UNIDADES'!F221</f>
        <v>0</v>
      </c>
      <c r="E227" s="415"/>
      <c r="F227" s="415"/>
      <c r="G227" s="415"/>
      <c r="H227" s="415"/>
      <c r="I227" s="415"/>
      <c r="J227" s="415"/>
      <c r="K227" s="415"/>
      <c r="L227" s="415"/>
      <c r="M227" s="415"/>
      <c r="N227" s="551"/>
      <c r="O227" s="549"/>
      <c r="P227" s="415"/>
      <c r="Q227" s="460"/>
      <c r="R227" s="418"/>
      <c r="S227" s="418"/>
      <c r="T227" s="409"/>
    </row>
    <row r="228" spans="1:20" s="18" customFormat="1" ht="19.899999999999999" hidden="1" customHeight="1" x14ac:dyDescent="0.2">
      <c r="A228" s="413" t="str">
        <f>'F UNIDADES'!B222</f>
        <v/>
      </c>
      <c r="B228" s="413">
        <f>'F UNIDADES'!D222</f>
        <v>0</v>
      </c>
      <c r="C228" s="413">
        <f>'F UNIDADES'!E222</f>
        <v>0</v>
      </c>
      <c r="D228" s="414">
        <f>'F UNIDADES'!F222</f>
        <v>0</v>
      </c>
      <c r="E228" s="415"/>
      <c r="F228" s="415"/>
      <c r="G228" s="415"/>
      <c r="H228" s="415"/>
      <c r="I228" s="415"/>
      <c r="J228" s="415"/>
      <c r="K228" s="415"/>
      <c r="L228" s="415"/>
      <c r="M228" s="415"/>
      <c r="N228" s="551"/>
      <c r="O228" s="549"/>
      <c r="P228" s="415"/>
      <c r="Q228" s="460"/>
      <c r="R228" s="418"/>
      <c r="S228" s="418"/>
      <c r="T228" s="409"/>
    </row>
    <row r="229" spans="1:20" s="18" customFormat="1" ht="19.899999999999999" hidden="1" customHeight="1" x14ac:dyDescent="0.2">
      <c r="A229" s="413" t="str">
        <f>'F UNIDADES'!B223</f>
        <v/>
      </c>
      <c r="B229" s="413">
        <f>'F UNIDADES'!D223</f>
        <v>0</v>
      </c>
      <c r="C229" s="413">
        <f>'F UNIDADES'!E223</f>
        <v>0</v>
      </c>
      <c r="D229" s="414">
        <f>'F UNIDADES'!F223</f>
        <v>0</v>
      </c>
      <c r="E229" s="415"/>
      <c r="F229" s="415"/>
      <c r="G229" s="415"/>
      <c r="H229" s="415"/>
      <c r="I229" s="415"/>
      <c r="J229" s="415"/>
      <c r="K229" s="415"/>
      <c r="L229" s="415"/>
      <c r="M229" s="415"/>
      <c r="N229" s="551"/>
      <c r="O229" s="549"/>
      <c r="P229" s="415"/>
      <c r="Q229" s="460"/>
      <c r="R229" s="418"/>
      <c r="S229" s="418"/>
      <c r="T229" s="409"/>
    </row>
    <row r="230" spans="1:20" s="18" customFormat="1" ht="19.899999999999999" hidden="1" customHeight="1" x14ac:dyDescent="0.2">
      <c r="A230" s="413" t="str">
        <f>'F UNIDADES'!B224</f>
        <v/>
      </c>
      <c r="B230" s="413">
        <f>'F UNIDADES'!D224</f>
        <v>0</v>
      </c>
      <c r="C230" s="413">
        <f>'F UNIDADES'!E224</f>
        <v>0</v>
      </c>
      <c r="D230" s="414">
        <f>'F UNIDADES'!F224</f>
        <v>0</v>
      </c>
      <c r="E230" s="415"/>
      <c r="F230" s="415"/>
      <c r="G230" s="415"/>
      <c r="H230" s="415"/>
      <c r="I230" s="415"/>
      <c r="J230" s="415"/>
      <c r="K230" s="415"/>
      <c r="L230" s="415"/>
      <c r="M230" s="415"/>
      <c r="N230" s="551"/>
      <c r="O230" s="549"/>
      <c r="P230" s="415"/>
      <c r="Q230" s="460"/>
      <c r="R230" s="418"/>
      <c r="S230" s="418"/>
      <c r="T230" s="409"/>
    </row>
    <row r="231" spans="1:20" s="18" customFormat="1" ht="19.899999999999999" hidden="1" customHeight="1" x14ac:dyDescent="0.2">
      <c r="A231" s="413" t="str">
        <f>'F UNIDADES'!B225</f>
        <v/>
      </c>
      <c r="B231" s="413">
        <f>'F UNIDADES'!D225</f>
        <v>0</v>
      </c>
      <c r="C231" s="413">
        <f>'F UNIDADES'!E225</f>
        <v>0</v>
      </c>
      <c r="D231" s="414">
        <f>'F UNIDADES'!F225</f>
        <v>0</v>
      </c>
      <c r="E231" s="415"/>
      <c r="F231" s="415"/>
      <c r="G231" s="415"/>
      <c r="H231" s="415"/>
      <c r="I231" s="415"/>
      <c r="J231" s="415"/>
      <c r="K231" s="415"/>
      <c r="L231" s="415"/>
      <c r="M231" s="415"/>
      <c r="N231" s="551"/>
      <c r="O231" s="549"/>
      <c r="P231" s="415"/>
      <c r="Q231" s="460"/>
      <c r="R231" s="418"/>
      <c r="S231" s="418"/>
      <c r="T231" s="409"/>
    </row>
    <row r="232" spans="1:20" s="18" customFormat="1" ht="19.899999999999999" hidden="1" customHeight="1" x14ac:dyDescent="0.2">
      <c r="A232" s="413" t="str">
        <f>'F UNIDADES'!B226</f>
        <v/>
      </c>
      <c r="B232" s="413">
        <f>'F UNIDADES'!D226</f>
        <v>0</v>
      </c>
      <c r="C232" s="413">
        <f>'F UNIDADES'!E226</f>
        <v>0</v>
      </c>
      <c r="D232" s="414">
        <f>'F UNIDADES'!F226</f>
        <v>0</v>
      </c>
      <c r="E232" s="415"/>
      <c r="F232" s="415"/>
      <c r="G232" s="415"/>
      <c r="H232" s="415"/>
      <c r="I232" s="415"/>
      <c r="J232" s="415"/>
      <c r="K232" s="415"/>
      <c r="L232" s="415"/>
      <c r="M232" s="415"/>
      <c r="N232" s="551"/>
      <c r="O232" s="549"/>
      <c r="P232" s="415"/>
      <c r="Q232" s="460"/>
      <c r="R232" s="418"/>
      <c r="S232" s="418"/>
      <c r="T232" s="409"/>
    </row>
    <row r="233" spans="1:20" s="18" customFormat="1" ht="19.899999999999999" hidden="1" customHeight="1" x14ac:dyDescent="0.2">
      <c r="A233" s="413" t="str">
        <f>'F UNIDADES'!B227</f>
        <v/>
      </c>
      <c r="B233" s="413">
        <f>'F UNIDADES'!D227</f>
        <v>0</v>
      </c>
      <c r="C233" s="413">
        <f>'F UNIDADES'!E227</f>
        <v>0</v>
      </c>
      <c r="D233" s="414">
        <f>'F UNIDADES'!F227</f>
        <v>0</v>
      </c>
      <c r="E233" s="415"/>
      <c r="F233" s="415"/>
      <c r="G233" s="415"/>
      <c r="H233" s="415"/>
      <c r="I233" s="415"/>
      <c r="J233" s="415"/>
      <c r="K233" s="415"/>
      <c r="L233" s="415"/>
      <c r="M233" s="415"/>
      <c r="N233" s="551"/>
      <c r="O233" s="549"/>
      <c r="P233" s="415"/>
      <c r="Q233" s="460"/>
      <c r="R233" s="418"/>
      <c r="S233" s="418"/>
      <c r="T233" s="409"/>
    </row>
    <row r="234" spans="1:20" s="18" customFormat="1" ht="19.899999999999999" hidden="1" customHeight="1" x14ac:dyDescent="0.2">
      <c r="A234" s="413" t="str">
        <f>'F UNIDADES'!B228</f>
        <v/>
      </c>
      <c r="B234" s="413">
        <f>'F UNIDADES'!D228</f>
        <v>0</v>
      </c>
      <c r="C234" s="413">
        <f>'F UNIDADES'!E228</f>
        <v>0</v>
      </c>
      <c r="D234" s="414">
        <f>'F UNIDADES'!F228</f>
        <v>0</v>
      </c>
      <c r="E234" s="415"/>
      <c r="F234" s="415"/>
      <c r="G234" s="415"/>
      <c r="H234" s="415"/>
      <c r="I234" s="415"/>
      <c r="J234" s="415"/>
      <c r="K234" s="415"/>
      <c r="L234" s="415"/>
      <c r="M234" s="415"/>
      <c r="N234" s="551"/>
      <c r="O234" s="549"/>
      <c r="P234" s="415"/>
      <c r="Q234" s="460"/>
      <c r="R234" s="418"/>
      <c r="S234" s="418"/>
      <c r="T234" s="409"/>
    </row>
    <row r="235" spans="1:20" s="18" customFormat="1" ht="19.899999999999999" hidden="1" customHeight="1" x14ac:dyDescent="0.2">
      <c r="A235" s="413" t="str">
        <f>'F UNIDADES'!B229</f>
        <v/>
      </c>
      <c r="B235" s="413">
        <f>'F UNIDADES'!D229</f>
        <v>0</v>
      </c>
      <c r="C235" s="413">
        <f>'F UNIDADES'!E229</f>
        <v>0</v>
      </c>
      <c r="D235" s="414">
        <f>'F UNIDADES'!F229</f>
        <v>0</v>
      </c>
      <c r="E235" s="415"/>
      <c r="F235" s="415"/>
      <c r="G235" s="415"/>
      <c r="H235" s="415"/>
      <c r="I235" s="415"/>
      <c r="J235" s="415"/>
      <c r="K235" s="415"/>
      <c r="L235" s="415"/>
      <c r="M235" s="415"/>
      <c r="N235" s="551"/>
      <c r="O235" s="549"/>
      <c r="P235" s="415"/>
      <c r="Q235" s="460"/>
      <c r="R235" s="418"/>
      <c r="S235" s="418"/>
      <c r="T235" s="409"/>
    </row>
    <row r="236" spans="1:20" s="18" customFormat="1" ht="19.899999999999999" hidden="1" customHeight="1" x14ac:dyDescent="0.2">
      <c r="A236" s="413" t="str">
        <f>'F UNIDADES'!B230</f>
        <v/>
      </c>
      <c r="B236" s="413">
        <f>'F UNIDADES'!D230</f>
        <v>0</v>
      </c>
      <c r="C236" s="413">
        <f>'F UNIDADES'!E230</f>
        <v>0</v>
      </c>
      <c r="D236" s="414">
        <f>'F UNIDADES'!F230</f>
        <v>0</v>
      </c>
      <c r="E236" s="415"/>
      <c r="F236" s="415"/>
      <c r="G236" s="415"/>
      <c r="H236" s="415"/>
      <c r="I236" s="415"/>
      <c r="J236" s="415"/>
      <c r="K236" s="415"/>
      <c r="L236" s="415"/>
      <c r="M236" s="415"/>
      <c r="N236" s="551"/>
      <c r="O236" s="549"/>
      <c r="P236" s="415"/>
      <c r="Q236" s="460"/>
      <c r="R236" s="418"/>
      <c r="S236" s="418"/>
      <c r="T236" s="409"/>
    </row>
    <row r="237" spans="1:20" s="18" customFormat="1" ht="19.899999999999999" hidden="1" customHeight="1" x14ac:dyDescent="0.2">
      <c r="A237" s="413" t="str">
        <f>'F UNIDADES'!B231</f>
        <v/>
      </c>
      <c r="B237" s="413">
        <f>'F UNIDADES'!D231</f>
        <v>0</v>
      </c>
      <c r="C237" s="413">
        <f>'F UNIDADES'!E231</f>
        <v>0</v>
      </c>
      <c r="D237" s="414">
        <f>'F UNIDADES'!F231</f>
        <v>0</v>
      </c>
      <c r="E237" s="415"/>
      <c r="F237" s="415"/>
      <c r="G237" s="415"/>
      <c r="H237" s="415"/>
      <c r="I237" s="415"/>
      <c r="J237" s="415"/>
      <c r="K237" s="415"/>
      <c r="L237" s="415"/>
      <c r="M237" s="415"/>
      <c r="N237" s="551"/>
      <c r="O237" s="549"/>
      <c r="P237" s="415"/>
      <c r="Q237" s="460"/>
      <c r="R237" s="418"/>
      <c r="S237" s="418"/>
      <c r="T237" s="409"/>
    </row>
    <row r="238" spans="1:20" s="18" customFormat="1" ht="19.899999999999999" hidden="1" customHeight="1" x14ac:dyDescent="0.2">
      <c r="A238" s="413" t="str">
        <f>'F UNIDADES'!B232</f>
        <v/>
      </c>
      <c r="B238" s="413">
        <f>'F UNIDADES'!D232</f>
        <v>0</v>
      </c>
      <c r="C238" s="413">
        <f>'F UNIDADES'!E232</f>
        <v>0</v>
      </c>
      <c r="D238" s="414">
        <f>'F UNIDADES'!F232</f>
        <v>0</v>
      </c>
      <c r="E238" s="415"/>
      <c r="F238" s="415"/>
      <c r="G238" s="415"/>
      <c r="H238" s="415"/>
      <c r="I238" s="415"/>
      <c r="J238" s="415"/>
      <c r="K238" s="415"/>
      <c r="L238" s="415"/>
      <c r="M238" s="415"/>
      <c r="N238" s="551"/>
      <c r="O238" s="549"/>
      <c r="P238" s="415"/>
      <c r="Q238" s="460"/>
      <c r="R238" s="418"/>
      <c r="S238" s="418"/>
      <c r="T238" s="409"/>
    </row>
    <row r="239" spans="1:20" s="18" customFormat="1" ht="19.899999999999999" hidden="1" customHeight="1" x14ac:dyDescent="0.2">
      <c r="A239" s="413" t="str">
        <f>'F UNIDADES'!B233</f>
        <v/>
      </c>
      <c r="B239" s="413">
        <f>'F UNIDADES'!D233</f>
        <v>0</v>
      </c>
      <c r="C239" s="413">
        <f>'F UNIDADES'!E233</f>
        <v>0</v>
      </c>
      <c r="D239" s="414">
        <f>'F UNIDADES'!F233</f>
        <v>0</v>
      </c>
      <c r="E239" s="415"/>
      <c r="F239" s="415"/>
      <c r="G239" s="415"/>
      <c r="H239" s="415"/>
      <c r="I239" s="415"/>
      <c r="J239" s="415"/>
      <c r="K239" s="415"/>
      <c r="L239" s="415"/>
      <c r="M239" s="415"/>
      <c r="N239" s="551"/>
      <c r="O239" s="549"/>
      <c r="P239" s="415"/>
      <c r="Q239" s="460"/>
      <c r="R239" s="418"/>
      <c r="S239" s="418"/>
      <c r="T239" s="409"/>
    </row>
    <row r="240" spans="1:20" s="18" customFormat="1" ht="19.899999999999999" hidden="1" customHeight="1" x14ac:dyDescent="0.2">
      <c r="A240" s="413" t="str">
        <f>'F UNIDADES'!B234</f>
        <v/>
      </c>
      <c r="B240" s="413">
        <f>'F UNIDADES'!D234</f>
        <v>0</v>
      </c>
      <c r="C240" s="413">
        <f>'F UNIDADES'!E234</f>
        <v>0</v>
      </c>
      <c r="D240" s="414">
        <f>'F UNIDADES'!F234</f>
        <v>0</v>
      </c>
      <c r="E240" s="415"/>
      <c r="F240" s="415"/>
      <c r="G240" s="415"/>
      <c r="H240" s="415"/>
      <c r="I240" s="415"/>
      <c r="J240" s="415"/>
      <c r="K240" s="415"/>
      <c r="L240" s="415"/>
      <c r="M240" s="415"/>
      <c r="N240" s="551"/>
      <c r="O240" s="549"/>
      <c r="P240" s="415"/>
      <c r="Q240" s="460"/>
      <c r="R240" s="418"/>
      <c r="S240" s="418"/>
      <c r="T240" s="409"/>
    </row>
    <row r="241" spans="1:20" s="18" customFormat="1" ht="19.899999999999999" hidden="1" customHeight="1" x14ac:dyDescent="0.2">
      <c r="A241" s="413" t="str">
        <f>'F UNIDADES'!B235</f>
        <v/>
      </c>
      <c r="B241" s="413">
        <f>'F UNIDADES'!D235</f>
        <v>0</v>
      </c>
      <c r="C241" s="413">
        <f>'F UNIDADES'!E235</f>
        <v>0</v>
      </c>
      <c r="D241" s="414">
        <f>'F UNIDADES'!F235</f>
        <v>0</v>
      </c>
      <c r="E241" s="415"/>
      <c r="F241" s="415"/>
      <c r="G241" s="415"/>
      <c r="H241" s="415"/>
      <c r="I241" s="415"/>
      <c r="J241" s="415"/>
      <c r="K241" s="415"/>
      <c r="L241" s="415"/>
      <c r="M241" s="415"/>
      <c r="N241" s="551"/>
      <c r="O241" s="549"/>
      <c r="P241" s="415"/>
      <c r="Q241" s="460"/>
      <c r="R241" s="418"/>
      <c r="S241" s="418"/>
      <c r="T241" s="409"/>
    </row>
    <row r="242" spans="1:20" s="18" customFormat="1" ht="19.899999999999999" hidden="1" customHeight="1" x14ac:dyDescent="0.2">
      <c r="A242" s="413" t="str">
        <f>'F UNIDADES'!B236</f>
        <v/>
      </c>
      <c r="B242" s="413">
        <f>'F UNIDADES'!D236</f>
        <v>0</v>
      </c>
      <c r="C242" s="413">
        <f>'F UNIDADES'!E236</f>
        <v>0</v>
      </c>
      <c r="D242" s="414">
        <f>'F UNIDADES'!F236</f>
        <v>0</v>
      </c>
      <c r="E242" s="415"/>
      <c r="F242" s="415"/>
      <c r="G242" s="415"/>
      <c r="H242" s="415"/>
      <c r="I242" s="415"/>
      <c r="J242" s="415"/>
      <c r="K242" s="415"/>
      <c r="L242" s="415"/>
      <c r="M242" s="415"/>
      <c r="N242" s="551"/>
      <c r="O242" s="549"/>
      <c r="P242" s="415"/>
      <c r="Q242" s="460"/>
      <c r="R242" s="418"/>
      <c r="S242" s="418"/>
      <c r="T242" s="409"/>
    </row>
    <row r="243" spans="1:20" s="18" customFormat="1" ht="19.899999999999999" hidden="1" customHeight="1" x14ac:dyDescent="0.2">
      <c r="A243" s="413" t="str">
        <f>'F UNIDADES'!B237</f>
        <v/>
      </c>
      <c r="B243" s="413">
        <f>'F UNIDADES'!D237</f>
        <v>0</v>
      </c>
      <c r="C243" s="413">
        <f>'F UNIDADES'!E237</f>
        <v>0</v>
      </c>
      <c r="D243" s="414">
        <f>'F UNIDADES'!F237</f>
        <v>0</v>
      </c>
      <c r="E243" s="415"/>
      <c r="F243" s="415"/>
      <c r="G243" s="415"/>
      <c r="H243" s="415"/>
      <c r="I243" s="415"/>
      <c r="J243" s="415"/>
      <c r="K243" s="415"/>
      <c r="L243" s="415"/>
      <c r="M243" s="415"/>
      <c r="N243" s="551"/>
      <c r="O243" s="549"/>
      <c r="P243" s="415"/>
      <c r="Q243" s="460"/>
      <c r="R243" s="418"/>
      <c r="S243" s="418"/>
      <c r="T243" s="409"/>
    </row>
    <row r="244" spans="1:20" s="18" customFormat="1" ht="19.899999999999999" hidden="1" customHeight="1" x14ac:dyDescent="0.2">
      <c r="A244" s="413" t="str">
        <f>'F UNIDADES'!B238</f>
        <v/>
      </c>
      <c r="B244" s="413">
        <f>'F UNIDADES'!D238</f>
        <v>0</v>
      </c>
      <c r="C244" s="413">
        <f>'F UNIDADES'!E238</f>
        <v>0</v>
      </c>
      <c r="D244" s="414">
        <f>'F UNIDADES'!F238</f>
        <v>0</v>
      </c>
      <c r="E244" s="415"/>
      <c r="F244" s="415"/>
      <c r="G244" s="415"/>
      <c r="H244" s="415"/>
      <c r="I244" s="415"/>
      <c r="J244" s="415"/>
      <c r="K244" s="415"/>
      <c r="L244" s="415"/>
      <c r="M244" s="415"/>
      <c r="N244" s="551"/>
      <c r="O244" s="549"/>
      <c r="P244" s="415"/>
      <c r="Q244" s="460"/>
      <c r="R244" s="418"/>
      <c r="S244" s="418"/>
      <c r="T244" s="409"/>
    </row>
    <row r="245" spans="1:20" s="18" customFormat="1" ht="19.899999999999999" hidden="1" customHeight="1" x14ac:dyDescent="0.2">
      <c r="A245" s="413" t="str">
        <f>'F UNIDADES'!B239</f>
        <v/>
      </c>
      <c r="B245" s="413">
        <f>'F UNIDADES'!D239</f>
        <v>0</v>
      </c>
      <c r="C245" s="413">
        <f>'F UNIDADES'!E239</f>
        <v>0</v>
      </c>
      <c r="D245" s="414">
        <f>'F UNIDADES'!F239</f>
        <v>0</v>
      </c>
      <c r="E245" s="415"/>
      <c r="F245" s="415"/>
      <c r="G245" s="415"/>
      <c r="H245" s="415"/>
      <c r="I245" s="415"/>
      <c r="J245" s="415"/>
      <c r="K245" s="415"/>
      <c r="L245" s="415"/>
      <c r="M245" s="415"/>
      <c r="N245" s="551"/>
      <c r="O245" s="549"/>
      <c r="P245" s="415"/>
      <c r="Q245" s="460"/>
      <c r="R245" s="418"/>
      <c r="S245" s="418"/>
      <c r="T245" s="409"/>
    </row>
    <row r="246" spans="1:20" s="18" customFormat="1" ht="19.899999999999999" hidden="1" customHeight="1" x14ac:dyDescent="0.2">
      <c r="A246" s="413" t="str">
        <f>'F UNIDADES'!B240</f>
        <v/>
      </c>
      <c r="B246" s="413">
        <f>'F UNIDADES'!D240</f>
        <v>0</v>
      </c>
      <c r="C246" s="413">
        <f>'F UNIDADES'!E240</f>
        <v>0</v>
      </c>
      <c r="D246" s="414">
        <f>'F UNIDADES'!F240</f>
        <v>0</v>
      </c>
      <c r="E246" s="415"/>
      <c r="F246" s="415"/>
      <c r="G246" s="415"/>
      <c r="H246" s="415"/>
      <c r="I246" s="415"/>
      <c r="J246" s="415"/>
      <c r="K246" s="415"/>
      <c r="L246" s="415"/>
      <c r="M246" s="415"/>
      <c r="N246" s="551"/>
      <c r="O246" s="549"/>
      <c r="P246" s="415"/>
      <c r="Q246" s="460"/>
      <c r="R246" s="418"/>
      <c r="S246" s="418"/>
      <c r="T246" s="409"/>
    </row>
    <row r="247" spans="1:20" s="18" customFormat="1" ht="19.899999999999999" hidden="1" customHeight="1" x14ac:dyDescent="0.2">
      <c r="A247" s="413" t="str">
        <f>'F UNIDADES'!B241</f>
        <v/>
      </c>
      <c r="B247" s="413">
        <f>'F UNIDADES'!D241</f>
        <v>0</v>
      </c>
      <c r="C247" s="413">
        <f>'F UNIDADES'!E241</f>
        <v>0</v>
      </c>
      <c r="D247" s="414">
        <f>'F UNIDADES'!F241</f>
        <v>0</v>
      </c>
      <c r="E247" s="415"/>
      <c r="F247" s="415"/>
      <c r="G247" s="415"/>
      <c r="H247" s="415"/>
      <c r="I247" s="415"/>
      <c r="J247" s="415"/>
      <c r="K247" s="415"/>
      <c r="L247" s="415"/>
      <c r="M247" s="415"/>
      <c r="N247" s="551"/>
      <c r="O247" s="549"/>
      <c r="P247" s="415"/>
      <c r="Q247" s="460"/>
      <c r="R247" s="418"/>
      <c r="S247" s="418"/>
      <c r="T247" s="409"/>
    </row>
    <row r="248" spans="1:20" s="18" customFormat="1" ht="19.899999999999999" hidden="1" customHeight="1" x14ac:dyDescent="0.2">
      <c r="A248" s="413" t="str">
        <f>'F UNIDADES'!B242</f>
        <v/>
      </c>
      <c r="B248" s="413">
        <f>'F UNIDADES'!D242</f>
        <v>0</v>
      </c>
      <c r="C248" s="413">
        <f>'F UNIDADES'!E242</f>
        <v>0</v>
      </c>
      <c r="D248" s="414">
        <f>'F UNIDADES'!F242</f>
        <v>0</v>
      </c>
      <c r="E248" s="415"/>
      <c r="F248" s="415"/>
      <c r="G248" s="415"/>
      <c r="H248" s="415"/>
      <c r="I248" s="415"/>
      <c r="J248" s="415"/>
      <c r="K248" s="415"/>
      <c r="L248" s="415"/>
      <c r="M248" s="415"/>
      <c r="N248" s="551"/>
      <c r="O248" s="549"/>
      <c r="P248" s="415"/>
      <c r="Q248" s="460"/>
      <c r="R248" s="418"/>
      <c r="S248" s="418"/>
      <c r="T248" s="409"/>
    </row>
    <row r="249" spans="1:20" s="18" customFormat="1" ht="19.899999999999999" hidden="1" customHeight="1" x14ac:dyDescent="0.2">
      <c r="A249" s="413" t="str">
        <f>'F UNIDADES'!B243</f>
        <v/>
      </c>
      <c r="B249" s="413">
        <f>'F UNIDADES'!D243</f>
        <v>0</v>
      </c>
      <c r="C249" s="413">
        <f>'F UNIDADES'!E243</f>
        <v>0</v>
      </c>
      <c r="D249" s="414">
        <f>'F UNIDADES'!F243</f>
        <v>0</v>
      </c>
      <c r="E249" s="415"/>
      <c r="F249" s="415"/>
      <c r="G249" s="415"/>
      <c r="H249" s="415"/>
      <c r="I249" s="415"/>
      <c r="J249" s="415"/>
      <c r="K249" s="415"/>
      <c r="L249" s="415"/>
      <c r="M249" s="415"/>
      <c r="N249" s="551"/>
      <c r="O249" s="549"/>
      <c r="P249" s="415"/>
      <c r="Q249" s="460"/>
      <c r="R249" s="418"/>
      <c r="S249" s="418"/>
      <c r="T249" s="409"/>
    </row>
    <row r="250" spans="1:20" s="18" customFormat="1" ht="19.899999999999999" hidden="1" customHeight="1" x14ac:dyDescent="0.2">
      <c r="A250" s="413" t="str">
        <f>'F UNIDADES'!B244</f>
        <v/>
      </c>
      <c r="B250" s="413">
        <f>'F UNIDADES'!D244</f>
        <v>0</v>
      </c>
      <c r="C250" s="413">
        <f>'F UNIDADES'!E244</f>
        <v>0</v>
      </c>
      <c r="D250" s="414">
        <f>'F UNIDADES'!F244</f>
        <v>0</v>
      </c>
      <c r="E250" s="415"/>
      <c r="F250" s="415"/>
      <c r="G250" s="415"/>
      <c r="H250" s="415"/>
      <c r="I250" s="415"/>
      <c r="J250" s="415"/>
      <c r="K250" s="415"/>
      <c r="L250" s="415"/>
      <c r="M250" s="415"/>
      <c r="N250" s="551"/>
      <c r="O250" s="549"/>
      <c r="P250" s="415"/>
      <c r="Q250" s="460"/>
      <c r="R250" s="418"/>
      <c r="S250" s="418"/>
      <c r="T250" s="409"/>
    </row>
    <row r="251" spans="1:20" s="18" customFormat="1" ht="19.899999999999999" hidden="1" customHeight="1" x14ac:dyDescent="0.2">
      <c r="A251" s="413" t="str">
        <f>'F UNIDADES'!B245</f>
        <v/>
      </c>
      <c r="B251" s="413">
        <f>'F UNIDADES'!D245</f>
        <v>0</v>
      </c>
      <c r="C251" s="413">
        <f>'F UNIDADES'!E245</f>
        <v>0</v>
      </c>
      <c r="D251" s="414">
        <f>'F UNIDADES'!F245</f>
        <v>0</v>
      </c>
      <c r="E251" s="415"/>
      <c r="F251" s="415"/>
      <c r="G251" s="415"/>
      <c r="H251" s="415"/>
      <c r="I251" s="415"/>
      <c r="J251" s="415"/>
      <c r="K251" s="415"/>
      <c r="L251" s="415"/>
      <c r="M251" s="415"/>
      <c r="N251" s="551"/>
      <c r="O251" s="549"/>
      <c r="P251" s="415"/>
      <c r="Q251" s="460"/>
      <c r="R251" s="418"/>
      <c r="S251" s="418"/>
      <c r="T251" s="409"/>
    </row>
    <row r="252" spans="1:20" s="18" customFormat="1" ht="19.899999999999999" hidden="1" customHeight="1" x14ac:dyDescent="0.2">
      <c r="A252" s="413" t="str">
        <f>'F UNIDADES'!B246</f>
        <v/>
      </c>
      <c r="B252" s="413">
        <f>'F UNIDADES'!D246</f>
        <v>0</v>
      </c>
      <c r="C252" s="413">
        <f>'F UNIDADES'!E246</f>
        <v>0</v>
      </c>
      <c r="D252" s="414">
        <f>'F UNIDADES'!F246</f>
        <v>0</v>
      </c>
      <c r="E252" s="415"/>
      <c r="F252" s="415"/>
      <c r="G252" s="415"/>
      <c r="H252" s="415"/>
      <c r="I252" s="415"/>
      <c r="J252" s="415"/>
      <c r="K252" s="415"/>
      <c r="L252" s="415"/>
      <c r="M252" s="415"/>
      <c r="N252" s="551"/>
      <c r="O252" s="549"/>
      <c r="P252" s="415"/>
      <c r="Q252" s="460"/>
      <c r="R252" s="418"/>
      <c r="S252" s="418"/>
      <c r="T252" s="409"/>
    </row>
    <row r="253" spans="1:20" s="18" customFormat="1" ht="19.899999999999999" hidden="1" customHeight="1" x14ac:dyDescent="0.2">
      <c r="A253" s="413" t="str">
        <f>'F UNIDADES'!B247</f>
        <v/>
      </c>
      <c r="B253" s="413">
        <f>'F UNIDADES'!D247</f>
        <v>0</v>
      </c>
      <c r="C253" s="413">
        <f>'F UNIDADES'!E247</f>
        <v>0</v>
      </c>
      <c r="D253" s="414">
        <f>'F UNIDADES'!F247</f>
        <v>0</v>
      </c>
      <c r="E253" s="415"/>
      <c r="F253" s="415"/>
      <c r="G253" s="415"/>
      <c r="H253" s="415"/>
      <c r="I253" s="415"/>
      <c r="J253" s="415"/>
      <c r="K253" s="415"/>
      <c r="L253" s="415"/>
      <c r="M253" s="415"/>
      <c r="N253" s="551"/>
      <c r="O253" s="549"/>
      <c r="P253" s="415"/>
      <c r="Q253" s="460"/>
      <c r="R253" s="418"/>
      <c r="S253" s="418"/>
      <c r="T253" s="409"/>
    </row>
    <row r="254" spans="1:20" s="18" customFormat="1" ht="19.899999999999999" hidden="1" customHeight="1" x14ac:dyDescent="0.2">
      <c r="A254" s="413" t="str">
        <f>'F UNIDADES'!B248</f>
        <v/>
      </c>
      <c r="B254" s="413">
        <f>'F UNIDADES'!D248</f>
        <v>0</v>
      </c>
      <c r="C254" s="413">
        <f>'F UNIDADES'!E248</f>
        <v>0</v>
      </c>
      <c r="D254" s="414">
        <f>'F UNIDADES'!F248</f>
        <v>0</v>
      </c>
      <c r="E254" s="415"/>
      <c r="F254" s="415"/>
      <c r="G254" s="415"/>
      <c r="H254" s="415"/>
      <c r="I254" s="415"/>
      <c r="J254" s="415"/>
      <c r="K254" s="415"/>
      <c r="L254" s="415"/>
      <c r="M254" s="415"/>
      <c r="N254" s="551"/>
      <c r="O254" s="549"/>
      <c r="P254" s="415"/>
      <c r="Q254" s="460"/>
      <c r="R254" s="418"/>
      <c r="S254" s="418"/>
      <c r="T254" s="409"/>
    </row>
    <row r="255" spans="1:20" s="18" customFormat="1" ht="19.899999999999999" hidden="1" customHeight="1" x14ac:dyDescent="0.2">
      <c r="A255" s="413" t="str">
        <f>'F UNIDADES'!B249</f>
        <v/>
      </c>
      <c r="B255" s="413">
        <f>'F UNIDADES'!D249</f>
        <v>0</v>
      </c>
      <c r="C255" s="413">
        <f>'F UNIDADES'!E249</f>
        <v>0</v>
      </c>
      <c r="D255" s="414">
        <f>'F UNIDADES'!F249</f>
        <v>0</v>
      </c>
      <c r="E255" s="415"/>
      <c r="F255" s="415"/>
      <c r="G255" s="415"/>
      <c r="H255" s="415"/>
      <c r="I255" s="415"/>
      <c r="J255" s="415"/>
      <c r="K255" s="415"/>
      <c r="L255" s="415"/>
      <c r="M255" s="415"/>
      <c r="N255" s="551"/>
      <c r="O255" s="549"/>
      <c r="P255" s="415"/>
      <c r="Q255" s="460"/>
      <c r="R255" s="418"/>
      <c r="S255" s="418"/>
      <c r="T255" s="409"/>
    </row>
    <row r="256" spans="1:20" s="18" customFormat="1" ht="19.899999999999999" hidden="1" customHeight="1" x14ac:dyDescent="0.2">
      <c r="A256" s="413" t="str">
        <f>'F UNIDADES'!B250</f>
        <v/>
      </c>
      <c r="B256" s="413">
        <f>'F UNIDADES'!D250</f>
        <v>0</v>
      </c>
      <c r="C256" s="413">
        <f>'F UNIDADES'!E250</f>
        <v>0</v>
      </c>
      <c r="D256" s="414">
        <f>'F UNIDADES'!F250</f>
        <v>0</v>
      </c>
      <c r="E256" s="415"/>
      <c r="F256" s="415"/>
      <c r="G256" s="415"/>
      <c r="H256" s="415"/>
      <c r="I256" s="415"/>
      <c r="J256" s="415"/>
      <c r="K256" s="415"/>
      <c r="L256" s="415"/>
      <c r="M256" s="415"/>
      <c r="N256" s="551"/>
      <c r="O256" s="549"/>
      <c r="P256" s="415"/>
      <c r="Q256" s="460"/>
      <c r="R256" s="418"/>
      <c r="S256" s="418"/>
      <c r="T256" s="409"/>
    </row>
    <row r="257" spans="1:20" s="18" customFormat="1" ht="19.899999999999999" hidden="1" customHeight="1" x14ac:dyDescent="0.2">
      <c r="A257" s="413" t="str">
        <f>'F UNIDADES'!B251</f>
        <v/>
      </c>
      <c r="B257" s="413">
        <f>'F UNIDADES'!D251</f>
        <v>0</v>
      </c>
      <c r="C257" s="413">
        <f>'F UNIDADES'!E251</f>
        <v>0</v>
      </c>
      <c r="D257" s="414">
        <f>'F UNIDADES'!F251</f>
        <v>0</v>
      </c>
      <c r="E257" s="415"/>
      <c r="F257" s="415"/>
      <c r="G257" s="415"/>
      <c r="H257" s="415"/>
      <c r="I257" s="415"/>
      <c r="J257" s="415"/>
      <c r="K257" s="415"/>
      <c r="L257" s="415"/>
      <c r="M257" s="415"/>
      <c r="N257" s="551"/>
      <c r="O257" s="549"/>
      <c r="P257" s="415"/>
      <c r="Q257" s="460"/>
      <c r="R257" s="418"/>
      <c r="S257" s="418"/>
      <c r="T257" s="409"/>
    </row>
    <row r="258" spans="1:20" s="18" customFormat="1" ht="19.899999999999999" hidden="1" customHeight="1" x14ac:dyDescent="0.2">
      <c r="A258" s="413" t="str">
        <f>'F UNIDADES'!B252</f>
        <v/>
      </c>
      <c r="B258" s="413">
        <f>'F UNIDADES'!D252</f>
        <v>0</v>
      </c>
      <c r="C258" s="413">
        <f>'F UNIDADES'!E252</f>
        <v>0</v>
      </c>
      <c r="D258" s="414">
        <f>'F UNIDADES'!F252</f>
        <v>0</v>
      </c>
      <c r="E258" s="415"/>
      <c r="F258" s="415"/>
      <c r="G258" s="415"/>
      <c r="H258" s="415"/>
      <c r="I258" s="415"/>
      <c r="J258" s="415"/>
      <c r="K258" s="415"/>
      <c r="L258" s="415"/>
      <c r="M258" s="415"/>
      <c r="N258" s="551"/>
      <c r="O258" s="549"/>
      <c r="P258" s="415"/>
      <c r="Q258" s="460"/>
      <c r="R258" s="418"/>
      <c r="S258" s="418"/>
      <c r="T258" s="409"/>
    </row>
    <row r="259" spans="1:20" s="18" customFormat="1" ht="19.899999999999999" hidden="1" customHeight="1" x14ac:dyDescent="0.2">
      <c r="A259" s="413" t="str">
        <f>'F UNIDADES'!B253</f>
        <v/>
      </c>
      <c r="B259" s="413">
        <f>'F UNIDADES'!D253</f>
        <v>0</v>
      </c>
      <c r="C259" s="413">
        <f>'F UNIDADES'!E253</f>
        <v>0</v>
      </c>
      <c r="D259" s="414">
        <f>'F UNIDADES'!F253</f>
        <v>0</v>
      </c>
      <c r="E259" s="415"/>
      <c r="F259" s="415"/>
      <c r="G259" s="415"/>
      <c r="H259" s="415"/>
      <c r="I259" s="415"/>
      <c r="J259" s="415"/>
      <c r="K259" s="415"/>
      <c r="L259" s="415"/>
      <c r="M259" s="415"/>
      <c r="N259" s="551"/>
      <c r="O259" s="549"/>
      <c r="P259" s="415"/>
      <c r="Q259" s="460"/>
      <c r="R259" s="418"/>
      <c r="S259" s="418"/>
      <c r="T259" s="409"/>
    </row>
    <row r="260" spans="1:20" s="18" customFormat="1" ht="19.899999999999999" hidden="1" customHeight="1" x14ac:dyDescent="0.2">
      <c r="A260" s="413" t="str">
        <f>'F UNIDADES'!B254</f>
        <v/>
      </c>
      <c r="B260" s="413">
        <f>'F UNIDADES'!D254</f>
        <v>0</v>
      </c>
      <c r="C260" s="413">
        <f>'F UNIDADES'!E254</f>
        <v>0</v>
      </c>
      <c r="D260" s="414">
        <f>'F UNIDADES'!F254</f>
        <v>0</v>
      </c>
      <c r="E260" s="415"/>
      <c r="F260" s="415"/>
      <c r="G260" s="415"/>
      <c r="H260" s="415"/>
      <c r="I260" s="415"/>
      <c r="J260" s="415"/>
      <c r="K260" s="415"/>
      <c r="L260" s="415"/>
      <c r="M260" s="415"/>
      <c r="N260" s="551"/>
      <c r="O260" s="549"/>
      <c r="P260" s="415"/>
      <c r="Q260" s="460"/>
      <c r="R260" s="418"/>
      <c r="S260" s="418"/>
      <c r="T260" s="409"/>
    </row>
    <row r="261" spans="1:20" s="18" customFormat="1" ht="19.899999999999999" hidden="1" customHeight="1" x14ac:dyDescent="0.2">
      <c r="A261" s="413" t="str">
        <f>'F UNIDADES'!B255</f>
        <v/>
      </c>
      <c r="B261" s="413">
        <f>'F UNIDADES'!D255</f>
        <v>0</v>
      </c>
      <c r="C261" s="413">
        <f>'F UNIDADES'!E255</f>
        <v>0</v>
      </c>
      <c r="D261" s="414">
        <f>'F UNIDADES'!F255</f>
        <v>0</v>
      </c>
      <c r="E261" s="415"/>
      <c r="F261" s="415"/>
      <c r="G261" s="415"/>
      <c r="H261" s="415"/>
      <c r="I261" s="415"/>
      <c r="J261" s="415"/>
      <c r="K261" s="415"/>
      <c r="L261" s="415"/>
      <c r="M261" s="415"/>
      <c r="N261" s="551"/>
      <c r="O261" s="549"/>
      <c r="P261" s="415"/>
      <c r="Q261" s="460"/>
      <c r="R261" s="418"/>
      <c r="S261" s="418"/>
      <c r="T261" s="409"/>
    </row>
    <row r="262" spans="1:20" s="18" customFormat="1" ht="19.899999999999999" hidden="1" customHeight="1" x14ac:dyDescent="0.2">
      <c r="A262" s="413" t="str">
        <f>'F UNIDADES'!B256</f>
        <v/>
      </c>
      <c r="B262" s="413">
        <f>'F UNIDADES'!D256</f>
        <v>0</v>
      </c>
      <c r="C262" s="413">
        <f>'F UNIDADES'!E256</f>
        <v>0</v>
      </c>
      <c r="D262" s="414">
        <f>'F UNIDADES'!F256</f>
        <v>0</v>
      </c>
      <c r="E262" s="415"/>
      <c r="F262" s="415"/>
      <c r="G262" s="415"/>
      <c r="H262" s="415"/>
      <c r="I262" s="415"/>
      <c r="J262" s="415"/>
      <c r="K262" s="415"/>
      <c r="L262" s="415"/>
      <c r="M262" s="415"/>
      <c r="N262" s="551"/>
      <c r="O262" s="549"/>
      <c r="P262" s="415"/>
      <c r="Q262" s="460"/>
      <c r="R262" s="418"/>
      <c r="S262" s="418"/>
      <c r="T262" s="409"/>
    </row>
    <row r="263" spans="1:20" s="18" customFormat="1" ht="19.899999999999999" hidden="1" customHeight="1" x14ac:dyDescent="0.2">
      <c r="A263" s="413" t="str">
        <f>'F UNIDADES'!B257</f>
        <v/>
      </c>
      <c r="B263" s="413">
        <f>'F UNIDADES'!D257</f>
        <v>0</v>
      </c>
      <c r="C263" s="413">
        <f>'F UNIDADES'!E257</f>
        <v>0</v>
      </c>
      <c r="D263" s="414">
        <f>'F UNIDADES'!F257</f>
        <v>0</v>
      </c>
      <c r="E263" s="415"/>
      <c r="F263" s="415"/>
      <c r="G263" s="415"/>
      <c r="H263" s="415"/>
      <c r="I263" s="415"/>
      <c r="J263" s="415"/>
      <c r="K263" s="415"/>
      <c r="L263" s="415"/>
      <c r="M263" s="415"/>
      <c r="N263" s="551"/>
      <c r="O263" s="549"/>
      <c r="P263" s="415"/>
      <c r="Q263" s="460"/>
      <c r="R263" s="418"/>
      <c r="S263" s="418"/>
      <c r="T263" s="409"/>
    </row>
    <row r="264" spans="1:20" s="18" customFormat="1" ht="19.899999999999999" hidden="1" customHeight="1" x14ac:dyDescent="0.2">
      <c r="A264" s="413" t="str">
        <f>'F UNIDADES'!B258</f>
        <v/>
      </c>
      <c r="B264" s="413">
        <f>'F UNIDADES'!D258</f>
        <v>0</v>
      </c>
      <c r="C264" s="413">
        <f>'F UNIDADES'!E258</f>
        <v>0</v>
      </c>
      <c r="D264" s="414">
        <f>'F UNIDADES'!F258</f>
        <v>0</v>
      </c>
      <c r="E264" s="415"/>
      <c r="F264" s="415"/>
      <c r="G264" s="415"/>
      <c r="H264" s="415"/>
      <c r="I264" s="415"/>
      <c r="J264" s="415"/>
      <c r="K264" s="415"/>
      <c r="L264" s="415"/>
      <c r="M264" s="415"/>
      <c r="N264" s="551"/>
      <c r="O264" s="549"/>
      <c r="P264" s="415"/>
      <c r="Q264" s="460"/>
      <c r="R264" s="418"/>
      <c r="S264" s="418"/>
      <c r="T264" s="409"/>
    </row>
    <row r="265" spans="1:20" s="18" customFormat="1" ht="19.899999999999999" hidden="1" customHeight="1" x14ac:dyDescent="0.2">
      <c r="A265" s="413" t="str">
        <f>'F UNIDADES'!B259</f>
        <v/>
      </c>
      <c r="B265" s="413">
        <f>'F UNIDADES'!D259</f>
        <v>0</v>
      </c>
      <c r="C265" s="413">
        <f>'F UNIDADES'!E259</f>
        <v>0</v>
      </c>
      <c r="D265" s="414">
        <f>'F UNIDADES'!F259</f>
        <v>0</v>
      </c>
      <c r="E265" s="415"/>
      <c r="F265" s="415"/>
      <c r="G265" s="415"/>
      <c r="H265" s="415"/>
      <c r="I265" s="415"/>
      <c r="J265" s="415"/>
      <c r="K265" s="415"/>
      <c r="L265" s="415"/>
      <c r="M265" s="415"/>
      <c r="N265" s="551"/>
      <c r="O265" s="549"/>
      <c r="P265" s="415"/>
      <c r="Q265" s="460"/>
      <c r="R265" s="418"/>
      <c r="S265" s="418"/>
      <c r="T265" s="409"/>
    </row>
    <row r="266" spans="1:20" s="18" customFormat="1" ht="19.899999999999999" hidden="1" customHeight="1" x14ac:dyDescent="0.2">
      <c r="A266" s="413" t="str">
        <f>'F UNIDADES'!B260</f>
        <v/>
      </c>
      <c r="B266" s="413">
        <f>'F UNIDADES'!D260</f>
        <v>0</v>
      </c>
      <c r="C266" s="413">
        <f>'F UNIDADES'!E260</f>
        <v>0</v>
      </c>
      <c r="D266" s="414">
        <f>'F UNIDADES'!F260</f>
        <v>0</v>
      </c>
      <c r="E266" s="415"/>
      <c r="F266" s="415"/>
      <c r="G266" s="415"/>
      <c r="H266" s="415"/>
      <c r="I266" s="415"/>
      <c r="J266" s="415"/>
      <c r="K266" s="415"/>
      <c r="L266" s="415"/>
      <c r="M266" s="415"/>
      <c r="N266" s="551"/>
      <c r="O266" s="549"/>
      <c r="P266" s="415"/>
      <c r="Q266" s="460"/>
      <c r="R266" s="418"/>
      <c r="S266" s="418"/>
      <c r="T266" s="409"/>
    </row>
    <row r="267" spans="1:20" s="18" customFormat="1" ht="19.899999999999999" hidden="1" customHeight="1" x14ac:dyDescent="0.2">
      <c r="A267" s="413" t="str">
        <f>'F UNIDADES'!B261</f>
        <v/>
      </c>
      <c r="B267" s="413">
        <f>'F UNIDADES'!D261</f>
        <v>0</v>
      </c>
      <c r="C267" s="413">
        <f>'F UNIDADES'!E261</f>
        <v>0</v>
      </c>
      <c r="D267" s="414">
        <f>'F UNIDADES'!F261</f>
        <v>0</v>
      </c>
      <c r="E267" s="415"/>
      <c r="F267" s="415"/>
      <c r="G267" s="415"/>
      <c r="H267" s="415"/>
      <c r="I267" s="415"/>
      <c r="J267" s="415"/>
      <c r="K267" s="415"/>
      <c r="L267" s="415"/>
      <c r="M267" s="415"/>
      <c r="N267" s="551"/>
      <c r="O267" s="549"/>
      <c r="P267" s="415"/>
      <c r="Q267" s="460"/>
      <c r="R267" s="418"/>
      <c r="S267" s="418"/>
      <c r="T267" s="409"/>
    </row>
    <row r="268" spans="1:20" s="18" customFormat="1" ht="19.899999999999999" hidden="1" customHeight="1" x14ac:dyDescent="0.2">
      <c r="A268" s="413" t="str">
        <f>'F UNIDADES'!B262</f>
        <v/>
      </c>
      <c r="B268" s="413">
        <f>'F UNIDADES'!D262</f>
        <v>0</v>
      </c>
      <c r="C268" s="413">
        <f>'F UNIDADES'!E262</f>
        <v>0</v>
      </c>
      <c r="D268" s="414">
        <f>'F UNIDADES'!F262</f>
        <v>0</v>
      </c>
      <c r="E268" s="415"/>
      <c r="F268" s="415"/>
      <c r="G268" s="415"/>
      <c r="H268" s="415"/>
      <c r="I268" s="415"/>
      <c r="J268" s="415"/>
      <c r="K268" s="415"/>
      <c r="L268" s="415"/>
      <c r="M268" s="415"/>
      <c r="N268" s="551"/>
      <c r="O268" s="549"/>
      <c r="P268" s="415"/>
      <c r="Q268" s="460"/>
      <c r="R268" s="418"/>
      <c r="S268" s="418"/>
      <c r="T268" s="409"/>
    </row>
    <row r="269" spans="1:20" s="18" customFormat="1" ht="19.899999999999999" hidden="1" customHeight="1" x14ac:dyDescent="0.2">
      <c r="A269" s="413" t="str">
        <f>'F UNIDADES'!B263</f>
        <v/>
      </c>
      <c r="B269" s="413">
        <f>'F UNIDADES'!D263</f>
        <v>0</v>
      </c>
      <c r="C269" s="413">
        <f>'F UNIDADES'!E263</f>
        <v>0</v>
      </c>
      <c r="D269" s="414">
        <f>'F UNIDADES'!F263</f>
        <v>0</v>
      </c>
      <c r="E269" s="415"/>
      <c r="F269" s="415"/>
      <c r="G269" s="415"/>
      <c r="H269" s="415"/>
      <c r="I269" s="415"/>
      <c r="J269" s="415"/>
      <c r="K269" s="415"/>
      <c r="L269" s="415"/>
      <c r="M269" s="415"/>
      <c r="N269" s="551"/>
      <c r="O269" s="549"/>
      <c r="P269" s="415"/>
      <c r="Q269" s="460"/>
      <c r="R269" s="418"/>
      <c r="S269" s="418"/>
      <c r="T269" s="409"/>
    </row>
    <row r="270" spans="1:20" s="18" customFormat="1" ht="19.899999999999999" hidden="1" customHeight="1" x14ac:dyDescent="0.2">
      <c r="A270" s="413" t="str">
        <f>'F UNIDADES'!B264</f>
        <v/>
      </c>
      <c r="B270" s="413">
        <f>'F UNIDADES'!D264</f>
        <v>0</v>
      </c>
      <c r="C270" s="413">
        <f>'F UNIDADES'!E264</f>
        <v>0</v>
      </c>
      <c r="D270" s="414">
        <f>'F UNIDADES'!F264</f>
        <v>0</v>
      </c>
      <c r="E270" s="415"/>
      <c r="F270" s="415"/>
      <c r="G270" s="415"/>
      <c r="H270" s="415"/>
      <c r="I270" s="415"/>
      <c r="J270" s="415"/>
      <c r="K270" s="415"/>
      <c r="L270" s="415"/>
      <c r="M270" s="415"/>
      <c r="N270" s="551"/>
      <c r="O270" s="549"/>
      <c r="P270" s="415"/>
      <c r="Q270" s="460"/>
      <c r="R270" s="418"/>
      <c r="S270" s="418"/>
      <c r="T270" s="409"/>
    </row>
    <row r="271" spans="1:20" s="18" customFormat="1" ht="19.899999999999999" hidden="1" customHeight="1" x14ac:dyDescent="0.2">
      <c r="A271" s="413" t="str">
        <f>'F UNIDADES'!B265</f>
        <v/>
      </c>
      <c r="B271" s="413">
        <f>'F UNIDADES'!D265</f>
        <v>0</v>
      </c>
      <c r="C271" s="413">
        <f>'F UNIDADES'!E265</f>
        <v>0</v>
      </c>
      <c r="D271" s="414">
        <f>'F UNIDADES'!F265</f>
        <v>0</v>
      </c>
      <c r="E271" s="415"/>
      <c r="F271" s="415"/>
      <c r="G271" s="415"/>
      <c r="H271" s="415"/>
      <c r="I271" s="415"/>
      <c r="J271" s="415"/>
      <c r="K271" s="415"/>
      <c r="L271" s="415"/>
      <c r="M271" s="415"/>
      <c r="N271" s="551"/>
      <c r="O271" s="549"/>
      <c r="P271" s="415"/>
      <c r="Q271" s="415"/>
      <c r="R271" s="416"/>
      <c r="S271" s="419"/>
      <c r="T271" s="409"/>
    </row>
    <row r="272" spans="1:20" s="18" customFormat="1" ht="19.899999999999999" hidden="1" customHeight="1" x14ac:dyDescent="0.2">
      <c r="A272" s="413" t="str">
        <f>'F UNIDADES'!B266</f>
        <v/>
      </c>
      <c r="B272" s="413">
        <f>'F UNIDADES'!D266</f>
        <v>0</v>
      </c>
      <c r="C272" s="413">
        <f>'F UNIDADES'!E266</f>
        <v>0</v>
      </c>
      <c r="D272" s="414">
        <f>'F UNIDADES'!F266</f>
        <v>0</v>
      </c>
      <c r="E272" s="415"/>
      <c r="F272" s="415"/>
      <c r="G272" s="415"/>
      <c r="H272" s="415"/>
      <c r="I272" s="415"/>
      <c r="J272" s="415"/>
      <c r="K272" s="415"/>
      <c r="L272" s="415"/>
      <c r="M272" s="415"/>
      <c r="N272" s="551"/>
      <c r="O272" s="549"/>
      <c r="P272" s="415"/>
      <c r="Q272" s="415"/>
      <c r="R272" s="416"/>
      <c r="S272" s="419"/>
      <c r="T272" s="409"/>
    </row>
    <row r="273" spans="1:20" s="18" customFormat="1" ht="19.899999999999999" hidden="1" customHeight="1" x14ac:dyDescent="0.2">
      <c r="A273" s="413" t="str">
        <f>'F UNIDADES'!B267</f>
        <v/>
      </c>
      <c r="B273" s="413">
        <f>'F UNIDADES'!D267</f>
        <v>0</v>
      </c>
      <c r="C273" s="413">
        <f>'F UNIDADES'!E267</f>
        <v>0</v>
      </c>
      <c r="D273" s="414">
        <f>'F UNIDADES'!F267</f>
        <v>0</v>
      </c>
      <c r="E273" s="415"/>
      <c r="F273" s="415"/>
      <c r="G273" s="415"/>
      <c r="H273" s="415"/>
      <c r="I273" s="415"/>
      <c r="J273" s="415"/>
      <c r="K273" s="415"/>
      <c r="L273" s="415"/>
      <c r="M273" s="415"/>
      <c r="N273" s="551"/>
      <c r="O273" s="549"/>
      <c r="P273" s="415"/>
      <c r="Q273" s="415"/>
      <c r="R273" s="416"/>
      <c r="S273" s="419"/>
      <c r="T273" s="409"/>
    </row>
    <row r="274" spans="1:20" s="18" customFormat="1" ht="19.899999999999999" hidden="1" customHeight="1" x14ac:dyDescent="0.2">
      <c r="A274" s="413" t="str">
        <f>'F UNIDADES'!B268</f>
        <v/>
      </c>
      <c r="B274" s="413">
        <f>'F UNIDADES'!D268</f>
        <v>0</v>
      </c>
      <c r="C274" s="413">
        <f>'F UNIDADES'!E268</f>
        <v>0</v>
      </c>
      <c r="D274" s="414">
        <f>'F UNIDADES'!F268</f>
        <v>0</v>
      </c>
      <c r="E274" s="415"/>
      <c r="F274" s="415"/>
      <c r="G274" s="415"/>
      <c r="H274" s="415"/>
      <c r="I274" s="415"/>
      <c r="J274" s="415"/>
      <c r="K274" s="415"/>
      <c r="L274" s="415"/>
      <c r="M274" s="415"/>
      <c r="N274" s="551"/>
      <c r="O274" s="549"/>
      <c r="P274" s="415"/>
      <c r="Q274" s="415"/>
      <c r="R274" s="416"/>
      <c r="S274" s="419"/>
      <c r="T274" s="409"/>
    </row>
    <row r="275" spans="1:20" s="18" customFormat="1" ht="19.899999999999999" hidden="1" customHeight="1" x14ac:dyDescent="0.2">
      <c r="A275" s="413" t="str">
        <f>'F UNIDADES'!B269</f>
        <v/>
      </c>
      <c r="B275" s="413">
        <f>'F UNIDADES'!D269</f>
        <v>0</v>
      </c>
      <c r="C275" s="413">
        <f>'F UNIDADES'!E269</f>
        <v>0</v>
      </c>
      <c r="D275" s="414">
        <f>'F UNIDADES'!F269</f>
        <v>0</v>
      </c>
      <c r="E275" s="415"/>
      <c r="F275" s="415"/>
      <c r="G275" s="415"/>
      <c r="H275" s="415"/>
      <c r="I275" s="415"/>
      <c r="J275" s="415"/>
      <c r="K275" s="415"/>
      <c r="L275" s="415"/>
      <c r="M275" s="415"/>
      <c r="N275" s="551"/>
      <c r="O275" s="549"/>
      <c r="P275" s="415"/>
      <c r="Q275" s="415"/>
      <c r="R275" s="416"/>
      <c r="S275" s="419"/>
      <c r="T275" s="409"/>
    </row>
    <row r="276" spans="1:20" s="18" customFormat="1" ht="19.899999999999999" hidden="1" customHeight="1" x14ac:dyDescent="0.2">
      <c r="A276" s="413" t="str">
        <f>'F UNIDADES'!B270</f>
        <v/>
      </c>
      <c r="B276" s="413">
        <f>'F UNIDADES'!D270</f>
        <v>0</v>
      </c>
      <c r="C276" s="413">
        <f>'F UNIDADES'!E270</f>
        <v>0</v>
      </c>
      <c r="D276" s="414">
        <f>'F UNIDADES'!F270</f>
        <v>0</v>
      </c>
      <c r="E276" s="415"/>
      <c r="F276" s="415"/>
      <c r="G276" s="415"/>
      <c r="H276" s="415"/>
      <c r="I276" s="415"/>
      <c r="J276" s="415"/>
      <c r="K276" s="415"/>
      <c r="L276" s="415"/>
      <c r="M276" s="415"/>
      <c r="N276" s="551"/>
      <c r="O276" s="549"/>
      <c r="P276" s="415"/>
      <c r="Q276" s="415"/>
      <c r="R276" s="416"/>
      <c r="S276" s="419"/>
      <c r="T276" s="409"/>
    </row>
    <row r="277" spans="1:20" s="18" customFormat="1" ht="19.899999999999999" hidden="1" customHeight="1" x14ac:dyDescent="0.2">
      <c r="A277" s="413" t="str">
        <f>'F UNIDADES'!B271</f>
        <v/>
      </c>
      <c r="B277" s="413">
        <f>'F UNIDADES'!D271</f>
        <v>0</v>
      </c>
      <c r="C277" s="413">
        <f>'F UNIDADES'!E271</f>
        <v>0</v>
      </c>
      <c r="D277" s="414">
        <f>'F UNIDADES'!F271</f>
        <v>0</v>
      </c>
      <c r="E277" s="415"/>
      <c r="F277" s="415"/>
      <c r="G277" s="415"/>
      <c r="H277" s="415"/>
      <c r="I277" s="415"/>
      <c r="J277" s="415"/>
      <c r="K277" s="415"/>
      <c r="L277" s="415"/>
      <c r="M277" s="415"/>
      <c r="N277" s="551"/>
      <c r="O277" s="549"/>
      <c r="P277" s="415"/>
      <c r="Q277" s="415"/>
      <c r="R277" s="416"/>
      <c r="S277" s="419"/>
      <c r="T277" s="409"/>
    </row>
    <row r="278" spans="1:20" s="18" customFormat="1" ht="19.899999999999999" hidden="1" customHeight="1" x14ac:dyDescent="0.2">
      <c r="A278" s="413" t="str">
        <f>'F UNIDADES'!B272</f>
        <v/>
      </c>
      <c r="B278" s="413">
        <f>'F UNIDADES'!D272</f>
        <v>0</v>
      </c>
      <c r="C278" s="413">
        <f>'F UNIDADES'!E272</f>
        <v>0</v>
      </c>
      <c r="D278" s="414">
        <f>'F UNIDADES'!F272</f>
        <v>0</v>
      </c>
      <c r="E278" s="415"/>
      <c r="F278" s="415"/>
      <c r="G278" s="415"/>
      <c r="H278" s="415"/>
      <c r="I278" s="415"/>
      <c r="J278" s="415"/>
      <c r="K278" s="415"/>
      <c r="L278" s="415"/>
      <c r="M278" s="415"/>
      <c r="N278" s="551"/>
      <c r="O278" s="549"/>
      <c r="P278" s="415"/>
      <c r="Q278" s="415"/>
      <c r="R278" s="416"/>
      <c r="S278" s="419"/>
      <c r="T278" s="409"/>
    </row>
    <row r="279" spans="1:20" s="18" customFormat="1" ht="19.899999999999999" hidden="1" customHeight="1" x14ac:dyDescent="0.2">
      <c r="A279" s="413" t="str">
        <f>'F UNIDADES'!B273</f>
        <v/>
      </c>
      <c r="B279" s="413">
        <f>'F UNIDADES'!D273</f>
        <v>0</v>
      </c>
      <c r="C279" s="413">
        <f>'F UNIDADES'!E273</f>
        <v>0</v>
      </c>
      <c r="D279" s="414">
        <f>'F UNIDADES'!F273</f>
        <v>0</v>
      </c>
      <c r="E279" s="415"/>
      <c r="F279" s="415"/>
      <c r="G279" s="415"/>
      <c r="H279" s="415"/>
      <c r="I279" s="415"/>
      <c r="J279" s="415"/>
      <c r="K279" s="415"/>
      <c r="L279" s="415"/>
      <c r="M279" s="415"/>
      <c r="N279" s="551"/>
      <c r="O279" s="549"/>
      <c r="P279" s="415"/>
      <c r="Q279" s="415"/>
      <c r="R279" s="416"/>
      <c r="S279" s="419"/>
      <c r="T279" s="409"/>
    </row>
    <row r="280" spans="1:20" s="18" customFormat="1" ht="19.899999999999999" hidden="1" customHeight="1" x14ac:dyDescent="0.2">
      <c r="A280" s="413" t="str">
        <f>'F UNIDADES'!B274</f>
        <v/>
      </c>
      <c r="B280" s="413">
        <f>'F UNIDADES'!D274</f>
        <v>0</v>
      </c>
      <c r="C280" s="413">
        <f>'F UNIDADES'!E274</f>
        <v>0</v>
      </c>
      <c r="D280" s="414">
        <f>'F UNIDADES'!F274</f>
        <v>0</v>
      </c>
      <c r="E280" s="415"/>
      <c r="F280" s="415"/>
      <c r="G280" s="415"/>
      <c r="H280" s="415"/>
      <c r="I280" s="415"/>
      <c r="J280" s="415"/>
      <c r="K280" s="415"/>
      <c r="L280" s="415"/>
      <c r="M280" s="415"/>
      <c r="N280" s="551"/>
      <c r="O280" s="549"/>
      <c r="P280" s="415"/>
      <c r="Q280" s="415"/>
      <c r="R280" s="416"/>
      <c r="S280" s="419"/>
      <c r="T280" s="409"/>
    </row>
    <row r="281" spans="1:20" s="18" customFormat="1" ht="19.899999999999999" hidden="1" customHeight="1" x14ac:dyDescent="0.2">
      <c r="A281" s="413" t="str">
        <f>'F UNIDADES'!B275</f>
        <v/>
      </c>
      <c r="B281" s="413">
        <f>'F UNIDADES'!D275</f>
        <v>0</v>
      </c>
      <c r="C281" s="413">
        <f>'F UNIDADES'!E275</f>
        <v>0</v>
      </c>
      <c r="D281" s="414">
        <f>'F UNIDADES'!F275</f>
        <v>0</v>
      </c>
      <c r="E281" s="415"/>
      <c r="F281" s="415"/>
      <c r="G281" s="415"/>
      <c r="H281" s="415"/>
      <c r="I281" s="415"/>
      <c r="J281" s="415"/>
      <c r="K281" s="415"/>
      <c r="L281" s="415"/>
      <c r="M281" s="415"/>
      <c r="N281" s="551"/>
      <c r="O281" s="549"/>
      <c r="P281" s="415"/>
      <c r="Q281" s="415"/>
      <c r="R281" s="416"/>
      <c r="S281" s="419"/>
      <c r="T281" s="409"/>
    </row>
    <row r="282" spans="1:20" s="18" customFormat="1" ht="19.899999999999999" hidden="1" customHeight="1" x14ac:dyDescent="0.2">
      <c r="A282" s="413" t="str">
        <f>'F UNIDADES'!B276</f>
        <v/>
      </c>
      <c r="B282" s="413">
        <f>'F UNIDADES'!D276</f>
        <v>0</v>
      </c>
      <c r="C282" s="413">
        <f>'F UNIDADES'!E276</f>
        <v>0</v>
      </c>
      <c r="D282" s="414">
        <f>'F UNIDADES'!F276</f>
        <v>0</v>
      </c>
      <c r="E282" s="415"/>
      <c r="F282" s="415"/>
      <c r="G282" s="415"/>
      <c r="H282" s="415"/>
      <c r="I282" s="415"/>
      <c r="J282" s="415"/>
      <c r="K282" s="415"/>
      <c r="L282" s="415"/>
      <c r="M282" s="415"/>
      <c r="N282" s="551"/>
      <c r="O282" s="549"/>
      <c r="P282" s="415"/>
      <c r="Q282" s="415"/>
      <c r="R282" s="416"/>
      <c r="S282" s="419"/>
      <c r="T282" s="409"/>
    </row>
    <row r="283" spans="1:20" s="18" customFormat="1" ht="19.899999999999999" hidden="1" customHeight="1" x14ac:dyDescent="0.2">
      <c r="A283" s="413" t="str">
        <f>'F UNIDADES'!B277</f>
        <v/>
      </c>
      <c r="B283" s="413">
        <f>'F UNIDADES'!D277</f>
        <v>0</v>
      </c>
      <c r="C283" s="413">
        <f>'F UNIDADES'!E277</f>
        <v>0</v>
      </c>
      <c r="D283" s="414">
        <f>'F UNIDADES'!F277</f>
        <v>0</v>
      </c>
      <c r="E283" s="415"/>
      <c r="F283" s="415"/>
      <c r="G283" s="415"/>
      <c r="H283" s="415"/>
      <c r="I283" s="415"/>
      <c r="J283" s="415"/>
      <c r="K283" s="415"/>
      <c r="L283" s="415"/>
      <c r="M283" s="415"/>
      <c r="N283" s="551"/>
      <c r="O283" s="549"/>
      <c r="P283" s="415"/>
      <c r="Q283" s="415"/>
      <c r="R283" s="416"/>
      <c r="S283" s="419"/>
      <c r="T283" s="409"/>
    </row>
    <row r="284" spans="1:20" s="18" customFormat="1" ht="19.899999999999999" hidden="1" customHeight="1" x14ac:dyDescent="0.2">
      <c r="A284" s="413" t="str">
        <f>'F UNIDADES'!B278</f>
        <v/>
      </c>
      <c r="B284" s="413">
        <f>'F UNIDADES'!D278</f>
        <v>0</v>
      </c>
      <c r="C284" s="413">
        <f>'F UNIDADES'!E278</f>
        <v>0</v>
      </c>
      <c r="D284" s="414">
        <f>'F UNIDADES'!F278</f>
        <v>0</v>
      </c>
      <c r="E284" s="415"/>
      <c r="F284" s="415"/>
      <c r="G284" s="415"/>
      <c r="H284" s="415"/>
      <c r="I284" s="415"/>
      <c r="J284" s="415"/>
      <c r="K284" s="415"/>
      <c r="L284" s="415"/>
      <c r="M284" s="415"/>
      <c r="N284" s="551"/>
      <c r="O284" s="549"/>
      <c r="P284" s="415"/>
      <c r="Q284" s="415"/>
      <c r="R284" s="416"/>
      <c r="S284" s="419"/>
      <c r="T284" s="409"/>
    </row>
    <row r="285" spans="1:20" s="18" customFormat="1" ht="19.899999999999999" hidden="1" customHeight="1" x14ac:dyDescent="0.2">
      <c r="A285" s="413" t="str">
        <f>'F UNIDADES'!B279</f>
        <v/>
      </c>
      <c r="B285" s="413">
        <f>'F UNIDADES'!D279</f>
        <v>0</v>
      </c>
      <c r="C285" s="413">
        <f>'F UNIDADES'!E279</f>
        <v>0</v>
      </c>
      <c r="D285" s="414">
        <f>'F UNIDADES'!F279</f>
        <v>0</v>
      </c>
      <c r="E285" s="415"/>
      <c r="F285" s="415"/>
      <c r="G285" s="415"/>
      <c r="H285" s="415"/>
      <c r="I285" s="415"/>
      <c r="J285" s="415"/>
      <c r="K285" s="415"/>
      <c r="L285" s="415"/>
      <c r="M285" s="415"/>
      <c r="N285" s="551"/>
      <c r="O285" s="549"/>
      <c r="P285" s="415"/>
      <c r="Q285" s="415"/>
      <c r="R285" s="416"/>
      <c r="S285" s="419"/>
      <c r="T285" s="409"/>
    </row>
    <row r="286" spans="1:20" s="18" customFormat="1" ht="19.899999999999999" hidden="1" customHeight="1" x14ac:dyDescent="0.2">
      <c r="A286" s="413" t="str">
        <f>'F UNIDADES'!B280</f>
        <v/>
      </c>
      <c r="B286" s="413">
        <f>'F UNIDADES'!D280</f>
        <v>0</v>
      </c>
      <c r="C286" s="413">
        <f>'F UNIDADES'!E280</f>
        <v>0</v>
      </c>
      <c r="D286" s="414">
        <f>'F UNIDADES'!F280</f>
        <v>0</v>
      </c>
      <c r="E286" s="415"/>
      <c r="F286" s="415"/>
      <c r="G286" s="415"/>
      <c r="H286" s="415"/>
      <c r="I286" s="415"/>
      <c r="J286" s="415"/>
      <c r="K286" s="415"/>
      <c r="L286" s="415"/>
      <c r="M286" s="415"/>
      <c r="N286" s="551"/>
      <c r="O286" s="549"/>
      <c r="P286" s="415"/>
      <c r="Q286" s="415"/>
      <c r="R286" s="416"/>
      <c r="S286" s="419"/>
      <c r="T286" s="409"/>
    </row>
    <row r="287" spans="1:20" s="18" customFormat="1" ht="19.899999999999999" hidden="1" customHeight="1" x14ac:dyDescent="0.2">
      <c r="A287" s="413" t="str">
        <f>'F UNIDADES'!B281</f>
        <v/>
      </c>
      <c r="B287" s="413">
        <f>'F UNIDADES'!D281</f>
        <v>0</v>
      </c>
      <c r="C287" s="413">
        <f>'F UNIDADES'!E281</f>
        <v>0</v>
      </c>
      <c r="D287" s="414">
        <f>'F UNIDADES'!F281</f>
        <v>0</v>
      </c>
      <c r="E287" s="415"/>
      <c r="F287" s="415"/>
      <c r="G287" s="415"/>
      <c r="H287" s="415"/>
      <c r="I287" s="415"/>
      <c r="J287" s="415"/>
      <c r="K287" s="415"/>
      <c r="L287" s="415"/>
      <c r="M287" s="415"/>
      <c r="N287" s="551"/>
      <c r="O287" s="549"/>
      <c r="P287" s="415"/>
      <c r="Q287" s="415"/>
      <c r="R287" s="416"/>
      <c r="S287" s="419"/>
      <c r="T287" s="409"/>
    </row>
    <row r="288" spans="1:20" s="18" customFormat="1" ht="19.899999999999999" hidden="1" customHeight="1" x14ac:dyDescent="0.2">
      <c r="A288" s="413" t="str">
        <f>'F UNIDADES'!B282</f>
        <v/>
      </c>
      <c r="B288" s="413">
        <f>'F UNIDADES'!D282</f>
        <v>0</v>
      </c>
      <c r="C288" s="413">
        <f>'F UNIDADES'!E282</f>
        <v>0</v>
      </c>
      <c r="D288" s="414">
        <f>'F UNIDADES'!F282</f>
        <v>0</v>
      </c>
      <c r="E288" s="415"/>
      <c r="F288" s="415"/>
      <c r="G288" s="415"/>
      <c r="H288" s="415"/>
      <c r="I288" s="415"/>
      <c r="J288" s="415"/>
      <c r="K288" s="415"/>
      <c r="L288" s="415"/>
      <c r="M288" s="415"/>
      <c r="N288" s="551"/>
      <c r="O288" s="549"/>
      <c r="P288" s="415"/>
      <c r="Q288" s="415"/>
      <c r="R288" s="416"/>
      <c r="S288" s="419"/>
      <c r="T288" s="409"/>
    </row>
    <row r="289" spans="1:20" s="18" customFormat="1" ht="19.899999999999999" hidden="1" customHeight="1" x14ac:dyDescent="0.2">
      <c r="A289" s="413" t="str">
        <f>'F UNIDADES'!B283</f>
        <v/>
      </c>
      <c r="B289" s="413">
        <f>'F UNIDADES'!D283</f>
        <v>0</v>
      </c>
      <c r="C289" s="413">
        <f>'F UNIDADES'!E283</f>
        <v>0</v>
      </c>
      <c r="D289" s="414">
        <f>'F UNIDADES'!F283</f>
        <v>0</v>
      </c>
      <c r="E289" s="415"/>
      <c r="F289" s="415"/>
      <c r="G289" s="415"/>
      <c r="H289" s="415"/>
      <c r="I289" s="415"/>
      <c r="J289" s="415"/>
      <c r="K289" s="415"/>
      <c r="L289" s="415"/>
      <c r="M289" s="415"/>
      <c r="N289" s="551"/>
      <c r="O289" s="549"/>
      <c r="P289" s="415"/>
      <c r="Q289" s="415"/>
      <c r="R289" s="416"/>
      <c r="S289" s="419"/>
      <c r="T289" s="409"/>
    </row>
    <row r="290" spans="1:20" s="18" customFormat="1" ht="19.899999999999999" hidden="1" customHeight="1" x14ac:dyDescent="0.2">
      <c r="A290" s="413" t="str">
        <f>'F UNIDADES'!B284</f>
        <v/>
      </c>
      <c r="B290" s="413">
        <f>'F UNIDADES'!D284</f>
        <v>0</v>
      </c>
      <c r="C290" s="413">
        <f>'F UNIDADES'!E284</f>
        <v>0</v>
      </c>
      <c r="D290" s="414">
        <f>'F UNIDADES'!F284</f>
        <v>0</v>
      </c>
      <c r="E290" s="415"/>
      <c r="F290" s="415"/>
      <c r="G290" s="415"/>
      <c r="H290" s="415"/>
      <c r="I290" s="415"/>
      <c r="J290" s="415"/>
      <c r="K290" s="415"/>
      <c r="L290" s="415"/>
      <c r="M290" s="415"/>
      <c r="N290" s="551"/>
      <c r="O290" s="549"/>
      <c r="P290" s="415"/>
      <c r="Q290" s="415"/>
      <c r="R290" s="416"/>
      <c r="S290" s="419"/>
      <c r="T290" s="409"/>
    </row>
    <row r="291" spans="1:20" s="18" customFormat="1" ht="19.899999999999999" hidden="1" customHeight="1" x14ac:dyDescent="0.2">
      <c r="A291" s="413" t="str">
        <f>'F UNIDADES'!B285</f>
        <v/>
      </c>
      <c r="B291" s="413">
        <f>'F UNIDADES'!D285</f>
        <v>0</v>
      </c>
      <c r="C291" s="413">
        <f>'F UNIDADES'!E285</f>
        <v>0</v>
      </c>
      <c r="D291" s="414">
        <f>'F UNIDADES'!F285</f>
        <v>0</v>
      </c>
      <c r="E291" s="415"/>
      <c r="F291" s="415"/>
      <c r="G291" s="415"/>
      <c r="H291" s="415"/>
      <c r="I291" s="415"/>
      <c r="J291" s="415"/>
      <c r="K291" s="415"/>
      <c r="L291" s="415"/>
      <c r="M291" s="415"/>
      <c r="N291" s="551"/>
      <c r="O291" s="549"/>
      <c r="P291" s="415"/>
      <c r="Q291" s="415"/>
      <c r="R291" s="416"/>
      <c r="S291" s="419"/>
      <c r="T291" s="409"/>
    </row>
    <row r="292" spans="1:20" s="18" customFormat="1" ht="19.899999999999999" hidden="1" customHeight="1" x14ac:dyDescent="0.2">
      <c r="A292" s="413" t="str">
        <f>'F UNIDADES'!B286</f>
        <v/>
      </c>
      <c r="B292" s="413">
        <f>'F UNIDADES'!D286</f>
        <v>0</v>
      </c>
      <c r="C292" s="413">
        <f>'F UNIDADES'!E286</f>
        <v>0</v>
      </c>
      <c r="D292" s="414">
        <f>'F UNIDADES'!F286</f>
        <v>0</v>
      </c>
      <c r="E292" s="415"/>
      <c r="F292" s="415"/>
      <c r="G292" s="415"/>
      <c r="H292" s="415"/>
      <c r="I292" s="415"/>
      <c r="J292" s="415"/>
      <c r="K292" s="415"/>
      <c r="L292" s="415"/>
      <c r="M292" s="415"/>
      <c r="N292" s="551"/>
      <c r="O292" s="549"/>
      <c r="P292" s="415"/>
      <c r="Q292" s="415"/>
      <c r="R292" s="416"/>
      <c r="S292" s="419"/>
      <c r="T292" s="409"/>
    </row>
    <row r="293" spans="1:20" s="18" customFormat="1" ht="19.899999999999999" hidden="1" customHeight="1" x14ac:dyDescent="0.2">
      <c r="A293" s="413" t="str">
        <f>'F UNIDADES'!B287</f>
        <v/>
      </c>
      <c r="B293" s="413">
        <f>'F UNIDADES'!D287</f>
        <v>0</v>
      </c>
      <c r="C293" s="413">
        <f>'F UNIDADES'!E287</f>
        <v>0</v>
      </c>
      <c r="D293" s="414">
        <f>'F UNIDADES'!F287</f>
        <v>0</v>
      </c>
      <c r="E293" s="415"/>
      <c r="F293" s="415"/>
      <c r="G293" s="415"/>
      <c r="H293" s="415"/>
      <c r="I293" s="415"/>
      <c r="J293" s="415"/>
      <c r="K293" s="415"/>
      <c r="L293" s="415"/>
      <c r="M293" s="415"/>
      <c r="N293" s="551"/>
      <c r="O293" s="549"/>
      <c r="P293" s="415"/>
      <c r="Q293" s="415"/>
      <c r="R293" s="416"/>
      <c r="S293" s="419"/>
      <c r="T293" s="409"/>
    </row>
    <row r="294" spans="1:20" s="18" customFormat="1" ht="19.899999999999999" hidden="1" customHeight="1" x14ac:dyDescent="0.2">
      <c r="A294" s="413" t="str">
        <f>'F UNIDADES'!B288</f>
        <v/>
      </c>
      <c r="B294" s="413">
        <f>'F UNIDADES'!D288</f>
        <v>0</v>
      </c>
      <c r="C294" s="413">
        <f>'F UNIDADES'!E288</f>
        <v>0</v>
      </c>
      <c r="D294" s="414">
        <f>'F UNIDADES'!F288</f>
        <v>0</v>
      </c>
      <c r="E294" s="415"/>
      <c r="F294" s="415"/>
      <c r="G294" s="415"/>
      <c r="H294" s="415"/>
      <c r="I294" s="415"/>
      <c r="J294" s="415"/>
      <c r="K294" s="415"/>
      <c r="L294" s="415"/>
      <c r="M294" s="415"/>
      <c r="N294" s="551"/>
      <c r="O294" s="549"/>
      <c r="P294" s="415"/>
      <c r="Q294" s="415"/>
      <c r="R294" s="416"/>
      <c r="S294" s="419"/>
      <c r="T294" s="409"/>
    </row>
    <row r="295" spans="1:20" s="18" customFormat="1" ht="19.899999999999999" hidden="1" customHeight="1" x14ac:dyDescent="0.2">
      <c r="A295" s="413" t="str">
        <f>'F UNIDADES'!B289</f>
        <v/>
      </c>
      <c r="B295" s="413">
        <f>'F UNIDADES'!D289</f>
        <v>0</v>
      </c>
      <c r="C295" s="413">
        <f>'F UNIDADES'!E289</f>
        <v>0</v>
      </c>
      <c r="D295" s="414">
        <f>'F UNIDADES'!F289</f>
        <v>0</v>
      </c>
      <c r="E295" s="415"/>
      <c r="F295" s="415"/>
      <c r="G295" s="415"/>
      <c r="H295" s="415"/>
      <c r="I295" s="415"/>
      <c r="J295" s="415"/>
      <c r="K295" s="415"/>
      <c r="L295" s="415"/>
      <c r="M295" s="415"/>
      <c r="N295" s="551"/>
      <c r="O295" s="549"/>
      <c r="P295" s="415"/>
      <c r="Q295" s="415"/>
      <c r="R295" s="416"/>
      <c r="S295" s="419"/>
      <c r="T295" s="409"/>
    </row>
    <row r="296" spans="1:20" s="18" customFormat="1" ht="19.899999999999999" hidden="1" customHeight="1" x14ac:dyDescent="0.2">
      <c r="A296" s="413" t="str">
        <f>'F UNIDADES'!B290</f>
        <v/>
      </c>
      <c r="B296" s="413">
        <f>'F UNIDADES'!D290</f>
        <v>0</v>
      </c>
      <c r="C296" s="413">
        <f>'F UNIDADES'!E290</f>
        <v>0</v>
      </c>
      <c r="D296" s="414">
        <f>'F UNIDADES'!F290</f>
        <v>0</v>
      </c>
      <c r="E296" s="415"/>
      <c r="F296" s="415"/>
      <c r="G296" s="415"/>
      <c r="H296" s="415"/>
      <c r="I296" s="415"/>
      <c r="J296" s="415"/>
      <c r="K296" s="415"/>
      <c r="L296" s="415"/>
      <c r="M296" s="415"/>
      <c r="N296" s="551"/>
      <c r="O296" s="549"/>
      <c r="P296" s="415"/>
      <c r="Q296" s="415"/>
      <c r="R296" s="416"/>
      <c r="S296" s="419"/>
      <c r="T296" s="409"/>
    </row>
    <row r="297" spans="1:20" s="18" customFormat="1" ht="19.899999999999999" hidden="1" customHeight="1" x14ac:dyDescent="0.2">
      <c r="A297" s="413" t="str">
        <f>'F UNIDADES'!B291</f>
        <v/>
      </c>
      <c r="B297" s="413">
        <f>'F UNIDADES'!D291</f>
        <v>0</v>
      </c>
      <c r="C297" s="413">
        <f>'F UNIDADES'!E291</f>
        <v>0</v>
      </c>
      <c r="D297" s="414">
        <f>'F UNIDADES'!F291</f>
        <v>0</v>
      </c>
      <c r="E297" s="415"/>
      <c r="F297" s="415"/>
      <c r="G297" s="415"/>
      <c r="H297" s="415"/>
      <c r="I297" s="415"/>
      <c r="J297" s="415"/>
      <c r="K297" s="415"/>
      <c r="L297" s="415"/>
      <c r="M297" s="415"/>
      <c r="N297" s="551"/>
      <c r="O297" s="549"/>
      <c r="P297" s="415"/>
      <c r="Q297" s="415"/>
      <c r="R297" s="416"/>
      <c r="S297" s="419"/>
      <c r="T297" s="409"/>
    </row>
    <row r="298" spans="1:20" s="18" customFormat="1" ht="19.899999999999999" hidden="1" customHeight="1" x14ac:dyDescent="0.2">
      <c r="A298" s="413" t="str">
        <f>'F UNIDADES'!B292</f>
        <v/>
      </c>
      <c r="B298" s="413">
        <f>'F UNIDADES'!D292</f>
        <v>0</v>
      </c>
      <c r="C298" s="413">
        <f>'F UNIDADES'!E292</f>
        <v>0</v>
      </c>
      <c r="D298" s="414">
        <f>'F UNIDADES'!F292</f>
        <v>0</v>
      </c>
      <c r="E298" s="415"/>
      <c r="F298" s="415"/>
      <c r="G298" s="415"/>
      <c r="H298" s="415"/>
      <c r="I298" s="415"/>
      <c r="J298" s="415"/>
      <c r="K298" s="415"/>
      <c r="L298" s="415"/>
      <c r="M298" s="415"/>
      <c r="N298" s="551"/>
      <c r="O298" s="549"/>
      <c r="P298" s="415"/>
      <c r="Q298" s="415"/>
      <c r="R298" s="416"/>
      <c r="S298" s="419"/>
      <c r="T298" s="409"/>
    </row>
    <row r="299" spans="1:20" s="18" customFormat="1" ht="19.899999999999999" hidden="1" customHeight="1" x14ac:dyDescent="0.2">
      <c r="A299" s="413" t="str">
        <f>'F UNIDADES'!B293</f>
        <v/>
      </c>
      <c r="B299" s="413">
        <f>'F UNIDADES'!D293</f>
        <v>0</v>
      </c>
      <c r="C299" s="413">
        <f>'F UNIDADES'!E293</f>
        <v>0</v>
      </c>
      <c r="D299" s="414">
        <f>'F UNIDADES'!F293</f>
        <v>0</v>
      </c>
      <c r="E299" s="415"/>
      <c r="F299" s="415"/>
      <c r="G299" s="415"/>
      <c r="H299" s="415"/>
      <c r="I299" s="415"/>
      <c r="J299" s="415"/>
      <c r="K299" s="415"/>
      <c r="L299" s="415"/>
      <c r="M299" s="415"/>
      <c r="N299" s="551"/>
      <c r="O299" s="549"/>
      <c r="P299" s="415"/>
      <c r="Q299" s="415"/>
      <c r="R299" s="416"/>
      <c r="S299" s="419"/>
      <c r="T299" s="409"/>
    </row>
    <row r="300" spans="1:20" s="18" customFormat="1" ht="19.899999999999999" hidden="1" customHeight="1" x14ac:dyDescent="0.2">
      <c r="A300" s="413" t="str">
        <f>'F UNIDADES'!B294</f>
        <v/>
      </c>
      <c r="B300" s="413">
        <f>'F UNIDADES'!D294</f>
        <v>0</v>
      </c>
      <c r="C300" s="413">
        <f>'F UNIDADES'!E294</f>
        <v>0</v>
      </c>
      <c r="D300" s="414">
        <f>'F UNIDADES'!F294</f>
        <v>0</v>
      </c>
      <c r="E300" s="415"/>
      <c r="F300" s="415"/>
      <c r="G300" s="415"/>
      <c r="H300" s="415"/>
      <c r="I300" s="415"/>
      <c r="J300" s="415"/>
      <c r="K300" s="415"/>
      <c r="L300" s="415"/>
      <c r="M300" s="415"/>
      <c r="N300" s="551"/>
      <c r="O300" s="549"/>
      <c r="P300" s="415"/>
      <c r="Q300" s="415"/>
      <c r="R300" s="416"/>
      <c r="S300" s="419"/>
      <c r="T300" s="409"/>
    </row>
    <row r="301" spans="1:20" s="18" customFormat="1" ht="19.899999999999999" hidden="1" customHeight="1" x14ac:dyDescent="0.2">
      <c r="A301" s="413" t="str">
        <f>'F UNIDADES'!B295</f>
        <v/>
      </c>
      <c r="B301" s="413">
        <f>'F UNIDADES'!D295</f>
        <v>0</v>
      </c>
      <c r="C301" s="413">
        <f>'F UNIDADES'!E295</f>
        <v>0</v>
      </c>
      <c r="D301" s="414">
        <f>'F UNIDADES'!F295</f>
        <v>0</v>
      </c>
      <c r="E301" s="415"/>
      <c r="F301" s="415"/>
      <c r="G301" s="415"/>
      <c r="H301" s="415"/>
      <c r="I301" s="415"/>
      <c r="J301" s="415"/>
      <c r="K301" s="415"/>
      <c r="L301" s="415"/>
      <c r="M301" s="415"/>
      <c r="N301" s="551"/>
      <c r="O301" s="549"/>
      <c r="P301" s="415"/>
      <c r="Q301" s="415"/>
      <c r="R301" s="416"/>
      <c r="S301" s="419"/>
      <c r="T301" s="409"/>
    </row>
    <row r="302" spans="1:20" s="18" customFormat="1" ht="19.899999999999999" hidden="1" customHeight="1" x14ac:dyDescent="0.2">
      <c r="A302" s="413" t="str">
        <f>'F UNIDADES'!B296</f>
        <v/>
      </c>
      <c r="B302" s="413">
        <f>'F UNIDADES'!D296</f>
        <v>0</v>
      </c>
      <c r="C302" s="413">
        <f>'F UNIDADES'!E296</f>
        <v>0</v>
      </c>
      <c r="D302" s="414">
        <f>'F UNIDADES'!F296</f>
        <v>0</v>
      </c>
      <c r="E302" s="415"/>
      <c r="F302" s="415"/>
      <c r="G302" s="415"/>
      <c r="H302" s="415"/>
      <c r="I302" s="415"/>
      <c r="J302" s="415"/>
      <c r="K302" s="415"/>
      <c r="L302" s="415"/>
      <c r="M302" s="415"/>
      <c r="N302" s="551"/>
      <c r="O302" s="549"/>
      <c r="P302" s="415"/>
      <c r="Q302" s="415"/>
      <c r="R302" s="416"/>
      <c r="S302" s="419"/>
      <c r="T302" s="409"/>
    </row>
    <row r="303" spans="1:20" s="18" customFormat="1" ht="19.899999999999999" hidden="1" customHeight="1" x14ac:dyDescent="0.2">
      <c r="A303" s="413" t="str">
        <f>'F UNIDADES'!B297</f>
        <v/>
      </c>
      <c r="B303" s="413">
        <f>'F UNIDADES'!D297</f>
        <v>0</v>
      </c>
      <c r="C303" s="413">
        <f>'F UNIDADES'!E297</f>
        <v>0</v>
      </c>
      <c r="D303" s="414">
        <f>'F UNIDADES'!F297</f>
        <v>0</v>
      </c>
      <c r="E303" s="415"/>
      <c r="F303" s="415"/>
      <c r="G303" s="415"/>
      <c r="H303" s="415"/>
      <c r="I303" s="415"/>
      <c r="J303" s="415"/>
      <c r="K303" s="415"/>
      <c r="L303" s="415"/>
      <c r="M303" s="415"/>
      <c r="N303" s="551"/>
      <c r="O303" s="549"/>
      <c r="P303" s="415"/>
      <c r="Q303" s="415"/>
      <c r="R303" s="416"/>
      <c r="S303" s="419"/>
      <c r="T303" s="409"/>
    </row>
    <row r="304" spans="1:20" s="18" customFormat="1" ht="19.899999999999999" hidden="1" customHeight="1" x14ac:dyDescent="0.2">
      <c r="A304" s="413" t="str">
        <f>'F UNIDADES'!B298</f>
        <v/>
      </c>
      <c r="B304" s="413">
        <f>'F UNIDADES'!D298</f>
        <v>0</v>
      </c>
      <c r="C304" s="413">
        <f>'F UNIDADES'!E298</f>
        <v>0</v>
      </c>
      <c r="D304" s="414">
        <f>'F UNIDADES'!F298</f>
        <v>0</v>
      </c>
      <c r="E304" s="415"/>
      <c r="F304" s="415"/>
      <c r="G304" s="415"/>
      <c r="H304" s="415"/>
      <c r="I304" s="415"/>
      <c r="J304" s="415"/>
      <c r="K304" s="415"/>
      <c r="L304" s="415"/>
      <c r="M304" s="415"/>
      <c r="N304" s="551"/>
      <c r="O304" s="549"/>
      <c r="P304" s="415"/>
      <c r="Q304" s="415"/>
      <c r="R304" s="416"/>
      <c r="S304" s="419"/>
      <c r="T304" s="409"/>
    </row>
    <row r="305" spans="1:20" s="18" customFormat="1" ht="19.899999999999999" hidden="1" customHeight="1" x14ac:dyDescent="0.2">
      <c r="A305" s="413" t="str">
        <f>'F UNIDADES'!B299</f>
        <v/>
      </c>
      <c r="B305" s="413">
        <f>'F UNIDADES'!D299</f>
        <v>0</v>
      </c>
      <c r="C305" s="413">
        <f>'F UNIDADES'!E299</f>
        <v>0</v>
      </c>
      <c r="D305" s="414">
        <f>'F UNIDADES'!F299</f>
        <v>0</v>
      </c>
      <c r="E305" s="415"/>
      <c r="F305" s="415"/>
      <c r="G305" s="415"/>
      <c r="H305" s="415"/>
      <c r="I305" s="415"/>
      <c r="J305" s="415"/>
      <c r="K305" s="415"/>
      <c r="L305" s="415"/>
      <c r="M305" s="415"/>
      <c r="N305" s="551"/>
      <c r="O305" s="549"/>
      <c r="P305" s="415"/>
      <c r="Q305" s="415"/>
      <c r="R305" s="416"/>
      <c r="S305" s="419"/>
      <c r="T305" s="409"/>
    </row>
    <row r="306" spans="1:20" s="18" customFormat="1" ht="19.899999999999999" hidden="1" customHeight="1" x14ac:dyDescent="0.2">
      <c r="A306" s="413" t="str">
        <f>'F UNIDADES'!B300</f>
        <v/>
      </c>
      <c r="B306" s="413">
        <f>'F UNIDADES'!D300</f>
        <v>0</v>
      </c>
      <c r="C306" s="413">
        <f>'F UNIDADES'!E300</f>
        <v>0</v>
      </c>
      <c r="D306" s="414">
        <f>'F UNIDADES'!F300</f>
        <v>0</v>
      </c>
      <c r="E306" s="415"/>
      <c r="F306" s="415"/>
      <c r="G306" s="415"/>
      <c r="H306" s="415"/>
      <c r="I306" s="415"/>
      <c r="J306" s="415"/>
      <c r="K306" s="415"/>
      <c r="L306" s="415"/>
      <c r="M306" s="415"/>
      <c r="N306" s="551"/>
      <c r="O306" s="549"/>
      <c r="P306" s="415"/>
      <c r="Q306" s="415"/>
      <c r="R306" s="416"/>
      <c r="S306" s="419"/>
      <c r="T306" s="409"/>
    </row>
    <row r="307" spans="1:20" s="18" customFormat="1" ht="19.899999999999999" hidden="1" customHeight="1" x14ac:dyDescent="0.2">
      <c r="A307" s="413" t="str">
        <f>'F UNIDADES'!B301</f>
        <v/>
      </c>
      <c r="B307" s="413">
        <f>'F UNIDADES'!D301</f>
        <v>0</v>
      </c>
      <c r="C307" s="413">
        <f>'F UNIDADES'!E301</f>
        <v>0</v>
      </c>
      <c r="D307" s="414">
        <f>'F UNIDADES'!F301</f>
        <v>0</v>
      </c>
      <c r="E307" s="415"/>
      <c r="F307" s="415"/>
      <c r="G307" s="415"/>
      <c r="H307" s="415"/>
      <c r="I307" s="415"/>
      <c r="J307" s="415"/>
      <c r="K307" s="415"/>
      <c r="L307" s="415"/>
      <c r="M307" s="415"/>
      <c r="N307" s="551"/>
      <c r="O307" s="549"/>
      <c r="P307" s="415"/>
      <c r="Q307" s="415"/>
      <c r="R307" s="416"/>
      <c r="S307" s="419"/>
      <c r="T307" s="409"/>
    </row>
    <row r="308" spans="1:20" s="18" customFormat="1" ht="19.899999999999999" hidden="1" customHeight="1" x14ac:dyDescent="0.2">
      <c r="A308" s="413" t="str">
        <f>'F UNIDADES'!B302</f>
        <v/>
      </c>
      <c r="B308" s="413">
        <f>'F UNIDADES'!D302</f>
        <v>0</v>
      </c>
      <c r="C308" s="413">
        <f>'F UNIDADES'!E302</f>
        <v>0</v>
      </c>
      <c r="D308" s="414">
        <f>'F UNIDADES'!F302</f>
        <v>0</v>
      </c>
      <c r="E308" s="415"/>
      <c r="F308" s="415"/>
      <c r="G308" s="415"/>
      <c r="H308" s="415"/>
      <c r="I308" s="415"/>
      <c r="J308" s="415"/>
      <c r="K308" s="415"/>
      <c r="L308" s="415"/>
      <c r="M308" s="415"/>
      <c r="N308" s="551"/>
      <c r="O308" s="549"/>
      <c r="P308" s="415"/>
      <c r="Q308" s="415"/>
      <c r="R308" s="416"/>
      <c r="S308" s="419"/>
      <c r="T308" s="409"/>
    </row>
    <row r="309" spans="1:20" s="18" customFormat="1" ht="19.899999999999999" hidden="1" customHeight="1" x14ac:dyDescent="0.2">
      <c r="A309" s="413" t="str">
        <f>'F UNIDADES'!B303</f>
        <v/>
      </c>
      <c r="B309" s="413">
        <f>'F UNIDADES'!D303</f>
        <v>0</v>
      </c>
      <c r="C309" s="413">
        <f>'F UNIDADES'!E303</f>
        <v>0</v>
      </c>
      <c r="D309" s="414">
        <f>'F UNIDADES'!F303</f>
        <v>0</v>
      </c>
      <c r="E309" s="415"/>
      <c r="F309" s="415"/>
      <c r="G309" s="415"/>
      <c r="H309" s="415"/>
      <c r="I309" s="415"/>
      <c r="J309" s="415"/>
      <c r="K309" s="415"/>
      <c r="L309" s="415"/>
      <c r="M309" s="415"/>
      <c r="N309" s="551"/>
      <c r="O309" s="549"/>
      <c r="P309" s="415"/>
      <c r="Q309" s="415"/>
      <c r="R309" s="416"/>
      <c r="S309" s="419"/>
      <c r="T309" s="409"/>
    </row>
    <row r="310" spans="1:20" s="18" customFormat="1" ht="19.899999999999999" hidden="1" customHeight="1" x14ac:dyDescent="0.2">
      <c r="A310" s="413" t="str">
        <f>'F UNIDADES'!B304</f>
        <v/>
      </c>
      <c r="B310" s="413">
        <f>'F UNIDADES'!D304</f>
        <v>0</v>
      </c>
      <c r="C310" s="413">
        <f>'F UNIDADES'!E304</f>
        <v>0</v>
      </c>
      <c r="D310" s="414">
        <f>'F UNIDADES'!F304</f>
        <v>0</v>
      </c>
      <c r="E310" s="415"/>
      <c r="F310" s="415"/>
      <c r="G310" s="415"/>
      <c r="H310" s="415"/>
      <c r="I310" s="415"/>
      <c r="J310" s="415"/>
      <c r="K310" s="415"/>
      <c r="L310" s="415"/>
      <c r="M310" s="415"/>
      <c r="N310" s="551"/>
      <c r="O310" s="549"/>
      <c r="P310" s="415"/>
      <c r="Q310" s="415"/>
      <c r="R310" s="416"/>
      <c r="S310" s="419"/>
      <c r="T310" s="409"/>
    </row>
    <row r="311" spans="1:20" s="18" customFormat="1" ht="19.899999999999999" hidden="1" customHeight="1" x14ac:dyDescent="0.2">
      <c r="A311" s="413" t="str">
        <f>'F UNIDADES'!B305</f>
        <v/>
      </c>
      <c r="B311" s="413">
        <f>'F UNIDADES'!D305</f>
        <v>0</v>
      </c>
      <c r="C311" s="413">
        <f>'F UNIDADES'!E305</f>
        <v>0</v>
      </c>
      <c r="D311" s="414">
        <f>'F UNIDADES'!F305</f>
        <v>0</v>
      </c>
      <c r="E311" s="415"/>
      <c r="F311" s="415"/>
      <c r="G311" s="415"/>
      <c r="H311" s="415"/>
      <c r="I311" s="415"/>
      <c r="J311" s="415"/>
      <c r="K311" s="415"/>
      <c r="L311" s="415"/>
      <c r="M311" s="415"/>
      <c r="N311" s="551"/>
      <c r="O311" s="549"/>
      <c r="P311" s="415"/>
      <c r="Q311" s="415"/>
      <c r="R311" s="416"/>
      <c r="S311" s="419"/>
      <c r="T311" s="409"/>
    </row>
    <row r="312" spans="1:20" s="18" customFormat="1" ht="19.899999999999999" hidden="1" customHeight="1" x14ac:dyDescent="0.2">
      <c r="A312" s="413" t="str">
        <f>'F UNIDADES'!B306</f>
        <v/>
      </c>
      <c r="B312" s="413">
        <f>'F UNIDADES'!D306</f>
        <v>0</v>
      </c>
      <c r="C312" s="413">
        <f>'F UNIDADES'!E306</f>
        <v>0</v>
      </c>
      <c r="D312" s="414">
        <f>'F UNIDADES'!F306</f>
        <v>0</v>
      </c>
      <c r="E312" s="415"/>
      <c r="F312" s="415"/>
      <c r="G312" s="415"/>
      <c r="H312" s="415"/>
      <c r="I312" s="415"/>
      <c r="J312" s="415"/>
      <c r="K312" s="415"/>
      <c r="L312" s="415"/>
      <c r="M312" s="415"/>
      <c r="N312" s="551"/>
      <c r="O312" s="549"/>
      <c r="P312" s="415"/>
      <c r="Q312" s="415"/>
      <c r="R312" s="416"/>
      <c r="S312" s="419"/>
      <c r="T312" s="409"/>
    </row>
    <row r="313" spans="1:20" s="18" customFormat="1" ht="19.899999999999999" hidden="1" customHeight="1" x14ac:dyDescent="0.2">
      <c r="A313" s="413" t="str">
        <f>'F UNIDADES'!B307</f>
        <v/>
      </c>
      <c r="B313" s="413">
        <f>'F UNIDADES'!D307</f>
        <v>0</v>
      </c>
      <c r="C313" s="413">
        <f>'F UNIDADES'!E307</f>
        <v>0</v>
      </c>
      <c r="D313" s="414">
        <f>'F UNIDADES'!F307</f>
        <v>0</v>
      </c>
      <c r="E313" s="415"/>
      <c r="F313" s="415"/>
      <c r="G313" s="415"/>
      <c r="H313" s="415"/>
      <c r="I313" s="415"/>
      <c r="J313" s="415"/>
      <c r="K313" s="415"/>
      <c r="L313" s="415"/>
      <c r="M313" s="415"/>
      <c r="N313" s="551"/>
      <c r="O313" s="549"/>
      <c r="P313" s="415"/>
      <c r="Q313" s="415"/>
      <c r="R313" s="416"/>
      <c r="S313" s="419"/>
      <c r="T313" s="409"/>
    </row>
    <row r="314" spans="1:20" s="18" customFormat="1" ht="19.899999999999999" hidden="1" customHeight="1" x14ac:dyDescent="0.2">
      <c r="A314" s="413" t="str">
        <f>'F UNIDADES'!B308</f>
        <v/>
      </c>
      <c r="B314" s="413">
        <f>'F UNIDADES'!D308</f>
        <v>0</v>
      </c>
      <c r="C314" s="413">
        <f>'F UNIDADES'!E308</f>
        <v>0</v>
      </c>
      <c r="D314" s="414">
        <f>'F UNIDADES'!F308</f>
        <v>0</v>
      </c>
      <c r="E314" s="415"/>
      <c r="F314" s="415"/>
      <c r="G314" s="415"/>
      <c r="H314" s="415"/>
      <c r="I314" s="415"/>
      <c r="J314" s="415"/>
      <c r="K314" s="415"/>
      <c r="L314" s="415"/>
      <c r="M314" s="415"/>
      <c r="N314" s="551"/>
      <c r="O314" s="549"/>
      <c r="P314" s="415"/>
      <c r="Q314" s="415"/>
      <c r="R314" s="416"/>
      <c r="S314" s="419"/>
      <c r="T314" s="409"/>
    </row>
    <row r="315" spans="1:20" s="18" customFormat="1" ht="19.899999999999999" hidden="1" customHeight="1" x14ac:dyDescent="0.2">
      <c r="A315" s="413" t="str">
        <f>'F UNIDADES'!B309</f>
        <v/>
      </c>
      <c r="B315" s="413">
        <f>'F UNIDADES'!D309</f>
        <v>0</v>
      </c>
      <c r="C315" s="413">
        <f>'F UNIDADES'!E309</f>
        <v>0</v>
      </c>
      <c r="D315" s="414">
        <f>'F UNIDADES'!F309</f>
        <v>0</v>
      </c>
      <c r="E315" s="415"/>
      <c r="F315" s="415"/>
      <c r="G315" s="415"/>
      <c r="H315" s="415"/>
      <c r="I315" s="415"/>
      <c r="J315" s="415"/>
      <c r="K315" s="415"/>
      <c r="L315" s="415"/>
      <c r="M315" s="415"/>
      <c r="N315" s="551"/>
      <c r="O315" s="549"/>
      <c r="P315" s="415"/>
      <c r="Q315" s="415"/>
      <c r="R315" s="416"/>
      <c r="S315" s="419"/>
      <c r="T315" s="409"/>
    </row>
    <row r="316" spans="1:20" s="18" customFormat="1" ht="19.899999999999999" hidden="1" customHeight="1" x14ac:dyDescent="0.2">
      <c r="A316" s="413" t="str">
        <f>'F UNIDADES'!B310</f>
        <v/>
      </c>
      <c r="B316" s="413">
        <f>'F UNIDADES'!D310</f>
        <v>0</v>
      </c>
      <c r="C316" s="413">
        <f>'F UNIDADES'!E310</f>
        <v>0</v>
      </c>
      <c r="D316" s="414">
        <f>'F UNIDADES'!F310</f>
        <v>0</v>
      </c>
      <c r="E316" s="415"/>
      <c r="F316" s="415"/>
      <c r="G316" s="415"/>
      <c r="H316" s="415"/>
      <c r="I316" s="415"/>
      <c r="J316" s="415"/>
      <c r="K316" s="415"/>
      <c r="L316" s="415"/>
      <c r="M316" s="415"/>
      <c r="N316" s="551"/>
      <c r="O316" s="549"/>
      <c r="P316" s="415"/>
      <c r="Q316" s="415"/>
      <c r="R316" s="416"/>
      <c r="S316" s="419"/>
      <c r="T316" s="409"/>
    </row>
    <row r="317" spans="1:20" s="18" customFormat="1" ht="19.899999999999999" hidden="1" customHeight="1" x14ac:dyDescent="0.2">
      <c r="A317" s="413" t="str">
        <f>'F UNIDADES'!B311</f>
        <v/>
      </c>
      <c r="B317" s="413">
        <f>'F UNIDADES'!D311</f>
        <v>0</v>
      </c>
      <c r="C317" s="413">
        <f>'F UNIDADES'!E311</f>
        <v>0</v>
      </c>
      <c r="D317" s="414">
        <f>'F UNIDADES'!F311</f>
        <v>0</v>
      </c>
      <c r="E317" s="415"/>
      <c r="F317" s="415"/>
      <c r="G317" s="415"/>
      <c r="H317" s="415"/>
      <c r="I317" s="415"/>
      <c r="J317" s="415"/>
      <c r="K317" s="415"/>
      <c r="L317" s="415"/>
      <c r="M317" s="415"/>
      <c r="N317" s="551"/>
      <c r="O317" s="549"/>
      <c r="P317" s="415"/>
      <c r="Q317" s="415"/>
      <c r="R317" s="416"/>
      <c r="S317" s="419"/>
      <c r="T317" s="409"/>
    </row>
    <row r="318" spans="1:20" s="18" customFormat="1" ht="19.899999999999999" hidden="1" customHeight="1" x14ac:dyDescent="0.2">
      <c r="A318" s="413" t="str">
        <f>'F UNIDADES'!B312</f>
        <v/>
      </c>
      <c r="B318" s="413">
        <f>'F UNIDADES'!D312</f>
        <v>0</v>
      </c>
      <c r="C318" s="413">
        <f>'F UNIDADES'!E312</f>
        <v>0</v>
      </c>
      <c r="D318" s="414">
        <f>'F UNIDADES'!F312</f>
        <v>0</v>
      </c>
      <c r="E318" s="415"/>
      <c r="F318" s="415"/>
      <c r="G318" s="415"/>
      <c r="H318" s="415"/>
      <c r="I318" s="415"/>
      <c r="J318" s="415"/>
      <c r="K318" s="415"/>
      <c r="L318" s="415"/>
      <c r="M318" s="415"/>
      <c r="N318" s="551"/>
      <c r="O318" s="549"/>
      <c r="P318" s="415"/>
      <c r="Q318" s="415"/>
      <c r="R318" s="416"/>
      <c r="S318" s="419"/>
      <c r="T318" s="409"/>
    </row>
    <row r="319" spans="1:20" s="18" customFormat="1" ht="19.899999999999999" hidden="1" customHeight="1" x14ac:dyDescent="0.2">
      <c r="A319" s="413" t="str">
        <f>'F UNIDADES'!B313</f>
        <v/>
      </c>
      <c r="B319" s="413">
        <f>'F UNIDADES'!D313</f>
        <v>0</v>
      </c>
      <c r="C319" s="413">
        <f>'F UNIDADES'!E313</f>
        <v>0</v>
      </c>
      <c r="D319" s="414">
        <f>'F UNIDADES'!F313</f>
        <v>0</v>
      </c>
      <c r="E319" s="415"/>
      <c r="F319" s="415"/>
      <c r="G319" s="415"/>
      <c r="H319" s="415"/>
      <c r="I319" s="415"/>
      <c r="J319" s="415"/>
      <c r="K319" s="415"/>
      <c r="L319" s="415"/>
      <c r="M319" s="415"/>
      <c r="N319" s="551"/>
      <c r="O319" s="549"/>
      <c r="P319" s="415"/>
      <c r="Q319" s="415"/>
      <c r="R319" s="416"/>
      <c r="S319" s="419"/>
      <c r="T319" s="409"/>
    </row>
    <row r="320" spans="1:20" s="18" customFormat="1" ht="19.899999999999999" hidden="1" customHeight="1" x14ac:dyDescent="0.2">
      <c r="A320" s="413" t="str">
        <f>'F UNIDADES'!B314</f>
        <v/>
      </c>
      <c r="B320" s="413">
        <f>'F UNIDADES'!D314</f>
        <v>0</v>
      </c>
      <c r="C320" s="413">
        <f>'F UNIDADES'!E314</f>
        <v>0</v>
      </c>
      <c r="D320" s="414">
        <f>'F UNIDADES'!F314</f>
        <v>0</v>
      </c>
      <c r="E320" s="415"/>
      <c r="F320" s="415"/>
      <c r="G320" s="415"/>
      <c r="H320" s="415"/>
      <c r="I320" s="415"/>
      <c r="J320" s="415"/>
      <c r="K320" s="415"/>
      <c r="L320" s="415"/>
      <c r="M320" s="415"/>
      <c r="N320" s="551"/>
      <c r="O320" s="549"/>
      <c r="P320" s="415"/>
      <c r="Q320" s="415"/>
      <c r="R320" s="416"/>
      <c r="S320" s="419"/>
      <c r="T320" s="409"/>
    </row>
    <row r="321" spans="1:20" s="18" customFormat="1" ht="19.899999999999999" hidden="1" customHeight="1" x14ac:dyDescent="0.2">
      <c r="A321" s="413" t="str">
        <f>'F UNIDADES'!B315</f>
        <v/>
      </c>
      <c r="B321" s="413">
        <f>'F UNIDADES'!D315</f>
        <v>0</v>
      </c>
      <c r="C321" s="413">
        <f>'F UNIDADES'!E315</f>
        <v>0</v>
      </c>
      <c r="D321" s="414">
        <f>'F UNIDADES'!F315</f>
        <v>0</v>
      </c>
      <c r="E321" s="415"/>
      <c r="F321" s="415"/>
      <c r="G321" s="415"/>
      <c r="H321" s="415"/>
      <c r="I321" s="415"/>
      <c r="J321" s="415"/>
      <c r="K321" s="415"/>
      <c r="L321" s="415"/>
      <c r="M321" s="415"/>
      <c r="N321" s="551"/>
      <c r="O321" s="549"/>
      <c r="P321" s="415"/>
      <c r="Q321" s="415"/>
      <c r="R321" s="416"/>
      <c r="S321" s="419"/>
      <c r="T321" s="409"/>
    </row>
    <row r="322" spans="1:20" s="18" customFormat="1" ht="19.899999999999999" hidden="1" customHeight="1" x14ac:dyDescent="0.2">
      <c r="A322" s="413" t="str">
        <f>'F UNIDADES'!B316</f>
        <v/>
      </c>
      <c r="B322" s="413">
        <f>'F UNIDADES'!D316</f>
        <v>0</v>
      </c>
      <c r="C322" s="413">
        <f>'F UNIDADES'!E316</f>
        <v>0</v>
      </c>
      <c r="D322" s="414">
        <f>'F UNIDADES'!F316</f>
        <v>0</v>
      </c>
      <c r="E322" s="415"/>
      <c r="F322" s="415"/>
      <c r="G322" s="415"/>
      <c r="H322" s="415"/>
      <c r="I322" s="415"/>
      <c r="J322" s="415"/>
      <c r="K322" s="415"/>
      <c r="L322" s="415"/>
      <c r="M322" s="415"/>
      <c r="N322" s="551"/>
      <c r="O322" s="549"/>
      <c r="P322" s="415"/>
      <c r="Q322" s="415"/>
      <c r="R322" s="416"/>
      <c r="S322" s="419"/>
      <c r="T322" s="409"/>
    </row>
    <row r="323" spans="1:20" s="18" customFormat="1" ht="19.899999999999999" hidden="1" customHeight="1" x14ac:dyDescent="0.2">
      <c r="A323" s="413" t="str">
        <f>'F UNIDADES'!B317</f>
        <v/>
      </c>
      <c r="B323" s="413">
        <f>'F UNIDADES'!D317</f>
        <v>0</v>
      </c>
      <c r="C323" s="413">
        <f>'F UNIDADES'!E317</f>
        <v>0</v>
      </c>
      <c r="D323" s="414">
        <f>'F UNIDADES'!F317</f>
        <v>0</v>
      </c>
      <c r="E323" s="415"/>
      <c r="F323" s="415"/>
      <c r="G323" s="415"/>
      <c r="H323" s="415"/>
      <c r="I323" s="415"/>
      <c r="J323" s="415"/>
      <c r="K323" s="415"/>
      <c r="L323" s="415"/>
      <c r="M323" s="415"/>
      <c r="N323" s="551"/>
      <c r="O323" s="549"/>
      <c r="P323" s="415"/>
      <c r="Q323" s="415"/>
      <c r="R323" s="416"/>
      <c r="S323" s="419"/>
      <c r="T323" s="409"/>
    </row>
    <row r="324" spans="1:20" s="18" customFormat="1" ht="19.899999999999999" hidden="1" customHeight="1" x14ac:dyDescent="0.2">
      <c r="A324" s="413" t="str">
        <f>'F UNIDADES'!B318</f>
        <v/>
      </c>
      <c r="B324" s="413">
        <f>'F UNIDADES'!D318</f>
        <v>0</v>
      </c>
      <c r="C324" s="413">
        <f>'F UNIDADES'!E318</f>
        <v>0</v>
      </c>
      <c r="D324" s="414">
        <f>'F UNIDADES'!F318</f>
        <v>0</v>
      </c>
      <c r="E324" s="415"/>
      <c r="F324" s="415"/>
      <c r="G324" s="415"/>
      <c r="H324" s="415"/>
      <c r="I324" s="415"/>
      <c r="J324" s="415"/>
      <c r="K324" s="415"/>
      <c r="L324" s="415"/>
      <c r="M324" s="415"/>
      <c r="N324" s="551"/>
      <c r="O324" s="549"/>
      <c r="P324" s="415"/>
      <c r="Q324" s="415"/>
      <c r="R324" s="416"/>
      <c r="S324" s="419"/>
      <c r="T324" s="409"/>
    </row>
    <row r="325" spans="1:20" s="18" customFormat="1" ht="19.899999999999999" hidden="1" customHeight="1" x14ac:dyDescent="0.2">
      <c r="A325" s="413" t="str">
        <f>'F UNIDADES'!B319</f>
        <v/>
      </c>
      <c r="B325" s="413">
        <f>'F UNIDADES'!D319</f>
        <v>0</v>
      </c>
      <c r="C325" s="413">
        <f>'F UNIDADES'!E319</f>
        <v>0</v>
      </c>
      <c r="D325" s="414">
        <f>'F UNIDADES'!F319</f>
        <v>0</v>
      </c>
      <c r="E325" s="415"/>
      <c r="F325" s="415"/>
      <c r="G325" s="415"/>
      <c r="H325" s="415"/>
      <c r="I325" s="415"/>
      <c r="J325" s="415"/>
      <c r="K325" s="415"/>
      <c r="L325" s="415"/>
      <c r="M325" s="415"/>
      <c r="N325" s="551"/>
      <c r="O325" s="549"/>
      <c r="P325" s="415"/>
      <c r="Q325" s="415"/>
      <c r="R325" s="416"/>
      <c r="S325" s="419"/>
      <c r="T325" s="409"/>
    </row>
    <row r="326" spans="1:20" s="18" customFormat="1" ht="19.899999999999999" hidden="1" customHeight="1" x14ac:dyDescent="0.2">
      <c r="A326" s="413" t="str">
        <f>'F UNIDADES'!B320</f>
        <v/>
      </c>
      <c r="B326" s="413">
        <f>'F UNIDADES'!D320</f>
        <v>0</v>
      </c>
      <c r="C326" s="413">
        <f>'F UNIDADES'!E320</f>
        <v>0</v>
      </c>
      <c r="D326" s="414">
        <f>'F UNIDADES'!F320</f>
        <v>0</v>
      </c>
      <c r="E326" s="415"/>
      <c r="F326" s="415"/>
      <c r="G326" s="415"/>
      <c r="H326" s="415"/>
      <c r="I326" s="415"/>
      <c r="J326" s="415"/>
      <c r="K326" s="415"/>
      <c r="L326" s="415"/>
      <c r="M326" s="415"/>
      <c r="N326" s="551"/>
      <c r="O326" s="549"/>
      <c r="P326" s="415"/>
      <c r="Q326" s="415"/>
      <c r="R326" s="416"/>
      <c r="S326" s="419"/>
      <c r="T326" s="409"/>
    </row>
    <row r="327" spans="1:20" s="18" customFormat="1" ht="19.899999999999999" hidden="1" customHeight="1" x14ac:dyDescent="0.2">
      <c r="A327" s="413" t="str">
        <f>'F UNIDADES'!B321</f>
        <v/>
      </c>
      <c r="B327" s="413">
        <f>'F UNIDADES'!D321</f>
        <v>0</v>
      </c>
      <c r="C327" s="413">
        <f>'F UNIDADES'!E321</f>
        <v>0</v>
      </c>
      <c r="D327" s="414">
        <f>'F UNIDADES'!F321</f>
        <v>0</v>
      </c>
      <c r="E327" s="415"/>
      <c r="F327" s="415"/>
      <c r="G327" s="415"/>
      <c r="H327" s="415"/>
      <c r="I327" s="415"/>
      <c r="J327" s="415"/>
      <c r="K327" s="415"/>
      <c r="L327" s="415"/>
      <c r="M327" s="415"/>
      <c r="N327" s="551"/>
      <c r="O327" s="549"/>
      <c r="P327" s="415"/>
      <c r="Q327" s="415"/>
      <c r="R327" s="416"/>
      <c r="S327" s="419"/>
      <c r="T327" s="409"/>
    </row>
    <row r="328" spans="1:20" s="18" customFormat="1" ht="19.899999999999999" hidden="1" customHeight="1" x14ac:dyDescent="0.2">
      <c r="A328" s="413" t="str">
        <f>'F UNIDADES'!B322</f>
        <v/>
      </c>
      <c r="B328" s="413">
        <f>'F UNIDADES'!D322</f>
        <v>0</v>
      </c>
      <c r="C328" s="413">
        <f>'F UNIDADES'!E322</f>
        <v>0</v>
      </c>
      <c r="D328" s="414">
        <f>'F UNIDADES'!F322</f>
        <v>0</v>
      </c>
      <c r="E328" s="415"/>
      <c r="F328" s="415"/>
      <c r="G328" s="415"/>
      <c r="H328" s="415"/>
      <c r="I328" s="415"/>
      <c r="J328" s="415"/>
      <c r="K328" s="415"/>
      <c r="L328" s="415"/>
      <c r="M328" s="415"/>
      <c r="N328" s="551"/>
      <c r="O328" s="549"/>
      <c r="P328" s="415"/>
      <c r="Q328" s="415"/>
      <c r="R328" s="416"/>
      <c r="S328" s="419"/>
      <c r="T328" s="409"/>
    </row>
    <row r="329" spans="1:20" s="18" customFormat="1" ht="19.899999999999999" hidden="1" customHeight="1" x14ac:dyDescent="0.2">
      <c r="A329" s="413" t="str">
        <f>'F UNIDADES'!B323</f>
        <v/>
      </c>
      <c r="B329" s="413">
        <f>'F UNIDADES'!D323</f>
        <v>0</v>
      </c>
      <c r="C329" s="413">
        <f>'F UNIDADES'!E323</f>
        <v>0</v>
      </c>
      <c r="D329" s="414">
        <f>'F UNIDADES'!F323</f>
        <v>0</v>
      </c>
      <c r="E329" s="415"/>
      <c r="F329" s="415"/>
      <c r="G329" s="415"/>
      <c r="H329" s="415"/>
      <c r="I329" s="415"/>
      <c r="J329" s="415"/>
      <c r="K329" s="415"/>
      <c r="L329" s="415"/>
      <c r="M329" s="415"/>
      <c r="N329" s="551"/>
      <c r="O329" s="549"/>
      <c r="P329" s="415"/>
      <c r="Q329" s="415"/>
      <c r="R329" s="416"/>
      <c r="S329" s="419"/>
      <c r="T329" s="409"/>
    </row>
    <row r="330" spans="1:20" s="18" customFormat="1" ht="19.899999999999999" hidden="1" customHeight="1" x14ac:dyDescent="0.2">
      <c r="A330" s="413" t="str">
        <f>'F UNIDADES'!B324</f>
        <v/>
      </c>
      <c r="B330" s="413">
        <f>'F UNIDADES'!D324</f>
        <v>0</v>
      </c>
      <c r="C330" s="413">
        <f>'F UNIDADES'!E324</f>
        <v>0</v>
      </c>
      <c r="D330" s="414">
        <f>'F UNIDADES'!F324</f>
        <v>0</v>
      </c>
      <c r="E330" s="415"/>
      <c r="F330" s="415"/>
      <c r="G330" s="415"/>
      <c r="H330" s="415"/>
      <c r="I330" s="415"/>
      <c r="J330" s="415"/>
      <c r="K330" s="415"/>
      <c r="L330" s="415"/>
      <c r="M330" s="415"/>
      <c r="N330" s="551"/>
      <c r="O330" s="549"/>
      <c r="P330" s="415"/>
      <c r="Q330" s="415"/>
      <c r="R330" s="416"/>
      <c r="S330" s="419"/>
      <c r="T330" s="409"/>
    </row>
    <row r="331" spans="1:20" s="18" customFormat="1" ht="19.899999999999999" hidden="1" customHeight="1" x14ac:dyDescent="0.2">
      <c r="A331" s="413" t="str">
        <f>'F UNIDADES'!B325</f>
        <v/>
      </c>
      <c r="B331" s="413">
        <f>'F UNIDADES'!D325</f>
        <v>0</v>
      </c>
      <c r="C331" s="413">
        <f>'F UNIDADES'!E325</f>
        <v>0</v>
      </c>
      <c r="D331" s="414">
        <f>'F UNIDADES'!F325</f>
        <v>0</v>
      </c>
      <c r="E331" s="415"/>
      <c r="F331" s="415"/>
      <c r="G331" s="415"/>
      <c r="H331" s="415"/>
      <c r="I331" s="415"/>
      <c r="J331" s="415"/>
      <c r="K331" s="415"/>
      <c r="L331" s="415"/>
      <c r="M331" s="415"/>
      <c r="N331" s="551"/>
      <c r="O331" s="549"/>
      <c r="P331" s="415"/>
      <c r="Q331" s="415"/>
      <c r="R331" s="416"/>
      <c r="S331" s="419"/>
      <c r="T331" s="409"/>
    </row>
    <row r="332" spans="1:20" s="18" customFormat="1" ht="19.899999999999999" hidden="1" customHeight="1" x14ac:dyDescent="0.2">
      <c r="A332" s="413" t="str">
        <f>'F UNIDADES'!B326</f>
        <v/>
      </c>
      <c r="B332" s="413">
        <f>'F UNIDADES'!D326</f>
        <v>0</v>
      </c>
      <c r="C332" s="413">
        <f>'F UNIDADES'!E326</f>
        <v>0</v>
      </c>
      <c r="D332" s="414">
        <f>'F UNIDADES'!F326</f>
        <v>0</v>
      </c>
      <c r="E332" s="415"/>
      <c r="F332" s="415"/>
      <c r="G332" s="415"/>
      <c r="H332" s="415"/>
      <c r="I332" s="415"/>
      <c r="J332" s="415"/>
      <c r="K332" s="415"/>
      <c r="L332" s="415"/>
      <c r="M332" s="415"/>
      <c r="N332" s="551"/>
      <c r="O332" s="549"/>
      <c r="P332" s="415"/>
      <c r="Q332" s="415"/>
      <c r="R332" s="416"/>
      <c r="S332" s="419"/>
      <c r="T332" s="409"/>
    </row>
    <row r="333" spans="1:20" s="18" customFormat="1" ht="19.899999999999999" hidden="1" customHeight="1" x14ac:dyDescent="0.2">
      <c r="A333" s="413" t="str">
        <f>'F UNIDADES'!B327</f>
        <v/>
      </c>
      <c r="B333" s="413">
        <f>'F UNIDADES'!D327</f>
        <v>0</v>
      </c>
      <c r="C333" s="413">
        <f>'F UNIDADES'!E327</f>
        <v>0</v>
      </c>
      <c r="D333" s="414">
        <f>'F UNIDADES'!F327</f>
        <v>0</v>
      </c>
      <c r="E333" s="415"/>
      <c r="F333" s="415"/>
      <c r="G333" s="415"/>
      <c r="H333" s="415"/>
      <c r="I333" s="415"/>
      <c r="J333" s="415"/>
      <c r="K333" s="415"/>
      <c r="L333" s="415"/>
      <c r="M333" s="415"/>
      <c r="N333" s="551"/>
      <c r="O333" s="549"/>
      <c r="P333" s="415"/>
      <c r="Q333" s="415"/>
      <c r="R333" s="416"/>
      <c r="S333" s="419"/>
      <c r="T333" s="409"/>
    </row>
    <row r="334" spans="1:20" s="18" customFormat="1" ht="19.899999999999999" hidden="1" customHeight="1" x14ac:dyDescent="0.2">
      <c r="A334" s="413" t="str">
        <f>'F UNIDADES'!B328</f>
        <v/>
      </c>
      <c r="B334" s="413">
        <f>'F UNIDADES'!D328</f>
        <v>0</v>
      </c>
      <c r="C334" s="413">
        <f>'F UNIDADES'!E328</f>
        <v>0</v>
      </c>
      <c r="D334" s="414">
        <f>'F UNIDADES'!F328</f>
        <v>0</v>
      </c>
      <c r="E334" s="415"/>
      <c r="F334" s="415"/>
      <c r="G334" s="415"/>
      <c r="H334" s="415"/>
      <c r="I334" s="415"/>
      <c r="J334" s="415"/>
      <c r="K334" s="415"/>
      <c r="L334" s="415"/>
      <c r="M334" s="415"/>
      <c r="N334" s="551"/>
      <c r="O334" s="549"/>
      <c r="P334" s="415"/>
      <c r="Q334" s="415"/>
      <c r="R334" s="416"/>
      <c r="S334" s="419"/>
      <c r="T334" s="409"/>
    </row>
    <row r="335" spans="1:20" s="18" customFormat="1" ht="19.899999999999999" hidden="1" customHeight="1" x14ac:dyDescent="0.2">
      <c r="A335" s="413" t="str">
        <f>'F UNIDADES'!B329</f>
        <v/>
      </c>
      <c r="B335" s="413">
        <f>'F UNIDADES'!D329</f>
        <v>0</v>
      </c>
      <c r="C335" s="413">
        <f>'F UNIDADES'!E329</f>
        <v>0</v>
      </c>
      <c r="D335" s="414">
        <f>'F UNIDADES'!F329</f>
        <v>0</v>
      </c>
      <c r="E335" s="415"/>
      <c r="F335" s="415"/>
      <c r="G335" s="415"/>
      <c r="H335" s="415"/>
      <c r="I335" s="415"/>
      <c r="J335" s="415"/>
      <c r="K335" s="415"/>
      <c r="L335" s="415"/>
      <c r="M335" s="415"/>
      <c r="N335" s="551"/>
      <c r="O335" s="549"/>
      <c r="P335" s="415"/>
      <c r="Q335" s="415"/>
      <c r="R335" s="416"/>
      <c r="S335" s="419"/>
      <c r="T335" s="409"/>
    </row>
    <row r="336" spans="1:20" s="18" customFormat="1" ht="19.899999999999999" hidden="1" customHeight="1" x14ac:dyDescent="0.2">
      <c r="A336" s="413" t="str">
        <f>'F UNIDADES'!B330</f>
        <v/>
      </c>
      <c r="B336" s="413">
        <f>'F UNIDADES'!D330</f>
        <v>0</v>
      </c>
      <c r="C336" s="413">
        <f>'F UNIDADES'!E330</f>
        <v>0</v>
      </c>
      <c r="D336" s="414">
        <f>'F UNIDADES'!F330</f>
        <v>0</v>
      </c>
      <c r="E336" s="415"/>
      <c r="F336" s="415"/>
      <c r="G336" s="415"/>
      <c r="H336" s="415"/>
      <c r="I336" s="415"/>
      <c r="J336" s="415"/>
      <c r="K336" s="415"/>
      <c r="L336" s="415"/>
      <c r="M336" s="415"/>
      <c r="N336" s="551"/>
      <c r="O336" s="549"/>
      <c r="P336" s="415"/>
      <c r="Q336" s="415"/>
      <c r="R336" s="416"/>
      <c r="S336" s="419"/>
      <c r="T336" s="409"/>
    </row>
    <row r="337" spans="1:20" s="18" customFormat="1" ht="19.899999999999999" hidden="1" customHeight="1" x14ac:dyDescent="0.2">
      <c r="A337" s="413" t="str">
        <f>'F UNIDADES'!B331</f>
        <v/>
      </c>
      <c r="B337" s="413">
        <f>'F UNIDADES'!D331</f>
        <v>0</v>
      </c>
      <c r="C337" s="413">
        <f>'F UNIDADES'!E331</f>
        <v>0</v>
      </c>
      <c r="D337" s="414">
        <f>'F UNIDADES'!F331</f>
        <v>0</v>
      </c>
      <c r="E337" s="415"/>
      <c r="F337" s="415"/>
      <c r="G337" s="415"/>
      <c r="H337" s="415"/>
      <c r="I337" s="415"/>
      <c r="J337" s="415"/>
      <c r="K337" s="415"/>
      <c r="L337" s="415"/>
      <c r="M337" s="415"/>
      <c r="N337" s="551"/>
      <c r="O337" s="549"/>
      <c r="P337" s="415"/>
      <c r="Q337" s="415"/>
      <c r="R337" s="416"/>
      <c r="S337" s="419"/>
      <c r="T337" s="409"/>
    </row>
    <row r="338" spans="1:20" s="18" customFormat="1" ht="19.899999999999999" hidden="1" customHeight="1" x14ac:dyDescent="0.2">
      <c r="A338" s="413" t="str">
        <f>'F UNIDADES'!B332</f>
        <v/>
      </c>
      <c r="B338" s="413">
        <f>'F UNIDADES'!D332</f>
        <v>0</v>
      </c>
      <c r="C338" s="413">
        <f>'F UNIDADES'!E332</f>
        <v>0</v>
      </c>
      <c r="D338" s="414">
        <f>'F UNIDADES'!F332</f>
        <v>0</v>
      </c>
      <c r="E338" s="415"/>
      <c r="F338" s="415"/>
      <c r="G338" s="415"/>
      <c r="H338" s="415"/>
      <c r="I338" s="415"/>
      <c r="J338" s="415"/>
      <c r="K338" s="415"/>
      <c r="L338" s="415"/>
      <c r="M338" s="415"/>
      <c r="N338" s="551"/>
      <c r="O338" s="549"/>
      <c r="P338" s="415"/>
      <c r="Q338" s="415"/>
      <c r="R338" s="416"/>
      <c r="S338" s="419"/>
      <c r="T338" s="409"/>
    </row>
    <row r="339" spans="1:20" s="18" customFormat="1" ht="19.899999999999999" hidden="1" customHeight="1" x14ac:dyDescent="0.2">
      <c r="A339" s="413" t="str">
        <f>'F UNIDADES'!B333</f>
        <v/>
      </c>
      <c r="B339" s="413">
        <f>'F UNIDADES'!D333</f>
        <v>0</v>
      </c>
      <c r="C339" s="413">
        <f>'F UNIDADES'!E333</f>
        <v>0</v>
      </c>
      <c r="D339" s="414">
        <f>'F UNIDADES'!F333</f>
        <v>0</v>
      </c>
      <c r="E339" s="415"/>
      <c r="F339" s="415"/>
      <c r="G339" s="415"/>
      <c r="H339" s="415"/>
      <c r="I339" s="415"/>
      <c r="J339" s="415"/>
      <c r="K339" s="415"/>
      <c r="L339" s="415"/>
      <c r="M339" s="415"/>
      <c r="N339" s="551"/>
      <c r="O339" s="549"/>
      <c r="P339" s="415"/>
      <c r="Q339" s="415"/>
      <c r="R339" s="416"/>
      <c r="S339" s="419"/>
      <c r="T339" s="409"/>
    </row>
    <row r="340" spans="1:20" s="18" customFormat="1" ht="19.899999999999999" hidden="1" customHeight="1" x14ac:dyDescent="0.2">
      <c r="A340" s="413" t="str">
        <f>'F UNIDADES'!B334</f>
        <v/>
      </c>
      <c r="B340" s="413">
        <f>'F UNIDADES'!D334</f>
        <v>0</v>
      </c>
      <c r="C340" s="413">
        <f>'F UNIDADES'!E334</f>
        <v>0</v>
      </c>
      <c r="D340" s="414">
        <f>'F UNIDADES'!F334</f>
        <v>0</v>
      </c>
      <c r="E340" s="415"/>
      <c r="F340" s="415"/>
      <c r="G340" s="415"/>
      <c r="H340" s="415"/>
      <c r="I340" s="415"/>
      <c r="J340" s="415"/>
      <c r="K340" s="415"/>
      <c r="L340" s="415"/>
      <c r="M340" s="415"/>
      <c r="N340" s="551"/>
      <c r="O340" s="549"/>
      <c r="P340" s="415"/>
      <c r="Q340" s="415"/>
      <c r="R340" s="416"/>
      <c r="S340" s="419"/>
      <c r="T340" s="409"/>
    </row>
    <row r="341" spans="1:20" s="18" customFormat="1" ht="19.899999999999999" hidden="1" customHeight="1" x14ac:dyDescent="0.2">
      <c r="A341" s="413" t="str">
        <f>'F UNIDADES'!B335</f>
        <v/>
      </c>
      <c r="B341" s="413">
        <f>'F UNIDADES'!D335</f>
        <v>0</v>
      </c>
      <c r="C341" s="413">
        <f>'F UNIDADES'!E335</f>
        <v>0</v>
      </c>
      <c r="D341" s="414">
        <f>'F UNIDADES'!F335</f>
        <v>0</v>
      </c>
      <c r="E341" s="415"/>
      <c r="F341" s="415"/>
      <c r="G341" s="415"/>
      <c r="H341" s="415"/>
      <c r="I341" s="415"/>
      <c r="J341" s="415"/>
      <c r="K341" s="415"/>
      <c r="L341" s="415"/>
      <c r="M341" s="415"/>
      <c r="N341" s="551"/>
      <c r="O341" s="549"/>
      <c r="P341" s="415"/>
      <c r="Q341" s="415"/>
      <c r="R341" s="416"/>
      <c r="S341" s="419"/>
      <c r="T341" s="409"/>
    </row>
    <row r="342" spans="1:20" s="18" customFormat="1" ht="19.899999999999999" hidden="1" customHeight="1" x14ac:dyDescent="0.2">
      <c r="A342" s="413" t="str">
        <f>'F UNIDADES'!B336</f>
        <v/>
      </c>
      <c r="B342" s="413">
        <f>'F UNIDADES'!D336</f>
        <v>0</v>
      </c>
      <c r="C342" s="413">
        <f>'F UNIDADES'!E336</f>
        <v>0</v>
      </c>
      <c r="D342" s="414">
        <f>'F UNIDADES'!F336</f>
        <v>0</v>
      </c>
      <c r="E342" s="415"/>
      <c r="F342" s="415"/>
      <c r="G342" s="415"/>
      <c r="H342" s="415"/>
      <c r="I342" s="415"/>
      <c r="J342" s="415"/>
      <c r="K342" s="415"/>
      <c r="L342" s="415"/>
      <c r="M342" s="415"/>
      <c r="N342" s="551"/>
      <c r="O342" s="549"/>
      <c r="P342" s="415"/>
      <c r="Q342" s="415"/>
      <c r="R342" s="416"/>
      <c r="S342" s="419"/>
      <c r="T342" s="409"/>
    </row>
    <row r="343" spans="1:20" s="18" customFormat="1" ht="19.899999999999999" hidden="1" customHeight="1" x14ac:dyDescent="0.2">
      <c r="A343" s="413" t="str">
        <f>'F UNIDADES'!B337</f>
        <v/>
      </c>
      <c r="B343" s="413">
        <f>'F UNIDADES'!D337</f>
        <v>0</v>
      </c>
      <c r="C343" s="413">
        <f>'F UNIDADES'!E337</f>
        <v>0</v>
      </c>
      <c r="D343" s="414">
        <f>'F UNIDADES'!F337</f>
        <v>0</v>
      </c>
      <c r="E343" s="415"/>
      <c r="F343" s="415"/>
      <c r="G343" s="415"/>
      <c r="H343" s="415"/>
      <c r="I343" s="415"/>
      <c r="J343" s="415"/>
      <c r="K343" s="415"/>
      <c r="L343" s="415"/>
      <c r="M343" s="415"/>
      <c r="N343" s="551"/>
      <c r="O343" s="549"/>
      <c r="P343" s="415"/>
      <c r="Q343" s="415"/>
      <c r="R343" s="416"/>
      <c r="S343" s="419"/>
      <c r="T343" s="409"/>
    </row>
    <row r="344" spans="1:20" s="18" customFormat="1" ht="19.899999999999999" hidden="1" customHeight="1" x14ac:dyDescent="0.2">
      <c r="A344" s="413" t="str">
        <f>'F UNIDADES'!B338</f>
        <v/>
      </c>
      <c r="B344" s="413">
        <f>'F UNIDADES'!D338</f>
        <v>0</v>
      </c>
      <c r="C344" s="413">
        <f>'F UNIDADES'!E338</f>
        <v>0</v>
      </c>
      <c r="D344" s="414">
        <f>'F UNIDADES'!F338</f>
        <v>0</v>
      </c>
      <c r="E344" s="415"/>
      <c r="F344" s="415"/>
      <c r="G344" s="415"/>
      <c r="H344" s="415"/>
      <c r="I344" s="415"/>
      <c r="J344" s="415"/>
      <c r="K344" s="415"/>
      <c r="L344" s="415"/>
      <c r="M344" s="415"/>
      <c r="N344" s="551"/>
      <c r="O344" s="549"/>
      <c r="P344" s="415"/>
      <c r="Q344" s="415"/>
      <c r="R344" s="416"/>
      <c r="S344" s="419"/>
      <c r="T344" s="409"/>
    </row>
    <row r="345" spans="1:20" s="18" customFormat="1" ht="19.899999999999999" hidden="1" customHeight="1" x14ac:dyDescent="0.2">
      <c r="A345" s="413" t="str">
        <f>'F UNIDADES'!B339</f>
        <v/>
      </c>
      <c r="B345" s="413">
        <f>'F UNIDADES'!D339</f>
        <v>0</v>
      </c>
      <c r="C345" s="413">
        <f>'F UNIDADES'!E339</f>
        <v>0</v>
      </c>
      <c r="D345" s="414">
        <f>'F UNIDADES'!F339</f>
        <v>0</v>
      </c>
      <c r="E345" s="415"/>
      <c r="F345" s="415"/>
      <c r="G345" s="415"/>
      <c r="H345" s="415"/>
      <c r="I345" s="415"/>
      <c r="J345" s="415"/>
      <c r="K345" s="415"/>
      <c r="L345" s="415"/>
      <c r="M345" s="415"/>
      <c r="N345" s="551"/>
      <c r="O345" s="549"/>
      <c r="P345" s="415"/>
      <c r="Q345" s="415"/>
      <c r="R345" s="416"/>
      <c r="S345" s="419"/>
      <c r="T345" s="409"/>
    </row>
    <row r="346" spans="1:20" s="18" customFormat="1" ht="19.899999999999999" hidden="1" customHeight="1" x14ac:dyDescent="0.2">
      <c r="A346" s="413" t="str">
        <f>'F UNIDADES'!B340</f>
        <v/>
      </c>
      <c r="B346" s="413">
        <f>'F UNIDADES'!D340</f>
        <v>0</v>
      </c>
      <c r="C346" s="413">
        <f>'F UNIDADES'!E340</f>
        <v>0</v>
      </c>
      <c r="D346" s="414">
        <f>'F UNIDADES'!F340</f>
        <v>0</v>
      </c>
      <c r="E346" s="415"/>
      <c r="F346" s="415"/>
      <c r="G346" s="415"/>
      <c r="H346" s="415"/>
      <c r="I346" s="415"/>
      <c r="J346" s="415"/>
      <c r="K346" s="415"/>
      <c r="L346" s="415"/>
      <c r="M346" s="415"/>
      <c r="N346" s="551"/>
      <c r="O346" s="549"/>
      <c r="P346" s="415"/>
      <c r="Q346" s="415"/>
      <c r="R346" s="416"/>
      <c r="S346" s="419"/>
      <c r="T346" s="409"/>
    </row>
    <row r="347" spans="1:20" s="18" customFormat="1" ht="19.899999999999999" hidden="1" customHeight="1" x14ac:dyDescent="0.2">
      <c r="A347" s="413" t="str">
        <f>'F UNIDADES'!B341</f>
        <v/>
      </c>
      <c r="B347" s="413">
        <f>'F UNIDADES'!D341</f>
        <v>0</v>
      </c>
      <c r="C347" s="413">
        <f>'F UNIDADES'!E341</f>
        <v>0</v>
      </c>
      <c r="D347" s="414">
        <f>'F UNIDADES'!F341</f>
        <v>0</v>
      </c>
      <c r="E347" s="415"/>
      <c r="F347" s="415"/>
      <c r="G347" s="415"/>
      <c r="H347" s="415"/>
      <c r="I347" s="415"/>
      <c r="J347" s="415"/>
      <c r="K347" s="415"/>
      <c r="L347" s="415"/>
      <c r="M347" s="415"/>
      <c r="N347" s="551"/>
      <c r="O347" s="549"/>
      <c r="P347" s="415"/>
      <c r="Q347" s="415"/>
      <c r="R347" s="416"/>
      <c r="S347" s="419"/>
      <c r="T347" s="409"/>
    </row>
    <row r="348" spans="1:20" s="18" customFormat="1" ht="19.899999999999999" hidden="1" customHeight="1" x14ac:dyDescent="0.2">
      <c r="A348" s="413" t="str">
        <f>'F UNIDADES'!B342</f>
        <v/>
      </c>
      <c r="B348" s="413">
        <f>'F UNIDADES'!D342</f>
        <v>0</v>
      </c>
      <c r="C348" s="413">
        <f>'F UNIDADES'!E342</f>
        <v>0</v>
      </c>
      <c r="D348" s="414">
        <f>'F UNIDADES'!F342</f>
        <v>0</v>
      </c>
      <c r="E348" s="415"/>
      <c r="F348" s="415"/>
      <c r="G348" s="415"/>
      <c r="H348" s="415"/>
      <c r="I348" s="415"/>
      <c r="J348" s="415"/>
      <c r="K348" s="415"/>
      <c r="L348" s="415"/>
      <c r="M348" s="415"/>
      <c r="N348" s="551"/>
      <c r="O348" s="549"/>
      <c r="P348" s="415"/>
      <c r="Q348" s="415"/>
      <c r="R348" s="416"/>
      <c r="S348" s="419"/>
      <c r="T348" s="409"/>
    </row>
    <row r="349" spans="1:20" s="18" customFormat="1" ht="19.899999999999999" hidden="1" customHeight="1" x14ac:dyDescent="0.2">
      <c r="A349" s="413" t="str">
        <f>'F UNIDADES'!B343</f>
        <v/>
      </c>
      <c r="B349" s="413">
        <f>'F UNIDADES'!D343</f>
        <v>0</v>
      </c>
      <c r="C349" s="413">
        <f>'F UNIDADES'!E343</f>
        <v>0</v>
      </c>
      <c r="D349" s="414">
        <f>'F UNIDADES'!F343</f>
        <v>0</v>
      </c>
      <c r="E349" s="415"/>
      <c r="F349" s="415"/>
      <c r="G349" s="415"/>
      <c r="H349" s="415"/>
      <c r="I349" s="415"/>
      <c r="J349" s="415"/>
      <c r="K349" s="415"/>
      <c r="L349" s="415"/>
      <c r="M349" s="415"/>
      <c r="N349" s="551"/>
      <c r="O349" s="549"/>
      <c r="P349" s="415"/>
      <c r="Q349" s="415"/>
      <c r="R349" s="416"/>
      <c r="S349" s="419"/>
      <c r="T349" s="409"/>
    </row>
    <row r="350" spans="1:20" s="18" customFormat="1" ht="19.899999999999999" hidden="1" customHeight="1" x14ac:dyDescent="0.2">
      <c r="A350" s="413" t="str">
        <f>'F UNIDADES'!B344</f>
        <v/>
      </c>
      <c r="B350" s="413">
        <f>'F UNIDADES'!D344</f>
        <v>0</v>
      </c>
      <c r="C350" s="413">
        <f>'F UNIDADES'!E344</f>
        <v>0</v>
      </c>
      <c r="D350" s="414">
        <f>'F UNIDADES'!F344</f>
        <v>0</v>
      </c>
      <c r="E350" s="415"/>
      <c r="F350" s="415"/>
      <c r="G350" s="415"/>
      <c r="H350" s="415"/>
      <c r="I350" s="415"/>
      <c r="J350" s="415"/>
      <c r="K350" s="415"/>
      <c r="L350" s="415"/>
      <c r="M350" s="415"/>
      <c r="N350" s="551"/>
      <c r="O350" s="549"/>
      <c r="P350" s="415"/>
      <c r="Q350" s="415"/>
      <c r="R350" s="416"/>
      <c r="S350" s="419"/>
      <c r="T350" s="409"/>
    </row>
    <row r="351" spans="1:20" s="18" customFormat="1" ht="19.899999999999999" hidden="1" customHeight="1" x14ac:dyDescent="0.2">
      <c r="A351" s="413" t="str">
        <f>'F UNIDADES'!B345</f>
        <v/>
      </c>
      <c r="B351" s="413">
        <f>'F UNIDADES'!D345</f>
        <v>0</v>
      </c>
      <c r="C351" s="413">
        <f>'F UNIDADES'!E345</f>
        <v>0</v>
      </c>
      <c r="D351" s="414">
        <f>'F UNIDADES'!F345</f>
        <v>0</v>
      </c>
      <c r="E351" s="415"/>
      <c r="F351" s="415"/>
      <c r="G351" s="415"/>
      <c r="H351" s="415"/>
      <c r="I351" s="415"/>
      <c r="J351" s="415"/>
      <c r="K351" s="415"/>
      <c r="L351" s="415"/>
      <c r="M351" s="415"/>
      <c r="N351" s="551"/>
      <c r="O351" s="549"/>
      <c r="P351" s="415"/>
      <c r="Q351" s="415"/>
      <c r="R351" s="416"/>
      <c r="S351" s="419"/>
      <c r="T351" s="409"/>
    </row>
    <row r="352" spans="1:20" s="18" customFormat="1" ht="19.899999999999999" hidden="1" customHeight="1" x14ac:dyDescent="0.2">
      <c r="A352" s="413" t="str">
        <f>'F UNIDADES'!B346</f>
        <v/>
      </c>
      <c r="B352" s="413">
        <f>'F UNIDADES'!D346</f>
        <v>0</v>
      </c>
      <c r="C352" s="413">
        <f>'F UNIDADES'!E346</f>
        <v>0</v>
      </c>
      <c r="D352" s="414">
        <f>'F UNIDADES'!F346</f>
        <v>0</v>
      </c>
      <c r="E352" s="415"/>
      <c r="F352" s="415"/>
      <c r="G352" s="415"/>
      <c r="H352" s="415"/>
      <c r="I352" s="415"/>
      <c r="J352" s="415"/>
      <c r="K352" s="415"/>
      <c r="L352" s="415"/>
      <c r="M352" s="415"/>
      <c r="N352" s="551"/>
      <c r="O352" s="549"/>
      <c r="P352" s="415"/>
      <c r="Q352" s="415"/>
      <c r="R352" s="416"/>
      <c r="S352" s="419"/>
      <c r="T352" s="409"/>
    </row>
    <row r="353" spans="1:20" s="18" customFormat="1" ht="19.899999999999999" hidden="1" customHeight="1" x14ac:dyDescent="0.2">
      <c r="A353" s="413" t="str">
        <f>'F UNIDADES'!B347</f>
        <v/>
      </c>
      <c r="B353" s="413">
        <f>'F UNIDADES'!D347</f>
        <v>0</v>
      </c>
      <c r="C353" s="413">
        <f>'F UNIDADES'!E347</f>
        <v>0</v>
      </c>
      <c r="D353" s="414">
        <f>'F UNIDADES'!F347</f>
        <v>0</v>
      </c>
      <c r="E353" s="415"/>
      <c r="F353" s="415"/>
      <c r="G353" s="415"/>
      <c r="H353" s="415"/>
      <c r="I353" s="415"/>
      <c r="J353" s="415"/>
      <c r="K353" s="415"/>
      <c r="L353" s="415"/>
      <c r="M353" s="415"/>
      <c r="N353" s="551"/>
      <c r="O353" s="549"/>
      <c r="P353" s="415"/>
      <c r="Q353" s="415"/>
      <c r="R353" s="416"/>
      <c r="S353" s="419"/>
      <c r="T353" s="409"/>
    </row>
    <row r="354" spans="1:20" s="18" customFormat="1" ht="19.899999999999999" hidden="1" customHeight="1" x14ac:dyDescent="0.2">
      <c r="A354" s="413" t="str">
        <f>'F UNIDADES'!B348</f>
        <v/>
      </c>
      <c r="B354" s="413">
        <f>'F UNIDADES'!D348</f>
        <v>0</v>
      </c>
      <c r="C354" s="413">
        <f>'F UNIDADES'!E348</f>
        <v>0</v>
      </c>
      <c r="D354" s="414">
        <f>'F UNIDADES'!F348</f>
        <v>0</v>
      </c>
      <c r="E354" s="415"/>
      <c r="F354" s="415"/>
      <c r="G354" s="415"/>
      <c r="H354" s="415"/>
      <c r="I354" s="415"/>
      <c r="J354" s="415"/>
      <c r="K354" s="415"/>
      <c r="L354" s="415"/>
      <c r="M354" s="415"/>
      <c r="N354" s="551"/>
      <c r="O354" s="549"/>
      <c r="P354" s="415"/>
      <c r="Q354" s="415"/>
      <c r="R354" s="416"/>
      <c r="S354" s="419"/>
      <c r="T354" s="409"/>
    </row>
    <row r="355" spans="1:20" s="18" customFormat="1" ht="19.899999999999999" hidden="1" customHeight="1" x14ac:dyDescent="0.2">
      <c r="A355" s="413" t="str">
        <f>'F UNIDADES'!B349</f>
        <v/>
      </c>
      <c r="B355" s="413">
        <f>'F UNIDADES'!D349</f>
        <v>0</v>
      </c>
      <c r="C355" s="413">
        <f>'F UNIDADES'!E349</f>
        <v>0</v>
      </c>
      <c r="D355" s="414">
        <f>'F UNIDADES'!F349</f>
        <v>0</v>
      </c>
      <c r="E355" s="415"/>
      <c r="F355" s="415"/>
      <c r="G355" s="415"/>
      <c r="H355" s="415"/>
      <c r="I355" s="415"/>
      <c r="J355" s="415"/>
      <c r="K355" s="415"/>
      <c r="L355" s="415"/>
      <c r="M355" s="415"/>
      <c r="N355" s="551"/>
      <c r="O355" s="549"/>
      <c r="P355" s="415"/>
      <c r="Q355" s="415"/>
      <c r="R355" s="416"/>
      <c r="S355" s="419"/>
      <c r="T355" s="409"/>
    </row>
    <row r="356" spans="1:20" s="18" customFormat="1" ht="19.899999999999999" hidden="1" customHeight="1" x14ac:dyDescent="0.2">
      <c r="A356" s="413" t="str">
        <f>'F UNIDADES'!B350</f>
        <v/>
      </c>
      <c r="B356" s="413">
        <f>'F UNIDADES'!D350</f>
        <v>0</v>
      </c>
      <c r="C356" s="413">
        <f>'F UNIDADES'!E350</f>
        <v>0</v>
      </c>
      <c r="D356" s="414">
        <f>'F UNIDADES'!F350</f>
        <v>0</v>
      </c>
      <c r="E356" s="415"/>
      <c r="F356" s="415"/>
      <c r="G356" s="415"/>
      <c r="H356" s="415"/>
      <c r="I356" s="415"/>
      <c r="J356" s="415"/>
      <c r="K356" s="415"/>
      <c r="L356" s="415"/>
      <c r="M356" s="415"/>
      <c r="N356" s="551"/>
      <c r="O356" s="549"/>
      <c r="P356" s="415"/>
      <c r="Q356" s="415"/>
      <c r="R356" s="416"/>
      <c r="S356" s="419"/>
      <c r="T356" s="409"/>
    </row>
    <row r="357" spans="1:20" s="18" customFormat="1" ht="19.899999999999999" hidden="1" customHeight="1" x14ac:dyDescent="0.2">
      <c r="A357" s="413" t="str">
        <f>'F UNIDADES'!B351</f>
        <v/>
      </c>
      <c r="B357" s="413">
        <f>'F UNIDADES'!D351</f>
        <v>0</v>
      </c>
      <c r="C357" s="413">
        <f>'F UNIDADES'!E351</f>
        <v>0</v>
      </c>
      <c r="D357" s="414">
        <f>'F UNIDADES'!F351</f>
        <v>0</v>
      </c>
      <c r="E357" s="415"/>
      <c r="F357" s="415"/>
      <c r="G357" s="415"/>
      <c r="H357" s="415"/>
      <c r="I357" s="415"/>
      <c r="J357" s="415"/>
      <c r="K357" s="415"/>
      <c r="L357" s="415"/>
      <c r="M357" s="415"/>
      <c r="N357" s="551"/>
      <c r="O357" s="549"/>
      <c r="P357" s="415"/>
      <c r="Q357" s="415"/>
      <c r="R357" s="416"/>
      <c r="S357" s="419"/>
      <c r="T357" s="409"/>
    </row>
    <row r="358" spans="1:20" s="18" customFormat="1" ht="19.899999999999999" hidden="1" customHeight="1" x14ac:dyDescent="0.2">
      <c r="A358" s="413" t="str">
        <f>'F UNIDADES'!B352</f>
        <v/>
      </c>
      <c r="B358" s="413">
        <f>'F UNIDADES'!D352</f>
        <v>0</v>
      </c>
      <c r="C358" s="413">
        <f>'F UNIDADES'!E352</f>
        <v>0</v>
      </c>
      <c r="D358" s="414">
        <f>'F UNIDADES'!F352</f>
        <v>0</v>
      </c>
      <c r="E358" s="415"/>
      <c r="F358" s="415"/>
      <c r="G358" s="415"/>
      <c r="H358" s="415"/>
      <c r="I358" s="415"/>
      <c r="J358" s="415"/>
      <c r="K358" s="415"/>
      <c r="L358" s="415"/>
      <c r="M358" s="415"/>
      <c r="N358" s="551"/>
      <c r="O358" s="549"/>
      <c r="P358" s="415"/>
      <c r="Q358" s="415"/>
      <c r="R358" s="416"/>
      <c r="S358" s="419"/>
      <c r="T358" s="409"/>
    </row>
    <row r="359" spans="1:20" s="18" customFormat="1" ht="19.899999999999999" hidden="1" customHeight="1" x14ac:dyDescent="0.2">
      <c r="A359" s="413" t="str">
        <f>'F UNIDADES'!B353</f>
        <v/>
      </c>
      <c r="B359" s="413">
        <f>'F UNIDADES'!D353</f>
        <v>0</v>
      </c>
      <c r="C359" s="413">
        <f>'F UNIDADES'!E353</f>
        <v>0</v>
      </c>
      <c r="D359" s="414">
        <f>'F UNIDADES'!F353</f>
        <v>0</v>
      </c>
      <c r="E359" s="415"/>
      <c r="F359" s="415"/>
      <c r="G359" s="415"/>
      <c r="H359" s="415"/>
      <c r="I359" s="415"/>
      <c r="J359" s="415"/>
      <c r="K359" s="415"/>
      <c r="L359" s="415"/>
      <c r="M359" s="415"/>
      <c r="N359" s="551"/>
      <c r="O359" s="549"/>
      <c r="P359" s="415"/>
      <c r="Q359" s="415"/>
      <c r="R359" s="416"/>
      <c r="S359" s="419"/>
      <c r="T359" s="409"/>
    </row>
    <row r="360" spans="1:20" s="18" customFormat="1" ht="19.899999999999999" hidden="1" customHeight="1" x14ac:dyDescent="0.2">
      <c r="A360" s="413" t="str">
        <f>'F UNIDADES'!B354</f>
        <v/>
      </c>
      <c r="B360" s="413">
        <f>'F UNIDADES'!D354</f>
        <v>0</v>
      </c>
      <c r="C360" s="413">
        <f>'F UNIDADES'!E354</f>
        <v>0</v>
      </c>
      <c r="D360" s="414">
        <f>'F UNIDADES'!F354</f>
        <v>0</v>
      </c>
      <c r="E360" s="415"/>
      <c r="F360" s="415"/>
      <c r="G360" s="415"/>
      <c r="H360" s="415"/>
      <c r="I360" s="415"/>
      <c r="J360" s="415"/>
      <c r="K360" s="415"/>
      <c r="L360" s="415"/>
      <c r="M360" s="415"/>
      <c r="N360" s="551"/>
      <c r="O360" s="549"/>
      <c r="P360" s="415"/>
      <c r="Q360" s="415"/>
      <c r="R360" s="416"/>
      <c r="S360" s="419"/>
      <c r="T360" s="409"/>
    </row>
    <row r="361" spans="1:20" s="18" customFormat="1" ht="19.899999999999999" hidden="1" customHeight="1" x14ac:dyDescent="0.2">
      <c r="A361" s="413" t="str">
        <f>'F UNIDADES'!B355</f>
        <v/>
      </c>
      <c r="B361" s="413">
        <f>'F UNIDADES'!D355</f>
        <v>0</v>
      </c>
      <c r="C361" s="413">
        <f>'F UNIDADES'!E355</f>
        <v>0</v>
      </c>
      <c r="D361" s="414">
        <f>'F UNIDADES'!F355</f>
        <v>0</v>
      </c>
      <c r="E361" s="415"/>
      <c r="F361" s="415"/>
      <c r="G361" s="415"/>
      <c r="H361" s="415"/>
      <c r="I361" s="415"/>
      <c r="J361" s="415"/>
      <c r="K361" s="415"/>
      <c r="L361" s="415"/>
      <c r="M361" s="415"/>
      <c r="N361" s="551"/>
      <c r="O361" s="549"/>
      <c r="P361" s="415"/>
      <c r="Q361" s="415"/>
      <c r="R361" s="416"/>
      <c r="S361" s="419"/>
      <c r="T361" s="409"/>
    </row>
    <row r="362" spans="1:20" s="18" customFormat="1" ht="19.899999999999999" hidden="1" customHeight="1" x14ac:dyDescent="0.2">
      <c r="A362" s="413" t="str">
        <f>'F UNIDADES'!B356</f>
        <v/>
      </c>
      <c r="B362" s="413">
        <f>'F UNIDADES'!D356</f>
        <v>0</v>
      </c>
      <c r="C362" s="413">
        <f>'F UNIDADES'!E356</f>
        <v>0</v>
      </c>
      <c r="D362" s="414">
        <f>'F UNIDADES'!F356</f>
        <v>0</v>
      </c>
      <c r="E362" s="415"/>
      <c r="F362" s="415"/>
      <c r="G362" s="415"/>
      <c r="H362" s="415"/>
      <c r="I362" s="415"/>
      <c r="J362" s="415"/>
      <c r="K362" s="415"/>
      <c r="L362" s="415"/>
      <c r="M362" s="415"/>
      <c r="N362" s="551"/>
      <c r="O362" s="549"/>
      <c r="P362" s="415"/>
      <c r="Q362" s="415"/>
      <c r="R362" s="416"/>
      <c r="S362" s="419"/>
      <c r="T362" s="409"/>
    </row>
    <row r="363" spans="1:20" s="18" customFormat="1" ht="19.899999999999999" hidden="1" customHeight="1" x14ac:dyDescent="0.2">
      <c r="A363" s="413" t="str">
        <f>'F UNIDADES'!B357</f>
        <v/>
      </c>
      <c r="B363" s="413">
        <f>'F UNIDADES'!D357</f>
        <v>0</v>
      </c>
      <c r="C363" s="413">
        <f>'F UNIDADES'!E357</f>
        <v>0</v>
      </c>
      <c r="D363" s="414">
        <f>'F UNIDADES'!F357</f>
        <v>0</v>
      </c>
      <c r="E363" s="415"/>
      <c r="F363" s="415"/>
      <c r="G363" s="415"/>
      <c r="H363" s="415"/>
      <c r="I363" s="415"/>
      <c r="J363" s="415"/>
      <c r="K363" s="415"/>
      <c r="L363" s="415"/>
      <c r="M363" s="415"/>
      <c r="N363" s="551"/>
      <c r="O363" s="549"/>
      <c r="P363" s="415"/>
      <c r="Q363" s="415"/>
      <c r="R363" s="416"/>
      <c r="S363" s="419"/>
      <c r="T363" s="409"/>
    </row>
    <row r="364" spans="1:20" s="18" customFormat="1" ht="19.899999999999999" hidden="1" customHeight="1" x14ac:dyDescent="0.2">
      <c r="A364" s="413" t="str">
        <f>'F UNIDADES'!B358</f>
        <v/>
      </c>
      <c r="B364" s="413">
        <f>'F UNIDADES'!D358</f>
        <v>0</v>
      </c>
      <c r="C364" s="413">
        <f>'F UNIDADES'!E358</f>
        <v>0</v>
      </c>
      <c r="D364" s="414">
        <f>'F UNIDADES'!F358</f>
        <v>0</v>
      </c>
      <c r="E364" s="415"/>
      <c r="F364" s="415"/>
      <c r="G364" s="415"/>
      <c r="H364" s="415"/>
      <c r="I364" s="415"/>
      <c r="J364" s="415"/>
      <c r="K364" s="415"/>
      <c r="L364" s="415"/>
      <c r="M364" s="415"/>
      <c r="N364" s="551"/>
      <c r="O364" s="549"/>
      <c r="P364" s="415"/>
      <c r="Q364" s="415"/>
      <c r="R364" s="416"/>
      <c r="S364" s="419"/>
      <c r="T364" s="409"/>
    </row>
    <row r="365" spans="1:20" s="18" customFormat="1" ht="19.899999999999999" hidden="1" customHeight="1" x14ac:dyDescent="0.2">
      <c r="A365" s="413" t="str">
        <f>'F UNIDADES'!B359</f>
        <v/>
      </c>
      <c r="B365" s="413">
        <f>'F UNIDADES'!D359</f>
        <v>0</v>
      </c>
      <c r="C365" s="413">
        <f>'F UNIDADES'!E359</f>
        <v>0</v>
      </c>
      <c r="D365" s="414">
        <f>'F UNIDADES'!F359</f>
        <v>0</v>
      </c>
      <c r="E365" s="415"/>
      <c r="F365" s="415"/>
      <c r="G365" s="415"/>
      <c r="H365" s="415"/>
      <c r="I365" s="415"/>
      <c r="J365" s="415"/>
      <c r="K365" s="415"/>
      <c r="L365" s="415"/>
      <c r="M365" s="415"/>
      <c r="N365" s="551"/>
      <c r="O365" s="549"/>
      <c r="P365" s="415"/>
      <c r="Q365" s="415"/>
      <c r="R365" s="416"/>
      <c r="S365" s="419"/>
      <c r="T365" s="409"/>
    </row>
    <row r="366" spans="1:20" s="18" customFormat="1" ht="19.899999999999999" hidden="1" customHeight="1" x14ac:dyDescent="0.2">
      <c r="A366" s="413" t="str">
        <f>'F UNIDADES'!B360</f>
        <v/>
      </c>
      <c r="B366" s="413">
        <f>'F UNIDADES'!D360</f>
        <v>0</v>
      </c>
      <c r="C366" s="413">
        <f>'F UNIDADES'!E360</f>
        <v>0</v>
      </c>
      <c r="D366" s="414">
        <f>'F UNIDADES'!F360</f>
        <v>0</v>
      </c>
      <c r="E366" s="415"/>
      <c r="F366" s="415"/>
      <c r="G366" s="415"/>
      <c r="H366" s="415"/>
      <c r="I366" s="415"/>
      <c r="J366" s="415"/>
      <c r="K366" s="415"/>
      <c r="L366" s="415"/>
      <c r="M366" s="415"/>
      <c r="N366" s="551"/>
      <c r="O366" s="549"/>
      <c r="P366" s="415"/>
      <c r="Q366" s="415"/>
      <c r="R366" s="416"/>
      <c r="S366" s="419"/>
      <c r="T366" s="409"/>
    </row>
    <row r="367" spans="1:20" s="18" customFormat="1" ht="19.899999999999999" hidden="1" customHeight="1" x14ac:dyDescent="0.2">
      <c r="A367" s="413" t="str">
        <f>'F UNIDADES'!B361</f>
        <v/>
      </c>
      <c r="B367" s="413">
        <f>'F UNIDADES'!D361</f>
        <v>0</v>
      </c>
      <c r="C367" s="413">
        <f>'F UNIDADES'!E361</f>
        <v>0</v>
      </c>
      <c r="D367" s="414">
        <f>'F UNIDADES'!F361</f>
        <v>0</v>
      </c>
      <c r="E367" s="415"/>
      <c r="F367" s="415"/>
      <c r="G367" s="415"/>
      <c r="H367" s="415"/>
      <c r="I367" s="415"/>
      <c r="J367" s="415"/>
      <c r="K367" s="415"/>
      <c r="L367" s="415"/>
      <c r="M367" s="415"/>
      <c r="N367" s="551"/>
      <c r="O367" s="549"/>
      <c r="P367" s="415"/>
      <c r="Q367" s="415"/>
      <c r="R367" s="416"/>
      <c r="S367" s="419"/>
      <c r="T367" s="409"/>
    </row>
    <row r="368" spans="1:20" s="18" customFormat="1" ht="19.899999999999999" hidden="1" customHeight="1" x14ac:dyDescent="0.2">
      <c r="A368" s="413" t="str">
        <f>'F UNIDADES'!B362</f>
        <v/>
      </c>
      <c r="B368" s="413">
        <f>'F UNIDADES'!D362</f>
        <v>0</v>
      </c>
      <c r="C368" s="413">
        <f>'F UNIDADES'!E362</f>
        <v>0</v>
      </c>
      <c r="D368" s="414">
        <f>'F UNIDADES'!F362</f>
        <v>0</v>
      </c>
      <c r="E368" s="415"/>
      <c r="F368" s="415"/>
      <c r="G368" s="415"/>
      <c r="H368" s="415"/>
      <c r="I368" s="415"/>
      <c r="J368" s="415"/>
      <c r="K368" s="415"/>
      <c r="L368" s="415"/>
      <c r="M368" s="415"/>
      <c r="N368" s="551"/>
      <c r="O368" s="549"/>
      <c r="P368" s="415"/>
      <c r="Q368" s="415"/>
      <c r="R368" s="416"/>
      <c r="S368" s="419"/>
      <c r="T368" s="409"/>
    </row>
    <row r="369" spans="1:20" s="18" customFormat="1" ht="19.899999999999999" hidden="1" customHeight="1" x14ac:dyDescent="0.2">
      <c r="A369" s="413" t="str">
        <f>'F UNIDADES'!B363</f>
        <v/>
      </c>
      <c r="B369" s="413">
        <f>'F UNIDADES'!D363</f>
        <v>0</v>
      </c>
      <c r="C369" s="413">
        <f>'F UNIDADES'!E363</f>
        <v>0</v>
      </c>
      <c r="D369" s="414">
        <f>'F UNIDADES'!F363</f>
        <v>0</v>
      </c>
      <c r="E369" s="415"/>
      <c r="F369" s="415"/>
      <c r="G369" s="415"/>
      <c r="H369" s="415"/>
      <c r="I369" s="415"/>
      <c r="J369" s="415"/>
      <c r="K369" s="415"/>
      <c r="L369" s="415"/>
      <c r="M369" s="415"/>
      <c r="N369" s="551"/>
      <c r="O369" s="549"/>
      <c r="P369" s="415"/>
      <c r="Q369" s="415"/>
      <c r="R369" s="416"/>
      <c r="S369" s="419"/>
      <c r="T369" s="409"/>
    </row>
    <row r="370" spans="1:20" s="18" customFormat="1" ht="19.899999999999999" hidden="1" customHeight="1" x14ac:dyDescent="0.2">
      <c r="A370" s="413" t="str">
        <f>'F UNIDADES'!B364</f>
        <v/>
      </c>
      <c r="B370" s="413">
        <f>'F UNIDADES'!D364</f>
        <v>0</v>
      </c>
      <c r="C370" s="413">
        <f>'F UNIDADES'!E364</f>
        <v>0</v>
      </c>
      <c r="D370" s="414">
        <f>'F UNIDADES'!F364</f>
        <v>0</v>
      </c>
      <c r="E370" s="415"/>
      <c r="F370" s="415"/>
      <c r="G370" s="415"/>
      <c r="H370" s="415"/>
      <c r="I370" s="415"/>
      <c r="J370" s="415"/>
      <c r="K370" s="415"/>
      <c r="L370" s="415"/>
      <c r="M370" s="415"/>
      <c r="N370" s="551"/>
      <c r="O370" s="549"/>
      <c r="P370" s="415"/>
      <c r="Q370" s="415"/>
      <c r="R370" s="416"/>
      <c r="S370" s="419"/>
      <c r="T370" s="409"/>
    </row>
    <row r="371" spans="1:20" s="18" customFormat="1" ht="19.899999999999999" hidden="1" customHeight="1" x14ac:dyDescent="0.2">
      <c r="A371" s="413" t="str">
        <f>'F UNIDADES'!B365</f>
        <v/>
      </c>
      <c r="B371" s="413">
        <f>'F UNIDADES'!D365</f>
        <v>0</v>
      </c>
      <c r="C371" s="413">
        <f>'F UNIDADES'!E365</f>
        <v>0</v>
      </c>
      <c r="D371" s="414">
        <f>'F UNIDADES'!F365</f>
        <v>0</v>
      </c>
      <c r="E371" s="415"/>
      <c r="F371" s="415"/>
      <c r="G371" s="415"/>
      <c r="H371" s="415"/>
      <c r="I371" s="415"/>
      <c r="J371" s="415"/>
      <c r="K371" s="415"/>
      <c r="L371" s="415"/>
      <c r="M371" s="415"/>
      <c r="N371" s="551"/>
      <c r="O371" s="549"/>
      <c r="P371" s="415"/>
      <c r="Q371" s="415"/>
      <c r="R371" s="416"/>
      <c r="S371" s="419"/>
      <c r="T371" s="409"/>
    </row>
    <row r="372" spans="1:20" s="18" customFormat="1" ht="19.899999999999999" hidden="1" customHeight="1" x14ac:dyDescent="0.2">
      <c r="A372" s="413" t="str">
        <f>'F UNIDADES'!B366</f>
        <v/>
      </c>
      <c r="B372" s="413">
        <f>'F UNIDADES'!D366</f>
        <v>0</v>
      </c>
      <c r="C372" s="413">
        <f>'F UNIDADES'!E366</f>
        <v>0</v>
      </c>
      <c r="D372" s="414">
        <f>'F UNIDADES'!F366</f>
        <v>0</v>
      </c>
      <c r="E372" s="415"/>
      <c r="F372" s="415"/>
      <c r="G372" s="415"/>
      <c r="H372" s="415"/>
      <c r="I372" s="415"/>
      <c r="J372" s="415"/>
      <c r="K372" s="415"/>
      <c r="L372" s="415"/>
      <c r="M372" s="415"/>
      <c r="N372" s="551"/>
      <c r="O372" s="549"/>
      <c r="P372" s="415"/>
      <c r="Q372" s="415"/>
      <c r="R372" s="416"/>
      <c r="S372" s="419"/>
      <c r="T372" s="409"/>
    </row>
    <row r="373" spans="1:20" s="18" customFormat="1" ht="19.899999999999999" customHeight="1" x14ac:dyDescent="0.2">
      <c r="A373" s="413" t="str">
        <f>'F UNIDADES'!B367</f>
        <v/>
      </c>
      <c r="B373" s="413">
        <f>'F UNIDADES'!D367</f>
        <v>0</v>
      </c>
      <c r="C373" s="413">
        <f>'F UNIDADES'!E367</f>
        <v>0</v>
      </c>
      <c r="D373" s="414">
        <f>'F UNIDADES'!F367</f>
        <v>0</v>
      </c>
      <c r="E373" s="415"/>
      <c r="F373" s="415"/>
      <c r="G373" s="415"/>
      <c r="H373" s="415"/>
      <c r="I373" s="415"/>
      <c r="J373" s="415"/>
      <c r="K373" s="415"/>
      <c r="L373" s="415"/>
      <c r="M373" s="415"/>
      <c r="N373" s="551"/>
      <c r="O373" s="549"/>
      <c r="P373" s="415"/>
      <c r="Q373" s="415"/>
      <c r="R373" s="415"/>
      <c r="S373" s="415"/>
      <c r="T373" s="409"/>
    </row>
    <row r="374" spans="1:20" s="18" customFormat="1" ht="19.899999999999999" customHeight="1" x14ac:dyDescent="0.2">
      <c r="A374" s="616" t="s">
        <v>151</v>
      </c>
      <c r="B374" s="617"/>
      <c r="C374" s="410"/>
      <c r="D374" s="410"/>
      <c r="E374" s="411">
        <f>SUM(E6:E373)</f>
        <v>154</v>
      </c>
      <c r="F374" s="411">
        <f t="shared" ref="F374:S374" si="0">SUM(F6:F373)</f>
        <v>19</v>
      </c>
      <c r="G374" s="411">
        <f t="shared" si="0"/>
        <v>0</v>
      </c>
      <c r="H374" s="411">
        <f t="shared" si="0"/>
        <v>0</v>
      </c>
      <c r="I374" s="411">
        <f t="shared" si="0"/>
        <v>31</v>
      </c>
      <c r="J374" s="411">
        <f t="shared" si="0"/>
        <v>354</v>
      </c>
      <c r="K374" s="411">
        <f t="shared" si="0"/>
        <v>3</v>
      </c>
      <c r="L374" s="411">
        <f t="shared" si="0"/>
        <v>148</v>
      </c>
      <c r="M374" s="411">
        <f t="shared" si="0"/>
        <v>0</v>
      </c>
      <c r="N374" s="411">
        <f t="shared" si="0"/>
        <v>0</v>
      </c>
      <c r="O374" s="411">
        <f t="shared" si="0"/>
        <v>0</v>
      </c>
      <c r="P374" s="411">
        <f t="shared" si="0"/>
        <v>0</v>
      </c>
      <c r="Q374" s="411">
        <f t="shared" si="0"/>
        <v>0</v>
      </c>
      <c r="R374" s="411">
        <f t="shared" si="0"/>
        <v>71</v>
      </c>
      <c r="S374" s="411">
        <f t="shared" si="0"/>
        <v>69</v>
      </c>
      <c r="T374" s="411">
        <f>SUMPRODUCT(S6:S373,T6:T373)</f>
        <v>2035</v>
      </c>
    </row>
    <row r="375" spans="1:20" ht="25.15" customHeight="1" x14ac:dyDescent="0.2">
      <c r="A375" s="613" t="s">
        <v>326</v>
      </c>
      <c r="B375" s="614"/>
      <c r="C375" s="614"/>
      <c r="D375" s="615"/>
      <c r="E375" s="618">
        <f>SUM(E374:P374)</f>
        <v>709</v>
      </c>
      <c r="F375" s="618"/>
      <c r="G375" s="618"/>
      <c r="H375" s="618"/>
      <c r="I375" s="618"/>
      <c r="J375" s="618"/>
      <c r="K375" s="618"/>
      <c r="L375" s="618"/>
      <c r="M375" s="618"/>
      <c r="N375" s="618"/>
      <c r="O375" s="618"/>
      <c r="P375" s="618"/>
    </row>
    <row r="376" spans="1:20" ht="25.15" customHeight="1" x14ac:dyDescent="0.2">
      <c r="A376" s="610" t="s">
        <v>327</v>
      </c>
      <c r="B376" s="611"/>
      <c r="C376" s="611"/>
      <c r="D376" s="612"/>
      <c r="E376" s="619">
        <f>P374</f>
        <v>0</v>
      </c>
      <c r="F376" s="620"/>
      <c r="G376" s="620"/>
      <c r="H376" s="620"/>
      <c r="I376" s="620"/>
      <c r="J376" s="620"/>
      <c r="K376" s="620"/>
      <c r="L376" s="620"/>
      <c r="M376" s="620"/>
      <c r="N376" s="620"/>
      <c r="O376" s="620"/>
      <c r="P376" s="621"/>
      <c r="Q376" s="269">
        <f>Q374</f>
        <v>0</v>
      </c>
    </row>
    <row r="377" spans="1:20" ht="25.15" customHeight="1" x14ac:dyDescent="0.2"/>
    <row r="378" spans="1:20" ht="25.15" customHeight="1" x14ac:dyDescent="0.2"/>
  </sheetData>
  <mergeCells count="22">
    <mergeCell ref="A376:D376"/>
    <mergeCell ref="A2:J2"/>
    <mergeCell ref="A3:A5"/>
    <mergeCell ref="B3:B5"/>
    <mergeCell ref="C3:C5"/>
    <mergeCell ref="D3:D5"/>
    <mergeCell ref="A375:D375"/>
    <mergeCell ref="A374:B374"/>
    <mergeCell ref="E375:P375"/>
    <mergeCell ref="E376:P376"/>
    <mergeCell ref="R4:R5"/>
    <mergeCell ref="S4:S5"/>
    <mergeCell ref="A1:J1"/>
    <mergeCell ref="E4:H4"/>
    <mergeCell ref="I4:K4"/>
    <mergeCell ref="L4:M4"/>
    <mergeCell ref="K1:T2"/>
    <mergeCell ref="E3:P3"/>
    <mergeCell ref="Q3:Q5"/>
    <mergeCell ref="S3:T3"/>
    <mergeCell ref="T4:T5"/>
    <mergeCell ref="N4:P4"/>
  </mergeCells>
  <phoneticPr fontId="6" type="noConversion"/>
  <pageMargins left="0.78740157499999996" right="0.78740157499999996" top="0.984251969" bottom="0.984251969" header="0.49212598499999999" footer="0.49212598499999999"/>
  <pageSetup scale="9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5">
    <pageSetUpPr fitToPage="1"/>
  </sheetPr>
  <dimension ref="A1:M377"/>
  <sheetViews>
    <sheetView showGridLines="0" showZeros="0" topLeftCell="A109" zoomScale="85" zoomScaleNormal="85" workbookViewId="0">
      <selection activeCell="H121" sqref="H121"/>
    </sheetView>
  </sheetViews>
  <sheetFormatPr defaultColWidth="138.7109375" defaultRowHeight="15" x14ac:dyDescent="0.2"/>
  <cols>
    <col min="1" max="1" width="9.42578125" style="25" bestFit="1" customWidth="1"/>
    <col min="2" max="2" width="5.85546875" style="14" bestFit="1" customWidth="1"/>
    <col min="3" max="3" width="6.140625" style="14" bestFit="1" customWidth="1"/>
    <col min="4" max="4" width="34.5703125" style="23" bestFit="1" customWidth="1"/>
    <col min="5" max="5" width="22.5703125" style="14" bestFit="1" customWidth="1"/>
    <col min="6" max="6" width="25.7109375" style="14" bestFit="1" customWidth="1"/>
    <col min="7" max="7" width="33.42578125" style="14" bestFit="1" customWidth="1"/>
    <col min="8" max="8" width="20.140625" style="14" bestFit="1" customWidth="1"/>
    <col min="9" max="9" width="34.42578125" style="14" bestFit="1" customWidth="1"/>
    <col min="10" max="10" width="15.28515625" style="14" bestFit="1" customWidth="1"/>
    <col min="11" max="11" width="23.140625" style="23" customWidth="1"/>
    <col min="12" max="12" width="30.7109375" style="23" customWidth="1"/>
    <col min="13" max="13" width="9.5703125" style="23" bestFit="1" customWidth="1"/>
    <col min="14" max="17" width="30.7109375" style="23" customWidth="1"/>
    <col min="18" max="16384" width="138.7109375" style="23"/>
  </cols>
  <sheetData>
    <row r="1" spans="1:13" ht="19.899999999999999" customHeight="1" thickBot="1" x14ac:dyDescent="0.25">
      <c r="A1" s="631" t="s">
        <v>338</v>
      </c>
      <c r="B1" s="631"/>
      <c r="C1" s="631"/>
      <c r="D1" s="631"/>
      <c r="E1" s="631"/>
      <c r="F1" s="630" t="str">
        <f>'F UNIDADES'!K1</f>
        <v>BAURU</v>
      </c>
      <c r="G1" s="630"/>
      <c r="H1" s="630"/>
      <c r="I1" s="630"/>
      <c r="J1" s="630"/>
      <c r="M1" s="365" t="s">
        <v>350</v>
      </c>
    </row>
    <row r="2" spans="1:13" ht="19.899999999999999" customHeight="1" thickBot="1" x14ac:dyDescent="0.25">
      <c r="A2" s="631" t="s">
        <v>82</v>
      </c>
      <c r="B2" s="631"/>
      <c r="C2" s="631"/>
      <c r="D2" s="631"/>
      <c r="E2" s="631"/>
      <c r="F2" s="630"/>
      <c r="G2" s="630"/>
      <c r="H2" s="630"/>
      <c r="I2" s="630"/>
      <c r="J2" s="630"/>
      <c r="M2" s="167" t="s">
        <v>348</v>
      </c>
    </row>
    <row r="3" spans="1:13" s="73" customFormat="1" ht="19.899999999999999" customHeight="1" thickBot="1" x14ac:dyDescent="0.25">
      <c r="A3" s="628" t="s">
        <v>17</v>
      </c>
      <c r="B3" s="628" t="s">
        <v>21</v>
      </c>
      <c r="C3" s="628" t="s">
        <v>22</v>
      </c>
      <c r="D3" s="628" t="s">
        <v>18</v>
      </c>
      <c r="E3" s="628" t="s">
        <v>35</v>
      </c>
      <c r="F3" s="628"/>
      <c r="G3" s="628"/>
      <c r="H3" s="628"/>
      <c r="I3" s="628" t="s">
        <v>170</v>
      </c>
      <c r="J3" s="628" t="s">
        <v>43</v>
      </c>
      <c r="M3" s="366" t="s">
        <v>349</v>
      </c>
    </row>
    <row r="4" spans="1:13" s="73" customFormat="1" ht="33.75" customHeight="1" x14ac:dyDescent="0.2">
      <c r="A4" s="629"/>
      <c r="B4" s="629"/>
      <c r="C4" s="629"/>
      <c r="D4" s="629"/>
      <c r="E4" s="420" t="s">
        <v>40</v>
      </c>
      <c r="F4" s="420" t="s">
        <v>41</v>
      </c>
      <c r="G4" s="420" t="s">
        <v>183</v>
      </c>
      <c r="H4" s="420" t="s">
        <v>42</v>
      </c>
      <c r="I4" s="629"/>
      <c r="J4" s="629"/>
    </row>
    <row r="5" spans="1:13" s="26" customFormat="1" ht="19.899999999999999" customHeight="1" x14ac:dyDescent="0.2">
      <c r="A5" s="461">
        <f>'F UNIDADES'!B4</f>
        <v>1</v>
      </c>
      <c r="B5" s="458" t="str">
        <f>'F UNIDADES'!D4</f>
        <v>0280</v>
      </c>
      <c r="C5" s="458" t="str">
        <f>'F UNIDADES'!E4</f>
        <v>AGE</v>
      </c>
      <c r="D5" s="459" t="str">
        <f>'F UNIDADES'!F4</f>
        <v xml:space="preserve">ANDRADINA </v>
      </c>
      <c r="E5" s="460">
        <v>0</v>
      </c>
      <c r="F5" s="460">
        <v>0</v>
      </c>
      <c r="G5" s="460">
        <v>0</v>
      </c>
      <c r="H5" s="460">
        <v>0</v>
      </c>
      <c r="I5" s="460">
        <v>0</v>
      </c>
      <c r="J5" s="460">
        <v>0</v>
      </c>
    </row>
    <row r="6" spans="1:13" s="26" customFormat="1" ht="19.899999999999999" customHeight="1" x14ac:dyDescent="0.2">
      <c r="A6" s="461">
        <f>'F UNIDADES'!B5</f>
        <v>2</v>
      </c>
      <c r="B6" s="458">
        <f>'F UNIDADES'!D5</f>
        <v>2019</v>
      </c>
      <c r="C6" s="458" t="str">
        <f>'F UNIDADES'!E5</f>
        <v>AGE</v>
      </c>
      <c r="D6" s="459" t="str">
        <f>'F UNIDADES'!F5</f>
        <v>CASTILHO</v>
      </c>
      <c r="E6" s="460">
        <v>0</v>
      </c>
      <c r="F6" s="460">
        <v>0</v>
      </c>
      <c r="G6" s="460">
        <v>0</v>
      </c>
      <c r="H6" s="460">
        <v>0</v>
      </c>
      <c r="I6" s="460">
        <v>0</v>
      </c>
      <c r="J6" s="460">
        <v>0</v>
      </c>
    </row>
    <row r="7" spans="1:13" s="26" customFormat="1" ht="19.899999999999999" customHeight="1" x14ac:dyDescent="0.2">
      <c r="A7" s="461">
        <f>'F UNIDADES'!B6</f>
        <v>3</v>
      </c>
      <c r="B7" s="458">
        <f>'F UNIDADES'!D6</f>
        <v>1354</v>
      </c>
      <c r="C7" s="458" t="str">
        <f>'F UNIDADES'!E6</f>
        <v>AGE</v>
      </c>
      <c r="D7" s="459" t="str">
        <f>'F UNIDADES'!F6</f>
        <v xml:space="preserve">CIDADE DE MIRANDÓPOLIS </v>
      </c>
      <c r="E7" s="460">
        <v>0</v>
      </c>
      <c r="F7" s="460">
        <v>0</v>
      </c>
      <c r="G7" s="460">
        <v>0</v>
      </c>
      <c r="H7" s="460">
        <v>0</v>
      </c>
      <c r="I7" s="460">
        <v>0</v>
      </c>
      <c r="J7" s="460">
        <v>0</v>
      </c>
    </row>
    <row r="8" spans="1:13" s="26" customFormat="1" ht="19.899999999999999" customHeight="1" x14ac:dyDescent="0.2">
      <c r="A8" s="461">
        <f>'F UNIDADES'!B7</f>
        <v>4</v>
      </c>
      <c r="B8" s="458" t="str">
        <f>'F UNIDADES'!D7</f>
        <v>0302</v>
      </c>
      <c r="C8" s="458" t="str">
        <f>'F UNIDADES'!E7</f>
        <v>AGE</v>
      </c>
      <c r="D8" s="459" t="str">
        <f>'F UNIDADES'!F7</f>
        <v xml:space="preserve">DRACENA </v>
      </c>
      <c r="E8" s="460">
        <v>0</v>
      </c>
      <c r="F8" s="460">
        <v>0</v>
      </c>
      <c r="G8" s="460">
        <v>0</v>
      </c>
      <c r="H8" s="460">
        <v>0</v>
      </c>
      <c r="I8" s="460">
        <v>0</v>
      </c>
      <c r="J8" s="460">
        <v>0</v>
      </c>
    </row>
    <row r="9" spans="1:13" s="26" customFormat="1" ht="19.899999999999999" customHeight="1" x14ac:dyDescent="0.2">
      <c r="A9" s="461">
        <f>'F UNIDADES'!B8</f>
        <v>5</v>
      </c>
      <c r="B9" s="458" t="str">
        <f>'F UNIDADES'!D8</f>
        <v>4349</v>
      </c>
      <c r="C9" s="458" t="str">
        <f>'F UNIDADES'!E8</f>
        <v>AGE</v>
      </c>
      <c r="D9" s="459" t="str">
        <f>'F UNIDADES'!F8</f>
        <v>JUNQUEIRÓPOLIS</v>
      </c>
      <c r="E9" s="460">
        <v>0</v>
      </c>
      <c r="F9" s="460">
        <v>0</v>
      </c>
      <c r="G9" s="460">
        <v>0</v>
      </c>
      <c r="H9" s="460">
        <v>0</v>
      </c>
      <c r="I9" s="460">
        <v>0</v>
      </c>
      <c r="J9" s="460">
        <v>0</v>
      </c>
    </row>
    <row r="10" spans="1:13" s="26" customFormat="1" ht="19.899999999999999" customHeight="1" x14ac:dyDescent="0.2">
      <c r="A10" s="461">
        <f>'F UNIDADES'!B9</f>
        <v>6</v>
      </c>
      <c r="B10" s="458" t="str">
        <f>'F UNIDADES'!D9</f>
        <v>1780</v>
      </c>
      <c r="C10" s="458" t="str">
        <f>'F UNIDADES'!E9</f>
        <v>AGE</v>
      </c>
      <c r="D10" s="459" t="str">
        <f>'F UNIDADES'!F9</f>
        <v>PANORAMA</v>
      </c>
      <c r="E10" s="460">
        <v>0</v>
      </c>
      <c r="F10" s="460">
        <v>0</v>
      </c>
      <c r="G10" s="460">
        <v>0</v>
      </c>
      <c r="H10" s="460">
        <v>0</v>
      </c>
      <c r="I10" s="460">
        <v>0</v>
      </c>
      <c r="J10" s="460">
        <v>0</v>
      </c>
    </row>
    <row r="11" spans="1:13" s="26" customFormat="1" ht="19.899999999999999" customHeight="1" x14ac:dyDescent="0.2">
      <c r="A11" s="461">
        <f>'F UNIDADES'!B10</f>
        <v>7</v>
      </c>
      <c r="B11" s="458" t="str">
        <f>'F UNIDADES'!D10</f>
        <v>4231</v>
      </c>
      <c r="C11" s="458" t="str">
        <f>'F UNIDADES'!E10</f>
        <v>AGE</v>
      </c>
      <c r="D11" s="459" t="str">
        <f>'F UNIDADES'!F10</f>
        <v>CIDADE DE VALPARAÍSO</v>
      </c>
      <c r="E11" s="460">
        <v>0</v>
      </c>
      <c r="F11" s="460">
        <v>0</v>
      </c>
      <c r="G11" s="460">
        <v>0</v>
      </c>
      <c r="H11" s="460">
        <v>0</v>
      </c>
      <c r="I11" s="460">
        <v>0</v>
      </c>
      <c r="J11" s="460">
        <v>0</v>
      </c>
    </row>
    <row r="12" spans="1:13" s="26" customFormat="1" ht="19.899999999999999" customHeight="1" x14ac:dyDescent="0.2">
      <c r="A12" s="461">
        <f>'F UNIDADES'!B11</f>
        <v>8</v>
      </c>
      <c r="B12" s="458">
        <f>'F UNIDADES'!D11</f>
        <v>599</v>
      </c>
      <c r="C12" s="458" t="str">
        <f>'F UNIDADES'!E11</f>
        <v>AGE</v>
      </c>
      <c r="D12" s="459" t="str">
        <f>'F UNIDADES'!F11</f>
        <v>PEREIRA BARRETO</v>
      </c>
      <c r="E12" s="460">
        <v>0</v>
      </c>
      <c r="F12" s="460">
        <v>0</v>
      </c>
      <c r="G12" s="460">
        <v>0</v>
      </c>
      <c r="H12" s="460">
        <v>0</v>
      </c>
      <c r="I12" s="460">
        <v>0</v>
      </c>
      <c r="J12" s="460">
        <v>0</v>
      </c>
    </row>
    <row r="13" spans="1:13" s="26" customFormat="1" ht="19.899999999999999" customHeight="1" x14ac:dyDescent="0.2">
      <c r="A13" s="461">
        <f>'F UNIDADES'!B12</f>
        <v>9</v>
      </c>
      <c r="B13" s="458">
        <f>'F UNIDADES'!D12</f>
        <v>799</v>
      </c>
      <c r="C13" s="458" t="str">
        <f>'F UNIDADES'!E12</f>
        <v>AGE</v>
      </c>
      <c r="D13" s="459" t="str">
        <f>'F UNIDADES'!F12</f>
        <v>SANTA FE DO SUL</v>
      </c>
      <c r="E13" s="460">
        <v>0</v>
      </c>
      <c r="F13" s="460">
        <v>0</v>
      </c>
      <c r="G13" s="460">
        <v>0</v>
      </c>
      <c r="H13" s="460">
        <v>0</v>
      </c>
      <c r="I13" s="460">
        <v>0</v>
      </c>
      <c r="J13" s="460">
        <v>0</v>
      </c>
    </row>
    <row r="14" spans="1:13" s="26" customFormat="1" ht="19.899999999999999" customHeight="1" x14ac:dyDescent="0.2">
      <c r="A14" s="461">
        <f>'F UNIDADES'!B13</f>
        <v>10</v>
      </c>
      <c r="B14" s="458">
        <f>'F UNIDADES'!D13</f>
        <v>3473</v>
      </c>
      <c r="C14" s="458" t="str">
        <f>'F UNIDADES'!E13</f>
        <v>AGE</v>
      </c>
      <c r="D14" s="459" t="str">
        <f>'F UNIDADES'!F13</f>
        <v>ILHA SOLTEIRA</v>
      </c>
      <c r="E14" s="460">
        <v>0</v>
      </c>
      <c r="F14" s="460">
        <v>0</v>
      </c>
      <c r="G14" s="460">
        <v>0</v>
      </c>
      <c r="H14" s="460">
        <v>0</v>
      </c>
      <c r="I14" s="460">
        <v>0</v>
      </c>
      <c r="J14" s="460">
        <v>0</v>
      </c>
    </row>
    <row r="15" spans="1:13" s="26" customFormat="1" ht="19.899999999999999" customHeight="1" x14ac:dyDescent="0.2">
      <c r="A15" s="461">
        <f>'F UNIDADES'!B14</f>
        <v>11</v>
      </c>
      <c r="B15" s="458" t="str">
        <f>'F UNIDADES'!D14</f>
        <v>0280</v>
      </c>
      <c r="C15" s="458" t="str">
        <f>'F UNIDADES'!E14</f>
        <v>AGE</v>
      </c>
      <c r="D15" s="459" t="str">
        <f>'F UNIDADES'!F14</f>
        <v>JT ANDRADINA</v>
      </c>
      <c r="E15" s="460">
        <v>0</v>
      </c>
      <c r="F15" s="460">
        <v>0</v>
      </c>
      <c r="G15" s="460">
        <v>0</v>
      </c>
      <c r="H15" s="460">
        <v>0</v>
      </c>
      <c r="I15" s="460">
        <v>0</v>
      </c>
      <c r="J15" s="460">
        <v>0</v>
      </c>
    </row>
    <row r="16" spans="1:13" s="26" customFormat="1" ht="19.899999999999999" customHeight="1" x14ac:dyDescent="0.2">
      <c r="A16" s="461">
        <f>'F UNIDADES'!B15</f>
        <v>12</v>
      </c>
      <c r="B16" s="458" t="str">
        <f>'F UNIDADES'!D15</f>
        <v>0281</v>
      </c>
      <c r="C16" s="458" t="str">
        <f>'F UNIDADES'!E15</f>
        <v>AGE</v>
      </c>
      <c r="D16" s="459" t="str">
        <f>'F UNIDADES'!F15</f>
        <v>ARAÇATUBA</v>
      </c>
      <c r="E16" s="460">
        <v>2</v>
      </c>
      <c r="F16" s="460">
        <v>4</v>
      </c>
      <c r="G16" s="460">
        <v>1</v>
      </c>
      <c r="H16" s="460">
        <v>0</v>
      </c>
      <c r="I16" s="460">
        <v>0</v>
      </c>
      <c r="J16" s="460">
        <v>0</v>
      </c>
    </row>
    <row r="17" spans="1:10" s="26" customFormat="1" ht="19.899999999999999" customHeight="1" x14ac:dyDescent="0.2">
      <c r="A17" s="461">
        <f>'F UNIDADES'!B16</f>
        <v>13</v>
      </c>
      <c r="B17" s="458" t="str">
        <f>'F UNIDADES'!D16</f>
        <v>3302</v>
      </c>
      <c r="C17" s="458" t="str">
        <f>'F UNIDADES'!E16</f>
        <v>AGE</v>
      </c>
      <c r="D17" s="459" t="str">
        <f>'F UNIDADES'!F16</f>
        <v>CIDADE DOS ARAÇÁS</v>
      </c>
      <c r="E17" s="460">
        <v>0</v>
      </c>
      <c r="F17" s="460">
        <v>0</v>
      </c>
      <c r="G17" s="460">
        <v>0</v>
      </c>
      <c r="H17" s="460">
        <v>0</v>
      </c>
      <c r="I17" s="460">
        <v>0</v>
      </c>
      <c r="J17" s="460">
        <v>0</v>
      </c>
    </row>
    <row r="18" spans="1:10" s="26" customFormat="1" ht="19.899999999999999" customHeight="1" x14ac:dyDescent="0.2">
      <c r="A18" s="461">
        <f>'F UNIDADES'!B17</f>
        <v>14</v>
      </c>
      <c r="B18" s="458">
        <f>'F UNIDADES'!D17</f>
        <v>597</v>
      </c>
      <c r="C18" s="458" t="str">
        <f>'F UNIDADES'!E17</f>
        <v>AGE</v>
      </c>
      <c r="D18" s="459" t="str">
        <f>'F UNIDADES'!F17</f>
        <v>JALES</v>
      </c>
      <c r="E18" s="460">
        <v>0</v>
      </c>
      <c r="F18" s="460">
        <v>0</v>
      </c>
      <c r="G18" s="460">
        <v>1</v>
      </c>
      <c r="H18" s="460">
        <v>0</v>
      </c>
      <c r="I18" s="460">
        <v>0</v>
      </c>
      <c r="J18" s="460">
        <v>0</v>
      </c>
    </row>
    <row r="19" spans="1:10" s="26" customFormat="1" ht="19.899999999999999" customHeight="1" x14ac:dyDescent="0.2">
      <c r="A19" s="461">
        <f>'F UNIDADES'!B18</f>
        <v>15</v>
      </c>
      <c r="B19" s="458">
        <f>'F UNIDADES'!D18</f>
        <v>1210</v>
      </c>
      <c r="C19" s="458" t="str">
        <f>'F UNIDADES'!E18</f>
        <v>AGE</v>
      </c>
      <c r="D19" s="459" t="str">
        <f>'F UNIDADES'!F18</f>
        <v xml:space="preserve">GUARARAPES </v>
      </c>
      <c r="E19" s="460">
        <v>0</v>
      </c>
      <c r="F19" s="460">
        <v>0</v>
      </c>
      <c r="G19" s="460">
        <v>0</v>
      </c>
      <c r="H19" s="460">
        <v>0</v>
      </c>
      <c r="I19" s="460">
        <v>0</v>
      </c>
      <c r="J19" s="460">
        <v>0</v>
      </c>
    </row>
    <row r="20" spans="1:10" s="26" customFormat="1" ht="19.899999999999999" customHeight="1" x14ac:dyDescent="0.2">
      <c r="A20" s="461">
        <f>'F UNIDADES'!B19</f>
        <v>16</v>
      </c>
      <c r="B20" s="458">
        <f>'F UNIDADES'!D19</f>
        <v>1288</v>
      </c>
      <c r="C20" s="458" t="str">
        <f>'F UNIDADES'!E19</f>
        <v>AGE</v>
      </c>
      <c r="D20" s="459" t="str">
        <f>'F UNIDADES'!F19</f>
        <v>OUROESTE</v>
      </c>
      <c r="E20" s="460">
        <v>0</v>
      </c>
      <c r="F20" s="460">
        <v>0</v>
      </c>
      <c r="G20" s="460">
        <v>0</v>
      </c>
      <c r="H20" s="460">
        <v>0</v>
      </c>
      <c r="I20" s="460">
        <v>0</v>
      </c>
      <c r="J20" s="460">
        <v>0</v>
      </c>
    </row>
    <row r="21" spans="1:10" s="26" customFormat="1" ht="19.899999999999999" customHeight="1" x14ac:dyDescent="0.2">
      <c r="A21" s="461">
        <f>'F UNIDADES'!B20</f>
        <v>17</v>
      </c>
      <c r="B21" s="458">
        <f>'F UNIDADES'!D20</f>
        <v>1303</v>
      </c>
      <c r="C21" s="458" t="str">
        <f>'F UNIDADES'!E20</f>
        <v>AGE</v>
      </c>
      <c r="D21" s="459" t="str">
        <f>'F UNIDADES'!F20</f>
        <v>ESTRELA DO OESTE</v>
      </c>
      <c r="E21" s="460">
        <v>0</v>
      </c>
      <c r="F21" s="460">
        <v>0</v>
      </c>
      <c r="G21" s="460">
        <v>0</v>
      </c>
      <c r="H21" s="460">
        <v>0</v>
      </c>
      <c r="I21" s="460">
        <v>0</v>
      </c>
      <c r="J21" s="460">
        <v>0</v>
      </c>
    </row>
    <row r="22" spans="1:10" s="26" customFormat="1" ht="19.899999999999999" customHeight="1" x14ac:dyDescent="0.2">
      <c r="A22" s="461">
        <f>'F UNIDADES'!B21</f>
        <v>18</v>
      </c>
      <c r="B22" s="458">
        <f>'F UNIDADES'!D21</f>
        <v>4208</v>
      </c>
      <c r="C22" s="458" t="str">
        <f>'F UNIDADES'!E21</f>
        <v>AGE</v>
      </c>
      <c r="D22" s="459" t="str">
        <f>'F UNIDADES'!F21</f>
        <v>GENERAL SALGADO</v>
      </c>
      <c r="E22" s="460">
        <v>0</v>
      </c>
      <c r="F22" s="460">
        <v>0</v>
      </c>
      <c r="G22" s="460">
        <v>0</v>
      </c>
      <c r="H22" s="460">
        <v>0</v>
      </c>
      <c r="I22" s="460" t="s">
        <v>1355</v>
      </c>
      <c r="J22" s="460">
        <v>0</v>
      </c>
    </row>
    <row r="23" spans="1:10" s="26" customFormat="1" ht="19.899999999999999" customHeight="1" x14ac:dyDescent="0.2">
      <c r="A23" s="461">
        <f>'F UNIDADES'!B22</f>
        <v>19</v>
      </c>
      <c r="B23" s="458">
        <f>'F UNIDADES'!D22</f>
        <v>4209</v>
      </c>
      <c r="C23" s="458" t="str">
        <f>'F UNIDADES'!E22</f>
        <v>AGE</v>
      </c>
      <c r="D23" s="459" t="str">
        <f>'F UNIDADES'!F22</f>
        <v>AURIFLAMA</v>
      </c>
      <c r="E23" s="460">
        <v>0</v>
      </c>
      <c r="F23" s="460">
        <v>0</v>
      </c>
      <c r="G23" s="460">
        <v>0</v>
      </c>
      <c r="H23" s="460">
        <v>0</v>
      </c>
      <c r="I23" s="460" t="s">
        <v>1355</v>
      </c>
      <c r="J23" s="460">
        <v>0</v>
      </c>
    </row>
    <row r="24" spans="1:10" s="26" customFormat="1" ht="19.899999999999999" customHeight="1" x14ac:dyDescent="0.2">
      <c r="A24" s="461">
        <f>'F UNIDADES'!B23</f>
        <v>20</v>
      </c>
      <c r="B24" s="458">
        <f>'F UNIDADES'!D23</f>
        <v>4122</v>
      </c>
      <c r="C24" s="458" t="str">
        <f>'F UNIDADES'!E23</f>
        <v>AGE</v>
      </c>
      <c r="D24" s="459" t="str">
        <f>'F UNIDADES'!F23</f>
        <v>RUA BRASIL</v>
      </c>
      <c r="E24" s="460">
        <v>0</v>
      </c>
      <c r="F24" s="460">
        <v>0</v>
      </c>
      <c r="G24" s="460">
        <v>1</v>
      </c>
      <c r="H24" s="460">
        <v>0</v>
      </c>
      <c r="I24" s="460">
        <v>0</v>
      </c>
      <c r="J24" s="460">
        <v>0</v>
      </c>
    </row>
    <row r="25" spans="1:10" s="26" customFormat="1" ht="19.899999999999999" customHeight="1" x14ac:dyDescent="0.2">
      <c r="A25" s="461">
        <f>'F UNIDADES'!B24</f>
        <v>21</v>
      </c>
      <c r="B25" s="458" t="str">
        <f>'F UNIDADES'!D24</f>
        <v>3504</v>
      </c>
      <c r="C25" s="458" t="str">
        <f>'F UNIDADES'!E24</f>
        <v>AGE</v>
      </c>
      <c r="D25" s="459" t="str">
        <f>'F UNIDADES'!F24</f>
        <v>RUA DO FICO</v>
      </c>
      <c r="E25" s="460">
        <v>0</v>
      </c>
      <c r="F25" s="460">
        <v>0</v>
      </c>
      <c r="G25" s="460">
        <v>0</v>
      </c>
      <c r="H25" s="460">
        <v>0</v>
      </c>
      <c r="I25" s="460">
        <v>0</v>
      </c>
      <c r="J25" s="460">
        <v>0</v>
      </c>
    </row>
    <row r="26" spans="1:10" s="26" customFormat="1" ht="19.899999999999999" customHeight="1" x14ac:dyDescent="0.2">
      <c r="A26" s="461">
        <f>'F UNIDADES'!B25</f>
        <v>22</v>
      </c>
      <c r="B26" s="458">
        <f>'F UNIDADES'!D25</f>
        <v>3971</v>
      </c>
      <c r="C26" s="458" t="str">
        <f>'F UNIDADES'!E25</f>
        <v>PAB</v>
      </c>
      <c r="D26" s="459" t="str">
        <f>'F UNIDADES'!F25</f>
        <v xml:space="preserve">JF ARAÇATUBA </v>
      </c>
      <c r="E26" s="460">
        <v>0</v>
      </c>
      <c r="F26" s="460">
        <v>0</v>
      </c>
      <c r="G26" s="460">
        <v>0</v>
      </c>
      <c r="H26" s="460">
        <v>0</v>
      </c>
      <c r="I26" s="460">
        <v>0</v>
      </c>
      <c r="J26" s="460">
        <v>0</v>
      </c>
    </row>
    <row r="27" spans="1:10" s="26" customFormat="1" ht="19.899999999999999" customHeight="1" x14ac:dyDescent="0.2">
      <c r="A27" s="461">
        <f>'F UNIDADES'!B26</f>
        <v>23</v>
      </c>
      <c r="B27" s="458" t="str">
        <f>'F UNIDADES'!D26</f>
        <v>2397</v>
      </c>
      <c r="C27" s="458" t="str">
        <f>'F UNIDADES'!E26</f>
        <v>PAB</v>
      </c>
      <c r="D27" s="459" t="str">
        <f>'F UNIDADES'!F26</f>
        <v>JT ARAÇATUBA</v>
      </c>
      <c r="E27" s="460">
        <v>0</v>
      </c>
      <c r="F27" s="460">
        <v>0</v>
      </c>
      <c r="G27" s="460">
        <v>0</v>
      </c>
      <c r="H27" s="460">
        <v>0</v>
      </c>
      <c r="I27" s="460">
        <v>0</v>
      </c>
      <c r="J27" s="460">
        <v>0</v>
      </c>
    </row>
    <row r="28" spans="1:10" s="26" customFormat="1" ht="19.899999999999999" customHeight="1" x14ac:dyDescent="0.2">
      <c r="A28" s="461">
        <f>'F UNIDADES'!B27</f>
        <v>24</v>
      </c>
      <c r="B28" s="458">
        <f>'F UNIDADES'!D27</f>
        <v>4485</v>
      </c>
      <c r="C28" s="458" t="str">
        <f>'F UNIDADES'!E27</f>
        <v>AGRO</v>
      </c>
      <c r="D28" s="459" t="str">
        <f>'F UNIDADES'!F27</f>
        <v>PA AGRO ARAÇATUBA</v>
      </c>
      <c r="E28" s="460">
        <v>0</v>
      </c>
      <c r="F28" s="460">
        <v>0</v>
      </c>
      <c r="G28" s="460">
        <v>0</v>
      </c>
      <c r="H28" s="460">
        <v>0</v>
      </c>
      <c r="I28" s="460">
        <v>0</v>
      </c>
      <c r="J28" s="460">
        <v>0</v>
      </c>
    </row>
    <row r="29" spans="1:10" s="26" customFormat="1" ht="19.899999999999999" customHeight="1" x14ac:dyDescent="0.2">
      <c r="A29" s="461">
        <f>'F UNIDADES'!B28</f>
        <v>25</v>
      </c>
      <c r="B29" s="458" t="str">
        <f>'F UNIDADES'!D28</f>
        <v>0284</v>
      </c>
      <c r="C29" s="458" t="str">
        <f>'F UNIDADES'!E28</f>
        <v>AGE</v>
      </c>
      <c r="D29" s="459" t="str">
        <f>'F UNIDADES'!F28</f>
        <v xml:space="preserve">ASSIS </v>
      </c>
      <c r="E29" s="460">
        <v>0</v>
      </c>
      <c r="F29" s="460">
        <v>0</v>
      </c>
      <c r="G29" s="460">
        <v>1</v>
      </c>
      <c r="H29" s="460">
        <v>0</v>
      </c>
      <c r="I29" s="460">
        <v>0</v>
      </c>
      <c r="J29" s="460">
        <v>0</v>
      </c>
    </row>
    <row r="30" spans="1:10" s="26" customFormat="1" ht="19.899999999999999" customHeight="1" x14ac:dyDescent="0.2">
      <c r="A30" s="461">
        <f>'F UNIDADES'!B29</f>
        <v>26</v>
      </c>
      <c r="B30" s="458">
        <f>'F UNIDADES'!D29</f>
        <v>1190</v>
      </c>
      <c r="C30" s="458" t="str">
        <f>'F UNIDADES'!E29</f>
        <v>AGE</v>
      </c>
      <c r="D30" s="459" t="str">
        <f>'F UNIDADES'!F29</f>
        <v xml:space="preserve">CANDIDO MOTA </v>
      </c>
      <c r="E30" s="460">
        <v>0</v>
      </c>
      <c r="F30" s="460">
        <v>0</v>
      </c>
      <c r="G30" s="460">
        <v>0</v>
      </c>
      <c r="H30" s="460">
        <v>0</v>
      </c>
      <c r="I30" s="460" t="s">
        <v>1355</v>
      </c>
      <c r="J30" s="460">
        <v>0</v>
      </c>
    </row>
    <row r="31" spans="1:10" s="26" customFormat="1" ht="19.899999999999999" customHeight="1" x14ac:dyDescent="0.2">
      <c r="A31" s="461">
        <f>'F UNIDADES'!B30</f>
        <v>27</v>
      </c>
      <c r="B31" s="458">
        <f>'F UNIDADES'!D30</f>
        <v>1197</v>
      </c>
      <c r="C31" s="458" t="str">
        <f>'F UNIDADES'!E30</f>
        <v>AGE</v>
      </c>
      <c r="D31" s="459" t="str">
        <f>'F UNIDADES'!F30</f>
        <v>PALMITAL</v>
      </c>
      <c r="E31" s="460">
        <v>0</v>
      </c>
      <c r="F31" s="460">
        <v>1</v>
      </c>
      <c r="G31" s="460">
        <v>0</v>
      </c>
      <c r="H31" s="460">
        <v>0</v>
      </c>
      <c r="I31" s="460">
        <v>0</v>
      </c>
      <c r="J31" s="460">
        <v>0</v>
      </c>
    </row>
    <row r="32" spans="1:10" s="26" customFormat="1" ht="19.899999999999999" customHeight="1" x14ac:dyDescent="0.2">
      <c r="A32" s="461">
        <f>'F UNIDADES'!B31</f>
        <v>28</v>
      </c>
      <c r="B32" s="458" t="str">
        <f>'F UNIDADES'!D31</f>
        <v>0901</v>
      </c>
      <c r="C32" s="458" t="str">
        <f>'F UNIDADES'!E31</f>
        <v>AGE</v>
      </c>
      <c r="D32" s="459" t="str">
        <f>'F UNIDADES'!F31</f>
        <v>PARAGUAÇU PAULISTA</v>
      </c>
      <c r="E32" s="460">
        <v>0</v>
      </c>
      <c r="F32" s="460">
        <v>0</v>
      </c>
      <c r="G32" s="460">
        <v>0</v>
      </c>
      <c r="H32" s="460">
        <v>0</v>
      </c>
      <c r="I32" s="460">
        <v>0</v>
      </c>
      <c r="J32" s="460">
        <v>0</v>
      </c>
    </row>
    <row r="33" spans="1:10" s="26" customFormat="1" ht="19.899999999999999" customHeight="1" x14ac:dyDescent="0.2">
      <c r="A33" s="461">
        <f>'F UNIDADES'!B32</f>
        <v>29</v>
      </c>
      <c r="B33" s="458" t="str">
        <f>'F UNIDADES'!D32</f>
        <v>4234</v>
      </c>
      <c r="C33" s="458" t="str">
        <f>'F UNIDADES'!E32</f>
        <v>AGE</v>
      </c>
      <c r="D33" s="459" t="str">
        <f>'F UNIDADES'!F32</f>
        <v>PORTAL DO PARANAPANEMA</v>
      </c>
      <c r="E33" s="460">
        <v>0</v>
      </c>
      <c r="F33" s="460">
        <v>0</v>
      </c>
      <c r="G33" s="460">
        <v>0</v>
      </c>
      <c r="H33" s="460">
        <v>0</v>
      </c>
      <c r="I33" s="460">
        <v>0</v>
      </c>
      <c r="J33" s="460">
        <v>0</v>
      </c>
    </row>
    <row r="34" spans="1:10" s="26" customFormat="1" ht="19.899999999999999" customHeight="1" x14ac:dyDescent="0.2">
      <c r="A34" s="461">
        <f>'F UNIDADES'!B33</f>
        <v>30</v>
      </c>
      <c r="B34" s="458" t="str">
        <f>'F UNIDADES'!D33</f>
        <v>0802</v>
      </c>
      <c r="C34" s="458" t="str">
        <f>'F UNIDADES'!E33</f>
        <v>AGE</v>
      </c>
      <c r="D34" s="459" t="str">
        <f>'F UNIDADES'!F33</f>
        <v>QUATA</v>
      </c>
      <c r="E34" s="460">
        <v>0</v>
      </c>
      <c r="F34" s="460">
        <v>0</v>
      </c>
      <c r="G34" s="460">
        <v>0</v>
      </c>
      <c r="H34" s="460">
        <v>0</v>
      </c>
      <c r="I34" s="460">
        <v>0</v>
      </c>
      <c r="J34" s="460">
        <v>0</v>
      </c>
    </row>
    <row r="35" spans="1:10" s="26" customFormat="1" ht="19.899999999999999" customHeight="1" x14ac:dyDescent="0.2">
      <c r="A35" s="461">
        <f>'F UNIDADES'!B34</f>
        <v>31</v>
      </c>
      <c r="B35" s="458" t="str">
        <f>'F UNIDADES'!D34</f>
        <v>0339</v>
      </c>
      <c r="C35" s="458" t="str">
        <f>'F UNIDADES'!E34</f>
        <v>AGE</v>
      </c>
      <c r="D35" s="459" t="str">
        <f>'F UNIDADES'!F34</f>
        <v>RANCHARIA</v>
      </c>
      <c r="E35" s="460">
        <v>0</v>
      </c>
      <c r="F35" s="460">
        <v>0</v>
      </c>
      <c r="G35" s="460">
        <v>0</v>
      </c>
      <c r="H35" s="460">
        <v>0</v>
      </c>
      <c r="I35" s="460">
        <v>0</v>
      </c>
      <c r="J35" s="460">
        <v>0</v>
      </c>
    </row>
    <row r="36" spans="1:10" s="26" customFormat="1" ht="19.899999999999999" customHeight="1" x14ac:dyDescent="0.2">
      <c r="A36" s="461">
        <f>'F UNIDADES'!B35</f>
        <v>32</v>
      </c>
      <c r="B36" s="458">
        <f>'F UNIDADES'!D35</f>
        <v>4101</v>
      </c>
      <c r="C36" s="458" t="str">
        <f>'F UNIDADES'!E35</f>
        <v>PAB</v>
      </c>
      <c r="D36" s="459" t="str">
        <f>'F UNIDADES'!F35</f>
        <v xml:space="preserve">JF ASSIS </v>
      </c>
      <c r="E36" s="460">
        <v>0</v>
      </c>
      <c r="F36" s="460">
        <v>0</v>
      </c>
      <c r="G36" s="460">
        <v>0</v>
      </c>
      <c r="H36" s="460">
        <v>0</v>
      </c>
      <c r="I36" s="460">
        <v>0</v>
      </c>
      <c r="J36" s="460">
        <v>0</v>
      </c>
    </row>
    <row r="37" spans="1:10" s="26" customFormat="1" ht="19.899999999999999" customHeight="1" x14ac:dyDescent="0.2">
      <c r="A37" s="461">
        <f>'F UNIDADES'!B36</f>
        <v>33</v>
      </c>
      <c r="B37" s="458">
        <f>'F UNIDADES'!D36</f>
        <v>2790</v>
      </c>
      <c r="C37" s="458" t="str">
        <f>'F UNIDADES'!E36</f>
        <v>PAB</v>
      </c>
      <c r="D37" s="459" t="str">
        <f>'F UNIDADES'!F36</f>
        <v xml:space="preserve">JT ASSIS </v>
      </c>
      <c r="E37" s="460">
        <v>0</v>
      </c>
      <c r="F37" s="460">
        <v>0</v>
      </c>
      <c r="G37" s="460">
        <v>0</v>
      </c>
      <c r="H37" s="460">
        <v>0</v>
      </c>
      <c r="I37" s="460">
        <v>0</v>
      </c>
      <c r="J37" s="460">
        <v>0</v>
      </c>
    </row>
    <row r="38" spans="1:10" s="26" customFormat="1" ht="19.899999999999999" customHeight="1" x14ac:dyDescent="0.2">
      <c r="A38" s="461">
        <f>'F UNIDADES'!B37</f>
        <v>34</v>
      </c>
      <c r="B38" s="458">
        <f>'F UNIDADES'!D37</f>
        <v>1153</v>
      </c>
      <c r="C38" s="458" t="str">
        <f>'F UNIDADES'!E37</f>
        <v>AGE</v>
      </c>
      <c r="D38" s="459" t="str">
        <f>'F UNIDADES'!F37</f>
        <v>AGUDOS</v>
      </c>
      <c r="E38" s="460">
        <v>0</v>
      </c>
      <c r="F38" s="460">
        <v>0</v>
      </c>
      <c r="G38" s="460">
        <v>0</v>
      </c>
      <c r="H38" s="460">
        <v>0</v>
      </c>
      <c r="I38" s="460">
        <v>0</v>
      </c>
      <c r="J38" s="460" t="s">
        <v>401</v>
      </c>
    </row>
    <row r="39" spans="1:10" s="26" customFormat="1" ht="19.899999999999999" customHeight="1" x14ac:dyDescent="0.2">
      <c r="A39" s="461">
        <f>'F UNIDADES'!B38</f>
        <v>35</v>
      </c>
      <c r="B39" s="458">
        <f>'F UNIDADES'!D38</f>
        <v>2141</v>
      </c>
      <c r="C39" s="458" t="str">
        <f>'F UNIDADES'!E38</f>
        <v>AGE</v>
      </c>
      <c r="D39" s="459" t="str">
        <f>'F UNIDADES'!F38</f>
        <v>ALTOS DA CIDADE</v>
      </c>
      <c r="E39" s="460">
        <v>0</v>
      </c>
      <c r="F39" s="460">
        <v>0</v>
      </c>
      <c r="G39" s="460">
        <v>2</v>
      </c>
      <c r="H39" s="460">
        <v>0</v>
      </c>
      <c r="I39" s="460">
        <v>0</v>
      </c>
      <c r="J39" s="460" t="s">
        <v>401</v>
      </c>
    </row>
    <row r="40" spans="1:10" s="26" customFormat="1" ht="19.899999999999999" customHeight="1" x14ac:dyDescent="0.2">
      <c r="A40" s="461">
        <f>'F UNIDADES'!B39</f>
        <v>36</v>
      </c>
      <c r="B40" s="458">
        <f>'F UNIDADES'!D39</f>
        <v>2989</v>
      </c>
      <c r="C40" s="458" t="str">
        <f>'F UNIDADES'!E39</f>
        <v>AGE</v>
      </c>
      <c r="D40" s="459" t="str">
        <f>'F UNIDADES'!F39</f>
        <v>AV. DUQUE</v>
      </c>
      <c r="E40" s="460">
        <v>0</v>
      </c>
      <c r="F40" s="460">
        <v>0</v>
      </c>
      <c r="G40" s="460">
        <v>0</v>
      </c>
      <c r="H40" s="460">
        <v>0</v>
      </c>
      <c r="I40" s="460">
        <v>0</v>
      </c>
      <c r="J40" s="460" t="s">
        <v>401</v>
      </c>
    </row>
    <row r="41" spans="1:10" s="26" customFormat="1" ht="19.899999999999999" customHeight="1" x14ac:dyDescent="0.2">
      <c r="A41" s="461">
        <f>'F UNIDADES'!B40</f>
        <v>37</v>
      </c>
      <c r="B41" s="458" t="str">
        <f>'F UNIDADES'!D40</f>
        <v>0290</v>
      </c>
      <c r="C41" s="458" t="str">
        <f>'F UNIDADES'!E40</f>
        <v>AGE</v>
      </c>
      <c r="D41" s="459" t="str">
        <f>'F UNIDADES'!F40</f>
        <v>BAURU</v>
      </c>
      <c r="E41" s="460">
        <v>0</v>
      </c>
      <c r="F41" s="460">
        <v>0</v>
      </c>
      <c r="G41" s="460">
        <v>1</v>
      </c>
      <c r="H41" s="460">
        <v>0</v>
      </c>
      <c r="I41" s="460">
        <v>1</v>
      </c>
      <c r="J41" s="460" t="s">
        <v>401</v>
      </c>
    </row>
    <row r="42" spans="1:10" s="26" customFormat="1" ht="19.899999999999999" customHeight="1" x14ac:dyDescent="0.2">
      <c r="A42" s="461">
        <f>'F UNIDADES'!B41</f>
        <v>38</v>
      </c>
      <c r="B42" s="458">
        <f>'F UNIDADES'!D41</f>
        <v>1996</v>
      </c>
      <c r="C42" s="458" t="str">
        <f>'F UNIDADES'!E41</f>
        <v>AGE</v>
      </c>
      <c r="D42" s="459" t="str">
        <f>'F UNIDADES'!F41</f>
        <v>CENTENÁRIO</v>
      </c>
      <c r="E42" s="460" t="s">
        <v>27</v>
      </c>
      <c r="F42" s="460" t="s">
        <v>27</v>
      </c>
      <c r="G42" s="460">
        <v>3</v>
      </c>
      <c r="H42" s="460" t="s">
        <v>27</v>
      </c>
      <c r="I42" s="460">
        <v>1</v>
      </c>
      <c r="J42" s="460" t="s">
        <v>401</v>
      </c>
    </row>
    <row r="43" spans="1:10" s="26" customFormat="1" ht="19.899999999999999" customHeight="1" x14ac:dyDescent="0.2">
      <c r="A43" s="461">
        <f>'F UNIDADES'!B42</f>
        <v>39</v>
      </c>
      <c r="B43" s="458">
        <f>'F UNIDADES'!D42</f>
        <v>4184</v>
      </c>
      <c r="C43" s="458" t="str">
        <f>'F UNIDADES'!E42</f>
        <v>AGE</v>
      </c>
      <c r="D43" s="459" t="str">
        <f>'F UNIDADES'!F42</f>
        <v>GETÚLIO VARGAS</v>
      </c>
      <c r="E43" s="460">
        <v>4</v>
      </c>
      <c r="F43" s="460" t="s">
        <v>27</v>
      </c>
      <c r="G43" s="460">
        <v>1</v>
      </c>
      <c r="H43" s="460" t="s">
        <v>27</v>
      </c>
      <c r="I43" s="460">
        <v>2</v>
      </c>
      <c r="J43" s="460" t="s">
        <v>401</v>
      </c>
    </row>
    <row r="44" spans="1:10" s="26" customFormat="1" ht="19.899999999999999" customHeight="1" x14ac:dyDescent="0.2">
      <c r="A44" s="461">
        <f>'F UNIDADES'!B43</f>
        <v>40</v>
      </c>
      <c r="B44" s="458">
        <f>'F UNIDADES'!D43</f>
        <v>4210</v>
      </c>
      <c r="C44" s="458" t="str">
        <f>'F UNIDADES'!E43</f>
        <v>AGE</v>
      </c>
      <c r="D44" s="459" t="str">
        <f>'F UNIDADES'!F43</f>
        <v>JARDIM REDENTOR</v>
      </c>
      <c r="E44" s="460">
        <v>0</v>
      </c>
      <c r="F44" s="460">
        <v>0</v>
      </c>
      <c r="G44" s="460">
        <v>0</v>
      </c>
      <c r="H44" s="460">
        <v>0</v>
      </c>
      <c r="I44" s="460">
        <v>0</v>
      </c>
      <c r="J44" s="460" t="s">
        <v>401</v>
      </c>
    </row>
    <row r="45" spans="1:10" s="26" customFormat="1" ht="19.899999999999999" customHeight="1" x14ac:dyDescent="0.2">
      <c r="A45" s="461">
        <f>'F UNIDADES'!B44</f>
        <v>41</v>
      </c>
      <c r="B45" s="458">
        <f>'F UNIDADES'!D44</f>
        <v>4078</v>
      </c>
      <c r="C45" s="458" t="str">
        <f>'F UNIDADES'!E44</f>
        <v>AGE</v>
      </c>
      <c r="D45" s="459" t="str">
        <f>'F UNIDADES'!F44</f>
        <v>NAÇÕES UNIDAS</v>
      </c>
      <c r="E45" s="460">
        <v>0</v>
      </c>
      <c r="F45" s="460">
        <v>0</v>
      </c>
      <c r="G45" s="460">
        <v>1</v>
      </c>
      <c r="H45" s="460">
        <v>0</v>
      </c>
      <c r="I45" s="460">
        <v>0</v>
      </c>
      <c r="J45" s="460" t="s">
        <v>401</v>
      </c>
    </row>
    <row r="46" spans="1:10" s="26" customFormat="1" ht="19.899999999999999" customHeight="1" x14ac:dyDescent="0.2">
      <c r="A46" s="461">
        <f>'F UNIDADES'!B45</f>
        <v>42</v>
      </c>
      <c r="B46" s="458">
        <f>'F UNIDADES'!D45</f>
        <v>3477</v>
      </c>
      <c r="C46" s="458" t="str">
        <f>'F UNIDADES'!E45</f>
        <v>AGE</v>
      </c>
      <c r="D46" s="459" t="str">
        <f>'F UNIDADES'!F45</f>
        <v>PIRAJUÍ</v>
      </c>
      <c r="E46" s="460">
        <v>0</v>
      </c>
      <c r="F46" s="460">
        <v>0</v>
      </c>
      <c r="G46" s="460">
        <v>1</v>
      </c>
      <c r="H46" s="460">
        <v>0</v>
      </c>
      <c r="I46" s="460">
        <v>0</v>
      </c>
      <c r="J46" s="460" t="s">
        <v>401</v>
      </c>
    </row>
    <row r="47" spans="1:10" s="26" customFormat="1" ht="19.899999999999999" customHeight="1" x14ac:dyDescent="0.2">
      <c r="A47" s="461">
        <f>'F UNIDADES'!B46</f>
        <v>43</v>
      </c>
      <c r="B47" s="458">
        <f>'F UNIDADES'!D46</f>
        <v>3507</v>
      </c>
      <c r="C47" s="458" t="str">
        <f>'F UNIDADES'!E46</f>
        <v>AGE</v>
      </c>
      <c r="D47" s="459" t="str">
        <f>'F UNIDADES'!F46</f>
        <v>VILA FALCÃO</v>
      </c>
      <c r="E47" s="460">
        <v>0</v>
      </c>
      <c r="F47" s="460">
        <v>0</v>
      </c>
      <c r="G47" s="460">
        <v>0</v>
      </c>
      <c r="H47" s="460">
        <v>0</v>
      </c>
      <c r="I47" s="460">
        <v>0</v>
      </c>
      <c r="J47" s="460" t="s">
        <v>401</v>
      </c>
    </row>
    <row r="48" spans="1:10" s="26" customFormat="1" ht="19.899999999999999" customHeight="1" x14ac:dyDescent="0.2">
      <c r="A48" s="461">
        <f>'F UNIDADES'!B47</f>
        <v>44</v>
      </c>
      <c r="B48" s="458">
        <f>'F UNIDADES'!D47</f>
        <v>4207</v>
      </c>
      <c r="C48" s="458" t="str">
        <f>'F UNIDADES'!E47</f>
        <v>AGE</v>
      </c>
      <c r="D48" s="459" t="str">
        <f>'F UNIDADES'!F47</f>
        <v>VISTA ALEGRE</v>
      </c>
      <c r="E48" s="460">
        <v>0</v>
      </c>
      <c r="F48" s="460">
        <v>0</v>
      </c>
      <c r="G48" s="460">
        <v>0</v>
      </c>
      <c r="H48" s="460">
        <v>0</v>
      </c>
      <c r="I48" s="460">
        <v>0</v>
      </c>
      <c r="J48" s="460" t="s">
        <v>401</v>
      </c>
    </row>
    <row r="49" spans="1:10" s="26" customFormat="1" ht="19.899999999999999" customHeight="1" x14ac:dyDescent="0.2">
      <c r="A49" s="461">
        <f>'F UNIDADES'!B48</f>
        <v>45</v>
      </c>
      <c r="B49" s="458">
        <f>'F UNIDADES'!D48</f>
        <v>3965</v>
      </c>
      <c r="C49" s="458" t="str">
        <f>'F UNIDADES'!E48</f>
        <v>PAB</v>
      </c>
      <c r="D49" s="459" t="str">
        <f>'F UNIDADES'!F48</f>
        <v>JF BAURU</v>
      </c>
      <c r="E49" s="460">
        <v>0</v>
      </c>
      <c r="F49" s="460">
        <v>0</v>
      </c>
      <c r="G49" s="460">
        <v>2</v>
      </c>
      <c r="H49" s="460">
        <v>0</v>
      </c>
      <c r="I49" s="460">
        <v>0</v>
      </c>
      <c r="J49" s="460" t="s">
        <v>401</v>
      </c>
    </row>
    <row r="50" spans="1:10" s="26" customFormat="1" ht="19.899999999999999" customHeight="1" x14ac:dyDescent="0.2">
      <c r="A50" s="461">
        <f>'F UNIDADES'!B49</f>
        <v>46</v>
      </c>
      <c r="B50" s="458">
        <f>'F UNIDADES'!D49</f>
        <v>4320</v>
      </c>
      <c r="C50" s="458" t="str">
        <f>'F UNIDADES'!E49</f>
        <v>AGE</v>
      </c>
      <c r="D50" s="459" t="str">
        <f>'F UNIDADES'!F49</f>
        <v>DUARTINA</v>
      </c>
      <c r="E50" s="460">
        <v>0</v>
      </c>
      <c r="F50" s="460">
        <v>0</v>
      </c>
      <c r="G50" s="460">
        <v>0</v>
      </c>
      <c r="H50" s="460">
        <v>0</v>
      </c>
      <c r="I50" s="460">
        <v>0</v>
      </c>
      <c r="J50" s="460">
        <v>0</v>
      </c>
    </row>
    <row r="51" spans="1:10" s="26" customFormat="1" ht="19.899999999999999" customHeight="1" x14ac:dyDescent="0.2">
      <c r="A51" s="461">
        <f>'F UNIDADES'!B50</f>
        <v>47</v>
      </c>
      <c r="B51" s="458">
        <f>'F UNIDADES'!D50</f>
        <v>7483</v>
      </c>
      <c r="C51" s="458" t="str">
        <f>'F UNIDADES'!E50</f>
        <v>AGRO</v>
      </c>
      <c r="D51" s="459" t="str">
        <f>'F UNIDADES'!F50</f>
        <v>AGRO BAURU</v>
      </c>
      <c r="E51" s="460"/>
      <c r="F51" s="460"/>
      <c r="G51" s="460"/>
      <c r="H51" s="460"/>
      <c r="I51" s="460"/>
      <c r="J51" s="460"/>
    </row>
    <row r="52" spans="1:10" s="26" customFormat="1" ht="19.899999999999999" customHeight="1" x14ac:dyDescent="0.2">
      <c r="A52" s="461">
        <f>'F UNIDADES'!B51</f>
        <v>48</v>
      </c>
      <c r="B52" s="458">
        <f>'F UNIDADES'!D51</f>
        <v>2785</v>
      </c>
      <c r="C52" s="458" t="str">
        <f>'F UNIDADES'!E51</f>
        <v>AGE</v>
      </c>
      <c r="D52" s="459" t="str">
        <f>'F UNIDADES'!F51</f>
        <v>PROMISSÃO</v>
      </c>
      <c r="E52" s="460">
        <v>0</v>
      </c>
      <c r="F52" s="460">
        <v>0</v>
      </c>
      <c r="G52" s="460">
        <v>0</v>
      </c>
      <c r="H52" s="460">
        <v>0</v>
      </c>
      <c r="I52" s="460">
        <v>0</v>
      </c>
      <c r="J52" s="460" t="s">
        <v>401</v>
      </c>
    </row>
    <row r="53" spans="1:10" s="26" customFormat="1" ht="19.899999999999999" customHeight="1" x14ac:dyDescent="0.2">
      <c r="A53" s="461">
        <f>'F UNIDADES'!B52</f>
        <v>49</v>
      </c>
      <c r="B53" s="458" t="str">
        <f>'F UNIDADES'!D52</f>
        <v>0276</v>
      </c>
      <c r="C53" s="458" t="str">
        <f>'F UNIDADES'!E52</f>
        <v>AGE</v>
      </c>
      <c r="D53" s="459" t="str">
        <f>'F UNIDADES'!F52</f>
        <v>ADAMANTINA</v>
      </c>
      <c r="E53" s="460">
        <v>0</v>
      </c>
      <c r="F53" s="460">
        <v>0</v>
      </c>
      <c r="G53" s="460">
        <v>0</v>
      </c>
      <c r="H53" s="460">
        <v>0</v>
      </c>
      <c r="I53" s="460">
        <v>0</v>
      </c>
      <c r="J53" s="460">
        <v>0</v>
      </c>
    </row>
    <row r="54" spans="1:10" s="26" customFormat="1" ht="19.899999999999999" customHeight="1" x14ac:dyDescent="0.2">
      <c r="A54" s="461">
        <f>'F UNIDADES'!B53</f>
        <v>50</v>
      </c>
      <c r="B54" s="458">
        <f>'F UNIDADES'!D53</f>
        <v>1188</v>
      </c>
      <c r="C54" s="458" t="str">
        <f>'F UNIDADES'!E53</f>
        <v>AGE</v>
      </c>
      <c r="D54" s="459" t="str">
        <f>'F UNIDADES'!F53</f>
        <v xml:space="preserve">BASTOS </v>
      </c>
      <c r="E54" s="460">
        <v>0</v>
      </c>
      <c r="F54" s="460">
        <v>0</v>
      </c>
      <c r="G54" s="460">
        <v>0</v>
      </c>
      <c r="H54" s="460">
        <v>0</v>
      </c>
      <c r="I54" s="460">
        <v>0</v>
      </c>
      <c r="J54" s="460">
        <v>0</v>
      </c>
    </row>
    <row r="55" spans="1:10" s="26" customFormat="1" ht="19.899999999999999" customHeight="1" x14ac:dyDescent="0.2">
      <c r="A55" s="461">
        <f>'F UNIDADES'!B54</f>
        <v>51</v>
      </c>
      <c r="B55" s="458" t="str">
        <f>'F UNIDADES'!D54</f>
        <v>0574</v>
      </c>
      <c r="C55" s="458" t="str">
        <f>'F UNIDADES'!E54</f>
        <v>AGE</v>
      </c>
      <c r="D55" s="459" t="str">
        <f>'F UNIDADES'!F54</f>
        <v>BIRIGUI</v>
      </c>
      <c r="E55" s="460">
        <v>0</v>
      </c>
      <c r="F55" s="460">
        <v>0</v>
      </c>
      <c r="G55" s="460">
        <v>1</v>
      </c>
      <c r="H55" s="460">
        <v>0</v>
      </c>
      <c r="I55" s="460">
        <v>0</v>
      </c>
      <c r="J55" s="460">
        <v>0</v>
      </c>
    </row>
    <row r="56" spans="1:10" s="26" customFormat="1" ht="19.899999999999999" customHeight="1" x14ac:dyDescent="0.2">
      <c r="A56" s="461">
        <f>'F UNIDADES'!B55</f>
        <v>52</v>
      </c>
      <c r="B56" s="458">
        <f>'F UNIDADES'!D55</f>
        <v>4243</v>
      </c>
      <c r="C56" s="458" t="str">
        <f>'F UNIDADES'!E55</f>
        <v>AGE</v>
      </c>
      <c r="D56" s="459" t="str">
        <f>'F UNIDADES'!F55</f>
        <v>BURITAMA</v>
      </c>
      <c r="E56" s="460">
        <v>0</v>
      </c>
      <c r="F56" s="460">
        <v>0</v>
      </c>
      <c r="G56" s="460">
        <v>0</v>
      </c>
      <c r="H56" s="460">
        <v>0</v>
      </c>
      <c r="I56" s="460">
        <v>0</v>
      </c>
      <c r="J56" s="460">
        <v>0</v>
      </c>
    </row>
    <row r="57" spans="1:10" s="26" customFormat="1" ht="19.899999999999999" customHeight="1" x14ac:dyDescent="0.2">
      <c r="A57" s="461">
        <f>'F UNIDADES'!B56</f>
        <v>53</v>
      </c>
      <c r="B57" s="458">
        <f>'F UNIDADES'!D56</f>
        <v>3502</v>
      </c>
      <c r="C57" s="458" t="str">
        <f>'F UNIDADES'!E56</f>
        <v>AGE</v>
      </c>
      <c r="D57" s="459" t="str">
        <f>'F UNIDADES'!F56</f>
        <v>CIDADE PÉROLA</v>
      </c>
      <c r="E57" s="460">
        <v>0</v>
      </c>
      <c r="F57" s="460">
        <v>0</v>
      </c>
      <c r="G57" s="460">
        <v>0</v>
      </c>
      <c r="H57" s="460">
        <v>0</v>
      </c>
      <c r="I57" s="460">
        <v>0</v>
      </c>
      <c r="J57" s="460">
        <v>0</v>
      </c>
    </row>
    <row r="58" spans="1:10" s="26" customFormat="1" ht="19.899999999999999" customHeight="1" x14ac:dyDescent="0.2">
      <c r="A58" s="461">
        <f>'F UNIDADES'!B57</f>
        <v>54</v>
      </c>
      <c r="B58" s="458">
        <f>'F UNIDADES'!D57</f>
        <v>1157</v>
      </c>
      <c r="C58" s="458" t="str">
        <f>'F UNIDADES'!E57</f>
        <v>AGE</v>
      </c>
      <c r="D58" s="459" t="str">
        <f>'F UNIDADES'!F57</f>
        <v>LUCÉLIA</v>
      </c>
      <c r="E58" s="460">
        <v>0</v>
      </c>
      <c r="F58" s="460">
        <v>0</v>
      </c>
      <c r="G58" s="460">
        <v>0</v>
      </c>
      <c r="H58" s="460">
        <v>0</v>
      </c>
      <c r="I58" s="460">
        <v>0</v>
      </c>
      <c r="J58" s="460">
        <v>0</v>
      </c>
    </row>
    <row r="59" spans="1:10" s="26" customFormat="1" ht="19.899999999999999" customHeight="1" x14ac:dyDescent="0.2">
      <c r="A59" s="461">
        <f>'F UNIDADES'!B58</f>
        <v>55</v>
      </c>
      <c r="B59" s="458" t="str">
        <f>'F UNIDADES'!D58</f>
        <v>0977</v>
      </c>
      <c r="C59" s="458" t="str">
        <f>'F UNIDADES'!E58</f>
        <v>AGE</v>
      </c>
      <c r="D59" s="459" t="str">
        <f>'F UNIDADES'!F58</f>
        <v>OSVALDO CRUZ</v>
      </c>
      <c r="E59" s="460">
        <v>0</v>
      </c>
      <c r="F59" s="460">
        <v>0</v>
      </c>
      <c r="G59" s="460">
        <v>0</v>
      </c>
      <c r="H59" s="460">
        <v>0</v>
      </c>
      <c r="I59" s="460">
        <v>0</v>
      </c>
      <c r="J59" s="460">
        <v>0</v>
      </c>
    </row>
    <row r="60" spans="1:10" s="26" customFormat="1" ht="19.899999999999999" customHeight="1" x14ac:dyDescent="0.2">
      <c r="A60" s="461">
        <f>'F UNIDADES'!B59</f>
        <v>56</v>
      </c>
      <c r="B60" s="458" t="str">
        <f>'F UNIDADES'!D59</f>
        <v>0329</v>
      </c>
      <c r="C60" s="458" t="str">
        <f>'F UNIDADES'!E59</f>
        <v>AGE</v>
      </c>
      <c r="D60" s="459" t="str">
        <f>'F UNIDADES'!F59</f>
        <v>PENÁPOLIS</v>
      </c>
      <c r="E60" s="460">
        <v>2</v>
      </c>
      <c r="F60" s="460">
        <v>2</v>
      </c>
      <c r="G60" s="460">
        <v>0</v>
      </c>
      <c r="H60" s="460">
        <v>0</v>
      </c>
      <c r="I60" s="460">
        <v>0</v>
      </c>
      <c r="J60" s="460">
        <v>0</v>
      </c>
    </row>
    <row r="61" spans="1:10" s="26" customFormat="1" ht="19.899999999999999" customHeight="1" x14ac:dyDescent="0.2">
      <c r="A61" s="461">
        <f>'F UNIDADES'!B60</f>
        <v>57</v>
      </c>
      <c r="B61" s="458" t="str">
        <f>'F UNIDADES'!D60</f>
        <v>0362</v>
      </c>
      <c r="C61" s="458" t="str">
        <f>'F UNIDADES'!E60</f>
        <v>AGE</v>
      </c>
      <c r="D61" s="459" t="str">
        <f>'F UNIDADES'!F60</f>
        <v>TUPÃ</v>
      </c>
      <c r="E61" s="460">
        <v>0</v>
      </c>
      <c r="F61" s="460">
        <v>0</v>
      </c>
      <c r="G61" s="460">
        <v>0</v>
      </c>
      <c r="H61" s="460">
        <v>0</v>
      </c>
      <c r="I61" s="460">
        <v>0</v>
      </c>
      <c r="J61" s="460">
        <v>0</v>
      </c>
    </row>
    <row r="62" spans="1:10" s="26" customFormat="1" ht="19.899999999999999" customHeight="1" x14ac:dyDescent="0.2">
      <c r="A62" s="461">
        <f>'F UNIDADES'!B61</f>
        <v>58</v>
      </c>
      <c r="B62" s="458" t="str">
        <f>'F UNIDADES'!D61</f>
        <v>4896</v>
      </c>
      <c r="C62" s="458" t="str">
        <f>'F UNIDADES'!E61</f>
        <v>AGE</v>
      </c>
      <c r="D62" s="459" t="str">
        <f>'F UNIDADES'!F61</f>
        <v>AV. VITAL BRASIL</v>
      </c>
      <c r="E62" s="460" t="s">
        <v>27</v>
      </c>
      <c r="F62" s="460" t="s">
        <v>27</v>
      </c>
      <c r="G62" s="460" t="s">
        <v>27</v>
      </c>
      <c r="H62" s="460" t="s">
        <v>27</v>
      </c>
      <c r="I62" s="460" t="s">
        <v>27</v>
      </c>
      <c r="J62" s="460" t="s">
        <v>401</v>
      </c>
    </row>
    <row r="63" spans="1:10" s="26" customFormat="1" ht="19.899999999999999" customHeight="1" x14ac:dyDescent="0.2">
      <c r="A63" s="461">
        <f>'F UNIDADES'!B62</f>
        <v>59</v>
      </c>
      <c r="B63" s="458" t="str">
        <f>'F UNIDADES'!D62</f>
        <v>0286</v>
      </c>
      <c r="C63" s="458" t="str">
        <f>'F UNIDADES'!E62</f>
        <v>AGE</v>
      </c>
      <c r="D63" s="459" t="str">
        <f>'F UNIDADES'!F62</f>
        <v>AVARÉ</v>
      </c>
      <c r="E63" s="460">
        <v>0</v>
      </c>
      <c r="F63" s="460">
        <v>1</v>
      </c>
      <c r="G63" s="460">
        <v>0</v>
      </c>
      <c r="H63" s="460">
        <v>0</v>
      </c>
      <c r="I63" s="460">
        <v>0</v>
      </c>
      <c r="J63" s="460" t="s">
        <v>401</v>
      </c>
    </row>
    <row r="64" spans="1:10" s="26" customFormat="1" ht="19.899999999999999" customHeight="1" x14ac:dyDescent="0.2">
      <c r="A64" s="461">
        <f>'F UNIDADES'!B63</f>
        <v>60</v>
      </c>
      <c r="B64" s="458" t="str">
        <f>'F UNIDADES'!D63</f>
        <v>0292</v>
      </c>
      <c r="C64" s="458" t="str">
        <f>'F UNIDADES'!E63</f>
        <v>AGE</v>
      </c>
      <c r="D64" s="459" t="str">
        <f>'F UNIDADES'!F63</f>
        <v>BOTUCATU</v>
      </c>
      <c r="E64" s="460" t="s">
        <v>27</v>
      </c>
      <c r="F64" s="460" t="s">
        <v>27</v>
      </c>
      <c r="G64" s="460" t="s">
        <v>27</v>
      </c>
      <c r="H64" s="460" t="s">
        <v>27</v>
      </c>
      <c r="I64" s="460" t="s">
        <v>27</v>
      </c>
      <c r="J64" s="460" t="s">
        <v>401</v>
      </c>
    </row>
    <row r="65" spans="1:10" s="26" customFormat="1" ht="19.899999999999999" customHeight="1" x14ac:dyDescent="0.2">
      <c r="A65" s="461">
        <f>'F UNIDADES'!B64</f>
        <v>61</v>
      </c>
      <c r="B65" s="458">
        <f>'F UNIDADES'!D64</f>
        <v>4206</v>
      </c>
      <c r="C65" s="458" t="str">
        <f>'F UNIDADES'!E64</f>
        <v>AGE</v>
      </c>
      <c r="D65" s="459" t="str">
        <f>'F UNIDADES'!F64</f>
        <v>CERQUEIRA CESAR</v>
      </c>
      <c r="E65" s="460">
        <v>0</v>
      </c>
      <c r="F65" s="460">
        <v>0</v>
      </c>
      <c r="G65" s="460">
        <v>0</v>
      </c>
      <c r="H65" s="460">
        <v>0</v>
      </c>
      <c r="I65" s="460">
        <v>0</v>
      </c>
      <c r="J65" s="460" t="s">
        <v>401</v>
      </c>
    </row>
    <row r="66" spans="1:10" s="26" customFormat="1" ht="19.899999999999999" customHeight="1" x14ac:dyDescent="0.2">
      <c r="A66" s="461">
        <f>'F UNIDADES'!B65</f>
        <v>62</v>
      </c>
      <c r="B66" s="458" t="str">
        <f>'F UNIDADES'!D65</f>
        <v>4358</v>
      </c>
      <c r="C66" s="458" t="str">
        <f>'F UNIDADES'!E65</f>
        <v>AGE</v>
      </c>
      <c r="D66" s="459" t="str">
        <f>'F UNIDADES'!F65</f>
        <v>ITAÍ</v>
      </c>
      <c r="E66" s="460">
        <v>0</v>
      </c>
      <c r="F66" s="460">
        <v>0</v>
      </c>
      <c r="G66" s="460">
        <v>0</v>
      </c>
      <c r="H66" s="460">
        <v>0</v>
      </c>
      <c r="I66" s="460">
        <v>0</v>
      </c>
      <c r="J66" s="460" t="s">
        <v>401</v>
      </c>
    </row>
    <row r="67" spans="1:10" s="26" customFormat="1" ht="19.899999999999999" customHeight="1" x14ac:dyDescent="0.2">
      <c r="A67" s="461">
        <f>'F UNIDADES'!B66</f>
        <v>63</v>
      </c>
      <c r="B67" s="458" t="str">
        <f>'F UNIDADES'!D66</f>
        <v>2208</v>
      </c>
      <c r="C67" s="458" t="str">
        <f>'F UNIDADES'!E66</f>
        <v>AGE</v>
      </c>
      <c r="D67" s="459" t="str">
        <f>'F UNIDADES'!F66</f>
        <v>ITATINGA</v>
      </c>
      <c r="E67" s="460">
        <v>0</v>
      </c>
      <c r="F67" s="460">
        <v>0</v>
      </c>
      <c r="G67" s="460">
        <v>0</v>
      </c>
      <c r="H67" s="460">
        <v>0</v>
      </c>
      <c r="I67" s="460">
        <v>0</v>
      </c>
      <c r="J67" s="460" t="s">
        <v>401</v>
      </c>
    </row>
    <row r="68" spans="1:10" s="26" customFormat="1" ht="19.899999999999999" customHeight="1" x14ac:dyDescent="0.2">
      <c r="A68" s="461">
        <f>'F UNIDADES'!B67</f>
        <v>64</v>
      </c>
      <c r="B68" s="458" t="str">
        <f>'F UNIDADES'!D67</f>
        <v>0962</v>
      </c>
      <c r="C68" s="458" t="str">
        <f>'F UNIDADES'!E67</f>
        <v>AGE</v>
      </c>
      <c r="D68" s="459" t="str">
        <f>'F UNIDADES'!F67</f>
        <v>LENÇOIS PAULISTA</v>
      </c>
      <c r="E68" s="460">
        <v>0</v>
      </c>
      <c r="F68" s="460">
        <v>0</v>
      </c>
      <c r="G68" s="460">
        <v>0</v>
      </c>
      <c r="H68" s="460">
        <v>0</v>
      </c>
      <c r="I68" s="460">
        <v>0</v>
      </c>
      <c r="J68" s="460" t="s">
        <v>401</v>
      </c>
    </row>
    <row r="69" spans="1:10" s="26" customFormat="1" ht="19.899999999999999" customHeight="1" x14ac:dyDescent="0.2">
      <c r="A69" s="461">
        <f>'F UNIDADES'!B68</f>
        <v>65</v>
      </c>
      <c r="B69" s="458" t="str">
        <f>'F UNIDADES'!D68</f>
        <v>0902</v>
      </c>
      <c r="C69" s="458" t="str">
        <f>'F UNIDADES'!E68</f>
        <v>AGE</v>
      </c>
      <c r="D69" s="459" t="str">
        <f>'F UNIDADES'!F68</f>
        <v>SÃO MANUEL</v>
      </c>
      <c r="E69" s="460">
        <v>0</v>
      </c>
      <c r="F69" s="460">
        <v>0</v>
      </c>
      <c r="G69" s="460">
        <v>0</v>
      </c>
      <c r="H69" s="460">
        <v>0</v>
      </c>
      <c r="I69" s="460">
        <v>0</v>
      </c>
      <c r="J69" s="460" t="s">
        <v>401</v>
      </c>
    </row>
    <row r="70" spans="1:10" s="26" customFormat="1" ht="19.899999999999999" customHeight="1" x14ac:dyDescent="0.2">
      <c r="A70" s="461">
        <f>'F UNIDADES'!B69</f>
        <v>66</v>
      </c>
      <c r="B70" s="458">
        <f>'F UNIDADES'!D69</f>
        <v>2965</v>
      </c>
      <c r="C70" s="458" t="str">
        <f>'F UNIDADES'!E69</f>
        <v>AGE</v>
      </c>
      <c r="D70" s="459" t="str">
        <f>'F UNIDADES'!F69</f>
        <v>VILA DOS LAVRADORES</v>
      </c>
      <c r="E70" s="460">
        <v>0</v>
      </c>
      <c r="F70" s="460">
        <v>0</v>
      </c>
      <c r="G70" s="460">
        <v>0</v>
      </c>
      <c r="H70" s="460">
        <v>0</v>
      </c>
      <c r="I70" s="460">
        <v>0</v>
      </c>
      <c r="J70" s="460" t="s">
        <v>401</v>
      </c>
    </row>
    <row r="71" spans="1:10" s="26" customFormat="1" ht="19.899999999999999" customHeight="1" x14ac:dyDescent="0.2">
      <c r="A71" s="461">
        <f>'F UNIDADES'!B70</f>
        <v>67</v>
      </c>
      <c r="B71" s="458">
        <f>'F UNIDADES'!D70</f>
        <v>3110</v>
      </c>
      <c r="C71" s="458" t="str">
        <f>'F UNIDADES'!E70</f>
        <v>PAB</v>
      </c>
      <c r="D71" s="459" t="str">
        <f>'F UNIDADES'!F70</f>
        <v>JEF AVARÉ</v>
      </c>
      <c r="E71" s="460">
        <v>0</v>
      </c>
      <c r="F71" s="460">
        <v>0</v>
      </c>
      <c r="G71" s="460">
        <v>2</v>
      </c>
      <c r="H71" s="460">
        <v>0</v>
      </c>
      <c r="I71" s="460">
        <v>0</v>
      </c>
      <c r="J71" s="460" t="s">
        <v>401</v>
      </c>
    </row>
    <row r="72" spans="1:10" s="26" customFormat="1" ht="19.899999999999999" customHeight="1" x14ac:dyDescent="0.2">
      <c r="A72" s="461">
        <f>'F UNIDADES'!B71</f>
        <v>68</v>
      </c>
      <c r="B72" s="458">
        <f>'F UNIDADES'!D71</f>
        <v>3109</v>
      </c>
      <c r="C72" s="458" t="str">
        <f>'F UNIDADES'!E71</f>
        <v>PAB</v>
      </c>
      <c r="D72" s="459" t="str">
        <f>'F UNIDADES'!F71</f>
        <v>JEF BOTUCATU</v>
      </c>
      <c r="E72" s="460">
        <v>0</v>
      </c>
      <c r="F72" s="460">
        <v>0</v>
      </c>
      <c r="G72" s="460">
        <v>2</v>
      </c>
      <c r="H72" s="460">
        <v>0</v>
      </c>
      <c r="I72" s="460">
        <v>0</v>
      </c>
      <c r="J72" s="460" t="s">
        <v>401</v>
      </c>
    </row>
    <row r="73" spans="1:10" s="26" customFormat="1" ht="19.899999999999999" customHeight="1" x14ac:dyDescent="0.2">
      <c r="A73" s="461">
        <f>'F UNIDADES'!B72</f>
        <v>69</v>
      </c>
      <c r="B73" s="458" t="str">
        <f>'F UNIDADES'!D72</f>
        <v>0287</v>
      </c>
      <c r="C73" s="458" t="str">
        <f>'F UNIDADES'!E72</f>
        <v>AGE</v>
      </c>
      <c r="D73" s="459" t="str">
        <f>'F UNIDADES'!F72</f>
        <v>BARIRI</v>
      </c>
      <c r="E73" s="460">
        <v>0</v>
      </c>
      <c r="F73" s="460">
        <v>0</v>
      </c>
      <c r="G73" s="460">
        <v>0</v>
      </c>
      <c r="H73" s="460">
        <v>0</v>
      </c>
      <c r="I73" s="460">
        <v>0</v>
      </c>
      <c r="J73" s="460" t="s">
        <v>401</v>
      </c>
    </row>
    <row r="74" spans="1:10" s="26" customFormat="1" ht="19.899999999999999" customHeight="1" x14ac:dyDescent="0.2">
      <c r="A74" s="461">
        <f>'F UNIDADES'!B73</f>
        <v>70</v>
      </c>
      <c r="B74" s="458">
        <f>'F UNIDADES'!D73</f>
        <v>1209</v>
      </c>
      <c r="C74" s="458" t="str">
        <f>'F UNIDADES'!E73</f>
        <v>AGE</v>
      </c>
      <c r="D74" s="459" t="str">
        <f>'F UNIDADES'!F73</f>
        <v>BARRA BONITA</v>
      </c>
      <c r="E74" s="460">
        <v>0</v>
      </c>
      <c r="F74" s="460">
        <v>0</v>
      </c>
      <c r="G74" s="460">
        <v>1</v>
      </c>
      <c r="H74" s="460">
        <v>0</v>
      </c>
      <c r="I74" s="460">
        <v>0</v>
      </c>
      <c r="J74" s="460" t="s">
        <v>401</v>
      </c>
    </row>
    <row r="75" spans="1:10" s="26" customFormat="1" ht="19.899999999999999" customHeight="1" x14ac:dyDescent="0.2">
      <c r="A75" s="461">
        <f>'F UNIDADES'!B74</f>
        <v>71</v>
      </c>
      <c r="B75" s="458" t="str">
        <f>'F UNIDADES'!D74</f>
        <v>0294</v>
      </c>
      <c r="C75" s="458" t="str">
        <f>'F UNIDADES'!E74</f>
        <v>AGE</v>
      </c>
      <c r="D75" s="459" t="str">
        <f>'F UNIDADES'!F74</f>
        <v>BROTAS</v>
      </c>
      <c r="E75" s="460">
        <v>0</v>
      </c>
      <c r="F75" s="460">
        <v>0</v>
      </c>
      <c r="G75" s="460">
        <v>0</v>
      </c>
      <c r="H75" s="460">
        <v>0</v>
      </c>
      <c r="I75" s="460">
        <v>0</v>
      </c>
      <c r="J75" s="460" t="s">
        <v>401</v>
      </c>
    </row>
    <row r="76" spans="1:10" s="26" customFormat="1" ht="19.899999999999999" customHeight="1" x14ac:dyDescent="0.2">
      <c r="A76" s="461">
        <f>'F UNIDADES'!B75</f>
        <v>72</v>
      </c>
      <c r="B76" s="458">
        <f>'F UNIDADES'!D75</f>
        <v>4205</v>
      </c>
      <c r="C76" s="458" t="str">
        <f>'F UNIDADES'!E75</f>
        <v>AGE</v>
      </c>
      <c r="D76" s="459" t="str">
        <f>'F UNIDADES'!F75</f>
        <v>DOIS CÓRREGOS</v>
      </c>
      <c r="E76" s="460">
        <v>0</v>
      </c>
      <c r="F76" s="460">
        <v>0</v>
      </c>
      <c r="G76" s="460">
        <v>0</v>
      </c>
      <c r="H76" s="460">
        <v>0</v>
      </c>
      <c r="I76" s="460">
        <v>0</v>
      </c>
      <c r="J76" s="460" t="s">
        <v>401</v>
      </c>
    </row>
    <row r="77" spans="1:10" s="26" customFormat="1" ht="19.899999999999999" customHeight="1" x14ac:dyDescent="0.2">
      <c r="A77" s="461">
        <f>'F UNIDADES'!B76</f>
        <v>73</v>
      </c>
      <c r="B77" s="458" t="str">
        <f>'F UNIDADES'!D76</f>
        <v>1770</v>
      </c>
      <c r="C77" s="458" t="str">
        <f>'F UNIDADES'!E76</f>
        <v>AGE</v>
      </c>
      <c r="D77" s="459" t="str">
        <f>'F UNIDADES'!F76</f>
        <v>IGARAÇU DO TIETÊ</v>
      </c>
      <c r="E77" s="460" t="s">
        <v>27</v>
      </c>
      <c r="F77" s="460" t="s">
        <v>27</v>
      </c>
      <c r="G77" s="460" t="s">
        <v>27</v>
      </c>
      <c r="H77" s="460" t="s">
        <v>27</v>
      </c>
      <c r="I77" s="460" t="s">
        <v>27</v>
      </c>
      <c r="J77" s="460" t="s">
        <v>401</v>
      </c>
    </row>
    <row r="78" spans="1:10" s="26" customFormat="1" ht="19.899999999999999" customHeight="1" x14ac:dyDescent="0.2">
      <c r="A78" s="461">
        <f>'F UNIDADES'!B77</f>
        <v>74</v>
      </c>
      <c r="B78" s="458" t="str">
        <f>'F UNIDADES'!D77</f>
        <v>3318</v>
      </c>
      <c r="C78" s="458" t="str">
        <f>'F UNIDADES'!E77</f>
        <v>AGE</v>
      </c>
      <c r="D78" s="459" t="str">
        <f>'F UNIDADES'!F77</f>
        <v>ITIRAPINA</v>
      </c>
      <c r="E78" s="460" t="s">
        <v>27</v>
      </c>
      <c r="F78" s="460" t="s">
        <v>27</v>
      </c>
      <c r="G78" s="460" t="s">
        <v>27</v>
      </c>
      <c r="H78" s="460" t="s">
        <v>27</v>
      </c>
      <c r="I78" s="460" t="s">
        <v>27</v>
      </c>
      <c r="J78" s="460" t="s">
        <v>401</v>
      </c>
    </row>
    <row r="79" spans="1:10" s="26" customFormat="1" ht="19.899999999999999" customHeight="1" x14ac:dyDescent="0.2">
      <c r="A79" s="461">
        <f>'F UNIDADES'!B78</f>
        <v>75</v>
      </c>
      <c r="B79" s="458" t="str">
        <f>'F UNIDADES'!D78</f>
        <v>0315</v>
      </c>
      <c r="C79" s="458" t="str">
        <f>'F UNIDADES'!E78</f>
        <v>AGE</v>
      </c>
      <c r="D79" s="459" t="str">
        <f>'F UNIDADES'!F78</f>
        <v>JAÚ</v>
      </c>
      <c r="E79" s="460">
        <v>0</v>
      </c>
      <c r="F79" s="460">
        <v>0</v>
      </c>
      <c r="G79" s="460">
        <v>1</v>
      </c>
      <c r="H79" s="460">
        <v>0</v>
      </c>
      <c r="I79" s="460">
        <v>0</v>
      </c>
      <c r="J79" s="460" t="s">
        <v>401</v>
      </c>
    </row>
    <row r="80" spans="1:10" s="26" customFormat="1" ht="19.899999999999999" customHeight="1" x14ac:dyDescent="0.2">
      <c r="A80" s="461">
        <f>'F UNIDADES'!B79</f>
        <v>76</v>
      </c>
      <c r="B80" s="458">
        <f>'F UNIDADES'!D79</f>
        <v>3254</v>
      </c>
      <c r="C80" s="458" t="str">
        <f>'F UNIDADES'!E79</f>
        <v>AGE</v>
      </c>
      <c r="D80" s="459" t="str">
        <f>'F UNIDADES'!F79</f>
        <v>JOÃO RIBEIRO DE BARROS</v>
      </c>
      <c r="E80" s="460">
        <v>0</v>
      </c>
      <c r="F80" s="460">
        <v>0</v>
      </c>
      <c r="G80" s="460">
        <v>0</v>
      </c>
      <c r="H80" s="460">
        <v>0</v>
      </c>
      <c r="I80" s="460">
        <v>0</v>
      </c>
      <c r="J80" s="460" t="s">
        <v>401</v>
      </c>
    </row>
    <row r="81" spans="1:10" s="26" customFormat="1" ht="19.899999999999999" customHeight="1" x14ac:dyDescent="0.2">
      <c r="A81" s="461">
        <f>'F UNIDADES'!B80</f>
        <v>77</v>
      </c>
      <c r="B81" s="458" t="str">
        <f>'F UNIDADES'!D80</f>
        <v>1856</v>
      </c>
      <c r="C81" s="458" t="str">
        <f>'F UNIDADES'!E80</f>
        <v>AGE</v>
      </c>
      <c r="D81" s="459" t="str">
        <f>'F UNIDADES'!F80</f>
        <v>MACATUBA</v>
      </c>
      <c r="E81" s="460">
        <v>2</v>
      </c>
      <c r="F81" s="460">
        <v>0</v>
      </c>
      <c r="G81" s="460">
        <v>1</v>
      </c>
      <c r="H81" s="460">
        <v>0</v>
      </c>
      <c r="I81" s="460">
        <v>0</v>
      </c>
      <c r="J81" s="460" t="s">
        <v>401</v>
      </c>
    </row>
    <row r="82" spans="1:10" s="26" customFormat="1" ht="19.899999999999999" customHeight="1" x14ac:dyDescent="0.2">
      <c r="A82" s="461">
        <f>'F UNIDADES'!B81</f>
        <v>78</v>
      </c>
      <c r="B82" s="458" t="str">
        <f>'F UNIDADES'!D81</f>
        <v>0328</v>
      </c>
      <c r="C82" s="458" t="str">
        <f>'F UNIDADES'!E81</f>
        <v>AGE</v>
      </c>
      <c r="D82" s="459" t="str">
        <f>'F UNIDADES'!F81</f>
        <v>PEDERNEIRAS</v>
      </c>
      <c r="E82" s="460">
        <v>0</v>
      </c>
      <c r="F82" s="460">
        <v>0</v>
      </c>
      <c r="G82" s="460">
        <v>0</v>
      </c>
      <c r="H82" s="460">
        <v>0</v>
      </c>
      <c r="I82" s="460" t="s">
        <v>1349</v>
      </c>
      <c r="J82" s="460" t="s">
        <v>401</v>
      </c>
    </row>
    <row r="83" spans="1:10" s="26" customFormat="1" ht="19.899999999999999" customHeight="1" x14ac:dyDescent="0.2">
      <c r="A83" s="461">
        <f>'F UNIDADES'!B82</f>
        <v>79</v>
      </c>
      <c r="B83" s="458" t="str">
        <f>'F UNIDADES'!D82</f>
        <v>2032</v>
      </c>
      <c r="C83" s="458" t="str">
        <f>'F UNIDADES'!E82</f>
        <v>AGE</v>
      </c>
      <c r="D83" s="459" t="str">
        <f>'F UNIDADES'!F82</f>
        <v>TERRA ROXA</v>
      </c>
      <c r="E83" s="460">
        <v>0</v>
      </c>
      <c r="F83" s="460">
        <v>0</v>
      </c>
      <c r="G83" s="460">
        <v>0</v>
      </c>
      <c r="H83" s="460">
        <v>0</v>
      </c>
      <c r="I83" s="460" t="s">
        <v>1349</v>
      </c>
      <c r="J83" s="460" t="s">
        <v>401</v>
      </c>
    </row>
    <row r="84" spans="1:10" s="26" customFormat="1" ht="19.899999999999999" customHeight="1" x14ac:dyDescent="0.2">
      <c r="A84" s="461">
        <f>'F UNIDADES'!B83</f>
        <v>80</v>
      </c>
      <c r="B84" s="458">
        <f>'F UNIDADES'!D83</f>
        <v>2742</v>
      </c>
      <c r="C84" s="458" t="str">
        <f>'F UNIDADES'!E83</f>
        <v>PAB</v>
      </c>
      <c r="D84" s="459" t="str">
        <f>'F UNIDADES'!F83</f>
        <v>JF JAÚ</v>
      </c>
      <c r="E84" s="460">
        <v>0</v>
      </c>
      <c r="F84" s="460">
        <v>0</v>
      </c>
      <c r="G84" s="460">
        <v>2</v>
      </c>
      <c r="H84" s="460">
        <v>0</v>
      </c>
      <c r="I84" s="460">
        <v>0</v>
      </c>
      <c r="J84" s="460" t="s">
        <v>401</v>
      </c>
    </row>
    <row r="85" spans="1:10" s="26" customFormat="1" ht="19.899999999999999" customHeight="1" x14ac:dyDescent="0.2">
      <c r="A85" s="461">
        <f>'F UNIDADES'!B84</f>
        <v>81</v>
      </c>
      <c r="B85" s="458">
        <f>'F UNIDADES'!D84</f>
        <v>3474</v>
      </c>
      <c r="C85" s="458" t="str">
        <f>'F UNIDADES'!E84</f>
        <v>AGE</v>
      </c>
      <c r="D85" s="459" t="str">
        <f>'F UNIDADES'!F84</f>
        <v>AV. CASTRO ALVES</v>
      </c>
      <c r="E85" s="460">
        <v>0</v>
      </c>
      <c r="F85" s="460">
        <v>0</v>
      </c>
      <c r="G85" s="460">
        <v>0</v>
      </c>
      <c r="H85" s="460">
        <v>0</v>
      </c>
      <c r="I85" s="460">
        <v>0</v>
      </c>
      <c r="J85" s="460" t="s">
        <v>401</v>
      </c>
    </row>
    <row r="86" spans="1:10" s="26" customFormat="1" ht="19.899999999999999" customHeight="1" x14ac:dyDescent="0.2">
      <c r="A86" s="461">
        <f>'F UNIDADES'!B85</f>
        <v>82</v>
      </c>
      <c r="B86" s="458" t="str">
        <f>'F UNIDADES'!D85</f>
        <v>1893</v>
      </c>
      <c r="C86" s="458" t="str">
        <f>'F UNIDADES'!E85</f>
        <v>AGE</v>
      </c>
      <c r="D86" s="459" t="str">
        <f>'F UNIDADES'!F85</f>
        <v>AV. JOÃO RAMALHO</v>
      </c>
      <c r="E86" s="460" t="s">
        <v>27</v>
      </c>
      <c r="F86" s="460">
        <v>1</v>
      </c>
      <c r="G86" s="460" t="s">
        <v>27</v>
      </c>
      <c r="H86" s="460" t="s">
        <v>27</v>
      </c>
      <c r="I86" s="460" t="s">
        <v>27</v>
      </c>
      <c r="J86" s="460" t="s">
        <v>401</v>
      </c>
    </row>
    <row r="87" spans="1:10" s="26" customFormat="1" ht="19.899999999999999" customHeight="1" x14ac:dyDescent="0.2">
      <c r="A87" s="461">
        <f>'F UNIDADES'!B86</f>
        <v>83</v>
      </c>
      <c r="B87" s="458">
        <f>'F UNIDADES'!D86</f>
        <v>2001</v>
      </c>
      <c r="C87" s="458" t="str">
        <f>'F UNIDADES'!E86</f>
        <v>AGE</v>
      </c>
      <c r="D87" s="459" t="str">
        <f>'F UNIDADES'!F86</f>
        <v>AV. SAMPAIO VIDAL</v>
      </c>
      <c r="E87" s="460">
        <v>2</v>
      </c>
      <c r="F87" s="460">
        <v>1</v>
      </c>
      <c r="G87" s="460">
        <v>2</v>
      </c>
      <c r="H87" s="460" t="s">
        <v>27</v>
      </c>
      <c r="I87" s="460">
        <v>0</v>
      </c>
      <c r="J87" s="460" t="s">
        <v>401</v>
      </c>
    </row>
    <row r="88" spans="1:10" s="26" customFormat="1" ht="19.899999999999999" customHeight="1" x14ac:dyDescent="0.2">
      <c r="A88" s="461">
        <f>'F UNIDADES'!B87</f>
        <v>84</v>
      </c>
      <c r="B88" s="458">
        <f>'F UNIDADES'!D87</f>
        <v>4113</v>
      </c>
      <c r="C88" s="458" t="str">
        <f>'F UNIDADES'!E87</f>
        <v>AGE</v>
      </c>
      <c r="D88" s="459" t="str">
        <f>'F UNIDADES'!F87</f>
        <v>AV. TIRADENTES</v>
      </c>
      <c r="E88" s="460" t="s">
        <v>27</v>
      </c>
      <c r="F88" s="460" t="s">
        <v>27</v>
      </c>
      <c r="G88" s="460" t="s">
        <v>27</v>
      </c>
      <c r="H88" s="460" t="s">
        <v>27</v>
      </c>
      <c r="I88" s="460">
        <v>0</v>
      </c>
      <c r="J88" s="460" t="s">
        <v>401</v>
      </c>
    </row>
    <row r="89" spans="1:10" s="26" customFormat="1" ht="19.899999999999999" customHeight="1" x14ac:dyDescent="0.2">
      <c r="A89" s="461">
        <f>'F UNIDADES'!B88</f>
        <v>85</v>
      </c>
      <c r="B89" s="458" t="str">
        <f>'F UNIDADES'!D88</f>
        <v>1857</v>
      </c>
      <c r="C89" s="458" t="str">
        <f>'F UNIDADES'!E88</f>
        <v>AGE</v>
      </c>
      <c r="D89" s="459" t="str">
        <f>'F UNIDADES'!F88</f>
        <v>CAFELÂNDIA</v>
      </c>
      <c r="E89" s="460">
        <v>0</v>
      </c>
      <c r="F89" s="460">
        <v>0</v>
      </c>
      <c r="G89" s="460">
        <v>0</v>
      </c>
      <c r="H89" s="460">
        <v>0</v>
      </c>
      <c r="I89" s="460">
        <v>0</v>
      </c>
      <c r="J89" s="460" t="s">
        <v>401</v>
      </c>
    </row>
    <row r="90" spans="1:10" s="26" customFormat="1" ht="19.899999999999999" customHeight="1" x14ac:dyDescent="0.2">
      <c r="A90" s="461">
        <f>'F UNIDADES'!B89</f>
        <v>86</v>
      </c>
      <c r="B90" s="458">
        <f>'F UNIDADES'!D89</f>
        <v>4215</v>
      </c>
      <c r="C90" s="458" t="str">
        <f>'F UNIDADES'!E89</f>
        <v>AGE</v>
      </c>
      <c r="D90" s="459" t="str">
        <f>'F UNIDADES'!F89</f>
        <v>CIDADE DAS ESCOLAS</v>
      </c>
      <c r="E90" s="460">
        <v>0</v>
      </c>
      <c r="F90" s="460">
        <v>0</v>
      </c>
      <c r="G90" s="460">
        <v>0</v>
      </c>
      <c r="H90" s="460">
        <v>0</v>
      </c>
      <c r="I90" s="460">
        <v>0</v>
      </c>
      <c r="J90" s="460" t="s">
        <v>401</v>
      </c>
    </row>
    <row r="91" spans="1:10" s="26" customFormat="1" ht="19.899999999999999" customHeight="1" x14ac:dyDescent="0.2">
      <c r="A91" s="461">
        <f>'F UNIDADES'!B90</f>
        <v>87</v>
      </c>
      <c r="B91" s="458" t="str">
        <f>'F UNIDADES'!D90</f>
        <v>0305</v>
      </c>
      <c r="C91" s="458" t="str">
        <f>'F UNIDADES'!E90</f>
        <v>AGE</v>
      </c>
      <c r="D91" s="459" t="str">
        <f>'F UNIDADES'!F90</f>
        <v>GARÇA</v>
      </c>
      <c r="E91" s="460">
        <v>2</v>
      </c>
      <c r="F91" s="460" t="s">
        <v>27</v>
      </c>
      <c r="G91" s="460">
        <v>1</v>
      </c>
      <c r="H91" s="460" t="s">
        <v>27</v>
      </c>
      <c r="I91" s="460">
        <v>0</v>
      </c>
      <c r="J91" s="460" t="s">
        <v>401</v>
      </c>
    </row>
    <row r="92" spans="1:10" s="26" customFormat="1" ht="19.899999999999999" customHeight="1" x14ac:dyDescent="0.2">
      <c r="A92" s="461">
        <f>'F UNIDADES'!B91</f>
        <v>88</v>
      </c>
      <c r="B92" s="458" t="str">
        <f>'F UNIDADES'!D91</f>
        <v>0318</v>
      </c>
      <c r="C92" s="458" t="str">
        <f>'F UNIDADES'!E91</f>
        <v>AGE</v>
      </c>
      <c r="D92" s="459" t="str">
        <f>'F UNIDADES'!F91</f>
        <v>LINS</v>
      </c>
      <c r="E92" s="460">
        <v>2</v>
      </c>
      <c r="F92" s="460">
        <v>0</v>
      </c>
      <c r="G92" s="460">
        <v>1</v>
      </c>
      <c r="H92" s="460">
        <v>0</v>
      </c>
      <c r="I92" s="460">
        <v>0</v>
      </c>
      <c r="J92" s="460" t="s">
        <v>401</v>
      </c>
    </row>
    <row r="93" spans="1:10" s="26" customFormat="1" ht="19.899999999999999" customHeight="1" x14ac:dyDescent="0.2">
      <c r="A93" s="461">
        <f>'F UNIDADES'!B92</f>
        <v>89</v>
      </c>
      <c r="B93" s="458" t="str">
        <f>'F UNIDADES'!D92</f>
        <v>0320</v>
      </c>
      <c r="C93" s="458" t="str">
        <f>'F UNIDADES'!E92</f>
        <v>AGE</v>
      </c>
      <c r="D93" s="459" t="str">
        <f>'F UNIDADES'!F92</f>
        <v>MARÍLIA</v>
      </c>
      <c r="E93" s="460">
        <v>0</v>
      </c>
      <c r="F93" s="460">
        <v>0</v>
      </c>
      <c r="G93" s="460">
        <v>1</v>
      </c>
      <c r="H93" s="460">
        <v>0</v>
      </c>
      <c r="I93" s="460">
        <v>1</v>
      </c>
      <c r="J93" s="460" t="s">
        <v>401</v>
      </c>
    </row>
    <row r="94" spans="1:10" s="26" customFormat="1" ht="19.899999999999999" customHeight="1" x14ac:dyDescent="0.2">
      <c r="A94" s="461">
        <f>'F UNIDADES'!B93</f>
        <v>90</v>
      </c>
      <c r="B94" s="458">
        <f>'F UNIDADES'!D93</f>
        <v>1205</v>
      </c>
      <c r="C94" s="458" t="str">
        <f>'F UNIDADES'!E93</f>
        <v>AGE</v>
      </c>
      <c r="D94" s="459" t="str">
        <f>'F UNIDADES'!F93</f>
        <v>POMPÉIA</v>
      </c>
      <c r="E94" s="460">
        <v>0</v>
      </c>
      <c r="F94" s="460">
        <v>0</v>
      </c>
      <c r="G94" s="460">
        <v>0</v>
      </c>
      <c r="H94" s="460">
        <v>0</v>
      </c>
      <c r="I94" s="460">
        <v>0</v>
      </c>
      <c r="J94" s="460" t="s">
        <v>401</v>
      </c>
    </row>
    <row r="95" spans="1:10" s="26" customFormat="1" ht="19.899999999999999" customHeight="1" x14ac:dyDescent="0.2">
      <c r="A95" s="461">
        <f>'F UNIDADES'!B94</f>
        <v>91</v>
      </c>
      <c r="B95" s="458">
        <f>'F UNIDADES'!D94</f>
        <v>3972</v>
      </c>
      <c r="C95" s="458" t="str">
        <f>'F UNIDADES'!E94</f>
        <v>PAB</v>
      </c>
      <c r="D95" s="459" t="str">
        <f>'F UNIDADES'!F94</f>
        <v>JF MARÍLIA</v>
      </c>
      <c r="E95" s="460">
        <v>0</v>
      </c>
      <c r="F95" s="460">
        <v>0</v>
      </c>
      <c r="G95" s="460">
        <v>2</v>
      </c>
      <c r="H95" s="460">
        <v>0</v>
      </c>
      <c r="I95" s="460">
        <v>0</v>
      </c>
      <c r="J95" s="460" t="s">
        <v>401</v>
      </c>
    </row>
    <row r="96" spans="1:10" s="26" customFormat="1" ht="19.899999999999999" customHeight="1" x14ac:dyDescent="0.2">
      <c r="A96" s="461">
        <f>'F UNIDADES'!B95</f>
        <v>92</v>
      </c>
      <c r="B96" s="458" t="str">
        <f>'F UNIDADES'!D95</f>
        <v>1920</v>
      </c>
      <c r="C96" s="458" t="str">
        <f>'F UNIDADES'!E95</f>
        <v>AGE</v>
      </c>
      <c r="D96" s="459" t="str">
        <f>'F UNIDADES'!F95</f>
        <v>QUATRO DE ABRIL</v>
      </c>
      <c r="E96" s="460">
        <v>0</v>
      </c>
      <c r="F96" s="460">
        <v>0</v>
      </c>
      <c r="G96" s="460">
        <v>0</v>
      </c>
      <c r="H96" s="460">
        <v>0</v>
      </c>
      <c r="I96" s="460">
        <v>0</v>
      </c>
      <c r="J96" s="460" t="s">
        <v>401</v>
      </c>
    </row>
    <row r="97" spans="1:10" s="26" customFormat="1" ht="19.899999999999999" customHeight="1" x14ac:dyDescent="0.2">
      <c r="A97" s="461">
        <f>'F UNIDADES'!B96</f>
        <v>93</v>
      </c>
      <c r="B97" s="458">
        <f>'F UNIDADES'!D96</f>
        <v>3297</v>
      </c>
      <c r="C97" s="458" t="str">
        <f>'F UNIDADES'!E96</f>
        <v>PAB</v>
      </c>
      <c r="D97" s="459" t="str">
        <f>'F UNIDADES'!F96</f>
        <v>JT MARÍLIA</v>
      </c>
      <c r="E97" s="460">
        <v>0</v>
      </c>
      <c r="F97" s="460">
        <v>0</v>
      </c>
      <c r="G97" s="460">
        <v>0</v>
      </c>
      <c r="H97" s="460">
        <v>0</v>
      </c>
      <c r="I97" s="460">
        <v>0</v>
      </c>
      <c r="J97" s="460">
        <v>0</v>
      </c>
    </row>
    <row r="98" spans="1:10" s="26" customFormat="1" ht="19.899999999999999" customHeight="1" x14ac:dyDescent="0.2">
      <c r="A98" s="461">
        <f>'F UNIDADES'!B97</f>
        <v>94</v>
      </c>
      <c r="B98" s="458" t="str">
        <f>'F UNIDADES'!D97</f>
        <v>1837</v>
      </c>
      <c r="C98" s="458" t="str">
        <f>'F UNIDADES'!E97</f>
        <v>AGE</v>
      </c>
      <c r="D98" s="459" t="str">
        <f>'F UNIDADES'!F97</f>
        <v>CHAVANTES</v>
      </c>
      <c r="E98" s="460">
        <v>0</v>
      </c>
      <c r="F98" s="460">
        <v>0</v>
      </c>
      <c r="G98" s="460">
        <v>0</v>
      </c>
      <c r="H98" s="460">
        <v>0</v>
      </c>
      <c r="I98" s="460">
        <v>0</v>
      </c>
      <c r="J98" s="460" t="s">
        <v>401</v>
      </c>
    </row>
    <row r="99" spans="1:10" s="26" customFormat="1" ht="19.899999999999999" customHeight="1" x14ac:dyDescent="0.2">
      <c r="A99" s="96">
        <f>'F UNIDADES'!B98</f>
        <v>95</v>
      </c>
      <c r="B99" s="97">
        <f>'F UNIDADES'!D98</f>
        <v>2988</v>
      </c>
      <c r="C99" s="97" t="str">
        <f>'F UNIDADES'!E98</f>
        <v>AGE</v>
      </c>
      <c r="D99" s="462" t="str">
        <f>'F UNIDADES'!F98</f>
        <v>EXPEDICIONÁRIOS</v>
      </c>
      <c r="E99" s="433">
        <v>0</v>
      </c>
      <c r="F99" s="433">
        <v>0</v>
      </c>
      <c r="G99" s="433">
        <v>0</v>
      </c>
      <c r="H99" s="433">
        <v>0</v>
      </c>
      <c r="I99" s="433">
        <v>0</v>
      </c>
      <c r="J99" s="433" t="s">
        <v>401</v>
      </c>
    </row>
    <row r="100" spans="1:10" s="26" customFormat="1" ht="19.899999999999999" customHeight="1" x14ac:dyDescent="0.2">
      <c r="A100" s="96">
        <f>'F UNIDADES'!B99</f>
        <v>96</v>
      </c>
      <c r="B100" s="97">
        <f>'F UNIDADES'!D99</f>
        <v>1173</v>
      </c>
      <c r="C100" s="97" t="str">
        <f>'F UNIDADES'!E99</f>
        <v>AGE</v>
      </c>
      <c r="D100" s="462" t="str">
        <f>'F UNIDADES'!F99</f>
        <v>FARTURA</v>
      </c>
      <c r="E100" s="433">
        <v>0</v>
      </c>
      <c r="F100" s="433">
        <v>0</v>
      </c>
      <c r="G100" s="433">
        <v>0</v>
      </c>
      <c r="H100" s="433">
        <v>0</v>
      </c>
      <c r="I100" s="433">
        <v>0</v>
      </c>
      <c r="J100" s="433" t="s">
        <v>401</v>
      </c>
    </row>
    <row r="101" spans="1:10" s="26" customFormat="1" ht="19.899999999999999" customHeight="1" x14ac:dyDescent="0.2">
      <c r="A101" s="96">
        <f>'F UNIDADES'!B100</f>
        <v>97</v>
      </c>
      <c r="B101" s="97" t="str">
        <f>'F UNIDADES'!D100</f>
        <v>1898</v>
      </c>
      <c r="C101" s="97" t="str">
        <f>'F UNIDADES'!E100</f>
        <v>AGE</v>
      </c>
      <c r="D101" s="462" t="str">
        <f>'F UNIDADES'!F100</f>
        <v>IPAUSSU</v>
      </c>
      <c r="E101" s="433">
        <v>0</v>
      </c>
      <c r="F101" s="433">
        <v>0</v>
      </c>
      <c r="G101" s="433">
        <v>0</v>
      </c>
      <c r="H101" s="433">
        <v>0</v>
      </c>
      <c r="I101" s="433">
        <v>0</v>
      </c>
      <c r="J101" s="433" t="s">
        <v>401</v>
      </c>
    </row>
    <row r="102" spans="1:10" s="26" customFormat="1" ht="19.899999999999999" customHeight="1" x14ac:dyDescent="0.2">
      <c r="A102" s="96">
        <f>'F UNIDADES'!B101</f>
        <v>98</v>
      </c>
      <c r="B102" s="97" t="str">
        <f>'F UNIDADES'!D101</f>
        <v>0327</v>
      </c>
      <c r="C102" s="97" t="str">
        <f>'F UNIDADES'!E101</f>
        <v>AGE</v>
      </c>
      <c r="D102" s="462" t="str">
        <f>'F UNIDADES'!F101</f>
        <v>OURINHOS</v>
      </c>
      <c r="E102" s="433" t="s">
        <v>27</v>
      </c>
      <c r="F102" s="433" t="s">
        <v>27</v>
      </c>
      <c r="G102" s="433">
        <v>1</v>
      </c>
      <c r="H102" s="433" t="s">
        <v>27</v>
      </c>
      <c r="I102" s="433" t="s">
        <v>27</v>
      </c>
      <c r="J102" s="433" t="s">
        <v>401</v>
      </c>
    </row>
    <row r="103" spans="1:10" s="26" customFormat="1" ht="19.899999999999999" customHeight="1" x14ac:dyDescent="0.2">
      <c r="A103" s="96">
        <f>'F UNIDADES'!B102</f>
        <v>99</v>
      </c>
      <c r="B103" s="97" t="str">
        <f>'F UNIDADES'!D102</f>
        <v>0333</v>
      </c>
      <c r="C103" s="97" t="str">
        <f>'F UNIDADES'!E102</f>
        <v>AGE</v>
      </c>
      <c r="D103" s="462" t="str">
        <f>'F UNIDADES'!F102</f>
        <v>PIRAJU</v>
      </c>
      <c r="E103" s="433">
        <v>0</v>
      </c>
      <c r="F103" s="433">
        <v>0</v>
      </c>
      <c r="G103" s="433">
        <v>1</v>
      </c>
      <c r="H103" s="433">
        <v>0</v>
      </c>
      <c r="I103" s="433">
        <v>0</v>
      </c>
      <c r="J103" s="433" t="s">
        <v>401</v>
      </c>
    </row>
    <row r="104" spans="1:10" s="26" customFormat="1" ht="19.899999999999999" customHeight="1" x14ac:dyDescent="0.2">
      <c r="A104" s="96">
        <f>'F UNIDADES'!B103</f>
        <v>100</v>
      </c>
      <c r="B104" s="97" t="str">
        <f>'F UNIDADES'!D103</f>
        <v>0343</v>
      </c>
      <c r="C104" s="97" t="str">
        <f>'F UNIDADES'!E103</f>
        <v>AGE</v>
      </c>
      <c r="D104" s="462" t="str">
        <f>'F UNIDADES'!F103</f>
        <v>SANTA CRUZ DO RIO PARDO</v>
      </c>
      <c r="E104" s="433">
        <v>0</v>
      </c>
      <c r="F104" s="433">
        <v>0</v>
      </c>
      <c r="G104" s="433">
        <v>0</v>
      </c>
      <c r="H104" s="433">
        <v>0</v>
      </c>
      <c r="I104" s="433" t="s">
        <v>1349</v>
      </c>
      <c r="J104" s="433" t="s">
        <v>401</v>
      </c>
    </row>
    <row r="105" spans="1:10" s="26" customFormat="1" ht="19.899999999999999" customHeight="1" x14ac:dyDescent="0.2">
      <c r="A105" s="96">
        <f>'F UNIDADES'!B104</f>
        <v>101</v>
      </c>
      <c r="B105" s="97">
        <f>'F UNIDADES'!D104</f>
        <v>3478</v>
      </c>
      <c r="C105" s="97" t="str">
        <f>'F UNIDADES'!E104</f>
        <v>AGE</v>
      </c>
      <c r="D105" s="462" t="str">
        <f>'F UNIDADES'!F104</f>
        <v>TAQUARITUBA</v>
      </c>
      <c r="E105" s="433">
        <v>0</v>
      </c>
      <c r="F105" s="433">
        <v>0</v>
      </c>
      <c r="G105" s="433">
        <v>1</v>
      </c>
      <c r="H105" s="433">
        <v>0</v>
      </c>
      <c r="I105" s="433">
        <v>0</v>
      </c>
      <c r="J105" s="433" t="s">
        <v>401</v>
      </c>
    </row>
    <row r="106" spans="1:10" s="26" customFormat="1" ht="19.899999999999999" customHeight="1" x14ac:dyDescent="0.2">
      <c r="A106" s="96">
        <f>'F UNIDADES'!B105</f>
        <v>102</v>
      </c>
      <c r="B106" s="97">
        <f>'F UNIDADES'!D105</f>
        <v>2874</v>
      </c>
      <c r="C106" s="97" t="str">
        <f>'F UNIDADES'!E105</f>
        <v>PAB</v>
      </c>
      <c r="D106" s="462" t="str">
        <f>'F UNIDADES'!F105</f>
        <v>JF OURINHOS</v>
      </c>
      <c r="E106" s="433">
        <v>0</v>
      </c>
      <c r="F106" s="433">
        <v>0</v>
      </c>
      <c r="G106" s="433">
        <v>2</v>
      </c>
      <c r="H106" s="433">
        <v>0</v>
      </c>
      <c r="I106" s="433">
        <v>0</v>
      </c>
      <c r="J106" s="433" t="s">
        <v>401</v>
      </c>
    </row>
    <row r="107" spans="1:10" s="26" customFormat="1" ht="19.899999999999999" customHeight="1" x14ac:dyDescent="0.2">
      <c r="A107" s="96">
        <f>'F UNIDADES'!B106</f>
        <v>103</v>
      </c>
      <c r="B107" s="97">
        <f>'F UNIDADES'!D106</f>
        <v>1408</v>
      </c>
      <c r="C107" s="97" t="str">
        <f>'F UNIDADES'!E106</f>
        <v>PAB</v>
      </c>
      <c r="D107" s="462" t="str">
        <f>'F UNIDADES'!F106</f>
        <v>JT OURINHOS</v>
      </c>
      <c r="E107" s="433">
        <v>0</v>
      </c>
      <c r="F107" s="433">
        <v>0</v>
      </c>
      <c r="G107" s="433">
        <v>0</v>
      </c>
      <c r="H107" s="433">
        <v>0</v>
      </c>
      <c r="I107" s="433">
        <v>0</v>
      </c>
      <c r="J107" s="433">
        <v>0</v>
      </c>
    </row>
    <row r="108" spans="1:10" s="26" customFormat="1" ht="19.899999999999999" customHeight="1" x14ac:dyDescent="0.2">
      <c r="A108" s="96">
        <f>'F UNIDADES'!B107</f>
        <v>104</v>
      </c>
      <c r="B108" s="97">
        <f>'F UNIDADES'!D107</f>
        <v>596</v>
      </c>
      <c r="C108" s="97" t="str">
        <f>'F UNIDADES'!E107</f>
        <v>AGE</v>
      </c>
      <c r="D108" s="462" t="str">
        <f>'F UNIDADES'!F107</f>
        <v>ITAPEVA</v>
      </c>
      <c r="E108" s="433">
        <v>0</v>
      </c>
      <c r="F108" s="433">
        <v>0</v>
      </c>
      <c r="G108" s="433">
        <v>0</v>
      </c>
      <c r="H108" s="433">
        <v>0</v>
      </c>
      <c r="I108" s="433">
        <v>0</v>
      </c>
      <c r="J108" s="433" t="s">
        <v>401</v>
      </c>
    </row>
    <row r="109" spans="1:10" s="26" customFormat="1" ht="19.899999999999999" customHeight="1" x14ac:dyDescent="0.2">
      <c r="A109" s="96">
        <f>'F UNIDADES'!B108</f>
        <v>105</v>
      </c>
      <c r="B109" s="97">
        <f>'F UNIDADES'!D108</f>
        <v>310</v>
      </c>
      <c r="C109" s="97" t="str">
        <f>'F UNIDADES'!E108</f>
        <v>AGE</v>
      </c>
      <c r="D109" s="462" t="str">
        <f>'F UNIDADES'!F108</f>
        <v>ITARARÉ</v>
      </c>
      <c r="E109" s="433">
        <v>0</v>
      </c>
      <c r="F109" s="433">
        <v>0</v>
      </c>
      <c r="G109" s="433">
        <v>0</v>
      </c>
      <c r="H109" s="433">
        <v>0</v>
      </c>
      <c r="I109" s="433" t="s">
        <v>1349</v>
      </c>
      <c r="J109" s="433" t="s">
        <v>401</v>
      </c>
    </row>
    <row r="110" spans="1:10" s="26" customFormat="1" ht="19.899999999999999" customHeight="1" x14ac:dyDescent="0.2">
      <c r="A110" s="96">
        <f>'F UNIDADES'!B109</f>
        <v>106</v>
      </c>
      <c r="B110" s="97">
        <f>'F UNIDADES'!D109</f>
        <v>1833</v>
      </c>
      <c r="C110" s="97" t="str">
        <f>'F UNIDADES'!E109</f>
        <v>AGE</v>
      </c>
      <c r="D110" s="462" t="str">
        <f>'F UNIDADES'!F109</f>
        <v>PEDRA BONITA</v>
      </c>
      <c r="E110" s="433">
        <v>0</v>
      </c>
      <c r="F110" s="433">
        <v>0</v>
      </c>
      <c r="G110" s="433">
        <v>0</v>
      </c>
      <c r="H110" s="433">
        <v>0</v>
      </c>
      <c r="I110" s="433">
        <v>0</v>
      </c>
      <c r="J110" s="433" t="s">
        <v>401</v>
      </c>
    </row>
    <row r="111" spans="1:10" s="26" customFormat="1" ht="19.899999999999999" customHeight="1" x14ac:dyDescent="0.2">
      <c r="A111" s="96">
        <f>'F UNIDADES'!B110</f>
        <v>107</v>
      </c>
      <c r="B111" s="97">
        <f>'F UNIDADES'!D110</f>
        <v>2000</v>
      </c>
      <c r="C111" s="97" t="str">
        <f>'F UNIDADES'!E110</f>
        <v>AGE</v>
      </c>
      <c r="D111" s="462" t="str">
        <f>'F UNIDADES'!F110</f>
        <v>AV. MANOEL GOULART</v>
      </c>
      <c r="E111" s="433">
        <v>0</v>
      </c>
      <c r="F111" s="433">
        <v>0</v>
      </c>
      <c r="G111" s="433">
        <v>0</v>
      </c>
      <c r="H111" s="433">
        <v>0</v>
      </c>
      <c r="I111" s="433">
        <v>0</v>
      </c>
      <c r="J111" s="433">
        <v>0</v>
      </c>
    </row>
    <row r="112" spans="1:10" s="26" customFormat="1" ht="19.899999999999999" customHeight="1" x14ac:dyDescent="0.2">
      <c r="A112" s="96">
        <f>'F UNIDADES'!B111</f>
        <v>108</v>
      </c>
      <c r="B112" s="97" t="str">
        <f>'F UNIDADES'!D111</f>
        <v>4224</v>
      </c>
      <c r="C112" s="97" t="str">
        <f>'F UNIDADES'!E111</f>
        <v>AGE</v>
      </c>
      <c r="D112" s="462" t="str">
        <f>'F UNIDADES'!F111</f>
        <v>MARTINÓPOLIS</v>
      </c>
      <c r="E112" s="433">
        <v>0</v>
      </c>
      <c r="F112" s="433">
        <v>0</v>
      </c>
      <c r="G112" s="433">
        <v>0</v>
      </c>
      <c r="H112" s="433">
        <v>0</v>
      </c>
      <c r="I112" s="433">
        <v>0</v>
      </c>
      <c r="J112" s="433">
        <v>0</v>
      </c>
    </row>
    <row r="113" spans="1:10" s="26" customFormat="1" ht="19.899999999999999" customHeight="1" x14ac:dyDescent="0.2">
      <c r="A113" s="96">
        <f>'F UNIDADES'!B112</f>
        <v>109</v>
      </c>
      <c r="B113" s="97">
        <f>'F UNIDADES'!D112</f>
        <v>4114</v>
      </c>
      <c r="C113" s="97" t="str">
        <f>'F UNIDADES'!E112</f>
        <v>AGE</v>
      </c>
      <c r="D113" s="462" t="str">
        <f>'F UNIDADES'!F112</f>
        <v>OESTE PAULISTA</v>
      </c>
      <c r="E113" s="433">
        <v>2</v>
      </c>
      <c r="F113" s="433">
        <v>0</v>
      </c>
      <c r="G113" s="433">
        <v>1</v>
      </c>
      <c r="H113" s="433">
        <v>0</v>
      </c>
      <c r="I113" s="433">
        <v>0</v>
      </c>
      <c r="J113" s="433">
        <v>0</v>
      </c>
    </row>
    <row r="114" spans="1:10" s="26" customFormat="1" ht="19.899999999999999" customHeight="1" x14ac:dyDescent="0.2">
      <c r="A114" s="96">
        <f>'F UNIDADES'!B113</f>
        <v>110</v>
      </c>
      <c r="B114" s="97">
        <f>'F UNIDADES'!D113</f>
        <v>3127</v>
      </c>
      <c r="C114" s="97" t="str">
        <f>'F UNIDADES'!E113</f>
        <v>AGE</v>
      </c>
      <c r="D114" s="462" t="str">
        <f>'F UNIDADES'!F113</f>
        <v>PARQUE DO POVO</v>
      </c>
      <c r="E114" s="433">
        <v>0</v>
      </c>
      <c r="F114" s="433">
        <v>0</v>
      </c>
      <c r="G114" s="433">
        <v>0</v>
      </c>
      <c r="H114" s="433">
        <v>0</v>
      </c>
      <c r="I114" s="433">
        <v>0</v>
      </c>
      <c r="J114" s="433">
        <v>0</v>
      </c>
    </row>
    <row r="115" spans="1:10" s="26" customFormat="1" ht="19.899999999999999" customHeight="1" x14ac:dyDescent="0.2">
      <c r="A115" s="96">
        <f>'F UNIDADES'!B114</f>
        <v>111</v>
      </c>
      <c r="B115" s="97" t="str">
        <f>'F UNIDADES'!D114</f>
        <v>4232</v>
      </c>
      <c r="C115" s="97" t="str">
        <f>'F UNIDADES'!E114</f>
        <v>AGE</v>
      </c>
      <c r="D115" s="462" t="str">
        <f>'F UNIDADES'!F114</f>
        <v>PIRAPOZINHO</v>
      </c>
      <c r="E115" s="433">
        <v>0</v>
      </c>
      <c r="F115" s="433">
        <v>0</v>
      </c>
      <c r="G115" s="433">
        <v>0</v>
      </c>
      <c r="H115" s="433">
        <v>0</v>
      </c>
      <c r="I115" s="433">
        <v>0</v>
      </c>
      <c r="J115" s="433">
        <v>0</v>
      </c>
    </row>
    <row r="116" spans="1:10" s="26" customFormat="1" ht="19.899999999999999" customHeight="1" x14ac:dyDescent="0.2">
      <c r="A116" s="96">
        <f>'F UNIDADES'!B115</f>
        <v>112</v>
      </c>
      <c r="B116" s="97" t="str">
        <f>'F UNIDADES'!D115</f>
        <v>0336</v>
      </c>
      <c r="C116" s="97" t="str">
        <f>'F UNIDADES'!E115</f>
        <v>AGE</v>
      </c>
      <c r="D116" s="462" t="str">
        <f>'F UNIDADES'!F115</f>
        <v>PRESIDENTE EPITÁCIO</v>
      </c>
      <c r="E116" s="433">
        <v>0</v>
      </c>
      <c r="F116" s="433">
        <v>0</v>
      </c>
      <c r="G116" s="433">
        <v>0</v>
      </c>
      <c r="H116" s="433">
        <v>0</v>
      </c>
      <c r="I116" s="433">
        <v>0</v>
      </c>
      <c r="J116" s="433">
        <v>0</v>
      </c>
    </row>
    <row r="117" spans="1:10" s="26" customFormat="1" ht="19.899999999999999" customHeight="1" x14ac:dyDescent="0.2">
      <c r="A117" s="96">
        <f>'F UNIDADES'!B116</f>
        <v>113</v>
      </c>
      <c r="B117" s="97" t="str">
        <f>'F UNIDADES'!D116</f>
        <v>0337</v>
      </c>
      <c r="C117" s="97" t="str">
        <f>'F UNIDADES'!E116</f>
        <v>AGE</v>
      </c>
      <c r="D117" s="462" t="str">
        <f>'F UNIDADES'!F116</f>
        <v>PRESIDENTE PRUDENTE</v>
      </c>
      <c r="E117" s="433">
        <v>0</v>
      </c>
      <c r="F117" s="433">
        <v>0</v>
      </c>
      <c r="G117" s="433">
        <v>1</v>
      </c>
      <c r="H117" s="433">
        <v>0</v>
      </c>
      <c r="I117" s="433">
        <v>0</v>
      </c>
      <c r="J117" s="433">
        <v>0</v>
      </c>
    </row>
    <row r="118" spans="1:10" s="26" customFormat="1" ht="19.899999999999999" customHeight="1" x14ac:dyDescent="0.2">
      <c r="A118" s="96">
        <f>'F UNIDADES'!B117</f>
        <v>114</v>
      </c>
      <c r="B118" s="97" t="str">
        <f>'F UNIDADES'!D117</f>
        <v>0338</v>
      </c>
      <c r="C118" s="97" t="str">
        <f>'F UNIDADES'!E117</f>
        <v>AGE</v>
      </c>
      <c r="D118" s="462" t="str">
        <f>'F UNIDADES'!F117</f>
        <v>PRESIDENTE VENCESLAU</v>
      </c>
      <c r="E118" s="264">
        <v>0</v>
      </c>
      <c r="F118" s="264">
        <v>0</v>
      </c>
      <c r="G118" s="264">
        <v>0</v>
      </c>
      <c r="H118" s="264">
        <v>0</v>
      </c>
      <c r="I118" s="264">
        <v>0</v>
      </c>
      <c r="J118" s="264">
        <v>0</v>
      </c>
    </row>
    <row r="119" spans="1:10" s="26" customFormat="1" ht="19.899999999999999" customHeight="1" x14ac:dyDescent="0.2">
      <c r="A119" s="96">
        <f>'F UNIDADES'!B118</f>
        <v>115</v>
      </c>
      <c r="B119" s="97" t="str">
        <f>'F UNIDADES'!D118</f>
        <v>1775</v>
      </c>
      <c r="C119" s="97" t="str">
        <f>'F UNIDADES'!E118</f>
        <v>AGE</v>
      </c>
      <c r="D119" s="462" t="str">
        <f>'F UNIDADES'!F118</f>
        <v>REGENTE FEIJÓ</v>
      </c>
      <c r="E119" s="264">
        <v>0</v>
      </c>
      <c r="F119" s="264">
        <v>0</v>
      </c>
      <c r="G119" s="264">
        <v>0</v>
      </c>
      <c r="H119" s="264">
        <v>0</v>
      </c>
      <c r="I119" s="264">
        <v>0</v>
      </c>
      <c r="J119" s="264">
        <v>0</v>
      </c>
    </row>
    <row r="120" spans="1:10" s="26" customFormat="1" ht="19.899999999999999" customHeight="1" x14ac:dyDescent="0.2">
      <c r="A120" s="96">
        <f>'F UNIDADES'!B119</f>
        <v>116</v>
      </c>
      <c r="B120" s="97">
        <f>'F UNIDADES'!D119</f>
        <v>1363</v>
      </c>
      <c r="C120" s="97" t="str">
        <f>'F UNIDADES'!E119</f>
        <v>AGE</v>
      </c>
      <c r="D120" s="462" t="str">
        <f>'F UNIDADES'!F119</f>
        <v>SANTO ANASTÁCIO</v>
      </c>
      <c r="E120" s="264">
        <v>0</v>
      </c>
      <c r="F120" s="264">
        <v>0</v>
      </c>
      <c r="G120" s="264">
        <v>0</v>
      </c>
      <c r="H120" s="264">
        <v>0</v>
      </c>
      <c r="I120" s="264">
        <v>0</v>
      </c>
      <c r="J120" s="264">
        <v>0</v>
      </c>
    </row>
    <row r="121" spans="1:10" s="26" customFormat="1" ht="19.899999999999999" customHeight="1" x14ac:dyDescent="0.2">
      <c r="A121" s="96">
        <f>'F UNIDADES'!B120</f>
        <v>117</v>
      </c>
      <c r="B121" s="97" t="str">
        <f>'F UNIDADES'!D120</f>
        <v>4233</v>
      </c>
      <c r="C121" s="97" t="str">
        <f>'F UNIDADES'!E120</f>
        <v>AGE</v>
      </c>
      <c r="D121" s="462" t="str">
        <f>'F UNIDADES'!F120</f>
        <v>TEODORO SAMPAIO</v>
      </c>
      <c r="E121" s="264">
        <v>0</v>
      </c>
      <c r="F121" s="264">
        <v>0</v>
      </c>
      <c r="G121" s="264">
        <v>0</v>
      </c>
      <c r="H121" s="264">
        <v>0</v>
      </c>
      <c r="I121" s="264">
        <v>0</v>
      </c>
      <c r="J121" s="264">
        <v>0</v>
      </c>
    </row>
    <row r="122" spans="1:10" s="26" customFormat="1" ht="19.899999999999999" customHeight="1" x14ac:dyDescent="0.2">
      <c r="A122" s="96">
        <f>'F UNIDADES'!B121</f>
        <v>118</v>
      </c>
      <c r="B122" s="97" t="str">
        <f>'F UNIDADES'!D121</f>
        <v>3967</v>
      </c>
      <c r="C122" s="97" t="str">
        <f>'F UNIDADES'!E121</f>
        <v>PAB</v>
      </c>
      <c r="D122" s="462" t="str">
        <f>'F UNIDADES'!F121</f>
        <v>JF PRESIDENTE PRUDENTE</v>
      </c>
      <c r="E122" s="264">
        <v>0</v>
      </c>
      <c r="F122" s="264">
        <v>0</v>
      </c>
      <c r="G122" s="264">
        <v>0</v>
      </c>
      <c r="H122" s="264">
        <v>0</v>
      </c>
      <c r="I122" s="264">
        <v>0</v>
      </c>
      <c r="J122" s="264">
        <v>0</v>
      </c>
    </row>
    <row r="123" spans="1:10" s="26" customFormat="1" ht="19.899999999999999" customHeight="1" x14ac:dyDescent="0.2">
      <c r="A123" s="96">
        <f>'F UNIDADES'!B122</f>
        <v>119</v>
      </c>
      <c r="B123" s="97" t="str">
        <f>'F UNIDADES'!D122</f>
        <v>2787</v>
      </c>
      <c r="C123" s="97" t="str">
        <f>'F UNIDADES'!E122</f>
        <v>PAB</v>
      </c>
      <c r="D123" s="462" t="str">
        <f>'F UNIDADES'!F122</f>
        <v xml:space="preserve">JT PRESIDENTE PRUDENTE </v>
      </c>
      <c r="E123" s="264">
        <v>0</v>
      </c>
      <c r="F123" s="264">
        <v>0</v>
      </c>
      <c r="G123" s="264">
        <v>0</v>
      </c>
      <c r="H123" s="264">
        <v>0</v>
      </c>
      <c r="I123" s="264">
        <v>0</v>
      </c>
      <c r="J123" s="264">
        <v>0</v>
      </c>
    </row>
    <row r="124" spans="1:10" s="26" customFormat="1" ht="19.899999999999999" customHeight="1" x14ac:dyDescent="0.2">
      <c r="A124" s="150" t="str">
        <f>'F UNIDADES'!B123</f>
        <v/>
      </c>
      <c r="B124" s="140">
        <f>'F UNIDADES'!D123</f>
        <v>0</v>
      </c>
      <c r="C124" s="140">
        <f>'F UNIDADES'!E123</f>
        <v>0</v>
      </c>
      <c r="D124" s="257">
        <f>'F UNIDADES'!F123</f>
        <v>0</v>
      </c>
      <c r="E124" s="264"/>
      <c r="F124" s="264"/>
      <c r="G124" s="264"/>
      <c r="H124" s="264"/>
      <c r="I124" s="264"/>
      <c r="J124" s="264"/>
    </row>
    <row r="125" spans="1:10" s="26" customFormat="1" ht="19.899999999999999" hidden="1" customHeight="1" x14ac:dyDescent="0.2">
      <c r="A125" s="150" t="str">
        <f>'F UNIDADES'!B124</f>
        <v/>
      </c>
      <c r="B125" s="140">
        <f>'F UNIDADES'!D124</f>
        <v>0</v>
      </c>
      <c r="C125" s="140">
        <f>'F UNIDADES'!E124</f>
        <v>0</v>
      </c>
      <c r="D125" s="257">
        <f>'F UNIDADES'!F124</f>
        <v>0</v>
      </c>
      <c r="E125" s="264"/>
      <c r="F125" s="264"/>
      <c r="G125" s="264"/>
      <c r="H125" s="264"/>
      <c r="I125" s="264"/>
      <c r="J125" s="264"/>
    </row>
    <row r="126" spans="1:10" s="26" customFormat="1" ht="19.899999999999999" hidden="1" customHeight="1" x14ac:dyDescent="0.2">
      <c r="A126" s="150" t="str">
        <f>'F UNIDADES'!B125</f>
        <v/>
      </c>
      <c r="B126" s="140">
        <f>'F UNIDADES'!D125</f>
        <v>0</v>
      </c>
      <c r="C126" s="140">
        <f>'F UNIDADES'!E125</f>
        <v>0</v>
      </c>
      <c r="D126" s="257">
        <f>'F UNIDADES'!F125</f>
        <v>0</v>
      </c>
      <c r="E126" s="264"/>
      <c r="F126" s="264"/>
      <c r="G126" s="264"/>
      <c r="H126" s="264"/>
      <c r="I126" s="264"/>
      <c r="J126" s="264"/>
    </row>
    <row r="127" spans="1:10" s="26" customFormat="1" ht="19.899999999999999" hidden="1" customHeight="1" x14ac:dyDescent="0.2">
      <c r="A127" s="150" t="str">
        <f>'F UNIDADES'!B126</f>
        <v/>
      </c>
      <c r="B127" s="140">
        <f>'F UNIDADES'!D126</f>
        <v>0</v>
      </c>
      <c r="C127" s="140">
        <f>'F UNIDADES'!E126</f>
        <v>0</v>
      </c>
      <c r="D127" s="257">
        <f>'F UNIDADES'!F126</f>
        <v>0</v>
      </c>
      <c r="E127" s="264"/>
      <c r="F127" s="264"/>
      <c r="G127" s="264"/>
      <c r="H127" s="264"/>
      <c r="I127" s="264"/>
      <c r="J127" s="264"/>
    </row>
    <row r="128" spans="1:10" s="26" customFormat="1" ht="19.899999999999999" hidden="1" customHeight="1" x14ac:dyDescent="0.2">
      <c r="A128" s="150" t="str">
        <f>'F UNIDADES'!B127</f>
        <v/>
      </c>
      <c r="B128" s="140">
        <f>'F UNIDADES'!D127</f>
        <v>0</v>
      </c>
      <c r="C128" s="140">
        <f>'F UNIDADES'!E127</f>
        <v>0</v>
      </c>
      <c r="D128" s="257">
        <f>'F UNIDADES'!F127</f>
        <v>0</v>
      </c>
      <c r="E128" s="264"/>
      <c r="F128" s="264"/>
      <c r="G128" s="264"/>
      <c r="H128" s="264"/>
      <c r="I128" s="264"/>
      <c r="J128" s="264"/>
    </row>
    <row r="129" spans="1:10" s="26" customFormat="1" ht="19.899999999999999" hidden="1" customHeight="1" x14ac:dyDescent="0.2">
      <c r="A129" s="150" t="str">
        <f>'F UNIDADES'!B128</f>
        <v/>
      </c>
      <c r="B129" s="140">
        <f>'F UNIDADES'!D128</f>
        <v>0</v>
      </c>
      <c r="C129" s="140">
        <f>'F UNIDADES'!E128</f>
        <v>0</v>
      </c>
      <c r="D129" s="257">
        <f>'F UNIDADES'!F128</f>
        <v>0</v>
      </c>
      <c r="E129" s="264"/>
      <c r="F129" s="264"/>
      <c r="G129" s="264"/>
      <c r="H129" s="264"/>
      <c r="I129" s="264"/>
      <c r="J129" s="264"/>
    </row>
    <row r="130" spans="1:10" s="26" customFormat="1" ht="19.899999999999999" hidden="1" customHeight="1" x14ac:dyDescent="0.2">
      <c r="A130" s="150" t="str">
        <f>'F UNIDADES'!B129</f>
        <v/>
      </c>
      <c r="B130" s="140">
        <f>'F UNIDADES'!D129</f>
        <v>0</v>
      </c>
      <c r="C130" s="140">
        <f>'F UNIDADES'!E129</f>
        <v>0</v>
      </c>
      <c r="D130" s="257">
        <f>'F UNIDADES'!F129</f>
        <v>0</v>
      </c>
      <c r="E130" s="264"/>
      <c r="F130" s="264"/>
      <c r="G130" s="264"/>
      <c r="H130" s="264"/>
      <c r="I130" s="264"/>
      <c r="J130" s="264"/>
    </row>
    <row r="131" spans="1:10" s="26" customFormat="1" ht="19.899999999999999" hidden="1" customHeight="1" x14ac:dyDescent="0.2">
      <c r="A131" s="150" t="str">
        <f>'F UNIDADES'!B130</f>
        <v/>
      </c>
      <c r="B131" s="140">
        <f>'F UNIDADES'!D130</f>
        <v>0</v>
      </c>
      <c r="C131" s="140">
        <f>'F UNIDADES'!E130</f>
        <v>0</v>
      </c>
      <c r="D131" s="257">
        <f>'F UNIDADES'!F130</f>
        <v>0</v>
      </c>
      <c r="E131" s="264"/>
      <c r="F131" s="264"/>
      <c r="G131" s="264"/>
      <c r="H131" s="264"/>
      <c r="I131" s="264"/>
      <c r="J131" s="264"/>
    </row>
    <row r="132" spans="1:10" s="26" customFormat="1" ht="19.899999999999999" hidden="1" customHeight="1" x14ac:dyDescent="0.2">
      <c r="A132" s="150" t="str">
        <f>'F UNIDADES'!B131</f>
        <v/>
      </c>
      <c r="B132" s="140">
        <f>'F UNIDADES'!D131</f>
        <v>0</v>
      </c>
      <c r="C132" s="140">
        <f>'F UNIDADES'!E131</f>
        <v>0</v>
      </c>
      <c r="D132" s="257">
        <f>'F UNIDADES'!F131</f>
        <v>0</v>
      </c>
      <c r="E132" s="264"/>
      <c r="F132" s="264"/>
      <c r="G132" s="264"/>
      <c r="H132" s="264"/>
      <c r="I132" s="264"/>
      <c r="J132" s="264"/>
    </row>
    <row r="133" spans="1:10" s="26" customFormat="1" ht="19.899999999999999" hidden="1" customHeight="1" x14ac:dyDescent="0.2">
      <c r="A133" s="150" t="str">
        <f>'F UNIDADES'!B132</f>
        <v/>
      </c>
      <c r="B133" s="140">
        <f>'F UNIDADES'!D132</f>
        <v>0</v>
      </c>
      <c r="C133" s="140">
        <f>'F UNIDADES'!E132</f>
        <v>0</v>
      </c>
      <c r="D133" s="257">
        <f>'F UNIDADES'!F132</f>
        <v>0</v>
      </c>
      <c r="E133" s="264"/>
      <c r="F133" s="264"/>
      <c r="G133" s="264"/>
      <c r="H133" s="264"/>
      <c r="I133" s="264"/>
      <c r="J133" s="264"/>
    </row>
    <row r="134" spans="1:10" s="26" customFormat="1" ht="19.899999999999999" hidden="1" customHeight="1" x14ac:dyDescent="0.2">
      <c r="A134" s="150" t="str">
        <f>'F UNIDADES'!B133</f>
        <v/>
      </c>
      <c r="B134" s="140">
        <f>'F UNIDADES'!D133</f>
        <v>0</v>
      </c>
      <c r="C134" s="140">
        <f>'F UNIDADES'!E133</f>
        <v>0</v>
      </c>
      <c r="D134" s="257">
        <f>'F UNIDADES'!F133</f>
        <v>0</v>
      </c>
      <c r="E134" s="264"/>
      <c r="F134" s="264"/>
      <c r="G134" s="264"/>
      <c r="H134" s="264"/>
      <c r="I134" s="264"/>
      <c r="J134" s="264"/>
    </row>
    <row r="135" spans="1:10" s="26" customFormat="1" ht="19.899999999999999" hidden="1" customHeight="1" x14ac:dyDescent="0.2">
      <c r="A135" s="150" t="str">
        <f>'F UNIDADES'!B134</f>
        <v/>
      </c>
      <c r="B135" s="140">
        <f>'F UNIDADES'!D134</f>
        <v>0</v>
      </c>
      <c r="C135" s="140">
        <f>'F UNIDADES'!E134</f>
        <v>0</v>
      </c>
      <c r="D135" s="257">
        <f>'F UNIDADES'!F134</f>
        <v>0</v>
      </c>
      <c r="E135" s="264"/>
      <c r="F135" s="264"/>
      <c r="G135" s="264"/>
      <c r="H135" s="264"/>
      <c r="I135" s="264"/>
      <c r="J135" s="264"/>
    </row>
    <row r="136" spans="1:10" s="26" customFormat="1" ht="19.899999999999999" hidden="1" customHeight="1" x14ac:dyDescent="0.2">
      <c r="A136" s="150" t="str">
        <f>'F UNIDADES'!B135</f>
        <v/>
      </c>
      <c r="B136" s="140">
        <f>'F UNIDADES'!D135</f>
        <v>0</v>
      </c>
      <c r="C136" s="140">
        <f>'F UNIDADES'!E135</f>
        <v>0</v>
      </c>
      <c r="D136" s="257">
        <f>'F UNIDADES'!F135</f>
        <v>0</v>
      </c>
      <c r="E136" s="264"/>
      <c r="F136" s="264"/>
      <c r="G136" s="264"/>
      <c r="H136" s="264"/>
      <c r="I136" s="264"/>
      <c r="J136" s="264"/>
    </row>
    <row r="137" spans="1:10" s="26" customFormat="1" ht="19.899999999999999" hidden="1" customHeight="1" x14ac:dyDescent="0.2">
      <c r="A137" s="150" t="str">
        <f>'F UNIDADES'!B136</f>
        <v/>
      </c>
      <c r="B137" s="140">
        <f>'F UNIDADES'!D136</f>
        <v>0</v>
      </c>
      <c r="C137" s="140">
        <f>'F UNIDADES'!E136</f>
        <v>0</v>
      </c>
      <c r="D137" s="257">
        <f>'F UNIDADES'!F136</f>
        <v>0</v>
      </c>
      <c r="E137" s="264"/>
      <c r="F137" s="264"/>
      <c r="G137" s="264"/>
      <c r="H137" s="264"/>
      <c r="I137" s="264"/>
      <c r="J137" s="264"/>
    </row>
    <row r="138" spans="1:10" s="26" customFormat="1" ht="19.899999999999999" hidden="1" customHeight="1" x14ac:dyDescent="0.2">
      <c r="A138" s="150" t="str">
        <f>'F UNIDADES'!B137</f>
        <v/>
      </c>
      <c r="B138" s="140">
        <f>'F UNIDADES'!D137</f>
        <v>0</v>
      </c>
      <c r="C138" s="140">
        <f>'F UNIDADES'!E137</f>
        <v>0</v>
      </c>
      <c r="D138" s="257">
        <f>'F UNIDADES'!F137</f>
        <v>0</v>
      </c>
      <c r="E138" s="264"/>
      <c r="F138" s="264"/>
      <c r="G138" s="264"/>
      <c r="H138" s="264"/>
      <c r="I138" s="264"/>
      <c r="J138" s="264"/>
    </row>
    <row r="139" spans="1:10" s="26" customFormat="1" ht="19.899999999999999" hidden="1" customHeight="1" x14ac:dyDescent="0.2">
      <c r="A139" s="150" t="str">
        <f>'F UNIDADES'!B138</f>
        <v/>
      </c>
      <c r="B139" s="140">
        <f>'F UNIDADES'!D138</f>
        <v>0</v>
      </c>
      <c r="C139" s="140">
        <f>'F UNIDADES'!E138</f>
        <v>0</v>
      </c>
      <c r="D139" s="257">
        <f>'F UNIDADES'!F138</f>
        <v>0</v>
      </c>
      <c r="E139" s="264"/>
      <c r="F139" s="264"/>
      <c r="G139" s="264"/>
      <c r="H139" s="264"/>
      <c r="I139" s="264"/>
      <c r="J139" s="264"/>
    </row>
    <row r="140" spans="1:10" s="26" customFormat="1" ht="19.899999999999999" hidden="1" customHeight="1" x14ac:dyDescent="0.2">
      <c r="A140" s="150" t="str">
        <f>'F UNIDADES'!B139</f>
        <v/>
      </c>
      <c r="B140" s="140">
        <f>'F UNIDADES'!D139</f>
        <v>0</v>
      </c>
      <c r="C140" s="140">
        <f>'F UNIDADES'!E139</f>
        <v>0</v>
      </c>
      <c r="D140" s="257">
        <f>'F UNIDADES'!F139</f>
        <v>0</v>
      </c>
      <c r="E140" s="264"/>
      <c r="F140" s="264"/>
      <c r="G140" s="264"/>
      <c r="H140" s="264"/>
      <c r="I140" s="264"/>
      <c r="J140" s="264"/>
    </row>
    <row r="141" spans="1:10" s="26" customFormat="1" ht="19.899999999999999" hidden="1" customHeight="1" x14ac:dyDescent="0.2">
      <c r="A141" s="150" t="str">
        <f>'F UNIDADES'!B140</f>
        <v/>
      </c>
      <c r="B141" s="140">
        <f>'F UNIDADES'!D140</f>
        <v>0</v>
      </c>
      <c r="C141" s="140">
        <f>'F UNIDADES'!E140</f>
        <v>0</v>
      </c>
      <c r="D141" s="257">
        <f>'F UNIDADES'!F140</f>
        <v>0</v>
      </c>
      <c r="E141" s="264"/>
      <c r="F141" s="264"/>
      <c r="G141" s="264"/>
      <c r="H141" s="264"/>
      <c r="I141" s="264"/>
      <c r="J141" s="264"/>
    </row>
    <row r="142" spans="1:10" s="26" customFormat="1" ht="19.899999999999999" hidden="1" customHeight="1" x14ac:dyDescent="0.2">
      <c r="A142" s="150" t="str">
        <f>'F UNIDADES'!B141</f>
        <v/>
      </c>
      <c r="B142" s="140">
        <f>'F UNIDADES'!D141</f>
        <v>0</v>
      </c>
      <c r="C142" s="140">
        <f>'F UNIDADES'!E141</f>
        <v>0</v>
      </c>
      <c r="D142" s="257">
        <f>'F UNIDADES'!F141</f>
        <v>0</v>
      </c>
      <c r="E142" s="264"/>
      <c r="F142" s="264"/>
      <c r="G142" s="264"/>
      <c r="H142" s="264"/>
      <c r="I142" s="264"/>
      <c r="J142" s="264"/>
    </row>
    <row r="143" spans="1:10" s="26" customFormat="1" ht="19.899999999999999" hidden="1" customHeight="1" x14ac:dyDescent="0.2">
      <c r="A143" s="150" t="str">
        <f>'F UNIDADES'!B142</f>
        <v/>
      </c>
      <c r="B143" s="140">
        <f>'F UNIDADES'!D142</f>
        <v>0</v>
      </c>
      <c r="C143" s="140">
        <f>'F UNIDADES'!E142</f>
        <v>0</v>
      </c>
      <c r="D143" s="257">
        <f>'F UNIDADES'!F142</f>
        <v>0</v>
      </c>
      <c r="E143" s="264"/>
      <c r="F143" s="264"/>
      <c r="G143" s="264"/>
      <c r="H143" s="264"/>
      <c r="I143" s="264"/>
      <c r="J143" s="264"/>
    </row>
    <row r="144" spans="1:10" s="26" customFormat="1" ht="19.899999999999999" hidden="1" customHeight="1" x14ac:dyDescent="0.2">
      <c r="A144" s="150" t="str">
        <f>'F UNIDADES'!B143</f>
        <v/>
      </c>
      <c r="B144" s="140">
        <f>'F UNIDADES'!D143</f>
        <v>0</v>
      </c>
      <c r="C144" s="140">
        <f>'F UNIDADES'!E143</f>
        <v>0</v>
      </c>
      <c r="D144" s="257">
        <f>'F UNIDADES'!F143</f>
        <v>0</v>
      </c>
      <c r="E144" s="264"/>
      <c r="F144" s="264"/>
      <c r="G144" s="264"/>
      <c r="H144" s="264"/>
      <c r="I144" s="264"/>
      <c r="J144" s="264"/>
    </row>
    <row r="145" spans="1:10" s="26" customFormat="1" ht="19.899999999999999" hidden="1" customHeight="1" x14ac:dyDescent="0.2">
      <c r="A145" s="150" t="str">
        <f>'F UNIDADES'!B144</f>
        <v/>
      </c>
      <c r="B145" s="140">
        <f>'F UNIDADES'!D144</f>
        <v>0</v>
      </c>
      <c r="C145" s="140">
        <f>'F UNIDADES'!E144</f>
        <v>0</v>
      </c>
      <c r="D145" s="257">
        <f>'F UNIDADES'!F144</f>
        <v>0</v>
      </c>
      <c r="E145" s="264"/>
      <c r="F145" s="264"/>
      <c r="G145" s="264"/>
      <c r="H145" s="264"/>
      <c r="I145" s="264"/>
      <c r="J145" s="264"/>
    </row>
    <row r="146" spans="1:10" s="26" customFormat="1" ht="19.899999999999999" hidden="1" customHeight="1" x14ac:dyDescent="0.2">
      <c r="A146" s="150" t="str">
        <f>'F UNIDADES'!B145</f>
        <v/>
      </c>
      <c r="B146" s="140">
        <f>'F UNIDADES'!D145</f>
        <v>0</v>
      </c>
      <c r="C146" s="140">
        <f>'F UNIDADES'!E145</f>
        <v>0</v>
      </c>
      <c r="D146" s="257">
        <f>'F UNIDADES'!F145</f>
        <v>0</v>
      </c>
      <c r="E146" s="264"/>
      <c r="F146" s="264"/>
      <c r="G146" s="264"/>
      <c r="H146" s="264"/>
      <c r="I146" s="264"/>
      <c r="J146" s="264"/>
    </row>
    <row r="147" spans="1:10" s="26" customFormat="1" ht="19.899999999999999" hidden="1" customHeight="1" x14ac:dyDescent="0.2">
      <c r="A147" s="150" t="str">
        <f>'F UNIDADES'!B146</f>
        <v/>
      </c>
      <c r="B147" s="140">
        <f>'F UNIDADES'!D146</f>
        <v>0</v>
      </c>
      <c r="C147" s="140">
        <f>'F UNIDADES'!E146</f>
        <v>0</v>
      </c>
      <c r="D147" s="257">
        <f>'F UNIDADES'!F146</f>
        <v>0</v>
      </c>
      <c r="E147" s="264"/>
      <c r="F147" s="264"/>
      <c r="G147" s="264"/>
      <c r="H147" s="264"/>
      <c r="I147" s="264"/>
      <c r="J147" s="264"/>
    </row>
    <row r="148" spans="1:10" s="26" customFormat="1" ht="19.899999999999999" hidden="1" customHeight="1" x14ac:dyDescent="0.2">
      <c r="A148" s="150" t="str">
        <f>'F UNIDADES'!B147</f>
        <v/>
      </c>
      <c r="B148" s="140">
        <f>'F UNIDADES'!D147</f>
        <v>0</v>
      </c>
      <c r="C148" s="140">
        <f>'F UNIDADES'!E147</f>
        <v>0</v>
      </c>
      <c r="D148" s="257">
        <f>'F UNIDADES'!F147</f>
        <v>0</v>
      </c>
      <c r="E148" s="264"/>
      <c r="F148" s="264"/>
      <c r="G148" s="264"/>
      <c r="H148" s="264"/>
      <c r="I148" s="264"/>
      <c r="J148" s="264"/>
    </row>
    <row r="149" spans="1:10" s="26" customFormat="1" ht="19.899999999999999" hidden="1" customHeight="1" x14ac:dyDescent="0.2">
      <c r="A149" s="150" t="str">
        <f>'F UNIDADES'!B148</f>
        <v/>
      </c>
      <c r="B149" s="140">
        <f>'F UNIDADES'!D148</f>
        <v>0</v>
      </c>
      <c r="C149" s="140">
        <f>'F UNIDADES'!E148</f>
        <v>0</v>
      </c>
      <c r="D149" s="257">
        <f>'F UNIDADES'!F148</f>
        <v>0</v>
      </c>
      <c r="E149" s="264"/>
      <c r="F149" s="264"/>
      <c r="G149" s="264"/>
      <c r="H149" s="264"/>
      <c r="I149" s="264"/>
      <c r="J149" s="264"/>
    </row>
    <row r="150" spans="1:10" s="26" customFormat="1" ht="19.899999999999999" hidden="1" customHeight="1" x14ac:dyDescent="0.2">
      <c r="A150" s="150" t="str">
        <f>'F UNIDADES'!B149</f>
        <v/>
      </c>
      <c r="B150" s="140">
        <f>'F UNIDADES'!D149</f>
        <v>0</v>
      </c>
      <c r="C150" s="140">
        <f>'F UNIDADES'!E149</f>
        <v>0</v>
      </c>
      <c r="D150" s="257">
        <f>'F UNIDADES'!F149</f>
        <v>0</v>
      </c>
      <c r="E150" s="264"/>
      <c r="F150" s="264"/>
      <c r="G150" s="264"/>
      <c r="H150" s="264"/>
      <c r="I150" s="264"/>
      <c r="J150" s="264"/>
    </row>
    <row r="151" spans="1:10" s="26" customFormat="1" ht="19.899999999999999" hidden="1" customHeight="1" x14ac:dyDescent="0.2">
      <c r="A151" s="150" t="str">
        <f>'F UNIDADES'!B150</f>
        <v/>
      </c>
      <c r="B151" s="140">
        <f>'F UNIDADES'!D150</f>
        <v>0</v>
      </c>
      <c r="C151" s="140">
        <f>'F UNIDADES'!E150</f>
        <v>0</v>
      </c>
      <c r="D151" s="257">
        <f>'F UNIDADES'!F150</f>
        <v>0</v>
      </c>
      <c r="E151" s="137"/>
      <c r="F151" s="264"/>
      <c r="G151" s="264"/>
      <c r="H151" s="264"/>
      <c r="I151" s="264"/>
      <c r="J151" s="264"/>
    </row>
    <row r="152" spans="1:10" s="26" customFormat="1" ht="19.899999999999999" hidden="1" customHeight="1" x14ac:dyDescent="0.2">
      <c r="A152" s="150" t="str">
        <f>'F UNIDADES'!B151</f>
        <v/>
      </c>
      <c r="B152" s="140">
        <f>'F UNIDADES'!D151</f>
        <v>0</v>
      </c>
      <c r="C152" s="140">
        <f>'F UNIDADES'!E151</f>
        <v>0</v>
      </c>
      <c r="D152" s="257">
        <f>'F UNIDADES'!F151</f>
        <v>0</v>
      </c>
      <c r="E152" s="137"/>
      <c r="F152" s="264"/>
      <c r="G152" s="264"/>
      <c r="H152" s="264"/>
      <c r="I152" s="264"/>
      <c r="J152" s="264"/>
    </row>
    <row r="153" spans="1:10" s="26" customFormat="1" ht="19.899999999999999" hidden="1" customHeight="1" x14ac:dyDescent="0.2">
      <c r="A153" s="150" t="str">
        <f>'F UNIDADES'!B152</f>
        <v/>
      </c>
      <c r="B153" s="140">
        <f>'F UNIDADES'!D152</f>
        <v>0</v>
      </c>
      <c r="C153" s="140">
        <f>'F UNIDADES'!E152</f>
        <v>0</v>
      </c>
      <c r="D153" s="257">
        <f>'F UNIDADES'!F152</f>
        <v>0</v>
      </c>
      <c r="E153" s="137"/>
      <c r="F153" s="264"/>
      <c r="G153" s="264"/>
      <c r="H153" s="264"/>
      <c r="I153" s="264"/>
      <c r="J153" s="264"/>
    </row>
    <row r="154" spans="1:10" s="26" customFormat="1" ht="19.899999999999999" hidden="1" customHeight="1" x14ac:dyDescent="0.2">
      <c r="A154" s="150" t="str">
        <f>'F UNIDADES'!B153</f>
        <v/>
      </c>
      <c r="B154" s="140">
        <f>'F UNIDADES'!D153</f>
        <v>0</v>
      </c>
      <c r="C154" s="140">
        <f>'F UNIDADES'!E153</f>
        <v>0</v>
      </c>
      <c r="D154" s="257">
        <f>'F UNIDADES'!F153</f>
        <v>0</v>
      </c>
      <c r="E154" s="137"/>
      <c r="F154" s="137"/>
      <c r="G154" s="137"/>
      <c r="H154" s="137"/>
      <c r="I154" s="137"/>
      <c r="J154" s="264"/>
    </row>
    <row r="155" spans="1:10" s="26" customFormat="1" ht="19.899999999999999" hidden="1" customHeight="1" x14ac:dyDescent="0.2">
      <c r="A155" s="150" t="str">
        <f>'F UNIDADES'!B154</f>
        <v/>
      </c>
      <c r="B155" s="140">
        <f>'F UNIDADES'!D154</f>
        <v>0</v>
      </c>
      <c r="C155" s="140">
        <f>'F UNIDADES'!E154</f>
        <v>0</v>
      </c>
      <c r="D155" s="257">
        <f>'F UNIDADES'!F154</f>
        <v>0</v>
      </c>
      <c r="E155" s="137"/>
      <c r="F155" s="137"/>
      <c r="G155" s="137"/>
      <c r="H155" s="137"/>
      <c r="I155" s="137"/>
      <c r="J155" s="264"/>
    </row>
    <row r="156" spans="1:10" s="26" customFormat="1" ht="19.899999999999999" hidden="1" customHeight="1" x14ac:dyDescent="0.2">
      <c r="A156" s="150" t="str">
        <f>'F UNIDADES'!B155</f>
        <v/>
      </c>
      <c r="B156" s="140">
        <f>'F UNIDADES'!D155</f>
        <v>0</v>
      </c>
      <c r="C156" s="140">
        <f>'F UNIDADES'!E155</f>
        <v>0</v>
      </c>
      <c r="D156" s="257">
        <f>'F UNIDADES'!F155</f>
        <v>0</v>
      </c>
      <c r="E156" s="137"/>
      <c r="F156" s="137"/>
      <c r="G156" s="137"/>
      <c r="H156" s="137"/>
      <c r="I156" s="137"/>
      <c r="J156" s="264"/>
    </row>
    <row r="157" spans="1:10" s="26" customFormat="1" ht="19.899999999999999" hidden="1" customHeight="1" x14ac:dyDescent="0.2">
      <c r="A157" s="150" t="str">
        <f>'F UNIDADES'!B156</f>
        <v/>
      </c>
      <c r="B157" s="140">
        <f>'F UNIDADES'!D156</f>
        <v>0</v>
      </c>
      <c r="C157" s="140">
        <f>'F UNIDADES'!E156</f>
        <v>0</v>
      </c>
      <c r="D157" s="257">
        <f>'F UNIDADES'!F156</f>
        <v>0</v>
      </c>
      <c r="E157" s="137"/>
      <c r="F157" s="137"/>
      <c r="G157" s="137"/>
      <c r="H157" s="137"/>
      <c r="I157" s="137"/>
      <c r="J157" s="264"/>
    </row>
    <row r="158" spans="1:10" s="26" customFormat="1" ht="19.899999999999999" hidden="1" customHeight="1" x14ac:dyDescent="0.2">
      <c r="A158" s="150" t="str">
        <f>'F UNIDADES'!B157</f>
        <v/>
      </c>
      <c r="B158" s="140">
        <f>'F UNIDADES'!D157</f>
        <v>0</v>
      </c>
      <c r="C158" s="140">
        <f>'F UNIDADES'!E157</f>
        <v>0</v>
      </c>
      <c r="D158" s="257">
        <f>'F UNIDADES'!F157</f>
        <v>0</v>
      </c>
      <c r="E158" s="137"/>
      <c r="F158" s="137"/>
      <c r="G158" s="137"/>
      <c r="H158" s="137"/>
      <c r="I158" s="137"/>
      <c r="J158" s="264"/>
    </row>
    <row r="159" spans="1:10" s="26" customFormat="1" ht="19.899999999999999" hidden="1" customHeight="1" x14ac:dyDescent="0.2">
      <c r="A159" s="150" t="str">
        <f>'F UNIDADES'!B158</f>
        <v/>
      </c>
      <c r="B159" s="140">
        <f>'F UNIDADES'!D158</f>
        <v>0</v>
      </c>
      <c r="C159" s="140">
        <f>'F UNIDADES'!E158</f>
        <v>0</v>
      </c>
      <c r="D159" s="257">
        <f>'F UNIDADES'!F158</f>
        <v>0</v>
      </c>
      <c r="E159" s="137"/>
      <c r="F159" s="137"/>
      <c r="G159" s="137"/>
      <c r="H159" s="137"/>
      <c r="I159" s="137"/>
      <c r="J159" s="264"/>
    </row>
    <row r="160" spans="1:10" s="26" customFormat="1" ht="19.899999999999999" hidden="1" customHeight="1" x14ac:dyDescent="0.2">
      <c r="A160" s="150" t="str">
        <f>'F UNIDADES'!B159</f>
        <v/>
      </c>
      <c r="B160" s="140">
        <f>'F UNIDADES'!D159</f>
        <v>0</v>
      </c>
      <c r="C160" s="140">
        <f>'F UNIDADES'!E159</f>
        <v>0</v>
      </c>
      <c r="D160" s="257">
        <f>'F UNIDADES'!F159</f>
        <v>0</v>
      </c>
      <c r="E160" s="137"/>
      <c r="F160" s="137"/>
      <c r="G160" s="137"/>
      <c r="H160" s="137"/>
      <c r="I160" s="137"/>
      <c r="J160" s="264"/>
    </row>
    <row r="161" spans="1:10" s="26" customFormat="1" ht="19.899999999999999" hidden="1" customHeight="1" x14ac:dyDescent="0.2">
      <c r="A161" s="150" t="str">
        <f>'F UNIDADES'!B160</f>
        <v/>
      </c>
      <c r="B161" s="140">
        <f>'F UNIDADES'!D160</f>
        <v>0</v>
      </c>
      <c r="C161" s="140">
        <f>'F UNIDADES'!E160</f>
        <v>0</v>
      </c>
      <c r="D161" s="257">
        <f>'F UNIDADES'!F160</f>
        <v>0</v>
      </c>
      <c r="E161" s="137"/>
      <c r="F161" s="137"/>
      <c r="G161" s="137"/>
      <c r="H161" s="137"/>
      <c r="I161" s="137"/>
      <c r="J161" s="264"/>
    </row>
    <row r="162" spans="1:10" s="26" customFormat="1" ht="19.899999999999999" hidden="1" customHeight="1" x14ac:dyDescent="0.2">
      <c r="A162" s="150" t="str">
        <f>'F UNIDADES'!B161</f>
        <v/>
      </c>
      <c r="B162" s="140">
        <f>'F UNIDADES'!D161</f>
        <v>0</v>
      </c>
      <c r="C162" s="140">
        <f>'F UNIDADES'!E161</f>
        <v>0</v>
      </c>
      <c r="D162" s="257">
        <f>'F UNIDADES'!F161</f>
        <v>0</v>
      </c>
      <c r="E162" s="137"/>
      <c r="F162" s="137"/>
      <c r="G162" s="137"/>
      <c r="H162" s="137"/>
      <c r="I162" s="137"/>
      <c r="J162" s="264"/>
    </row>
    <row r="163" spans="1:10" s="26" customFormat="1" ht="19.899999999999999" hidden="1" customHeight="1" x14ac:dyDescent="0.2">
      <c r="A163" s="150" t="str">
        <f>'F UNIDADES'!B162</f>
        <v/>
      </c>
      <c r="B163" s="140">
        <f>'F UNIDADES'!D162</f>
        <v>0</v>
      </c>
      <c r="C163" s="140">
        <f>'F UNIDADES'!E162</f>
        <v>0</v>
      </c>
      <c r="D163" s="257">
        <f>'F UNIDADES'!F162</f>
        <v>0</v>
      </c>
      <c r="E163" s="137"/>
      <c r="F163" s="137"/>
      <c r="G163" s="137"/>
      <c r="H163" s="137"/>
      <c r="I163" s="137"/>
      <c r="J163" s="264"/>
    </row>
    <row r="164" spans="1:10" s="26" customFormat="1" ht="19.899999999999999" hidden="1" customHeight="1" x14ac:dyDescent="0.2">
      <c r="A164" s="150" t="str">
        <f>'F UNIDADES'!B163</f>
        <v/>
      </c>
      <c r="B164" s="140">
        <f>'F UNIDADES'!D163</f>
        <v>0</v>
      </c>
      <c r="C164" s="140">
        <f>'F UNIDADES'!E163</f>
        <v>0</v>
      </c>
      <c r="D164" s="257">
        <f>'F UNIDADES'!F163</f>
        <v>0</v>
      </c>
      <c r="E164" s="137"/>
      <c r="F164" s="137"/>
      <c r="G164" s="137"/>
      <c r="H164" s="137"/>
      <c r="I164" s="137"/>
      <c r="J164" s="264"/>
    </row>
    <row r="165" spans="1:10" s="26" customFormat="1" ht="19.899999999999999" hidden="1" customHeight="1" x14ac:dyDescent="0.2">
      <c r="A165" s="150" t="str">
        <f>'F UNIDADES'!B164</f>
        <v/>
      </c>
      <c r="B165" s="140">
        <f>'F UNIDADES'!D164</f>
        <v>0</v>
      </c>
      <c r="C165" s="140">
        <f>'F UNIDADES'!E164</f>
        <v>0</v>
      </c>
      <c r="D165" s="257">
        <f>'F UNIDADES'!F164</f>
        <v>0</v>
      </c>
      <c r="E165" s="137"/>
      <c r="F165" s="137"/>
      <c r="G165" s="137"/>
      <c r="H165" s="137"/>
      <c r="I165" s="137"/>
      <c r="J165" s="264"/>
    </row>
    <row r="166" spans="1:10" s="26" customFormat="1" ht="19.899999999999999" hidden="1" customHeight="1" x14ac:dyDescent="0.2">
      <c r="A166" s="150" t="str">
        <f>'F UNIDADES'!B165</f>
        <v/>
      </c>
      <c r="B166" s="140">
        <f>'F UNIDADES'!D165</f>
        <v>0</v>
      </c>
      <c r="C166" s="140">
        <f>'F UNIDADES'!E165</f>
        <v>0</v>
      </c>
      <c r="D166" s="257">
        <f>'F UNIDADES'!F165</f>
        <v>0</v>
      </c>
      <c r="E166" s="137"/>
      <c r="F166" s="137"/>
      <c r="G166" s="137"/>
      <c r="H166" s="137"/>
      <c r="I166" s="137"/>
      <c r="J166" s="264"/>
    </row>
    <row r="167" spans="1:10" s="26" customFormat="1" ht="19.899999999999999" hidden="1" customHeight="1" x14ac:dyDescent="0.2">
      <c r="A167" s="150" t="str">
        <f>'F UNIDADES'!B166</f>
        <v/>
      </c>
      <c r="B167" s="140">
        <f>'F UNIDADES'!D166</f>
        <v>0</v>
      </c>
      <c r="C167" s="140">
        <f>'F UNIDADES'!E166</f>
        <v>0</v>
      </c>
      <c r="D167" s="257">
        <f>'F UNIDADES'!F166</f>
        <v>0</v>
      </c>
      <c r="E167" s="137"/>
      <c r="F167" s="137"/>
      <c r="G167" s="137"/>
      <c r="H167" s="137"/>
      <c r="I167" s="137"/>
      <c r="J167" s="264"/>
    </row>
    <row r="168" spans="1:10" s="26" customFormat="1" ht="19.899999999999999" hidden="1" customHeight="1" x14ac:dyDescent="0.2">
      <c r="A168" s="150" t="str">
        <f>'F UNIDADES'!B167</f>
        <v/>
      </c>
      <c r="B168" s="140">
        <f>'F UNIDADES'!D167</f>
        <v>0</v>
      </c>
      <c r="C168" s="140">
        <f>'F UNIDADES'!E167</f>
        <v>0</v>
      </c>
      <c r="D168" s="257">
        <f>'F UNIDADES'!F167</f>
        <v>0</v>
      </c>
      <c r="E168" s="137"/>
      <c r="F168" s="137"/>
      <c r="G168" s="137"/>
      <c r="H168" s="137"/>
      <c r="I168" s="137"/>
      <c r="J168" s="264"/>
    </row>
    <row r="169" spans="1:10" s="26" customFormat="1" ht="19.899999999999999" hidden="1" customHeight="1" x14ac:dyDescent="0.2">
      <c r="A169" s="150" t="str">
        <f>'F UNIDADES'!B168</f>
        <v/>
      </c>
      <c r="B169" s="140">
        <f>'F UNIDADES'!D168</f>
        <v>0</v>
      </c>
      <c r="C169" s="140">
        <f>'F UNIDADES'!E168</f>
        <v>0</v>
      </c>
      <c r="D169" s="257">
        <f>'F UNIDADES'!F168</f>
        <v>0</v>
      </c>
      <c r="E169" s="137"/>
      <c r="F169" s="137"/>
      <c r="G169" s="137"/>
      <c r="H169" s="137"/>
      <c r="I169" s="137"/>
      <c r="J169" s="264"/>
    </row>
    <row r="170" spans="1:10" s="26" customFormat="1" ht="19.899999999999999" hidden="1" customHeight="1" x14ac:dyDescent="0.2">
      <c r="A170" s="150" t="str">
        <f>'F UNIDADES'!B169</f>
        <v/>
      </c>
      <c r="B170" s="140">
        <f>'F UNIDADES'!D169</f>
        <v>0</v>
      </c>
      <c r="C170" s="140">
        <f>'F UNIDADES'!E169</f>
        <v>0</v>
      </c>
      <c r="D170" s="257">
        <f>'F UNIDADES'!F169</f>
        <v>0</v>
      </c>
      <c r="E170" s="137"/>
      <c r="F170" s="137"/>
      <c r="G170" s="137"/>
      <c r="H170" s="137"/>
      <c r="I170" s="137"/>
      <c r="J170" s="264"/>
    </row>
    <row r="171" spans="1:10" s="26" customFormat="1" ht="19.899999999999999" hidden="1" customHeight="1" x14ac:dyDescent="0.2">
      <c r="A171" s="150" t="str">
        <f>'F UNIDADES'!B170</f>
        <v/>
      </c>
      <c r="B171" s="140">
        <f>'F UNIDADES'!D170</f>
        <v>0</v>
      </c>
      <c r="C171" s="140">
        <f>'F UNIDADES'!E170</f>
        <v>0</v>
      </c>
      <c r="D171" s="257">
        <f>'F UNIDADES'!F170</f>
        <v>0</v>
      </c>
      <c r="E171" s="137"/>
      <c r="F171" s="137"/>
      <c r="G171" s="137"/>
      <c r="H171" s="137"/>
      <c r="I171" s="137"/>
      <c r="J171" s="264"/>
    </row>
    <row r="172" spans="1:10" s="26" customFormat="1" ht="19.899999999999999" hidden="1" customHeight="1" x14ac:dyDescent="0.2">
      <c r="A172" s="150" t="str">
        <f>'F UNIDADES'!B171</f>
        <v/>
      </c>
      <c r="B172" s="140">
        <f>'F UNIDADES'!D171</f>
        <v>0</v>
      </c>
      <c r="C172" s="140">
        <f>'F UNIDADES'!E171</f>
        <v>0</v>
      </c>
      <c r="D172" s="257">
        <f>'F UNIDADES'!F171</f>
        <v>0</v>
      </c>
      <c r="E172" s="137"/>
      <c r="F172" s="137"/>
      <c r="G172" s="137"/>
      <c r="H172" s="137"/>
      <c r="I172" s="137"/>
      <c r="J172" s="264"/>
    </row>
    <row r="173" spans="1:10" s="26" customFormat="1" ht="19.899999999999999" hidden="1" customHeight="1" x14ac:dyDescent="0.2">
      <c r="A173" s="150" t="str">
        <f>'F UNIDADES'!B172</f>
        <v/>
      </c>
      <c r="B173" s="140">
        <f>'F UNIDADES'!D172</f>
        <v>0</v>
      </c>
      <c r="C173" s="140">
        <f>'F UNIDADES'!E172</f>
        <v>0</v>
      </c>
      <c r="D173" s="257">
        <f>'F UNIDADES'!F172</f>
        <v>0</v>
      </c>
      <c r="E173" s="137"/>
      <c r="F173" s="137"/>
      <c r="G173" s="137"/>
      <c r="H173" s="137"/>
      <c r="I173" s="137"/>
      <c r="J173" s="264"/>
    </row>
    <row r="174" spans="1:10" s="26" customFormat="1" ht="19.899999999999999" hidden="1" customHeight="1" x14ac:dyDescent="0.2">
      <c r="A174" s="150" t="str">
        <f>'F UNIDADES'!B173</f>
        <v/>
      </c>
      <c r="B174" s="140">
        <f>'F UNIDADES'!D173</f>
        <v>0</v>
      </c>
      <c r="C174" s="140">
        <f>'F UNIDADES'!E173</f>
        <v>0</v>
      </c>
      <c r="D174" s="257">
        <f>'F UNIDADES'!F173</f>
        <v>0</v>
      </c>
      <c r="E174" s="137"/>
      <c r="F174" s="137"/>
      <c r="G174" s="137"/>
      <c r="H174" s="137"/>
      <c r="I174" s="137"/>
      <c r="J174" s="264"/>
    </row>
    <row r="175" spans="1:10" s="26" customFormat="1" ht="19.899999999999999" hidden="1" customHeight="1" x14ac:dyDescent="0.2">
      <c r="A175" s="150" t="str">
        <f>'F UNIDADES'!B174</f>
        <v/>
      </c>
      <c r="B175" s="140">
        <f>'F UNIDADES'!D174</f>
        <v>0</v>
      </c>
      <c r="C175" s="140">
        <f>'F UNIDADES'!E174</f>
        <v>0</v>
      </c>
      <c r="D175" s="257">
        <f>'F UNIDADES'!F174</f>
        <v>0</v>
      </c>
      <c r="E175" s="137"/>
      <c r="F175" s="137"/>
      <c r="G175" s="137"/>
      <c r="H175" s="137"/>
      <c r="I175" s="137"/>
      <c r="J175" s="264"/>
    </row>
    <row r="176" spans="1:10" s="26" customFormat="1" ht="19.899999999999999" hidden="1" customHeight="1" x14ac:dyDescent="0.2">
      <c r="A176" s="150" t="str">
        <f>'F UNIDADES'!B175</f>
        <v/>
      </c>
      <c r="B176" s="140">
        <f>'F UNIDADES'!D175</f>
        <v>0</v>
      </c>
      <c r="C176" s="140">
        <f>'F UNIDADES'!E175</f>
        <v>0</v>
      </c>
      <c r="D176" s="257">
        <f>'F UNIDADES'!F175</f>
        <v>0</v>
      </c>
      <c r="E176" s="137"/>
      <c r="F176" s="137"/>
      <c r="G176" s="137"/>
      <c r="H176" s="137"/>
      <c r="I176" s="137"/>
      <c r="J176" s="264"/>
    </row>
    <row r="177" spans="1:10" s="26" customFormat="1" ht="19.899999999999999" hidden="1" customHeight="1" x14ac:dyDescent="0.2">
      <c r="A177" s="150" t="str">
        <f>'F UNIDADES'!B176</f>
        <v/>
      </c>
      <c r="B177" s="140">
        <f>'F UNIDADES'!D176</f>
        <v>0</v>
      </c>
      <c r="C177" s="140">
        <f>'F UNIDADES'!E176</f>
        <v>0</v>
      </c>
      <c r="D177" s="257">
        <f>'F UNIDADES'!F176</f>
        <v>0</v>
      </c>
      <c r="E177" s="137"/>
      <c r="F177" s="137"/>
      <c r="G177" s="137"/>
      <c r="H177" s="137"/>
      <c r="I177" s="137"/>
      <c r="J177" s="264"/>
    </row>
    <row r="178" spans="1:10" s="26" customFormat="1" ht="19.899999999999999" hidden="1" customHeight="1" x14ac:dyDescent="0.2">
      <c r="A178" s="150" t="str">
        <f>'F UNIDADES'!B177</f>
        <v/>
      </c>
      <c r="B178" s="140">
        <f>'F UNIDADES'!D177</f>
        <v>0</v>
      </c>
      <c r="C178" s="140">
        <f>'F UNIDADES'!E177</f>
        <v>0</v>
      </c>
      <c r="D178" s="257">
        <f>'F UNIDADES'!F177</f>
        <v>0</v>
      </c>
      <c r="E178" s="137"/>
      <c r="F178" s="137"/>
      <c r="G178" s="137"/>
      <c r="H178" s="137"/>
      <c r="I178" s="137"/>
      <c r="J178" s="264"/>
    </row>
    <row r="179" spans="1:10" s="26" customFormat="1" ht="19.899999999999999" hidden="1" customHeight="1" x14ac:dyDescent="0.2">
      <c r="A179" s="150" t="str">
        <f>'F UNIDADES'!B178</f>
        <v/>
      </c>
      <c r="B179" s="140">
        <f>'F UNIDADES'!D178</f>
        <v>0</v>
      </c>
      <c r="C179" s="140">
        <f>'F UNIDADES'!E178</f>
        <v>0</v>
      </c>
      <c r="D179" s="257">
        <f>'F UNIDADES'!F178</f>
        <v>0</v>
      </c>
      <c r="E179" s="137"/>
      <c r="F179" s="137"/>
      <c r="G179" s="137"/>
      <c r="H179" s="137"/>
      <c r="I179" s="137"/>
      <c r="J179" s="264"/>
    </row>
    <row r="180" spans="1:10" s="26" customFormat="1" ht="19.899999999999999" hidden="1" customHeight="1" x14ac:dyDescent="0.2">
      <c r="A180" s="150" t="str">
        <f>'F UNIDADES'!B179</f>
        <v/>
      </c>
      <c r="B180" s="140">
        <f>'F UNIDADES'!D179</f>
        <v>0</v>
      </c>
      <c r="C180" s="140">
        <f>'F UNIDADES'!E179</f>
        <v>0</v>
      </c>
      <c r="D180" s="257">
        <f>'F UNIDADES'!F179</f>
        <v>0</v>
      </c>
      <c r="E180" s="137"/>
      <c r="F180" s="137"/>
      <c r="G180" s="137"/>
      <c r="H180" s="137"/>
      <c r="I180" s="137"/>
      <c r="J180" s="264"/>
    </row>
    <row r="181" spans="1:10" s="26" customFormat="1" ht="19.899999999999999" hidden="1" customHeight="1" x14ac:dyDescent="0.2">
      <c r="A181" s="150" t="str">
        <f>'F UNIDADES'!B180</f>
        <v/>
      </c>
      <c r="B181" s="140">
        <f>'F UNIDADES'!D180</f>
        <v>0</v>
      </c>
      <c r="C181" s="140">
        <f>'F UNIDADES'!E180</f>
        <v>0</v>
      </c>
      <c r="D181" s="257">
        <f>'F UNIDADES'!F180</f>
        <v>0</v>
      </c>
      <c r="E181" s="137"/>
      <c r="F181" s="137"/>
      <c r="G181" s="137"/>
      <c r="H181" s="137"/>
      <c r="I181" s="137"/>
      <c r="J181" s="264"/>
    </row>
    <row r="182" spans="1:10" s="26" customFormat="1" ht="19.899999999999999" hidden="1" customHeight="1" x14ac:dyDescent="0.2">
      <c r="A182" s="150" t="str">
        <f>'F UNIDADES'!B181</f>
        <v/>
      </c>
      <c r="B182" s="140">
        <f>'F UNIDADES'!D181</f>
        <v>0</v>
      </c>
      <c r="C182" s="140">
        <f>'F UNIDADES'!E181</f>
        <v>0</v>
      </c>
      <c r="D182" s="257">
        <f>'F UNIDADES'!F181</f>
        <v>0</v>
      </c>
      <c r="E182" s="137"/>
      <c r="F182" s="137"/>
      <c r="G182" s="137"/>
      <c r="H182" s="137"/>
      <c r="I182" s="137"/>
      <c r="J182" s="264"/>
    </row>
    <row r="183" spans="1:10" s="26" customFormat="1" ht="19.899999999999999" hidden="1" customHeight="1" x14ac:dyDescent="0.2">
      <c r="A183" s="150" t="str">
        <f>'F UNIDADES'!B182</f>
        <v/>
      </c>
      <c r="B183" s="140">
        <f>'F UNIDADES'!D182</f>
        <v>0</v>
      </c>
      <c r="C183" s="140">
        <f>'F UNIDADES'!E182</f>
        <v>0</v>
      </c>
      <c r="D183" s="257">
        <f>'F UNIDADES'!F182</f>
        <v>0</v>
      </c>
      <c r="E183" s="137"/>
      <c r="F183" s="137"/>
      <c r="G183" s="137"/>
      <c r="H183" s="137"/>
      <c r="I183" s="137"/>
      <c r="J183" s="264"/>
    </row>
    <row r="184" spans="1:10" s="26" customFormat="1" ht="19.899999999999999" hidden="1" customHeight="1" x14ac:dyDescent="0.2">
      <c r="A184" s="150" t="str">
        <f>'F UNIDADES'!B183</f>
        <v/>
      </c>
      <c r="B184" s="140">
        <f>'F UNIDADES'!D183</f>
        <v>0</v>
      </c>
      <c r="C184" s="140">
        <f>'F UNIDADES'!E183</f>
        <v>0</v>
      </c>
      <c r="D184" s="257">
        <f>'F UNIDADES'!F183</f>
        <v>0</v>
      </c>
      <c r="E184" s="137"/>
      <c r="F184" s="137"/>
      <c r="G184" s="137"/>
      <c r="H184" s="137"/>
      <c r="I184" s="137"/>
      <c r="J184" s="264"/>
    </row>
    <row r="185" spans="1:10" s="26" customFormat="1" ht="19.899999999999999" hidden="1" customHeight="1" x14ac:dyDescent="0.2">
      <c r="A185" s="150" t="str">
        <f>'F UNIDADES'!B184</f>
        <v/>
      </c>
      <c r="B185" s="140">
        <f>'F UNIDADES'!D184</f>
        <v>0</v>
      </c>
      <c r="C185" s="140">
        <f>'F UNIDADES'!E184</f>
        <v>0</v>
      </c>
      <c r="D185" s="257">
        <f>'F UNIDADES'!F184</f>
        <v>0</v>
      </c>
      <c r="E185" s="137"/>
      <c r="F185" s="137"/>
      <c r="G185" s="137"/>
      <c r="H185" s="137"/>
      <c r="I185" s="137"/>
      <c r="J185" s="264"/>
    </row>
    <row r="186" spans="1:10" s="26" customFormat="1" ht="19.899999999999999" hidden="1" customHeight="1" x14ac:dyDescent="0.2">
      <c r="A186" s="150" t="str">
        <f>'F UNIDADES'!B185</f>
        <v/>
      </c>
      <c r="B186" s="140">
        <f>'F UNIDADES'!D185</f>
        <v>0</v>
      </c>
      <c r="C186" s="140">
        <f>'F UNIDADES'!E185</f>
        <v>0</v>
      </c>
      <c r="D186" s="257">
        <f>'F UNIDADES'!F185</f>
        <v>0</v>
      </c>
      <c r="E186" s="137"/>
      <c r="F186" s="137"/>
      <c r="G186" s="137"/>
      <c r="H186" s="137"/>
      <c r="I186" s="137"/>
      <c r="J186" s="264"/>
    </row>
    <row r="187" spans="1:10" s="26" customFormat="1" ht="19.899999999999999" hidden="1" customHeight="1" x14ac:dyDescent="0.2">
      <c r="A187" s="150" t="str">
        <f>'F UNIDADES'!B186</f>
        <v/>
      </c>
      <c r="B187" s="140">
        <f>'F UNIDADES'!D186</f>
        <v>0</v>
      </c>
      <c r="C187" s="140">
        <f>'F UNIDADES'!E186</f>
        <v>0</v>
      </c>
      <c r="D187" s="257">
        <f>'F UNIDADES'!F186</f>
        <v>0</v>
      </c>
      <c r="E187" s="137"/>
      <c r="F187" s="137"/>
      <c r="G187" s="137"/>
      <c r="H187" s="137"/>
      <c r="I187" s="137"/>
      <c r="J187" s="264"/>
    </row>
    <row r="188" spans="1:10" s="26" customFormat="1" ht="19.899999999999999" hidden="1" customHeight="1" x14ac:dyDescent="0.2">
      <c r="A188" s="150" t="str">
        <f>'F UNIDADES'!B187</f>
        <v/>
      </c>
      <c r="B188" s="140">
        <f>'F UNIDADES'!D187</f>
        <v>0</v>
      </c>
      <c r="C188" s="140">
        <f>'F UNIDADES'!E187</f>
        <v>0</v>
      </c>
      <c r="D188" s="257">
        <f>'F UNIDADES'!F187</f>
        <v>0</v>
      </c>
      <c r="E188" s="137"/>
      <c r="F188" s="137"/>
      <c r="G188" s="137"/>
      <c r="H188" s="137"/>
      <c r="I188" s="137"/>
      <c r="J188" s="264"/>
    </row>
    <row r="189" spans="1:10" s="26" customFormat="1" ht="19.899999999999999" hidden="1" customHeight="1" x14ac:dyDescent="0.2">
      <c r="A189" s="150" t="str">
        <f>'F UNIDADES'!B188</f>
        <v/>
      </c>
      <c r="B189" s="140">
        <f>'F UNIDADES'!D188</f>
        <v>0</v>
      </c>
      <c r="C189" s="140">
        <f>'F UNIDADES'!E188</f>
        <v>0</v>
      </c>
      <c r="D189" s="257">
        <f>'F UNIDADES'!F188</f>
        <v>0</v>
      </c>
      <c r="E189" s="137"/>
      <c r="F189" s="137"/>
      <c r="G189" s="137"/>
      <c r="H189" s="137"/>
      <c r="I189" s="137"/>
      <c r="J189" s="264"/>
    </row>
    <row r="190" spans="1:10" s="26" customFormat="1" ht="19.899999999999999" hidden="1" customHeight="1" x14ac:dyDescent="0.2">
      <c r="A190" s="150" t="str">
        <f>'F UNIDADES'!B189</f>
        <v/>
      </c>
      <c r="B190" s="140">
        <f>'F UNIDADES'!D189</f>
        <v>0</v>
      </c>
      <c r="C190" s="140">
        <f>'F UNIDADES'!E189</f>
        <v>0</v>
      </c>
      <c r="D190" s="257">
        <f>'F UNIDADES'!F189</f>
        <v>0</v>
      </c>
      <c r="E190" s="137"/>
      <c r="F190" s="137"/>
      <c r="G190" s="137"/>
      <c r="H190" s="137"/>
      <c r="I190" s="137"/>
      <c r="J190" s="264"/>
    </row>
    <row r="191" spans="1:10" s="26" customFormat="1" ht="19.899999999999999" hidden="1" customHeight="1" x14ac:dyDescent="0.2">
      <c r="A191" s="150" t="str">
        <f>'F UNIDADES'!B190</f>
        <v/>
      </c>
      <c r="B191" s="140">
        <f>'F UNIDADES'!D190</f>
        <v>0</v>
      </c>
      <c r="C191" s="140">
        <f>'F UNIDADES'!E190</f>
        <v>0</v>
      </c>
      <c r="D191" s="257">
        <f>'F UNIDADES'!F190</f>
        <v>0</v>
      </c>
      <c r="E191" s="137"/>
      <c r="F191" s="137"/>
      <c r="G191" s="137"/>
      <c r="H191" s="137"/>
      <c r="I191" s="137"/>
      <c r="J191" s="264"/>
    </row>
    <row r="192" spans="1:10" s="26" customFormat="1" ht="19.899999999999999" hidden="1" customHeight="1" x14ac:dyDescent="0.2">
      <c r="A192" s="150" t="str">
        <f>'F UNIDADES'!B191</f>
        <v/>
      </c>
      <c r="B192" s="140">
        <f>'F UNIDADES'!D191</f>
        <v>0</v>
      </c>
      <c r="C192" s="140">
        <f>'F UNIDADES'!E191</f>
        <v>0</v>
      </c>
      <c r="D192" s="257">
        <f>'F UNIDADES'!F191</f>
        <v>0</v>
      </c>
      <c r="E192" s="137"/>
      <c r="F192" s="137"/>
      <c r="G192" s="137"/>
      <c r="H192" s="137"/>
      <c r="I192" s="137"/>
      <c r="J192" s="264"/>
    </row>
    <row r="193" spans="1:10" s="26" customFormat="1" ht="19.899999999999999" hidden="1" customHeight="1" x14ac:dyDescent="0.2">
      <c r="A193" s="150" t="str">
        <f>'F UNIDADES'!B192</f>
        <v/>
      </c>
      <c r="B193" s="140">
        <f>'F UNIDADES'!D192</f>
        <v>0</v>
      </c>
      <c r="C193" s="140">
        <f>'F UNIDADES'!E192</f>
        <v>0</v>
      </c>
      <c r="D193" s="257">
        <f>'F UNIDADES'!F192</f>
        <v>0</v>
      </c>
      <c r="E193" s="137"/>
      <c r="F193" s="137"/>
      <c r="G193" s="137"/>
      <c r="H193" s="137"/>
      <c r="I193" s="137"/>
      <c r="J193" s="264"/>
    </row>
    <row r="194" spans="1:10" s="26" customFormat="1" ht="19.899999999999999" hidden="1" customHeight="1" x14ac:dyDescent="0.2">
      <c r="A194" s="150" t="str">
        <f>'F UNIDADES'!B193</f>
        <v/>
      </c>
      <c r="B194" s="140">
        <f>'F UNIDADES'!D193</f>
        <v>0</v>
      </c>
      <c r="C194" s="140">
        <f>'F UNIDADES'!E193</f>
        <v>0</v>
      </c>
      <c r="D194" s="257">
        <f>'F UNIDADES'!F193</f>
        <v>0</v>
      </c>
      <c r="E194" s="137"/>
      <c r="F194" s="137"/>
      <c r="G194" s="137"/>
      <c r="H194" s="137"/>
      <c r="I194" s="137"/>
      <c r="J194" s="264"/>
    </row>
    <row r="195" spans="1:10" s="26" customFormat="1" ht="19.899999999999999" hidden="1" customHeight="1" x14ac:dyDescent="0.2">
      <c r="A195" s="150" t="str">
        <f>'F UNIDADES'!B194</f>
        <v/>
      </c>
      <c r="B195" s="140">
        <f>'F UNIDADES'!D194</f>
        <v>0</v>
      </c>
      <c r="C195" s="140">
        <f>'F UNIDADES'!E194</f>
        <v>0</v>
      </c>
      <c r="D195" s="257">
        <f>'F UNIDADES'!F194</f>
        <v>0</v>
      </c>
      <c r="E195" s="137"/>
      <c r="F195" s="137"/>
      <c r="G195" s="137"/>
      <c r="H195" s="137"/>
      <c r="I195" s="137"/>
      <c r="J195" s="264"/>
    </row>
    <row r="196" spans="1:10" s="26" customFormat="1" ht="19.899999999999999" hidden="1" customHeight="1" x14ac:dyDescent="0.2">
      <c r="A196" s="150" t="str">
        <f>'F UNIDADES'!B195</f>
        <v/>
      </c>
      <c r="B196" s="140">
        <f>'F UNIDADES'!D195</f>
        <v>0</v>
      </c>
      <c r="C196" s="140">
        <f>'F UNIDADES'!E195</f>
        <v>0</v>
      </c>
      <c r="D196" s="257">
        <f>'F UNIDADES'!F195</f>
        <v>0</v>
      </c>
      <c r="E196" s="137"/>
      <c r="F196" s="137"/>
      <c r="G196" s="137"/>
      <c r="H196" s="137"/>
      <c r="I196" s="137"/>
      <c r="J196" s="264"/>
    </row>
    <row r="197" spans="1:10" s="26" customFormat="1" ht="19.899999999999999" hidden="1" customHeight="1" x14ac:dyDescent="0.2">
      <c r="A197" s="150" t="str">
        <f>'F UNIDADES'!B196</f>
        <v/>
      </c>
      <c r="B197" s="140">
        <f>'F UNIDADES'!D196</f>
        <v>0</v>
      </c>
      <c r="C197" s="140">
        <f>'F UNIDADES'!E196</f>
        <v>0</v>
      </c>
      <c r="D197" s="257">
        <f>'F UNIDADES'!F196</f>
        <v>0</v>
      </c>
      <c r="E197" s="137"/>
      <c r="F197" s="137"/>
      <c r="G197" s="137"/>
      <c r="H197" s="137"/>
      <c r="I197" s="137"/>
      <c r="J197" s="264"/>
    </row>
    <row r="198" spans="1:10" s="26" customFormat="1" ht="19.899999999999999" hidden="1" customHeight="1" x14ac:dyDescent="0.2">
      <c r="A198" s="150" t="str">
        <f>'F UNIDADES'!B197</f>
        <v/>
      </c>
      <c r="B198" s="140">
        <f>'F UNIDADES'!D197</f>
        <v>0</v>
      </c>
      <c r="C198" s="140">
        <f>'F UNIDADES'!E197</f>
        <v>0</v>
      </c>
      <c r="D198" s="257">
        <f>'F UNIDADES'!F197</f>
        <v>0</v>
      </c>
      <c r="E198" s="137"/>
      <c r="F198" s="137"/>
      <c r="G198" s="137"/>
      <c r="H198" s="137"/>
      <c r="I198" s="137"/>
      <c r="J198" s="264"/>
    </row>
    <row r="199" spans="1:10" s="26" customFormat="1" ht="19.899999999999999" hidden="1" customHeight="1" x14ac:dyDescent="0.2">
      <c r="A199" s="150" t="str">
        <f>'F UNIDADES'!B198</f>
        <v/>
      </c>
      <c r="B199" s="140">
        <f>'F UNIDADES'!D198</f>
        <v>0</v>
      </c>
      <c r="C199" s="140">
        <f>'F UNIDADES'!E198</f>
        <v>0</v>
      </c>
      <c r="D199" s="257">
        <f>'F UNIDADES'!F198</f>
        <v>0</v>
      </c>
      <c r="E199" s="137"/>
      <c r="F199" s="137"/>
      <c r="G199" s="137"/>
      <c r="H199" s="137"/>
      <c r="I199" s="137"/>
      <c r="J199" s="264"/>
    </row>
    <row r="200" spans="1:10" s="26" customFormat="1" ht="19.899999999999999" hidden="1" customHeight="1" x14ac:dyDescent="0.2">
      <c r="A200" s="150" t="str">
        <f>'F UNIDADES'!B199</f>
        <v/>
      </c>
      <c r="B200" s="140">
        <f>'F UNIDADES'!D199</f>
        <v>0</v>
      </c>
      <c r="C200" s="140">
        <f>'F UNIDADES'!E199</f>
        <v>0</v>
      </c>
      <c r="D200" s="257">
        <f>'F UNIDADES'!F199</f>
        <v>0</v>
      </c>
      <c r="E200" s="137"/>
      <c r="F200" s="137"/>
      <c r="G200" s="137"/>
      <c r="H200" s="137"/>
      <c r="I200" s="137"/>
      <c r="J200" s="264"/>
    </row>
    <row r="201" spans="1:10" s="26" customFormat="1" ht="19.899999999999999" hidden="1" customHeight="1" x14ac:dyDescent="0.2">
      <c r="A201" s="150" t="str">
        <f>'F UNIDADES'!B200</f>
        <v/>
      </c>
      <c r="B201" s="140">
        <f>'F UNIDADES'!D200</f>
        <v>0</v>
      </c>
      <c r="C201" s="140">
        <f>'F UNIDADES'!E200</f>
        <v>0</v>
      </c>
      <c r="D201" s="257">
        <f>'F UNIDADES'!F200</f>
        <v>0</v>
      </c>
      <c r="E201" s="137"/>
      <c r="F201" s="137"/>
      <c r="G201" s="137"/>
      <c r="H201" s="137"/>
      <c r="I201" s="137"/>
      <c r="J201" s="264"/>
    </row>
    <row r="202" spans="1:10" s="26" customFormat="1" ht="19.899999999999999" hidden="1" customHeight="1" x14ac:dyDescent="0.2">
      <c r="A202" s="150" t="str">
        <f>'F UNIDADES'!B201</f>
        <v/>
      </c>
      <c r="B202" s="140">
        <f>'F UNIDADES'!D201</f>
        <v>0</v>
      </c>
      <c r="C202" s="140">
        <f>'F UNIDADES'!E201</f>
        <v>0</v>
      </c>
      <c r="D202" s="257">
        <f>'F UNIDADES'!F201</f>
        <v>0</v>
      </c>
      <c r="E202" s="137"/>
      <c r="F202" s="137"/>
      <c r="G202" s="137"/>
      <c r="H202" s="137"/>
      <c r="I202" s="137"/>
      <c r="J202" s="264"/>
    </row>
    <row r="203" spans="1:10" s="26" customFormat="1" ht="19.899999999999999" hidden="1" customHeight="1" x14ac:dyDescent="0.2">
      <c r="A203" s="150" t="str">
        <f>'F UNIDADES'!B202</f>
        <v/>
      </c>
      <c r="B203" s="140">
        <f>'F UNIDADES'!D202</f>
        <v>0</v>
      </c>
      <c r="C203" s="140">
        <f>'F UNIDADES'!E202</f>
        <v>0</v>
      </c>
      <c r="D203" s="257">
        <f>'F UNIDADES'!F202</f>
        <v>0</v>
      </c>
      <c r="E203" s="137"/>
      <c r="F203" s="137"/>
      <c r="G203" s="137"/>
      <c r="H203" s="137"/>
      <c r="I203" s="137"/>
      <c r="J203" s="264"/>
    </row>
    <row r="204" spans="1:10" s="26" customFormat="1" ht="19.899999999999999" hidden="1" customHeight="1" x14ac:dyDescent="0.2">
      <c r="A204" s="150" t="str">
        <f>'F UNIDADES'!B203</f>
        <v/>
      </c>
      <c r="B204" s="140">
        <f>'F UNIDADES'!D203</f>
        <v>0</v>
      </c>
      <c r="C204" s="140">
        <f>'F UNIDADES'!E203</f>
        <v>0</v>
      </c>
      <c r="D204" s="257">
        <f>'F UNIDADES'!F203</f>
        <v>0</v>
      </c>
      <c r="E204" s="137"/>
      <c r="F204" s="137"/>
      <c r="G204" s="137"/>
      <c r="H204" s="137"/>
      <c r="I204" s="137"/>
      <c r="J204" s="264"/>
    </row>
    <row r="205" spans="1:10" s="26" customFormat="1" ht="19.899999999999999" hidden="1" customHeight="1" x14ac:dyDescent="0.2">
      <c r="A205" s="150" t="str">
        <f>'F UNIDADES'!B204</f>
        <v/>
      </c>
      <c r="B205" s="140">
        <f>'F UNIDADES'!D204</f>
        <v>0</v>
      </c>
      <c r="C205" s="140">
        <f>'F UNIDADES'!E204</f>
        <v>0</v>
      </c>
      <c r="D205" s="257">
        <f>'F UNIDADES'!F204</f>
        <v>0</v>
      </c>
      <c r="E205" s="137"/>
      <c r="F205" s="137"/>
      <c r="G205" s="137"/>
      <c r="H205" s="137"/>
      <c r="I205" s="137"/>
      <c r="J205" s="264"/>
    </row>
    <row r="206" spans="1:10" s="26" customFormat="1" ht="19.899999999999999" hidden="1" customHeight="1" x14ac:dyDescent="0.2">
      <c r="A206" s="150" t="str">
        <f>'F UNIDADES'!B205</f>
        <v/>
      </c>
      <c r="B206" s="140">
        <f>'F UNIDADES'!D205</f>
        <v>0</v>
      </c>
      <c r="C206" s="140">
        <f>'F UNIDADES'!E205</f>
        <v>0</v>
      </c>
      <c r="D206" s="257">
        <f>'F UNIDADES'!F205</f>
        <v>0</v>
      </c>
      <c r="E206" s="137"/>
      <c r="F206" s="137"/>
      <c r="G206" s="137"/>
      <c r="H206" s="137"/>
      <c r="I206" s="137"/>
      <c r="J206" s="264"/>
    </row>
    <row r="207" spans="1:10" s="26" customFormat="1" ht="19.899999999999999" hidden="1" customHeight="1" x14ac:dyDescent="0.2">
      <c r="A207" s="150" t="str">
        <f>'F UNIDADES'!B206</f>
        <v/>
      </c>
      <c r="B207" s="140">
        <f>'F UNIDADES'!D206</f>
        <v>0</v>
      </c>
      <c r="C207" s="140">
        <f>'F UNIDADES'!E206</f>
        <v>0</v>
      </c>
      <c r="D207" s="257">
        <f>'F UNIDADES'!F206</f>
        <v>0</v>
      </c>
      <c r="E207" s="137"/>
      <c r="F207" s="137"/>
      <c r="G207" s="137"/>
      <c r="H207" s="137"/>
      <c r="I207" s="137"/>
      <c r="J207" s="264"/>
    </row>
    <row r="208" spans="1:10" s="26" customFormat="1" ht="19.899999999999999" hidden="1" customHeight="1" x14ac:dyDescent="0.2">
      <c r="A208" s="150" t="str">
        <f>'F UNIDADES'!B207</f>
        <v/>
      </c>
      <c r="B208" s="140">
        <f>'F UNIDADES'!D207</f>
        <v>0</v>
      </c>
      <c r="C208" s="140">
        <f>'F UNIDADES'!E207</f>
        <v>0</v>
      </c>
      <c r="D208" s="257">
        <f>'F UNIDADES'!F207</f>
        <v>0</v>
      </c>
      <c r="E208" s="137"/>
      <c r="F208" s="137"/>
      <c r="G208" s="137"/>
      <c r="H208" s="137"/>
      <c r="I208" s="137"/>
      <c r="J208" s="264"/>
    </row>
    <row r="209" spans="1:10" s="26" customFormat="1" ht="19.899999999999999" hidden="1" customHeight="1" x14ac:dyDescent="0.2">
      <c r="A209" s="150" t="str">
        <f>'F UNIDADES'!B208</f>
        <v/>
      </c>
      <c r="B209" s="140">
        <f>'F UNIDADES'!D208</f>
        <v>0</v>
      </c>
      <c r="C209" s="140">
        <f>'F UNIDADES'!E208</f>
        <v>0</v>
      </c>
      <c r="D209" s="257">
        <f>'F UNIDADES'!F208</f>
        <v>0</v>
      </c>
      <c r="E209" s="137"/>
      <c r="F209" s="137"/>
      <c r="G209" s="137"/>
      <c r="H209" s="137"/>
      <c r="I209" s="137"/>
      <c r="J209" s="264"/>
    </row>
    <row r="210" spans="1:10" s="26" customFormat="1" ht="19.899999999999999" hidden="1" customHeight="1" x14ac:dyDescent="0.2">
      <c r="A210" s="150" t="str">
        <f>'F UNIDADES'!B209</f>
        <v/>
      </c>
      <c r="B210" s="140">
        <f>'F UNIDADES'!D209</f>
        <v>0</v>
      </c>
      <c r="C210" s="140">
        <f>'F UNIDADES'!E209</f>
        <v>0</v>
      </c>
      <c r="D210" s="257">
        <f>'F UNIDADES'!F209</f>
        <v>0</v>
      </c>
      <c r="E210" s="137"/>
      <c r="F210" s="137"/>
      <c r="G210" s="137"/>
      <c r="H210" s="137"/>
      <c r="I210" s="137"/>
      <c r="J210" s="264"/>
    </row>
    <row r="211" spans="1:10" s="26" customFormat="1" ht="19.899999999999999" hidden="1" customHeight="1" x14ac:dyDescent="0.2">
      <c r="A211" s="150" t="str">
        <f>'F UNIDADES'!B210</f>
        <v/>
      </c>
      <c r="B211" s="140">
        <f>'F UNIDADES'!D210</f>
        <v>0</v>
      </c>
      <c r="C211" s="140">
        <f>'F UNIDADES'!E210</f>
        <v>0</v>
      </c>
      <c r="D211" s="257">
        <f>'F UNIDADES'!F210</f>
        <v>0</v>
      </c>
      <c r="E211" s="137"/>
      <c r="F211" s="137"/>
      <c r="G211" s="137"/>
      <c r="H211" s="137"/>
      <c r="I211" s="137"/>
      <c r="J211" s="264"/>
    </row>
    <row r="212" spans="1:10" s="26" customFormat="1" ht="19.899999999999999" hidden="1" customHeight="1" x14ac:dyDescent="0.2">
      <c r="A212" s="150" t="str">
        <f>'F UNIDADES'!B211</f>
        <v/>
      </c>
      <c r="B212" s="140">
        <f>'F UNIDADES'!D211</f>
        <v>0</v>
      </c>
      <c r="C212" s="140">
        <f>'F UNIDADES'!E211</f>
        <v>0</v>
      </c>
      <c r="D212" s="257">
        <f>'F UNIDADES'!F211</f>
        <v>0</v>
      </c>
      <c r="E212" s="137"/>
      <c r="F212" s="137"/>
      <c r="G212" s="137"/>
      <c r="H212" s="137"/>
      <c r="I212" s="137"/>
      <c r="J212" s="264"/>
    </row>
    <row r="213" spans="1:10" s="26" customFormat="1" ht="19.899999999999999" hidden="1" customHeight="1" x14ac:dyDescent="0.2">
      <c r="A213" s="150" t="str">
        <f>'F UNIDADES'!B212</f>
        <v/>
      </c>
      <c r="B213" s="140">
        <f>'F UNIDADES'!D212</f>
        <v>0</v>
      </c>
      <c r="C213" s="140">
        <f>'F UNIDADES'!E212</f>
        <v>0</v>
      </c>
      <c r="D213" s="257">
        <f>'F UNIDADES'!F212</f>
        <v>0</v>
      </c>
      <c r="E213" s="137"/>
      <c r="F213" s="137"/>
      <c r="G213" s="137"/>
      <c r="H213" s="137"/>
      <c r="I213" s="137"/>
      <c r="J213" s="264"/>
    </row>
    <row r="214" spans="1:10" s="26" customFormat="1" ht="19.899999999999999" hidden="1" customHeight="1" x14ac:dyDescent="0.2">
      <c r="A214" s="150" t="str">
        <f>'F UNIDADES'!B213</f>
        <v/>
      </c>
      <c r="B214" s="140">
        <f>'F UNIDADES'!D213</f>
        <v>0</v>
      </c>
      <c r="C214" s="140">
        <f>'F UNIDADES'!E213</f>
        <v>0</v>
      </c>
      <c r="D214" s="257">
        <f>'F UNIDADES'!F213</f>
        <v>0</v>
      </c>
      <c r="E214" s="137"/>
      <c r="F214" s="137"/>
      <c r="G214" s="137"/>
      <c r="H214" s="137"/>
      <c r="I214" s="137"/>
      <c r="J214" s="264"/>
    </row>
    <row r="215" spans="1:10" s="26" customFormat="1" ht="19.899999999999999" hidden="1" customHeight="1" x14ac:dyDescent="0.2">
      <c r="A215" s="150" t="str">
        <f>'F UNIDADES'!B214</f>
        <v/>
      </c>
      <c r="B215" s="140">
        <f>'F UNIDADES'!D214</f>
        <v>0</v>
      </c>
      <c r="C215" s="140">
        <f>'F UNIDADES'!E214</f>
        <v>0</v>
      </c>
      <c r="D215" s="257">
        <f>'F UNIDADES'!F214</f>
        <v>0</v>
      </c>
      <c r="E215" s="137"/>
      <c r="F215" s="137"/>
      <c r="G215" s="137"/>
      <c r="H215" s="137"/>
      <c r="I215" s="137"/>
      <c r="J215" s="264"/>
    </row>
    <row r="216" spans="1:10" s="26" customFormat="1" ht="19.899999999999999" hidden="1" customHeight="1" x14ac:dyDescent="0.2">
      <c r="A216" s="150" t="str">
        <f>'F UNIDADES'!B215</f>
        <v/>
      </c>
      <c r="B216" s="140">
        <f>'F UNIDADES'!D215</f>
        <v>0</v>
      </c>
      <c r="C216" s="140">
        <f>'F UNIDADES'!E215</f>
        <v>0</v>
      </c>
      <c r="D216" s="257">
        <f>'F UNIDADES'!F215</f>
        <v>0</v>
      </c>
      <c r="E216" s="137"/>
      <c r="F216" s="137"/>
      <c r="G216" s="137"/>
      <c r="H216" s="137"/>
      <c r="I216" s="137"/>
      <c r="J216" s="264"/>
    </row>
    <row r="217" spans="1:10" s="26" customFormat="1" ht="19.899999999999999" hidden="1" customHeight="1" x14ac:dyDescent="0.2">
      <c r="A217" s="150" t="str">
        <f>'F UNIDADES'!B216</f>
        <v/>
      </c>
      <c r="B217" s="140">
        <f>'F UNIDADES'!D216</f>
        <v>0</v>
      </c>
      <c r="C217" s="140">
        <f>'F UNIDADES'!E216</f>
        <v>0</v>
      </c>
      <c r="D217" s="257">
        <f>'F UNIDADES'!F216</f>
        <v>0</v>
      </c>
      <c r="E217" s="137"/>
      <c r="F217" s="137"/>
      <c r="G217" s="137"/>
      <c r="H217" s="137"/>
      <c r="I217" s="137"/>
      <c r="J217" s="264"/>
    </row>
    <row r="218" spans="1:10" s="26" customFormat="1" ht="19.899999999999999" hidden="1" customHeight="1" x14ac:dyDescent="0.2">
      <c r="A218" s="150" t="str">
        <f>'F UNIDADES'!B217</f>
        <v/>
      </c>
      <c r="B218" s="140">
        <f>'F UNIDADES'!D217</f>
        <v>0</v>
      </c>
      <c r="C218" s="140">
        <f>'F UNIDADES'!E217</f>
        <v>0</v>
      </c>
      <c r="D218" s="257">
        <f>'F UNIDADES'!F217</f>
        <v>0</v>
      </c>
      <c r="E218" s="137"/>
      <c r="F218" s="137"/>
      <c r="G218" s="137"/>
      <c r="H218" s="137"/>
      <c r="I218" s="137"/>
      <c r="J218" s="264"/>
    </row>
    <row r="219" spans="1:10" s="26" customFormat="1" ht="19.899999999999999" hidden="1" customHeight="1" x14ac:dyDescent="0.2">
      <c r="A219" s="150" t="str">
        <f>'F UNIDADES'!B218</f>
        <v/>
      </c>
      <c r="B219" s="140">
        <f>'F UNIDADES'!D218</f>
        <v>0</v>
      </c>
      <c r="C219" s="140">
        <f>'F UNIDADES'!E218</f>
        <v>0</v>
      </c>
      <c r="D219" s="257">
        <f>'F UNIDADES'!F218</f>
        <v>0</v>
      </c>
      <c r="E219" s="137"/>
      <c r="F219" s="137"/>
      <c r="G219" s="137"/>
      <c r="H219" s="137"/>
      <c r="I219" s="137"/>
      <c r="J219" s="264"/>
    </row>
    <row r="220" spans="1:10" s="26" customFormat="1" ht="19.899999999999999" hidden="1" customHeight="1" x14ac:dyDescent="0.2">
      <c r="A220" s="150" t="str">
        <f>'F UNIDADES'!B219</f>
        <v/>
      </c>
      <c r="B220" s="140">
        <f>'F UNIDADES'!D219</f>
        <v>0</v>
      </c>
      <c r="C220" s="140">
        <f>'F UNIDADES'!E219</f>
        <v>0</v>
      </c>
      <c r="D220" s="257">
        <f>'F UNIDADES'!F219</f>
        <v>0</v>
      </c>
      <c r="E220" s="137"/>
      <c r="F220" s="137"/>
      <c r="G220" s="137"/>
      <c r="H220" s="137"/>
      <c r="I220" s="137"/>
      <c r="J220" s="264"/>
    </row>
    <row r="221" spans="1:10" s="26" customFormat="1" ht="19.899999999999999" hidden="1" customHeight="1" x14ac:dyDescent="0.2">
      <c r="A221" s="150" t="str">
        <f>'F UNIDADES'!B220</f>
        <v/>
      </c>
      <c r="B221" s="140">
        <f>'F UNIDADES'!D220</f>
        <v>0</v>
      </c>
      <c r="C221" s="140">
        <f>'F UNIDADES'!E220</f>
        <v>0</v>
      </c>
      <c r="D221" s="257">
        <f>'F UNIDADES'!F220</f>
        <v>0</v>
      </c>
      <c r="E221" s="137"/>
      <c r="F221" s="137"/>
      <c r="G221" s="137"/>
      <c r="H221" s="137"/>
      <c r="I221" s="137"/>
      <c r="J221" s="264"/>
    </row>
    <row r="222" spans="1:10" s="26" customFormat="1" ht="19.899999999999999" hidden="1" customHeight="1" x14ac:dyDescent="0.2">
      <c r="A222" s="150" t="str">
        <f>'F UNIDADES'!B221</f>
        <v/>
      </c>
      <c r="B222" s="140">
        <f>'F UNIDADES'!D221</f>
        <v>0</v>
      </c>
      <c r="C222" s="140">
        <f>'F UNIDADES'!E221</f>
        <v>0</v>
      </c>
      <c r="D222" s="257">
        <f>'F UNIDADES'!F221</f>
        <v>0</v>
      </c>
      <c r="E222" s="137"/>
      <c r="F222" s="137"/>
      <c r="G222" s="137"/>
      <c r="H222" s="137"/>
      <c r="I222" s="137"/>
      <c r="J222" s="264"/>
    </row>
    <row r="223" spans="1:10" s="26" customFormat="1" ht="19.899999999999999" hidden="1" customHeight="1" x14ac:dyDescent="0.2">
      <c r="A223" s="150" t="str">
        <f>'F UNIDADES'!B222</f>
        <v/>
      </c>
      <c r="B223" s="140">
        <f>'F UNIDADES'!D222</f>
        <v>0</v>
      </c>
      <c r="C223" s="140">
        <f>'F UNIDADES'!E222</f>
        <v>0</v>
      </c>
      <c r="D223" s="257">
        <f>'F UNIDADES'!F222</f>
        <v>0</v>
      </c>
      <c r="E223" s="137"/>
      <c r="F223" s="137"/>
      <c r="G223" s="137"/>
      <c r="H223" s="137"/>
      <c r="I223" s="137"/>
      <c r="J223" s="264"/>
    </row>
    <row r="224" spans="1:10" s="26" customFormat="1" ht="19.899999999999999" hidden="1" customHeight="1" x14ac:dyDescent="0.2">
      <c r="A224" s="150" t="str">
        <f>'F UNIDADES'!B223</f>
        <v/>
      </c>
      <c r="B224" s="140">
        <f>'F UNIDADES'!D223</f>
        <v>0</v>
      </c>
      <c r="C224" s="140">
        <f>'F UNIDADES'!E223</f>
        <v>0</v>
      </c>
      <c r="D224" s="257">
        <f>'F UNIDADES'!F223</f>
        <v>0</v>
      </c>
      <c r="E224" s="137"/>
      <c r="F224" s="137"/>
      <c r="G224" s="137"/>
      <c r="H224" s="137"/>
      <c r="I224" s="137"/>
      <c r="J224" s="264"/>
    </row>
    <row r="225" spans="1:10" s="26" customFormat="1" ht="19.899999999999999" hidden="1" customHeight="1" x14ac:dyDescent="0.2">
      <c r="A225" s="150" t="str">
        <f>'F UNIDADES'!B224</f>
        <v/>
      </c>
      <c r="B225" s="140">
        <f>'F UNIDADES'!D224</f>
        <v>0</v>
      </c>
      <c r="C225" s="140">
        <f>'F UNIDADES'!E224</f>
        <v>0</v>
      </c>
      <c r="D225" s="257">
        <f>'F UNIDADES'!F224</f>
        <v>0</v>
      </c>
      <c r="E225" s="137"/>
      <c r="F225" s="137"/>
      <c r="G225" s="137"/>
      <c r="H225" s="137"/>
      <c r="I225" s="137"/>
      <c r="J225" s="264"/>
    </row>
    <row r="226" spans="1:10" s="26" customFormat="1" ht="19.899999999999999" hidden="1" customHeight="1" x14ac:dyDescent="0.2">
      <c r="A226" s="150" t="str">
        <f>'F UNIDADES'!B225</f>
        <v/>
      </c>
      <c r="B226" s="140">
        <f>'F UNIDADES'!D225</f>
        <v>0</v>
      </c>
      <c r="C226" s="140">
        <f>'F UNIDADES'!E225</f>
        <v>0</v>
      </c>
      <c r="D226" s="257">
        <f>'F UNIDADES'!F225</f>
        <v>0</v>
      </c>
      <c r="E226" s="137"/>
      <c r="F226" s="137"/>
      <c r="G226" s="137"/>
      <c r="H226" s="137"/>
      <c r="I226" s="137"/>
      <c r="J226" s="264"/>
    </row>
    <row r="227" spans="1:10" s="26" customFormat="1" ht="19.899999999999999" hidden="1" customHeight="1" x14ac:dyDescent="0.2">
      <c r="A227" s="150" t="str">
        <f>'F UNIDADES'!B226</f>
        <v/>
      </c>
      <c r="B227" s="140">
        <f>'F UNIDADES'!D226</f>
        <v>0</v>
      </c>
      <c r="C227" s="140">
        <f>'F UNIDADES'!E226</f>
        <v>0</v>
      </c>
      <c r="D227" s="257">
        <f>'F UNIDADES'!F226</f>
        <v>0</v>
      </c>
      <c r="E227" s="137"/>
      <c r="F227" s="137"/>
      <c r="G227" s="137"/>
      <c r="H227" s="137"/>
      <c r="I227" s="137"/>
      <c r="J227" s="264"/>
    </row>
    <row r="228" spans="1:10" s="26" customFormat="1" ht="19.899999999999999" hidden="1" customHeight="1" x14ac:dyDescent="0.2">
      <c r="A228" s="150" t="str">
        <f>'F UNIDADES'!B227</f>
        <v/>
      </c>
      <c r="B228" s="140">
        <f>'F UNIDADES'!D227</f>
        <v>0</v>
      </c>
      <c r="C228" s="140">
        <f>'F UNIDADES'!E227</f>
        <v>0</v>
      </c>
      <c r="D228" s="257">
        <f>'F UNIDADES'!F227</f>
        <v>0</v>
      </c>
      <c r="E228" s="137"/>
      <c r="F228" s="137"/>
      <c r="G228" s="137"/>
      <c r="H228" s="137"/>
      <c r="I228" s="137"/>
      <c r="J228" s="264"/>
    </row>
    <row r="229" spans="1:10" s="26" customFormat="1" ht="19.899999999999999" hidden="1" customHeight="1" x14ac:dyDescent="0.2">
      <c r="A229" s="150" t="str">
        <f>'F UNIDADES'!B228</f>
        <v/>
      </c>
      <c r="B229" s="140">
        <f>'F UNIDADES'!D228</f>
        <v>0</v>
      </c>
      <c r="C229" s="140">
        <f>'F UNIDADES'!E228</f>
        <v>0</v>
      </c>
      <c r="D229" s="257">
        <f>'F UNIDADES'!F228</f>
        <v>0</v>
      </c>
      <c r="E229" s="137"/>
      <c r="F229" s="137"/>
      <c r="G229" s="137"/>
      <c r="H229" s="137"/>
      <c r="I229" s="137"/>
      <c r="J229" s="264"/>
    </row>
    <row r="230" spans="1:10" s="26" customFormat="1" ht="19.899999999999999" hidden="1" customHeight="1" x14ac:dyDescent="0.2">
      <c r="A230" s="150" t="str">
        <f>'F UNIDADES'!B229</f>
        <v/>
      </c>
      <c r="B230" s="140">
        <f>'F UNIDADES'!D229</f>
        <v>0</v>
      </c>
      <c r="C230" s="140">
        <f>'F UNIDADES'!E229</f>
        <v>0</v>
      </c>
      <c r="D230" s="257">
        <f>'F UNIDADES'!F229</f>
        <v>0</v>
      </c>
      <c r="E230" s="137"/>
      <c r="F230" s="137"/>
      <c r="G230" s="137"/>
      <c r="H230" s="137"/>
      <c r="I230" s="137"/>
      <c r="J230" s="264"/>
    </row>
    <row r="231" spans="1:10" s="26" customFormat="1" ht="19.899999999999999" hidden="1" customHeight="1" x14ac:dyDescent="0.2">
      <c r="A231" s="150" t="str">
        <f>'F UNIDADES'!B230</f>
        <v/>
      </c>
      <c r="B231" s="140">
        <f>'F UNIDADES'!D230</f>
        <v>0</v>
      </c>
      <c r="C231" s="140">
        <f>'F UNIDADES'!E230</f>
        <v>0</v>
      </c>
      <c r="D231" s="257">
        <f>'F UNIDADES'!F230</f>
        <v>0</v>
      </c>
      <c r="E231" s="137"/>
      <c r="F231" s="137"/>
      <c r="G231" s="137"/>
      <c r="H231" s="137"/>
      <c r="I231" s="137"/>
      <c r="J231" s="264"/>
    </row>
    <row r="232" spans="1:10" s="26" customFormat="1" ht="19.899999999999999" hidden="1" customHeight="1" x14ac:dyDescent="0.2">
      <c r="A232" s="150" t="str">
        <f>'F UNIDADES'!B231</f>
        <v/>
      </c>
      <c r="B232" s="140">
        <f>'F UNIDADES'!D231</f>
        <v>0</v>
      </c>
      <c r="C232" s="140">
        <f>'F UNIDADES'!E231</f>
        <v>0</v>
      </c>
      <c r="D232" s="257">
        <f>'F UNIDADES'!F231</f>
        <v>0</v>
      </c>
      <c r="E232" s="137"/>
      <c r="F232" s="137"/>
      <c r="G232" s="137"/>
      <c r="H232" s="137"/>
      <c r="I232" s="137"/>
      <c r="J232" s="264"/>
    </row>
    <row r="233" spans="1:10" s="26" customFormat="1" ht="19.899999999999999" hidden="1" customHeight="1" x14ac:dyDescent="0.2">
      <c r="A233" s="150" t="str">
        <f>'F UNIDADES'!B232</f>
        <v/>
      </c>
      <c r="B233" s="140">
        <f>'F UNIDADES'!D232</f>
        <v>0</v>
      </c>
      <c r="C233" s="140">
        <f>'F UNIDADES'!E232</f>
        <v>0</v>
      </c>
      <c r="D233" s="257">
        <f>'F UNIDADES'!F232</f>
        <v>0</v>
      </c>
      <c r="E233" s="137"/>
      <c r="F233" s="137"/>
      <c r="G233" s="137"/>
      <c r="H233" s="137"/>
      <c r="I233" s="137"/>
      <c r="J233" s="264"/>
    </row>
    <row r="234" spans="1:10" s="26" customFormat="1" ht="19.899999999999999" hidden="1" customHeight="1" x14ac:dyDescent="0.2">
      <c r="A234" s="150" t="str">
        <f>'F UNIDADES'!B233</f>
        <v/>
      </c>
      <c r="B234" s="140">
        <f>'F UNIDADES'!D233</f>
        <v>0</v>
      </c>
      <c r="C234" s="140">
        <f>'F UNIDADES'!E233</f>
        <v>0</v>
      </c>
      <c r="D234" s="257">
        <f>'F UNIDADES'!F233</f>
        <v>0</v>
      </c>
      <c r="E234" s="137"/>
      <c r="F234" s="137"/>
      <c r="G234" s="137"/>
      <c r="H234" s="137"/>
      <c r="I234" s="137"/>
      <c r="J234" s="264"/>
    </row>
    <row r="235" spans="1:10" s="26" customFormat="1" ht="19.899999999999999" hidden="1" customHeight="1" x14ac:dyDescent="0.2">
      <c r="A235" s="150" t="str">
        <f>'F UNIDADES'!B234</f>
        <v/>
      </c>
      <c r="B235" s="140">
        <f>'F UNIDADES'!D234</f>
        <v>0</v>
      </c>
      <c r="C235" s="140">
        <f>'F UNIDADES'!E234</f>
        <v>0</v>
      </c>
      <c r="D235" s="257">
        <f>'F UNIDADES'!F234</f>
        <v>0</v>
      </c>
      <c r="E235" s="137"/>
      <c r="F235" s="137"/>
      <c r="G235" s="137"/>
      <c r="H235" s="137"/>
      <c r="I235" s="137"/>
      <c r="J235" s="264"/>
    </row>
    <row r="236" spans="1:10" s="26" customFormat="1" ht="19.899999999999999" hidden="1" customHeight="1" x14ac:dyDescent="0.2">
      <c r="A236" s="150" t="str">
        <f>'F UNIDADES'!B235</f>
        <v/>
      </c>
      <c r="B236" s="140">
        <f>'F UNIDADES'!D235</f>
        <v>0</v>
      </c>
      <c r="C236" s="140">
        <f>'F UNIDADES'!E235</f>
        <v>0</v>
      </c>
      <c r="D236" s="257">
        <f>'F UNIDADES'!F235</f>
        <v>0</v>
      </c>
      <c r="E236" s="137"/>
      <c r="F236" s="137"/>
      <c r="G236" s="137"/>
      <c r="H236" s="137"/>
      <c r="I236" s="137"/>
      <c r="J236" s="264"/>
    </row>
    <row r="237" spans="1:10" s="26" customFormat="1" ht="19.899999999999999" hidden="1" customHeight="1" x14ac:dyDescent="0.2">
      <c r="A237" s="150" t="str">
        <f>'F UNIDADES'!B236</f>
        <v/>
      </c>
      <c r="B237" s="140">
        <f>'F UNIDADES'!D236</f>
        <v>0</v>
      </c>
      <c r="C237" s="140">
        <f>'F UNIDADES'!E236</f>
        <v>0</v>
      </c>
      <c r="D237" s="257">
        <f>'F UNIDADES'!F236</f>
        <v>0</v>
      </c>
      <c r="E237" s="137"/>
      <c r="F237" s="137"/>
      <c r="G237" s="137"/>
      <c r="H237" s="137"/>
      <c r="I237" s="137"/>
      <c r="J237" s="264"/>
    </row>
    <row r="238" spans="1:10" s="26" customFormat="1" ht="19.899999999999999" hidden="1" customHeight="1" x14ac:dyDescent="0.2">
      <c r="A238" s="150" t="str">
        <f>'F UNIDADES'!B237</f>
        <v/>
      </c>
      <c r="B238" s="140">
        <f>'F UNIDADES'!D237</f>
        <v>0</v>
      </c>
      <c r="C238" s="140">
        <f>'F UNIDADES'!E237</f>
        <v>0</v>
      </c>
      <c r="D238" s="257">
        <f>'F UNIDADES'!F237</f>
        <v>0</v>
      </c>
      <c r="E238" s="137"/>
      <c r="F238" s="137"/>
      <c r="G238" s="137"/>
      <c r="H238" s="137"/>
      <c r="I238" s="137"/>
      <c r="J238" s="264"/>
    </row>
    <row r="239" spans="1:10" s="26" customFormat="1" ht="19.899999999999999" hidden="1" customHeight="1" x14ac:dyDescent="0.2">
      <c r="A239" s="150" t="str">
        <f>'F UNIDADES'!B238</f>
        <v/>
      </c>
      <c r="B239" s="140">
        <f>'F UNIDADES'!D238</f>
        <v>0</v>
      </c>
      <c r="C239" s="140">
        <f>'F UNIDADES'!E238</f>
        <v>0</v>
      </c>
      <c r="D239" s="257">
        <f>'F UNIDADES'!F238</f>
        <v>0</v>
      </c>
      <c r="E239" s="137"/>
      <c r="F239" s="137"/>
      <c r="G239" s="137"/>
      <c r="H239" s="137"/>
      <c r="I239" s="137"/>
      <c r="J239" s="264"/>
    </row>
    <row r="240" spans="1:10" s="26" customFormat="1" ht="19.899999999999999" hidden="1" customHeight="1" x14ac:dyDescent="0.2">
      <c r="A240" s="150" t="str">
        <f>'F UNIDADES'!B239</f>
        <v/>
      </c>
      <c r="B240" s="140">
        <f>'F UNIDADES'!D239</f>
        <v>0</v>
      </c>
      <c r="C240" s="140">
        <f>'F UNIDADES'!E239</f>
        <v>0</v>
      </c>
      <c r="D240" s="257">
        <f>'F UNIDADES'!F239</f>
        <v>0</v>
      </c>
      <c r="E240" s="137"/>
      <c r="F240" s="137"/>
      <c r="G240" s="137"/>
      <c r="H240" s="137"/>
      <c r="I240" s="137"/>
      <c r="J240" s="264"/>
    </row>
    <row r="241" spans="1:10" s="26" customFormat="1" ht="19.899999999999999" hidden="1" customHeight="1" x14ac:dyDescent="0.2">
      <c r="A241" s="150" t="str">
        <f>'F UNIDADES'!B240</f>
        <v/>
      </c>
      <c r="B241" s="140">
        <f>'F UNIDADES'!D240</f>
        <v>0</v>
      </c>
      <c r="C241" s="140">
        <f>'F UNIDADES'!E240</f>
        <v>0</v>
      </c>
      <c r="D241" s="257">
        <f>'F UNIDADES'!F240</f>
        <v>0</v>
      </c>
      <c r="E241" s="137"/>
      <c r="F241" s="137"/>
      <c r="G241" s="137"/>
      <c r="H241" s="137"/>
      <c r="I241" s="137"/>
      <c r="J241" s="264"/>
    </row>
    <row r="242" spans="1:10" s="26" customFormat="1" ht="19.899999999999999" hidden="1" customHeight="1" x14ac:dyDescent="0.2">
      <c r="A242" s="150" t="str">
        <f>'F UNIDADES'!B241</f>
        <v/>
      </c>
      <c r="B242" s="140">
        <f>'F UNIDADES'!D241</f>
        <v>0</v>
      </c>
      <c r="C242" s="140">
        <f>'F UNIDADES'!E241</f>
        <v>0</v>
      </c>
      <c r="D242" s="257">
        <f>'F UNIDADES'!F241</f>
        <v>0</v>
      </c>
      <c r="E242" s="137"/>
      <c r="F242" s="137"/>
      <c r="G242" s="137"/>
      <c r="H242" s="137"/>
      <c r="I242" s="137"/>
      <c r="J242" s="264"/>
    </row>
    <row r="243" spans="1:10" s="26" customFormat="1" ht="19.899999999999999" hidden="1" customHeight="1" x14ac:dyDescent="0.2">
      <c r="A243" s="150" t="str">
        <f>'F UNIDADES'!B242</f>
        <v/>
      </c>
      <c r="B243" s="140">
        <f>'F UNIDADES'!D242</f>
        <v>0</v>
      </c>
      <c r="C243" s="140">
        <f>'F UNIDADES'!E242</f>
        <v>0</v>
      </c>
      <c r="D243" s="257">
        <f>'F UNIDADES'!F242</f>
        <v>0</v>
      </c>
      <c r="E243" s="137"/>
      <c r="F243" s="137"/>
      <c r="G243" s="137"/>
      <c r="H243" s="137"/>
      <c r="I243" s="137"/>
      <c r="J243" s="264"/>
    </row>
    <row r="244" spans="1:10" s="26" customFormat="1" ht="19.899999999999999" hidden="1" customHeight="1" x14ac:dyDescent="0.2">
      <c r="A244" s="150" t="str">
        <f>'F UNIDADES'!B243</f>
        <v/>
      </c>
      <c r="B244" s="140">
        <f>'F UNIDADES'!D243</f>
        <v>0</v>
      </c>
      <c r="C244" s="140">
        <f>'F UNIDADES'!E243</f>
        <v>0</v>
      </c>
      <c r="D244" s="257">
        <f>'F UNIDADES'!F243</f>
        <v>0</v>
      </c>
      <c r="E244" s="137"/>
      <c r="F244" s="137"/>
      <c r="G244" s="137"/>
      <c r="H244" s="137"/>
      <c r="I244" s="137"/>
      <c r="J244" s="264"/>
    </row>
    <row r="245" spans="1:10" s="26" customFormat="1" ht="19.899999999999999" hidden="1" customHeight="1" x14ac:dyDescent="0.2">
      <c r="A245" s="150" t="str">
        <f>'F UNIDADES'!B244</f>
        <v/>
      </c>
      <c r="B245" s="140">
        <f>'F UNIDADES'!D244</f>
        <v>0</v>
      </c>
      <c r="C245" s="140">
        <f>'F UNIDADES'!E244</f>
        <v>0</v>
      </c>
      <c r="D245" s="257">
        <f>'F UNIDADES'!F244</f>
        <v>0</v>
      </c>
      <c r="E245" s="137"/>
      <c r="F245" s="137"/>
      <c r="G245" s="137"/>
      <c r="H245" s="137"/>
      <c r="I245" s="137"/>
      <c r="J245" s="264"/>
    </row>
    <row r="246" spans="1:10" s="26" customFormat="1" ht="19.899999999999999" hidden="1" customHeight="1" x14ac:dyDescent="0.2">
      <c r="A246" s="150" t="str">
        <f>'F UNIDADES'!B245</f>
        <v/>
      </c>
      <c r="B246" s="140">
        <f>'F UNIDADES'!D245</f>
        <v>0</v>
      </c>
      <c r="C246" s="140">
        <f>'F UNIDADES'!E245</f>
        <v>0</v>
      </c>
      <c r="D246" s="257">
        <f>'F UNIDADES'!F245</f>
        <v>0</v>
      </c>
      <c r="E246" s="137"/>
      <c r="F246" s="137"/>
      <c r="G246" s="137"/>
      <c r="H246" s="137"/>
      <c r="I246" s="137"/>
      <c r="J246" s="264"/>
    </row>
    <row r="247" spans="1:10" s="26" customFormat="1" ht="19.899999999999999" hidden="1" customHeight="1" x14ac:dyDescent="0.2">
      <c r="A247" s="150" t="str">
        <f>'F UNIDADES'!B246</f>
        <v/>
      </c>
      <c r="B247" s="140">
        <f>'F UNIDADES'!D246</f>
        <v>0</v>
      </c>
      <c r="C247" s="140">
        <f>'F UNIDADES'!E246</f>
        <v>0</v>
      </c>
      <c r="D247" s="257">
        <f>'F UNIDADES'!F246</f>
        <v>0</v>
      </c>
      <c r="E247" s="137"/>
      <c r="F247" s="137"/>
      <c r="G247" s="137"/>
      <c r="H247" s="137"/>
      <c r="I247" s="137"/>
      <c r="J247" s="264"/>
    </row>
    <row r="248" spans="1:10" s="26" customFormat="1" ht="19.899999999999999" hidden="1" customHeight="1" x14ac:dyDescent="0.2">
      <c r="A248" s="150" t="str">
        <f>'F UNIDADES'!B247</f>
        <v/>
      </c>
      <c r="B248" s="140">
        <f>'F UNIDADES'!D247</f>
        <v>0</v>
      </c>
      <c r="C248" s="140">
        <f>'F UNIDADES'!E247</f>
        <v>0</v>
      </c>
      <c r="D248" s="257">
        <f>'F UNIDADES'!F247</f>
        <v>0</v>
      </c>
      <c r="E248" s="137"/>
      <c r="F248" s="137"/>
      <c r="G248" s="137"/>
      <c r="H248" s="137"/>
      <c r="I248" s="137"/>
      <c r="J248" s="264"/>
    </row>
    <row r="249" spans="1:10" s="26" customFormat="1" ht="19.899999999999999" hidden="1" customHeight="1" x14ac:dyDescent="0.2">
      <c r="A249" s="150" t="str">
        <f>'F UNIDADES'!B248</f>
        <v/>
      </c>
      <c r="B249" s="140">
        <f>'F UNIDADES'!D248</f>
        <v>0</v>
      </c>
      <c r="C249" s="140">
        <f>'F UNIDADES'!E248</f>
        <v>0</v>
      </c>
      <c r="D249" s="257">
        <f>'F UNIDADES'!F248</f>
        <v>0</v>
      </c>
      <c r="E249" s="137"/>
      <c r="F249" s="137"/>
      <c r="G249" s="137"/>
      <c r="H249" s="137"/>
      <c r="I249" s="137"/>
      <c r="J249" s="264"/>
    </row>
    <row r="250" spans="1:10" s="26" customFormat="1" ht="19.899999999999999" hidden="1" customHeight="1" x14ac:dyDescent="0.2">
      <c r="A250" s="150" t="str">
        <f>'F UNIDADES'!B249</f>
        <v/>
      </c>
      <c r="B250" s="140">
        <f>'F UNIDADES'!D249</f>
        <v>0</v>
      </c>
      <c r="C250" s="140">
        <f>'F UNIDADES'!E249</f>
        <v>0</v>
      </c>
      <c r="D250" s="257">
        <f>'F UNIDADES'!F249</f>
        <v>0</v>
      </c>
      <c r="E250" s="137"/>
      <c r="F250" s="137"/>
      <c r="G250" s="137"/>
      <c r="H250" s="137"/>
      <c r="I250" s="137"/>
      <c r="J250" s="264"/>
    </row>
    <row r="251" spans="1:10" s="26" customFormat="1" ht="19.899999999999999" hidden="1" customHeight="1" x14ac:dyDescent="0.2">
      <c r="A251" s="150" t="str">
        <f>'F UNIDADES'!B250</f>
        <v/>
      </c>
      <c r="B251" s="140">
        <f>'F UNIDADES'!D250</f>
        <v>0</v>
      </c>
      <c r="C251" s="140">
        <f>'F UNIDADES'!E250</f>
        <v>0</v>
      </c>
      <c r="D251" s="257">
        <f>'F UNIDADES'!F250</f>
        <v>0</v>
      </c>
      <c r="E251" s="137"/>
      <c r="F251" s="137"/>
      <c r="G251" s="137"/>
      <c r="H251" s="137"/>
      <c r="I251" s="137"/>
      <c r="J251" s="264"/>
    </row>
    <row r="252" spans="1:10" s="26" customFormat="1" ht="19.899999999999999" hidden="1" customHeight="1" x14ac:dyDescent="0.2">
      <c r="A252" s="150" t="str">
        <f>'F UNIDADES'!B251</f>
        <v/>
      </c>
      <c r="B252" s="140">
        <f>'F UNIDADES'!D251</f>
        <v>0</v>
      </c>
      <c r="C252" s="140">
        <f>'F UNIDADES'!E251</f>
        <v>0</v>
      </c>
      <c r="D252" s="257">
        <f>'F UNIDADES'!F251</f>
        <v>0</v>
      </c>
      <c r="E252" s="137"/>
      <c r="F252" s="137"/>
      <c r="G252" s="137"/>
      <c r="H252" s="137"/>
      <c r="I252" s="137"/>
      <c r="J252" s="264"/>
    </row>
    <row r="253" spans="1:10" s="26" customFormat="1" ht="19.899999999999999" hidden="1" customHeight="1" x14ac:dyDescent="0.2">
      <c r="A253" s="150" t="str">
        <f>'F UNIDADES'!B252</f>
        <v/>
      </c>
      <c r="B253" s="140">
        <f>'F UNIDADES'!D252</f>
        <v>0</v>
      </c>
      <c r="C253" s="140">
        <f>'F UNIDADES'!E252</f>
        <v>0</v>
      </c>
      <c r="D253" s="257">
        <f>'F UNIDADES'!F252</f>
        <v>0</v>
      </c>
      <c r="E253" s="137"/>
      <c r="F253" s="137"/>
      <c r="G253" s="137"/>
      <c r="H253" s="137"/>
      <c r="I253" s="137"/>
      <c r="J253" s="264"/>
    </row>
    <row r="254" spans="1:10" s="26" customFormat="1" ht="19.899999999999999" hidden="1" customHeight="1" x14ac:dyDescent="0.2">
      <c r="A254" s="150" t="str">
        <f>'F UNIDADES'!B253</f>
        <v/>
      </c>
      <c r="B254" s="140">
        <f>'F UNIDADES'!D253</f>
        <v>0</v>
      </c>
      <c r="C254" s="140">
        <f>'F UNIDADES'!E253</f>
        <v>0</v>
      </c>
      <c r="D254" s="257">
        <f>'F UNIDADES'!F253</f>
        <v>0</v>
      </c>
      <c r="E254" s="137"/>
      <c r="F254" s="137"/>
      <c r="G254" s="137"/>
      <c r="H254" s="137"/>
      <c r="I254" s="137"/>
      <c r="J254" s="264"/>
    </row>
    <row r="255" spans="1:10" s="26" customFormat="1" ht="19.899999999999999" hidden="1" customHeight="1" x14ac:dyDescent="0.2">
      <c r="A255" s="150" t="str">
        <f>'F UNIDADES'!B254</f>
        <v/>
      </c>
      <c r="B255" s="140">
        <f>'F UNIDADES'!D254</f>
        <v>0</v>
      </c>
      <c r="C255" s="140">
        <f>'F UNIDADES'!E254</f>
        <v>0</v>
      </c>
      <c r="D255" s="257">
        <f>'F UNIDADES'!F254</f>
        <v>0</v>
      </c>
      <c r="E255" s="137"/>
      <c r="F255" s="137"/>
      <c r="G255" s="137"/>
      <c r="H255" s="137"/>
      <c r="I255" s="137"/>
      <c r="J255" s="264"/>
    </row>
    <row r="256" spans="1:10" s="26" customFormat="1" ht="19.899999999999999" hidden="1" customHeight="1" x14ac:dyDescent="0.2">
      <c r="A256" s="150" t="str">
        <f>'F UNIDADES'!B255</f>
        <v/>
      </c>
      <c r="B256" s="140">
        <f>'F UNIDADES'!D255</f>
        <v>0</v>
      </c>
      <c r="C256" s="140">
        <f>'F UNIDADES'!E255</f>
        <v>0</v>
      </c>
      <c r="D256" s="257">
        <f>'F UNIDADES'!F255</f>
        <v>0</v>
      </c>
      <c r="E256" s="137"/>
      <c r="F256" s="137"/>
      <c r="G256" s="137"/>
      <c r="H256" s="137"/>
      <c r="I256" s="137"/>
      <c r="J256" s="264"/>
    </row>
    <row r="257" spans="1:10" s="26" customFormat="1" ht="19.899999999999999" hidden="1" customHeight="1" x14ac:dyDescent="0.2">
      <c r="A257" s="150" t="str">
        <f>'F UNIDADES'!B256</f>
        <v/>
      </c>
      <c r="B257" s="140">
        <f>'F UNIDADES'!D256</f>
        <v>0</v>
      </c>
      <c r="C257" s="140">
        <f>'F UNIDADES'!E256</f>
        <v>0</v>
      </c>
      <c r="D257" s="257">
        <f>'F UNIDADES'!F256</f>
        <v>0</v>
      </c>
      <c r="E257" s="137"/>
      <c r="F257" s="137"/>
      <c r="G257" s="137"/>
      <c r="H257" s="137"/>
      <c r="I257" s="137"/>
      <c r="J257" s="264"/>
    </row>
    <row r="258" spans="1:10" s="26" customFormat="1" ht="19.899999999999999" hidden="1" customHeight="1" x14ac:dyDescent="0.2">
      <c r="A258" s="150" t="str">
        <f>'F UNIDADES'!B257</f>
        <v/>
      </c>
      <c r="B258" s="140">
        <f>'F UNIDADES'!D257</f>
        <v>0</v>
      </c>
      <c r="C258" s="140">
        <f>'F UNIDADES'!E257</f>
        <v>0</v>
      </c>
      <c r="D258" s="257">
        <f>'F UNIDADES'!F257</f>
        <v>0</v>
      </c>
      <c r="E258" s="137"/>
      <c r="F258" s="137"/>
      <c r="G258" s="137"/>
      <c r="H258" s="137"/>
      <c r="I258" s="137"/>
      <c r="J258" s="264"/>
    </row>
    <row r="259" spans="1:10" s="26" customFormat="1" ht="19.899999999999999" hidden="1" customHeight="1" x14ac:dyDescent="0.2">
      <c r="A259" s="150" t="str">
        <f>'F UNIDADES'!B258</f>
        <v/>
      </c>
      <c r="B259" s="140">
        <f>'F UNIDADES'!D258</f>
        <v>0</v>
      </c>
      <c r="C259" s="140">
        <f>'F UNIDADES'!E258</f>
        <v>0</v>
      </c>
      <c r="D259" s="257">
        <f>'F UNIDADES'!F258</f>
        <v>0</v>
      </c>
      <c r="E259" s="137"/>
      <c r="F259" s="137"/>
      <c r="G259" s="137"/>
      <c r="H259" s="137"/>
      <c r="I259" s="137"/>
      <c r="J259" s="264"/>
    </row>
    <row r="260" spans="1:10" s="26" customFormat="1" ht="19.899999999999999" hidden="1" customHeight="1" x14ac:dyDescent="0.2">
      <c r="A260" s="150" t="str">
        <f>'F UNIDADES'!B259</f>
        <v/>
      </c>
      <c r="B260" s="140">
        <f>'F UNIDADES'!D259</f>
        <v>0</v>
      </c>
      <c r="C260" s="140">
        <f>'F UNIDADES'!E259</f>
        <v>0</v>
      </c>
      <c r="D260" s="257">
        <f>'F UNIDADES'!F259</f>
        <v>0</v>
      </c>
      <c r="E260" s="137"/>
      <c r="F260" s="137"/>
      <c r="G260" s="137"/>
      <c r="H260" s="137"/>
      <c r="I260" s="137"/>
      <c r="J260" s="264"/>
    </row>
    <row r="261" spans="1:10" s="26" customFormat="1" ht="19.899999999999999" hidden="1" customHeight="1" x14ac:dyDescent="0.2">
      <c r="A261" s="150" t="str">
        <f>'F UNIDADES'!B260</f>
        <v/>
      </c>
      <c r="B261" s="140">
        <f>'F UNIDADES'!D260</f>
        <v>0</v>
      </c>
      <c r="C261" s="140">
        <f>'F UNIDADES'!E260</f>
        <v>0</v>
      </c>
      <c r="D261" s="257">
        <f>'F UNIDADES'!F260</f>
        <v>0</v>
      </c>
      <c r="E261" s="137"/>
      <c r="F261" s="137"/>
      <c r="G261" s="137"/>
      <c r="H261" s="137"/>
      <c r="I261" s="137"/>
      <c r="J261" s="264"/>
    </row>
    <row r="262" spans="1:10" s="26" customFormat="1" ht="19.899999999999999" hidden="1" customHeight="1" x14ac:dyDescent="0.2">
      <c r="A262" s="150" t="str">
        <f>'F UNIDADES'!B261</f>
        <v/>
      </c>
      <c r="B262" s="140">
        <f>'F UNIDADES'!D261</f>
        <v>0</v>
      </c>
      <c r="C262" s="140">
        <f>'F UNIDADES'!E261</f>
        <v>0</v>
      </c>
      <c r="D262" s="257">
        <f>'F UNIDADES'!F261</f>
        <v>0</v>
      </c>
      <c r="E262" s="137"/>
      <c r="F262" s="137"/>
      <c r="G262" s="137"/>
      <c r="H262" s="137"/>
      <c r="I262" s="137"/>
      <c r="J262" s="264"/>
    </row>
    <row r="263" spans="1:10" s="26" customFormat="1" ht="19.899999999999999" hidden="1" customHeight="1" x14ac:dyDescent="0.2">
      <c r="A263" s="150" t="str">
        <f>'F UNIDADES'!B262</f>
        <v/>
      </c>
      <c r="B263" s="140">
        <f>'F UNIDADES'!D262</f>
        <v>0</v>
      </c>
      <c r="C263" s="140">
        <f>'F UNIDADES'!E262</f>
        <v>0</v>
      </c>
      <c r="D263" s="257">
        <f>'F UNIDADES'!F262</f>
        <v>0</v>
      </c>
      <c r="E263" s="137"/>
      <c r="F263" s="137"/>
      <c r="G263" s="137"/>
      <c r="H263" s="137"/>
      <c r="I263" s="137"/>
      <c r="J263" s="264"/>
    </row>
    <row r="264" spans="1:10" s="26" customFormat="1" ht="19.899999999999999" hidden="1" customHeight="1" x14ac:dyDescent="0.2">
      <c r="A264" s="150" t="str">
        <f>'F UNIDADES'!B263</f>
        <v/>
      </c>
      <c r="B264" s="140">
        <f>'F UNIDADES'!D263</f>
        <v>0</v>
      </c>
      <c r="C264" s="140">
        <f>'F UNIDADES'!E263</f>
        <v>0</v>
      </c>
      <c r="D264" s="257">
        <f>'F UNIDADES'!F263</f>
        <v>0</v>
      </c>
      <c r="E264" s="137"/>
      <c r="F264" s="137"/>
      <c r="G264" s="137"/>
      <c r="H264" s="137"/>
      <c r="I264" s="137"/>
      <c r="J264" s="264"/>
    </row>
    <row r="265" spans="1:10" s="26" customFormat="1" ht="19.899999999999999" hidden="1" customHeight="1" x14ac:dyDescent="0.2">
      <c r="A265" s="150" t="str">
        <f>'F UNIDADES'!B264</f>
        <v/>
      </c>
      <c r="B265" s="140">
        <f>'F UNIDADES'!D264</f>
        <v>0</v>
      </c>
      <c r="C265" s="140">
        <f>'F UNIDADES'!E264</f>
        <v>0</v>
      </c>
      <c r="D265" s="257">
        <f>'F UNIDADES'!F264</f>
        <v>0</v>
      </c>
      <c r="E265" s="137"/>
      <c r="F265" s="137"/>
      <c r="G265" s="137"/>
      <c r="H265" s="137"/>
      <c r="I265" s="137"/>
      <c r="J265" s="264"/>
    </row>
    <row r="266" spans="1:10" s="26" customFormat="1" ht="19.899999999999999" hidden="1" customHeight="1" x14ac:dyDescent="0.2">
      <c r="A266" s="150" t="str">
        <f>'F UNIDADES'!B265</f>
        <v/>
      </c>
      <c r="B266" s="140">
        <f>'F UNIDADES'!D265</f>
        <v>0</v>
      </c>
      <c r="C266" s="140">
        <f>'F UNIDADES'!E265</f>
        <v>0</v>
      </c>
      <c r="D266" s="257">
        <f>'F UNIDADES'!F265</f>
        <v>0</v>
      </c>
      <c r="E266" s="137"/>
      <c r="F266" s="137"/>
      <c r="G266" s="137"/>
      <c r="H266" s="137"/>
      <c r="I266" s="137"/>
      <c r="J266" s="264"/>
    </row>
    <row r="267" spans="1:10" s="26" customFormat="1" ht="19.899999999999999" hidden="1" customHeight="1" x14ac:dyDescent="0.2">
      <c r="A267" s="150" t="str">
        <f>'F UNIDADES'!B266</f>
        <v/>
      </c>
      <c r="B267" s="140">
        <f>'F UNIDADES'!D266</f>
        <v>0</v>
      </c>
      <c r="C267" s="140">
        <f>'F UNIDADES'!E266</f>
        <v>0</v>
      </c>
      <c r="D267" s="257">
        <f>'F UNIDADES'!F266</f>
        <v>0</v>
      </c>
      <c r="E267" s="137"/>
      <c r="F267" s="137"/>
      <c r="G267" s="137"/>
      <c r="H267" s="137"/>
      <c r="I267" s="137"/>
      <c r="J267" s="264"/>
    </row>
    <row r="268" spans="1:10" s="26" customFormat="1" ht="19.899999999999999" hidden="1" customHeight="1" x14ac:dyDescent="0.2">
      <c r="A268" s="150" t="str">
        <f>'F UNIDADES'!B267</f>
        <v/>
      </c>
      <c r="B268" s="140">
        <f>'F UNIDADES'!D267</f>
        <v>0</v>
      </c>
      <c r="C268" s="140">
        <f>'F UNIDADES'!E267</f>
        <v>0</v>
      </c>
      <c r="D268" s="257">
        <f>'F UNIDADES'!F267</f>
        <v>0</v>
      </c>
      <c r="E268" s="137"/>
      <c r="F268" s="137"/>
      <c r="G268" s="137"/>
      <c r="H268" s="137"/>
      <c r="I268" s="137"/>
      <c r="J268" s="264"/>
    </row>
    <row r="269" spans="1:10" s="26" customFormat="1" ht="19.899999999999999" hidden="1" customHeight="1" x14ac:dyDescent="0.2">
      <c r="A269" s="150" t="str">
        <f>'F UNIDADES'!B268</f>
        <v/>
      </c>
      <c r="B269" s="140">
        <f>'F UNIDADES'!D268</f>
        <v>0</v>
      </c>
      <c r="C269" s="140">
        <f>'F UNIDADES'!E268</f>
        <v>0</v>
      </c>
      <c r="D269" s="257">
        <f>'F UNIDADES'!F268</f>
        <v>0</v>
      </c>
      <c r="E269" s="137"/>
      <c r="F269" s="137"/>
      <c r="G269" s="137"/>
      <c r="H269" s="137"/>
      <c r="I269" s="137"/>
      <c r="J269" s="264"/>
    </row>
    <row r="270" spans="1:10" s="26" customFormat="1" ht="19.899999999999999" hidden="1" customHeight="1" x14ac:dyDescent="0.2">
      <c r="A270" s="150" t="str">
        <f>'F UNIDADES'!B269</f>
        <v/>
      </c>
      <c r="B270" s="140">
        <f>'F UNIDADES'!D269</f>
        <v>0</v>
      </c>
      <c r="C270" s="140">
        <f>'F UNIDADES'!E269</f>
        <v>0</v>
      </c>
      <c r="D270" s="257">
        <f>'F UNIDADES'!F269</f>
        <v>0</v>
      </c>
      <c r="E270" s="137"/>
      <c r="F270" s="137"/>
      <c r="G270" s="137"/>
      <c r="H270" s="137"/>
      <c r="I270" s="137"/>
      <c r="J270" s="264"/>
    </row>
    <row r="271" spans="1:10" s="26" customFormat="1" ht="19.899999999999999" hidden="1" customHeight="1" x14ac:dyDescent="0.2">
      <c r="A271" s="150" t="str">
        <f>'F UNIDADES'!B270</f>
        <v/>
      </c>
      <c r="B271" s="140">
        <f>'F UNIDADES'!D270</f>
        <v>0</v>
      </c>
      <c r="C271" s="140">
        <f>'F UNIDADES'!E270</f>
        <v>0</v>
      </c>
      <c r="D271" s="257">
        <f>'F UNIDADES'!F270</f>
        <v>0</v>
      </c>
      <c r="E271" s="137"/>
      <c r="F271" s="137"/>
      <c r="G271" s="137"/>
      <c r="H271" s="137"/>
      <c r="I271" s="137"/>
      <c r="J271" s="264"/>
    </row>
    <row r="272" spans="1:10" s="26" customFormat="1" ht="19.899999999999999" hidden="1" customHeight="1" x14ac:dyDescent="0.2">
      <c r="A272" s="150" t="str">
        <f>'F UNIDADES'!B271</f>
        <v/>
      </c>
      <c r="B272" s="140">
        <f>'F UNIDADES'!D271</f>
        <v>0</v>
      </c>
      <c r="C272" s="140">
        <f>'F UNIDADES'!E271</f>
        <v>0</v>
      </c>
      <c r="D272" s="257">
        <f>'F UNIDADES'!F271</f>
        <v>0</v>
      </c>
      <c r="E272" s="137"/>
      <c r="F272" s="137"/>
      <c r="G272" s="137"/>
      <c r="H272" s="137"/>
      <c r="I272" s="137"/>
      <c r="J272" s="264"/>
    </row>
    <row r="273" spans="1:10" s="26" customFormat="1" ht="19.899999999999999" hidden="1" customHeight="1" x14ac:dyDescent="0.2">
      <c r="A273" s="150" t="str">
        <f>'F UNIDADES'!B272</f>
        <v/>
      </c>
      <c r="B273" s="140">
        <f>'F UNIDADES'!D272</f>
        <v>0</v>
      </c>
      <c r="C273" s="140">
        <f>'F UNIDADES'!E272</f>
        <v>0</v>
      </c>
      <c r="D273" s="257">
        <f>'F UNIDADES'!F272</f>
        <v>0</v>
      </c>
      <c r="E273" s="137"/>
      <c r="F273" s="137"/>
      <c r="G273" s="137"/>
      <c r="H273" s="137"/>
      <c r="I273" s="137"/>
      <c r="J273" s="264"/>
    </row>
    <row r="274" spans="1:10" s="26" customFormat="1" ht="19.899999999999999" hidden="1" customHeight="1" x14ac:dyDescent="0.2">
      <c r="A274" s="150" t="str">
        <f>'F UNIDADES'!B273</f>
        <v/>
      </c>
      <c r="B274" s="140">
        <f>'F UNIDADES'!D273</f>
        <v>0</v>
      </c>
      <c r="C274" s="140">
        <f>'F UNIDADES'!E273</f>
        <v>0</v>
      </c>
      <c r="D274" s="257">
        <f>'F UNIDADES'!F273</f>
        <v>0</v>
      </c>
      <c r="E274" s="137"/>
      <c r="F274" s="137"/>
      <c r="G274" s="137"/>
      <c r="H274" s="137"/>
      <c r="I274" s="137"/>
      <c r="J274" s="264"/>
    </row>
    <row r="275" spans="1:10" s="26" customFormat="1" ht="19.899999999999999" hidden="1" customHeight="1" x14ac:dyDescent="0.2">
      <c r="A275" s="150" t="str">
        <f>'F UNIDADES'!B274</f>
        <v/>
      </c>
      <c r="B275" s="140">
        <f>'F UNIDADES'!D274</f>
        <v>0</v>
      </c>
      <c r="C275" s="140">
        <f>'F UNIDADES'!E274</f>
        <v>0</v>
      </c>
      <c r="D275" s="257">
        <f>'F UNIDADES'!F274</f>
        <v>0</v>
      </c>
      <c r="E275" s="137"/>
      <c r="F275" s="137"/>
      <c r="G275" s="137"/>
      <c r="H275" s="137"/>
      <c r="I275" s="137"/>
      <c r="J275" s="264"/>
    </row>
    <row r="276" spans="1:10" s="26" customFormat="1" ht="19.899999999999999" hidden="1" customHeight="1" x14ac:dyDescent="0.2">
      <c r="A276" s="150" t="str">
        <f>'F UNIDADES'!B275</f>
        <v/>
      </c>
      <c r="B276" s="140">
        <f>'F UNIDADES'!D275</f>
        <v>0</v>
      </c>
      <c r="C276" s="140">
        <f>'F UNIDADES'!E275</f>
        <v>0</v>
      </c>
      <c r="D276" s="257">
        <f>'F UNIDADES'!F275</f>
        <v>0</v>
      </c>
      <c r="E276" s="137"/>
      <c r="F276" s="137"/>
      <c r="G276" s="137"/>
      <c r="H276" s="137"/>
      <c r="I276" s="137"/>
      <c r="J276" s="264"/>
    </row>
    <row r="277" spans="1:10" s="26" customFormat="1" ht="19.899999999999999" hidden="1" customHeight="1" x14ac:dyDescent="0.2">
      <c r="A277" s="150" t="str">
        <f>'F UNIDADES'!B276</f>
        <v/>
      </c>
      <c r="B277" s="140">
        <f>'F UNIDADES'!D276</f>
        <v>0</v>
      </c>
      <c r="C277" s="140">
        <f>'F UNIDADES'!E276</f>
        <v>0</v>
      </c>
      <c r="D277" s="257">
        <f>'F UNIDADES'!F276</f>
        <v>0</v>
      </c>
      <c r="E277" s="137"/>
      <c r="F277" s="137"/>
      <c r="G277" s="137"/>
      <c r="H277" s="137"/>
      <c r="I277" s="137"/>
      <c r="J277" s="264"/>
    </row>
    <row r="278" spans="1:10" s="26" customFormat="1" ht="19.899999999999999" hidden="1" customHeight="1" x14ac:dyDescent="0.2">
      <c r="A278" s="150" t="str">
        <f>'F UNIDADES'!B277</f>
        <v/>
      </c>
      <c r="B278" s="140">
        <f>'F UNIDADES'!D277</f>
        <v>0</v>
      </c>
      <c r="C278" s="140">
        <f>'F UNIDADES'!E277</f>
        <v>0</v>
      </c>
      <c r="D278" s="257">
        <f>'F UNIDADES'!F277</f>
        <v>0</v>
      </c>
      <c r="E278" s="137"/>
      <c r="F278" s="137"/>
      <c r="G278" s="137"/>
      <c r="H278" s="137"/>
      <c r="I278" s="137"/>
      <c r="J278" s="264"/>
    </row>
    <row r="279" spans="1:10" s="26" customFormat="1" ht="19.899999999999999" hidden="1" customHeight="1" x14ac:dyDescent="0.2">
      <c r="A279" s="150" t="str">
        <f>'F UNIDADES'!B278</f>
        <v/>
      </c>
      <c r="B279" s="140">
        <f>'F UNIDADES'!D278</f>
        <v>0</v>
      </c>
      <c r="C279" s="140">
        <f>'F UNIDADES'!E278</f>
        <v>0</v>
      </c>
      <c r="D279" s="257">
        <f>'F UNIDADES'!F278</f>
        <v>0</v>
      </c>
      <c r="E279" s="137"/>
      <c r="F279" s="137"/>
      <c r="G279" s="137"/>
      <c r="H279" s="137"/>
      <c r="I279" s="137"/>
      <c r="J279" s="264"/>
    </row>
    <row r="280" spans="1:10" s="26" customFormat="1" ht="19.899999999999999" hidden="1" customHeight="1" x14ac:dyDescent="0.2">
      <c r="A280" s="150" t="str">
        <f>'F UNIDADES'!B279</f>
        <v/>
      </c>
      <c r="B280" s="140">
        <f>'F UNIDADES'!D279</f>
        <v>0</v>
      </c>
      <c r="C280" s="140">
        <f>'F UNIDADES'!E279</f>
        <v>0</v>
      </c>
      <c r="D280" s="257">
        <f>'F UNIDADES'!F279</f>
        <v>0</v>
      </c>
      <c r="E280" s="137"/>
      <c r="F280" s="137"/>
      <c r="G280" s="137"/>
      <c r="H280" s="137"/>
      <c r="I280" s="137"/>
      <c r="J280" s="264"/>
    </row>
    <row r="281" spans="1:10" s="26" customFormat="1" ht="19.899999999999999" hidden="1" customHeight="1" x14ac:dyDescent="0.2">
      <c r="A281" s="150" t="str">
        <f>'F UNIDADES'!B280</f>
        <v/>
      </c>
      <c r="B281" s="140">
        <f>'F UNIDADES'!D280</f>
        <v>0</v>
      </c>
      <c r="C281" s="140">
        <f>'F UNIDADES'!E280</f>
        <v>0</v>
      </c>
      <c r="D281" s="257">
        <f>'F UNIDADES'!F280</f>
        <v>0</v>
      </c>
      <c r="E281" s="137"/>
      <c r="F281" s="137"/>
      <c r="G281" s="137"/>
      <c r="H281" s="137"/>
      <c r="I281" s="137"/>
      <c r="J281" s="264"/>
    </row>
    <row r="282" spans="1:10" s="26" customFormat="1" ht="19.899999999999999" hidden="1" customHeight="1" x14ac:dyDescent="0.2">
      <c r="A282" s="150" t="str">
        <f>'F UNIDADES'!B281</f>
        <v/>
      </c>
      <c r="B282" s="140">
        <f>'F UNIDADES'!D281</f>
        <v>0</v>
      </c>
      <c r="C282" s="140">
        <f>'F UNIDADES'!E281</f>
        <v>0</v>
      </c>
      <c r="D282" s="257">
        <f>'F UNIDADES'!F281</f>
        <v>0</v>
      </c>
      <c r="E282" s="137"/>
      <c r="F282" s="137"/>
      <c r="G282" s="137"/>
      <c r="H282" s="137"/>
      <c r="I282" s="137"/>
      <c r="J282" s="264"/>
    </row>
    <row r="283" spans="1:10" s="26" customFormat="1" ht="19.899999999999999" hidden="1" customHeight="1" x14ac:dyDescent="0.2">
      <c r="A283" s="150" t="str">
        <f>'F UNIDADES'!B282</f>
        <v/>
      </c>
      <c r="B283" s="140">
        <f>'F UNIDADES'!D282</f>
        <v>0</v>
      </c>
      <c r="C283" s="140">
        <f>'F UNIDADES'!E282</f>
        <v>0</v>
      </c>
      <c r="D283" s="257">
        <f>'F UNIDADES'!F282</f>
        <v>0</v>
      </c>
      <c r="E283" s="137"/>
      <c r="F283" s="137"/>
      <c r="G283" s="137"/>
      <c r="H283" s="137"/>
      <c r="I283" s="137"/>
      <c r="J283" s="264"/>
    </row>
    <row r="284" spans="1:10" s="26" customFormat="1" ht="19.899999999999999" hidden="1" customHeight="1" x14ac:dyDescent="0.2">
      <c r="A284" s="150" t="str">
        <f>'F UNIDADES'!B283</f>
        <v/>
      </c>
      <c r="B284" s="140">
        <f>'F UNIDADES'!D283</f>
        <v>0</v>
      </c>
      <c r="C284" s="140">
        <f>'F UNIDADES'!E283</f>
        <v>0</v>
      </c>
      <c r="D284" s="257">
        <f>'F UNIDADES'!F283</f>
        <v>0</v>
      </c>
      <c r="E284" s="137"/>
      <c r="F284" s="137"/>
      <c r="G284" s="137"/>
      <c r="H284" s="137"/>
      <c r="I284" s="137"/>
      <c r="J284" s="264"/>
    </row>
    <row r="285" spans="1:10" s="26" customFormat="1" ht="19.899999999999999" hidden="1" customHeight="1" x14ac:dyDescent="0.2">
      <c r="A285" s="150" t="str">
        <f>'F UNIDADES'!B284</f>
        <v/>
      </c>
      <c r="B285" s="140">
        <f>'F UNIDADES'!D284</f>
        <v>0</v>
      </c>
      <c r="C285" s="140">
        <f>'F UNIDADES'!E284</f>
        <v>0</v>
      </c>
      <c r="D285" s="257">
        <f>'F UNIDADES'!F284</f>
        <v>0</v>
      </c>
      <c r="E285" s="137"/>
      <c r="F285" s="137"/>
      <c r="G285" s="137"/>
      <c r="H285" s="137"/>
      <c r="I285" s="137"/>
      <c r="J285" s="264"/>
    </row>
    <row r="286" spans="1:10" s="26" customFormat="1" ht="19.899999999999999" hidden="1" customHeight="1" x14ac:dyDescent="0.2">
      <c r="A286" s="150" t="str">
        <f>'F UNIDADES'!B285</f>
        <v/>
      </c>
      <c r="B286" s="140">
        <f>'F UNIDADES'!D285</f>
        <v>0</v>
      </c>
      <c r="C286" s="140">
        <f>'F UNIDADES'!E285</f>
        <v>0</v>
      </c>
      <c r="D286" s="257">
        <f>'F UNIDADES'!F285</f>
        <v>0</v>
      </c>
      <c r="E286" s="137"/>
      <c r="F286" s="137"/>
      <c r="G286" s="137"/>
      <c r="H286" s="137"/>
      <c r="I286" s="137"/>
      <c r="J286" s="264"/>
    </row>
    <row r="287" spans="1:10" s="26" customFormat="1" ht="19.899999999999999" hidden="1" customHeight="1" x14ac:dyDescent="0.2">
      <c r="A287" s="150" t="str">
        <f>'F UNIDADES'!B286</f>
        <v/>
      </c>
      <c r="B287" s="140">
        <f>'F UNIDADES'!D286</f>
        <v>0</v>
      </c>
      <c r="C287" s="140">
        <f>'F UNIDADES'!E286</f>
        <v>0</v>
      </c>
      <c r="D287" s="257">
        <f>'F UNIDADES'!F286</f>
        <v>0</v>
      </c>
      <c r="E287" s="137"/>
      <c r="F287" s="137"/>
      <c r="G287" s="137"/>
      <c r="H287" s="137"/>
      <c r="I287" s="137"/>
      <c r="J287" s="264"/>
    </row>
    <row r="288" spans="1:10" s="26" customFormat="1" ht="19.899999999999999" hidden="1" customHeight="1" x14ac:dyDescent="0.2">
      <c r="A288" s="150" t="str">
        <f>'F UNIDADES'!B287</f>
        <v/>
      </c>
      <c r="B288" s="140">
        <f>'F UNIDADES'!D287</f>
        <v>0</v>
      </c>
      <c r="C288" s="140">
        <f>'F UNIDADES'!E287</f>
        <v>0</v>
      </c>
      <c r="D288" s="257">
        <f>'F UNIDADES'!F287</f>
        <v>0</v>
      </c>
      <c r="E288" s="137"/>
      <c r="F288" s="137"/>
      <c r="G288" s="137"/>
      <c r="H288" s="137"/>
      <c r="I288" s="137"/>
      <c r="J288" s="264"/>
    </row>
    <row r="289" spans="1:10" s="26" customFormat="1" ht="19.899999999999999" hidden="1" customHeight="1" x14ac:dyDescent="0.2">
      <c r="A289" s="150" t="str">
        <f>'F UNIDADES'!B288</f>
        <v/>
      </c>
      <c r="B289" s="140">
        <f>'F UNIDADES'!D288</f>
        <v>0</v>
      </c>
      <c r="C289" s="140">
        <f>'F UNIDADES'!E288</f>
        <v>0</v>
      </c>
      <c r="D289" s="257">
        <f>'F UNIDADES'!F288</f>
        <v>0</v>
      </c>
      <c r="E289" s="137"/>
      <c r="F289" s="137"/>
      <c r="G289" s="137"/>
      <c r="H289" s="137"/>
      <c r="I289" s="137"/>
      <c r="J289" s="264"/>
    </row>
    <row r="290" spans="1:10" s="26" customFormat="1" ht="19.899999999999999" hidden="1" customHeight="1" x14ac:dyDescent="0.2">
      <c r="A290" s="150" t="str">
        <f>'F UNIDADES'!B289</f>
        <v/>
      </c>
      <c r="B290" s="140">
        <f>'F UNIDADES'!D289</f>
        <v>0</v>
      </c>
      <c r="C290" s="140">
        <f>'F UNIDADES'!E289</f>
        <v>0</v>
      </c>
      <c r="D290" s="257">
        <f>'F UNIDADES'!F289</f>
        <v>0</v>
      </c>
      <c r="E290" s="137"/>
      <c r="F290" s="137"/>
      <c r="G290" s="137"/>
      <c r="H290" s="137"/>
      <c r="I290" s="137"/>
      <c r="J290" s="264"/>
    </row>
    <row r="291" spans="1:10" s="26" customFormat="1" ht="19.899999999999999" hidden="1" customHeight="1" x14ac:dyDescent="0.2">
      <c r="A291" s="150" t="str">
        <f>'F UNIDADES'!B290</f>
        <v/>
      </c>
      <c r="B291" s="140">
        <f>'F UNIDADES'!D290</f>
        <v>0</v>
      </c>
      <c r="C291" s="140">
        <f>'F UNIDADES'!E290</f>
        <v>0</v>
      </c>
      <c r="D291" s="257">
        <f>'F UNIDADES'!F290</f>
        <v>0</v>
      </c>
      <c r="E291" s="137"/>
      <c r="F291" s="137"/>
      <c r="G291" s="137"/>
      <c r="H291" s="137"/>
      <c r="I291" s="137"/>
      <c r="J291" s="264"/>
    </row>
    <row r="292" spans="1:10" s="26" customFormat="1" ht="19.899999999999999" hidden="1" customHeight="1" x14ac:dyDescent="0.2">
      <c r="A292" s="150" t="str">
        <f>'F UNIDADES'!B291</f>
        <v/>
      </c>
      <c r="B292" s="140">
        <f>'F UNIDADES'!D291</f>
        <v>0</v>
      </c>
      <c r="C292" s="140">
        <f>'F UNIDADES'!E291</f>
        <v>0</v>
      </c>
      <c r="D292" s="257">
        <f>'F UNIDADES'!F291</f>
        <v>0</v>
      </c>
      <c r="E292" s="137"/>
      <c r="F292" s="137"/>
      <c r="G292" s="137"/>
      <c r="H292" s="137"/>
      <c r="I292" s="137"/>
      <c r="J292" s="264"/>
    </row>
    <row r="293" spans="1:10" s="26" customFormat="1" ht="19.899999999999999" hidden="1" customHeight="1" x14ac:dyDescent="0.2">
      <c r="A293" s="150" t="str">
        <f>'F UNIDADES'!B292</f>
        <v/>
      </c>
      <c r="B293" s="140">
        <f>'F UNIDADES'!D292</f>
        <v>0</v>
      </c>
      <c r="C293" s="140">
        <f>'F UNIDADES'!E292</f>
        <v>0</v>
      </c>
      <c r="D293" s="257">
        <f>'F UNIDADES'!F292</f>
        <v>0</v>
      </c>
      <c r="E293" s="137"/>
      <c r="F293" s="137"/>
      <c r="G293" s="137"/>
      <c r="H293" s="137"/>
      <c r="I293" s="137"/>
      <c r="J293" s="264"/>
    </row>
    <row r="294" spans="1:10" s="26" customFormat="1" ht="19.899999999999999" hidden="1" customHeight="1" x14ac:dyDescent="0.2">
      <c r="A294" s="150" t="str">
        <f>'F UNIDADES'!B293</f>
        <v/>
      </c>
      <c r="B294" s="140">
        <f>'F UNIDADES'!D293</f>
        <v>0</v>
      </c>
      <c r="C294" s="140">
        <f>'F UNIDADES'!E293</f>
        <v>0</v>
      </c>
      <c r="D294" s="257">
        <f>'F UNIDADES'!F293</f>
        <v>0</v>
      </c>
      <c r="E294" s="137"/>
      <c r="F294" s="137"/>
      <c r="G294" s="137"/>
      <c r="H294" s="137"/>
      <c r="I294" s="137"/>
      <c r="J294" s="264"/>
    </row>
    <row r="295" spans="1:10" s="26" customFormat="1" ht="19.899999999999999" hidden="1" customHeight="1" x14ac:dyDescent="0.2">
      <c r="A295" s="150" t="str">
        <f>'F UNIDADES'!B294</f>
        <v/>
      </c>
      <c r="B295" s="140">
        <f>'F UNIDADES'!D294</f>
        <v>0</v>
      </c>
      <c r="C295" s="140">
        <f>'F UNIDADES'!E294</f>
        <v>0</v>
      </c>
      <c r="D295" s="257">
        <f>'F UNIDADES'!F294</f>
        <v>0</v>
      </c>
      <c r="E295" s="137"/>
      <c r="F295" s="137"/>
      <c r="G295" s="137"/>
      <c r="H295" s="137"/>
      <c r="I295" s="137"/>
      <c r="J295" s="264"/>
    </row>
    <row r="296" spans="1:10" s="26" customFormat="1" ht="19.899999999999999" hidden="1" customHeight="1" x14ac:dyDescent="0.2">
      <c r="A296" s="150" t="str">
        <f>'F UNIDADES'!B295</f>
        <v/>
      </c>
      <c r="B296" s="140">
        <f>'F UNIDADES'!D295</f>
        <v>0</v>
      </c>
      <c r="C296" s="140">
        <f>'F UNIDADES'!E295</f>
        <v>0</v>
      </c>
      <c r="D296" s="257">
        <f>'F UNIDADES'!F295</f>
        <v>0</v>
      </c>
      <c r="E296" s="137"/>
      <c r="F296" s="137"/>
      <c r="G296" s="137"/>
      <c r="H296" s="137"/>
      <c r="I296" s="137"/>
      <c r="J296" s="264"/>
    </row>
    <row r="297" spans="1:10" s="26" customFormat="1" ht="19.899999999999999" hidden="1" customHeight="1" x14ac:dyDescent="0.2">
      <c r="A297" s="150" t="str">
        <f>'F UNIDADES'!B296</f>
        <v/>
      </c>
      <c r="B297" s="140">
        <f>'F UNIDADES'!D296</f>
        <v>0</v>
      </c>
      <c r="C297" s="140">
        <f>'F UNIDADES'!E296</f>
        <v>0</v>
      </c>
      <c r="D297" s="257">
        <f>'F UNIDADES'!F296</f>
        <v>0</v>
      </c>
      <c r="E297" s="137"/>
      <c r="F297" s="137"/>
      <c r="G297" s="137"/>
      <c r="H297" s="137"/>
      <c r="I297" s="137"/>
      <c r="J297" s="264"/>
    </row>
    <row r="298" spans="1:10" s="26" customFormat="1" ht="19.899999999999999" hidden="1" customHeight="1" x14ac:dyDescent="0.2">
      <c r="A298" s="150" t="str">
        <f>'F UNIDADES'!B297</f>
        <v/>
      </c>
      <c r="B298" s="140">
        <f>'F UNIDADES'!D297</f>
        <v>0</v>
      </c>
      <c r="C298" s="140">
        <f>'F UNIDADES'!E297</f>
        <v>0</v>
      </c>
      <c r="D298" s="257">
        <f>'F UNIDADES'!F297</f>
        <v>0</v>
      </c>
      <c r="E298" s="137"/>
      <c r="F298" s="137"/>
      <c r="G298" s="137"/>
      <c r="H298" s="137"/>
      <c r="I298" s="137"/>
      <c r="J298" s="264"/>
    </row>
    <row r="299" spans="1:10" s="26" customFormat="1" ht="19.899999999999999" hidden="1" customHeight="1" x14ac:dyDescent="0.2">
      <c r="A299" s="150" t="str">
        <f>'F UNIDADES'!B298</f>
        <v/>
      </c>
      <c r="B299" s="140">
        <f>'F UNIDADES'!D298</f>
        <v>0</v>
      </c>
      <c r="C299" s="140">
        <f>'F UNIDADES'!E298</f>
        <v>0</v>
      </c>
      <c r="D299" s="257">
        <f>'F UNIDADES'!F298</f>
        <v>0</v>
      </c>
      <c r="E299" s="137"/>
      <c r="F299" s="137"/>
      <c r="G299" s="137"/>
      <c r="H299" s="137"/>
      <c r="I299" s="137"/>
      <c r="J299" s="264"/>
    </row>
    <row r="300" spans="1:10" s="26" customFormat="1" ht="19.899999999999999" hidden="1" customHeight="1" x14ac:dyDescent="0.2">
      <c r="A300" s="150" t="str">
        <f>'F UNIDADES'!B299</f>
        <v/>
      </c>
      <c r="B300" s="140">
        <f>'F UNIDADES'!D299</f>
        <v>0</v>
      </c>
      <c r="C300" s="140">
        <f>'F UNIDADES'!E299</f>
        <v>0</v>
      </c>
      <c r="D300" s="257">
        <f>'F UNIDADES'!F299</f>
        <v>0</v>
      </c>
      <c r="E300" s="137"/>
      <c r="F300" s="137"/>
      <c r="G300" s="137"/>
      <c r="H300" s="137"/>
      <c r="I300" s="137"/>
      <c r="J300" s="264"/>
    </row>
    <row r="301" spans="1:10" s="26" customFormat="1" ht="19.899999999999999" hidden="1" customHeight="1" x14ac:dyDescent="0.2">
      <c r="A301" s="150" t="str">
        <f>'F UNIDADES'!B300</f>
        <v/>
      </c>
      <c r="B301" s="140">
        <f>'F UNIDADES'!D300</f>
        <v>0</v>
      </c>
      <c r="C301" s="140">
        <f>'F UNIDADES'!E300</f>
        <v>0</v>
      </c>
      <c r="D301" s="257">
        <f>'F UNIDADES'!F300</f>
        <v>0</v>
      </c>
      <c r="E301" s="137"/>
      <c r="F301" s="137"/>
      <c r="G301" s="137"/>
      <c r="H301" s="137"/>
      <c r="I301" s="137"/>
      <c r="J301" s="264"/>
    </row>
    <row r="302" spans="1:10" s="26" customFormat="1" ht="19.899999999999999" hidden="1" customHeight="1" x14ac:dyDescent="0.2">
      <c r="A302" s="150" t="str">
        <f>'F UNIDADES'!B301</f>
        <v/>
      </c>
      <c r="B302" s="140">
        <f>'F UNIDADES'!D301</f>
        <v>0</v>
      </c>
      <c r="C302" s="140">
        <f>'F UNIDADES'!E301</f>
        <v>0</v>
      </c>
      <c r="D302" s="257">
        <f>'F UNIDADES'!F301</f>
        <v>0</v>
      </c>
      <c r="E302" s="137"/>
      <c r="F302" s="137"/>
      <c r="G302" s="137"/>
      <c r="H302" s="137"/>
      <c r="I302" s="137"/>
      <c r="J302" s="264"/>
    </row>
    <row r="303" spans="1:10" s="26" customFormat="1" ht="19.899999999999999" hidden="1" customHeight="1" x14ac:dyDescent="0.2">
      <c r="A303" s="150" t="str">
        <f>'F UNIDADES'!B302</f>
        <v/>
      </c>
      <c r="B303" s="140">
        <f>'F UNIDADES'!D302</f>
        <v>0</v>
      </c>
      <c r="C303" s="140">
        <f>'F UNIDADES'!E302</f>
        <v>0</v>
      </c>
      <c r="D303" s="257">
        <f>'F UNIDADES'!F302</f>
        <v>0</v>
      </c>
      <c r="E303" s="137"/>
      <c r="F303" s="137"/>
      <c r="G303" s="137"/>
      <c r="H303" s="137"/>
      <c r="I303" s="137"/>
      <c r="J303" s="264"/>
    </row>
    <row r="304" spans="1:10" s="26" customFormat="1" ht="19.899999999999999" hidden="1" customHeight="1" x14ac:dyDescent="0.2">
      <c r="A304" s="150" t="str">
        <f>'F UNIDADES'!B303</f>
        <v/>
      </c>
      <c r="B304" s="140">
        <f>'F UNIDADES'!D303</f>
        <v>0</v>
      </c>
      <c r="C304" s="140">
        <f>'F UNIDADES'!E303</f>
        <v>0</v>
      </c>
      <c r="D304" s="257">
        <f>'F UNIDADES'!F303</f>
        <v>0</v>
      </c>
      <c r="E304" s="137"/>
      <c r="F304" s="137"/>
      <c r="G304" s="137"/>
      <c r="H304" s="137"/>
      <c r="I304" s="137"/>
      <c r="J304" s="264"/>
    </row>
    <row r="305" spans="1:10" s="26" customFormat="1" ht="19.899999999999999" hidden="1" customHeight="1" x14ac:dyDescent="0.2">
      <c r="A305" s="150" t="str">
        <f>'F UNIDADES'!B304</f>
        <v/>
      </c>
      <c r="B305" s="140">
        <f>'F UNIDADES'!D304</f>
        <v>0</v>
      </c>
      <c r="C305" s="140">
        <f>'F UNIDADES'!E304</f>
        <v>0</v>
      </c>
      <c r="D305" s="257">
        <f>'F UNIDADES'!F304</f>
        <v>0</v>
      </c>
      <c r="E305" s="137"/>
      <c r="F305" s="137"/>
      <c r="G305" s="137"/>
      <c r="H305" s="137"/>
      <c r="I305" s="137"/>
      <c r="J305" s="264"/>
    </row>
    <row r="306" spans="1:10" s="26" customFormat="1" ht="19.899999999999999" hidden="1" customHeight="1" x14ac:dyDescent="0.2">
      <c r="A306" s="150" t="str">
        <f>'F UNIDADES'!B305</f>
        <v/>
      </c>
      <c r="B306" s="140">
        <f>'F UNIDADES'!D305</f>
        <v>0</v>
      </c>
      <c r="C306" s="140">
        <f>'F UNIDADES'!E305</f>
        <v>0</v>
      </c>
      <c r="D306" s="257">
        <f>'F UNIDADES'!F305</f>
        <v>0</v>
      </c>
      <c r="E306" s="137"/>
      <c r="F306" s="137"/>
      <c r="G306" s="137"/>
      <c r="H306" s="137"/>
      <c r="I306" s="137"/>
      <c r="J306" s="264"/>
    </row>
    <row r="307" spans="1:10" s="26" customFormat="1" ht="19.899999999999999" hidden="1" customHeight="1" x14ac:dyDescent="0.2">
      <c r="A307" s="150" t="str">
        <f>'F UNIDADES'!B306</f>
        <v/>
      </c>
      <c r="B307" s="140">
        <f>'F UNIDADES'!D306</f>
        <v>0</v>
      </c>
      <c r="C307" s="140">
        <f>'F UNIDADES'!E306</f>
        <v>0</v>
      </c>
      <c r="D307" s="257">
        <f>'F UNIDADES'!F306</f>
        <v>0</v>
      </c>
      <c r="E307" s="137"/>
      <c r="F307" s="137"/>
      <c r="G307" s="137"/>
      <c r="H307" s="137"/>
      <c r="I307" s="137"/>
      <c r="J307" s="264"/>
    </row>
    <row r="308" spans="1:10" s="26" customFormat="1" ht="19.899999999999999" hidden="1" customHeight="1" x14ac:dyDescent="0.2">
      <c r="A308" s="150" t="str">
        <f>'F UNIDADES'!B307</f>
        <v/>
      </c>
      <c r="B308" s="140">
        <f>'F UNIDADES'!D307</f>
        <v>0</v>
      </c>
      <c r="C308" s="140">
        <f>'F UNIDADES'!E307</f>
        <v>0</v>
      </c>
      <c r="D308" s="257">
        <f>'F UNIDADES'!F307</f>
        <v>0</v>
      </c>
      <c r="E308" s="137"/>
      <c r="F308" s="137"/>
      <c r="G308" s="137"/>
      <c r="H308" s="137"/>
      <c r="I308" s="137"/>
      <c r="J308" s="264"/>
    </row>
    <row r="309" spans="1:10" s="26" customFormat="1" ht="19.899999999999999" hidden="1" customHeight="1" x14ac:dyDescent="0.2">
      <c r="A309" s="150" t="str">
        <f>'F UNIDADES'!B308</f>
        <v/>
      </c>
      <c r="B309" s="140">
        <f>'F UNIDADES'!D308</f>
        <v>0</v>
      </c>
      <c r="C309" s="140">
        <f>'F UNIDADES'!E308</f>
        <v>0</v>
      </c>
      <c r="D309" s="257">
        <f>'F UNIDADES'!F308</f>
        <v>0</v>
      </c>
      <c r="E309" s="137"/>
      <c r="F309" s="137"/>
      <c r="G309" s="137"/>
      <c r="H309" s="137"/>
      <c r="I309" s="137"/>
      <c r="J309" s="264"/>
    </row>
    <row r="310" spans="1:10" s="26" customFormat="1" ht="19.899999999999999" hidden="1" customHeight="1" x14ac:dyDescent="0.2">
      <c r="A310" s="150" t="str">
        <f>'F UNIDADES'!B309</f>
        <v/>
      </c>
      <c r="B310" s="140">
        <f>'F UNIDADES'!D309</f>
        <v>0</v>
      </c>
      <c r="C310" s="140">
        <f>'F UNIDADES'!E309</f>
        <v>0</v>
      </c>
      <c r="D310" s="257">
        <f>'F UNIDADES'!F309</f>
        <v>0</v>
      </c>
      <c r="E310" s="137"/>
      <c r="F310" s="137"/>
      <c r="G310" s="137"/>
      <c r="H310" s="137"/>
      <c r="I310" s="137"/>
      <c r="J310" s="264"/>
    </row>
    <row r="311" spans="1:10" s="26" customFormat="1" ht="19.899999999999999" hidden="1" customHeight="1" x14ac:dyDescent="0.2">
      <c r="A311" s="150" t="str">
        <f>'F UNIDADES'!B310</f>
        <v/>
      </c>
      <c r="B311" s="140">
        <f>'F UNIDADES'!D310</f>
        <v>0</v>
      </c>
      <c r="C311" s="140">
        <f>'F UNIDADES'!E310</f>
        <v>0</v>
      </c>
      <c r="D311" s="257">
        <f>'F UNIDADES'!F310</f>
        <v>0</v>
      </c>
      <c r="E311" s="137"/>
      <c r="F311" s="137"/>
      <c r="G311" s="137"/>
      <c r="H311" s="137"/>
      <c r="I311" s="137"/>
      <c r="J311" s="264"/>
    </row>
    <row r="312" spans="1:10" s="26" customFormat="1" ht="19.899999999999999" hidden="1" customHeight="1" x14ac:dyDescent="0.2">
      <c r="A312" s="150" t="str">
        <f>'F UNIDADES'!B311</f>
        <v/>
      </c>
      <c r="B312" s="140">
        <f>'F UNIDADES'!D311</f>
        <v>0</v>
      </c>
      <c r="C312" s="140">
        <f>'F UNIDADES'!E311</f>
        <v>0</v>
      </c>
      <c r="D312" s="257">
        <f>'F UNIDADES'!F311</f>
        <v>0</v>
      </c>
      <c r="E312" s="137"/>
      <c r="F312" s="137"/>
      <c r="G312" s="137"/>
      <c r="H312" s="137"/>
      <c r="I312" s="137"/>
      <c r="J312" s="264"/>
    </row>
    <row r="313" spans="1:10" s="26" customFormat="1" ht="19.899999999999999" hidden="1" customHeight="1" x14ac:dyDescent="0.2">
      <c r="A313" s="150" t="str">
        <f>'F UNIDADES'!B312</f>
        <v/>
      </c>
      <c r="B313" s="140">
        <f>'F UNIDADES'!D312</f>
        <v>0</v>
      </c>
      <c r="C313" s="140">
        <f>'F UNIDADES'!E312</f>
        <v>0</v>
      </c>
      <c r="D313" s="257">
        <f>'F UNIDADES'!F312</f>
        <v>0</v>
      </c>
      <c r="E313" s="137"/>
      <c r="F313" s="137"/>
      <c r="G313" s="137"/>
      <c r="H313" s="137"/>
      <c r="I313" s="137"/>
      <c r="J313" s="264"/>
    </row>
    <row r="314" spans="1:10" s="26" customFormat="1" ht="19.899999999999999" hidden="1" customHeight="1" x14ac:dyDescent="0.2">
      <c r="A314" s="150" t="str">
        <f>'F UNIDADES'!B313</f>
        <v/>
      </c>
      <c r="B314" s="140">
        <f>'F UNIDADES'!D313</f>
        <v>0</v>
      </c>
      <c r="C314" s="140">
        <f>'F UNIDADES'!E313</f>
        <v>0</v>
      </c>
      <c r="D314" s="257">
        <f>'F UNIDADES'!F313</f>
        <v>0</v>
      </c>
      <c r="E314" s="137"/>
      <c r="F314" s="137"/>
      <c r="G314" s="137"/>
      <c r="H314" s="137"/>
      <c r="I314" s="137"/>
      <c r="J314" s="264"/>
    </row>
    <row r="315" spans="1:10" s="26" customFormat="1" ht="19.899999999999999" hidden="1" customHeight="1" x14ac:dyDescent="0.2">
      <c r="A315" s="150" t="str">
        <f>'F UNIDADES'!B314</f>
        <v/>
      </c>
      <c r="B315" s="140">
        <f>'F UNIDADES'!D314</f>
        <v>0</v>
      </c>
      <c r="C315" s="140">
        <f>'F UNIDADES'!E314</f>
        <v>0</v>
      </c>
      <c r="D315" s="257">
        <f>'F UNIDADES'!F314</f>
        <v>0</v>
      </c>
      <c r="E315" s="137"/>
      <c r="F315" s="137"/>
      <c r="G315" s="137"/>
      <c r="H315" s="137"/>
      <c r="I315" s="137"/>
      <c r="J315" s="264"/>
    </row>
    <row r="316" spans="1:10" s="26" customFormat="1" ht="19.899999999999999" hidden="1" customHeight="1" x14ac:dyDescent="0.2">
      <c r="A316" s="150" t="str">
        <f>'F UNIDADES'!B315</f>
        <v/>
      </c>
      <c r="B316" s="140">
        <f>'F UNIDADES'!D315</f>
        <v>0</v>
      </c>
      <c r="C316" s="140">
        <f>'F UNIDADES'!E315</f>
        <v>0</v>
      </c>
      <c r="D316" s="257">
        <f>'F UNIDADES'!F315</f>
        <v>0</v>
      </c>
      <c r="E316" s="137"/>
      <c r="F316" s="137"/>
      <c r="G316" s="137"/>
      <c r="H316" s="137"/>
      <c r="I316" s="137"/>
      <c r="J316" s="264"/>
    </row>
    <row r="317" spans="1:10" s="26" customFormat="1" ht="19.899999999999999" hidden="1" customHeight="1" x14ac:dyDescent="0.2">
      <c r="A317" s="150" t="str">
        <f>'F UNIDADES'!B316</f>
        <v/>
      </c>
      <c r="B317" s="140">
        <f>'F UNIDADES'!D316</f>
        <v>0</v>
      </c>
      <c r="C317" s="140">
        <f>'F UNIDADES'!E316</f>
        <v>0</v>
      </c>
      <c r="D317" s="257">
        <f>'F UNIDADES'!F316</f>
        <v>0</v>
      </c>
      <c r="E317" s="137"/>
      <c r="F317" s="137"/>
      <c r="G317" s="137"/>
      <c r="H317" s="137"/>
      <c r="I317" s="137"/>
      <c r="J317" s="264"/>
    </row>
    <row r="318" spans="1:10" s="26" customFormat="1" ht="19.899999999999999" hidden="1" customHeight="1" x14ac:dyDescent="0.2">
      <c r="A318" s="150" t="str">
        <f>'F UNIDADES'!B317</f>
        <v/>
      </c>
      <c r="B318" s="140">
        <f>'F UNIDADES'!D317</f>
        <v>0</v>
      </c>
      <c r="C318" s="140">
        <f>'F UNIDADES'!E317</f>
        <v>0</v>
      </c>
      <c r="D318" s="257">
        <f>'F UNIDADES'!F317</f>
        <v>0</v>
      </c>
      <c r="E318" s="137"/>
      <c r="F318" s="137"/>
      <c r="G318" s="137"/>
      <c r="H318" s="137"/>
      <c r="I318" s="137"/>
      <c r="J318" s="264"/>
    </row>
    <row r="319" spans="1:10" s="26" customFormat="1" ht="19.899999999999999" hidden="1" customHeight="1" x14ac:dyDescent="0.2">
      <c r="A319" s="150" t="str">
        <f>'F UNIDADES'!B318</f>
        <v/>
      </c>
      <c r="B319" s="140">
        <f>'F UNIDADES'!D318</f>
        <v>0</v>
      </c>
      <c r="C319" s="140">
        <f>'F UNIDADES'!E318</f>
        <v>0</v>
      </c>
      <c r="D319" s="257">
        <f>'F UNIDADES'!F318</f>
        <v>0</v>
      </c>
      <c r="E319" s="137"/>
      <c r="F319" s="137"/>
      <c r="G319" s="137"/>
      <c r="H319" s="137"/>
      <c r="I319" s="137"/>
      <c r="J319" s="264"/>
    </row>
    <row r="320" spans="1:10" s="26" customFormat="1" ht="19.899999999999999" hidden="1" customHeight="1" x14ac:dyDescent="0.2">
      <c r="A320" s="150" t="str">
        <f>'F UNIDADES'!B319</f>
        <v/>
      </c>
      <c r="B320" s="140">
        <f>'F UNIDADES'!D319</f>
        <v>0</v>
      </c>
      <c r="C320" s="140">
        <f>'F UNIDADES'!E319</f>
        <v>0</v>
      </c>
      <c r="D320" s="257">
        <f>'F UNIDADES'!F319</f>
        <v>0</v>
      </c>
      <c r="E320" s="137"/>
      <c r="F320" s="137"/>
      <c r="G320" s="137"/>
      <c r="H320" s="137"/>
      <c r="I320" s="137"/>
      <c r="J320" s="264"/>
    </row>
    <row r="321" spans="1:10" s="26" customFormat="1" ht="19.899999999999999" hidden="1" customHeight="1" x14ac:dyDescent="0.2">
      <c r="A321" s="150" t="str">
        <f>'F UNIDADES'!B320</f>
        <v/>
      </c>
      <c r="B321" s="140">
        <f>'F UNIDADES'!D320</f>
        <v>0</v>
      </c>
      <c r="C321" s="140">
        <f>'F UNIDADES'!E320</f>
        <v>0</v>
      </c>
      <c r="D321" s="257">
        <f>'F UNIDADES'!F320</f>
        <v>0</v>
      </c>
      <c r="E321" s="137"/>
      <c r="F321" s="137"/>
      <c r="G321" s="137"/>
      <c r="H321" s="137"/>
      <c r="I321" s="137"/>
      <c r="J321" s="264"/>
    </row>
    <row r="322" spans="1:10" s="26" customFormat="1" ht="19.899999999999999" hidden="1" customHeight="1" x14ac:dyDescent="0.2">
      <c r="A322" s="150" t="str">
        <f>'F UNIDADES'!B321</f>
        <v/>
      </c>
      <c r="B322" s="140">
        <f>'F UNIDADES'!D321</f>
        <v>0</v>
      </c>
      <c r="C322" s="140">
        <f>'F UNIDADES'!E321</f>
        <v>0</v>
      </c>
      <c r="D322" s="257">
        <f>'F UNIDADES'!F321</f>
        <v>0</v>
      </c>
      <c r="E322" s="137"/>
      <c r="F322" s="137"/>
      <c r="G322" s="137"/>
      <c r="H322" s="137"/>
      <c r="I322" s="137"/>
      <c r="J322" s="264"/>
    </row>
    <row r="323" spans="1:10" s="26" customFormat="1" ht="19.899999999999999" hidden="1" customHeight="1" x14ac:dyDescent="0.2">
      <c r="A323" s="150" t="str">
        <f>'F UNIDADES'!B322</f>
        <v/>
      </c>
      <c r="B323" s="140">
        <f>'F UNIDADES'!D322</f>
        <v>0</v>
      </c>
      <c r="C323" s="140">
        <f>'F UNIDADES'!E322</f>
        <v>0</v>
      </c>
      <c r="D323" s="257">
        <f>'F UNIDADES'!F322</f>
        <v>0</v>
      </c>
      <c r="E323" s="137"/>
      <c r="F323" s="137"/>
      <c r="G323" s="137"/>
      <c r="H323" s="137"/>
      <c r="I323" s="137"/>
      <c r="J323" s="264"/>
    </row>
    <row r="324" spans="1:10" s="26" customFormat="1" ht="19.899999999999999" hidden="1" customHeight="1" x14ac:dyDescent="0.2">
      <c r="A324" s="150" t="str">
        <f>'F UNIDADES'!B323</f>
        <v/>
      </c>
      <c r="B324" s="140">
        <f>'F UNIDADES'!D323</f>
        <v>0</v>
      </c>
      <c r="C324" s="140">
        <f>'F UNIDADES'!E323</f>
        <v>0</v>
      </c>
      <c r="D324" s="257">
        <f>'F UNIDADES'!F323</f>
        <v>0</v>
      </c>
      <c r="E324" s="137"/>
      <c r="F324" s="137"/>
      <c r="G324" s="137"/>
      <c r="H324" s="137"/>
      <c r="I324" s="137"/>
      <c r="J324" s="264"/>
    </row>
    <row r="325" spans="1:10" s="26" customFormat="1" ht="19.899999999999999" hidden="1" customHeight="1" x14ac:dyDescent="0.2">
      <c r="A325" s="150" t="str">
        <f>'F UNIDADES'!B324</f>
        <v/>
      </c>
      <c r="B325" s="140">
        <f>'F UNIDADES'!D324</f>
        <v>0</v>
      </c>
      <c r="C325" s="140">
        <f>'F UNIDADES'!E324</f>
        <v>0</v>
      </c>
      <c r="D325" s="257">
        <f>'F UNIDADES'!F324</f>
        <v>0</v>
      </c>
      <c r="E325" s="137"/>
      <c r="F325" s="137"/>
      <c r="G325" s="137"/>
      <c r="H325" s="137"/>
      <c r="I325" s="137"/>
      <c r="J325" s="264"/>
    </row>
    <row r="326" spans="1:10" s="26" customFormat="1" ht="19.899999999999999" hidden="1" customHeight="1" x14ac:dyDescent="0.2">
      <c r="A326" s="150" t="str">
        <f>'F UNIDADES'!B325</f>
        <v/>
      </c>
      <c r="B326" s="140">
        <f>'F UNIDADES'!D325</f>
        <v>0</v>
      </c>
      <c r="C326" s="140">
        <f>'F UNIDADES'!E325</f>
        <v>0</v>
      </c>
      <c r="D326" s="257">
        <f>'F UNIDADES'!F325</f>
        <v>0</v>
      </c>
      <c r="E326" s="137"/>
      <c r="F326" s="137"/>
      <c r="G326" s="137"/>
      <c r="H326" s="137"/>
      <c r="I326" s="137"/>
      <c r="J326" s="264"/>
    </row>
    <row r="327" spans="1:10" s="26" customFormat="1" ht="19.899999999999999" hidden="1" customHeight="1" x14ac:dyDescent="0.2">
      <c r="A327" s="150" t="str">
        <f>'F UNIDADES'!B326</f>
        <v/>
      </c>
      <c r="B327" s="140">
        <f>'F UNIDADES'!D326</f>
        <v>0</v>
      </c>
      <c r="C327" s="140">
        <f>'F UNIDADES'!E326</f>
        <v>0</v>
      </c>
      <c r="D327" s="257">
        <f>'F UNIDADES'!F326</f>
        <v>0</v>
      </c>
      <c r="E327" s="137"/>
      <c r="F327" s="137"/>
      <c r="G327" s="137"/>
      <c r="H327" s="137"/>
      <c r="I327" s="137"/>
      <c r="J327" s="264"/>
    </row>
    <row r="328" spans="1:10" s="26" customFormat="1" ht="19.899999999999999" hidden="1" customHeight="1" x14ac:dyDescent="0.2">
      <c r="A328" s="150" t="str">
        <f>'F UNIDADES'!B327</f>
        <v/>
      </c>
      <c r="B328" s="140">
        <f>'F UNIDADES'!D327</f>
        <v>0</v>
      </c>
      <c r="C328" s="140">
        <f>'F UNIDADES'!E327</f>
        <v>0</v>
      </c>
      <c r="D328" s="257">
        <f>'F UNIDADES'!F327</f>
        <v>0</v>
      </c>
      <c r="E328" s="137"/>
      <c r="F328" s="137"/>
      <c r="G328" s="137"/>
      <c r="H328" s="137"/>
      <c r="I328" s="137"/>
      <c r="J328" s="264"/>
    </row>
    <row r="329" spans="1:10" s="26" customFormat="1" ht="19.899999999999999" hidden="1" customHeight="1" x14ac:dyDescent="0.2">
      <c r="A329" s="150" t="str">
        <f>'F UNIDADES'!B328</f>
        <v/>
      </c>
      <c r="B329" s="140">
        <f>'F UNIDADES'!D328</f>
        <v>0</v>
      </c>
      <c r="C329" s="140">
        <f>'F UNIDADES'!E328</f>
        <v>0</v>
      </c>
      <c r="D329" s="257">
        <f>'F UNIDADES'!F328</f>
        <v>0</v>
      </c>
      <c r="E329" s="137"/>
      <c r="F329" s="137"/>
      <c r="G329" s="137"/>
      <c r="H329" s="137"/>
      <c r="I329" s="137"/>
      <c r="J329" s="264"/>
    </row>
    <row r="330" spans="1:10" s="26" customFormat="1" ht="19.899999999999999" hidden="1" customHeight="1" x14ac:dyDescent="0.2">
      <c r="A330" s="150" t="str">
        <f>'F UNIDADES'!B329</f>
        <v/>
      </c>
      <c r="B330" s="140">
        <f>'F UNIDADES'!D329</f>
        <v>0</v>
      </c>
      <c r="C330" s="140">
        <f>'F UNIDADES'!E329</f>
        <v>0</v>
      </c>
      <c r="D330" s="257">
        <f>'F UNIDADES'!F329</f>
        <v>0</v>
      </c>
      <c r="E330" s="137"/>
      <c r="F330" s="137"/>
      <c r="G330" s="137"/>
      <c r="H330" s="137"/>
      <c r="I330" s="137"/>
      <c r="J330" s="264"/>
    </row>
    <row r="331" spans="1:10" s="26" customFormat="1" ht="19.899999999999999" hidden="1" customHeight="1" x14ac:dyDescent="0.2">
      <c r="A331" s="150" t="str">
        <f>'F UNIDADES'!B330</f>
        <v/>
      </c>
      <c r="B331" s="140">
        <f>'F UNIDADES'!D330</f>
        <v>0</v>
      </c>
      <c r="C331" s="140">
        <f>'F UNIDADES'!E330</f>
        <v>0</v>
      </c>
      <c r="D331" s="257">
        <f>'F UNIDADES'!F330</f>
        <v>0</v>
      </c>
      <c r="E331" s="137"/>
      <c r="F331" s="137"/>
      <c r="G331" s="137"/>
      <c r="H331" s="137"/>
      <c r="I331" s="137"/>
      <c r="J331" s="264"/>
    </row>
    <row r="332" spans="1:10" s="26" customFormat="1" ht="19.899999999999999" hidden="1" customHeight="1" x14ac:dyDescent="0.2">
      <c r="A332" s="150" t="str">
        <f>'F UNIDADES'!B331</f>
        <v/>
      </c>
      <c r="B332" s="140">
        <f>'F UNIDADES'!D331</f>
        <v>0</v>
      </c>
      <c r="C332" s="140">
        <f>'F UNIDADES'!E331</f>
        <v>0</v>
      </c>
      <c r="D332" s="257">
        <f>'F UNIDADES'!F331</f>
        <v>0</v>
      </c>
      <c r="E332" s="137"/>
      <c r="F332" s="137"/>
      <c r="G332" s="137"/>
      <c r="H332" s="137"/>
      <c r="I332" s="137"/>
      <c r="J332" s="264"/>
    </row>
    <row r="333" spans="1:10" s="26" customFormat="1" ht="19.899999999999999" hidden="1" customHeight="1" x14ac:dyDescent="0.2">
      <c r="A333" s="150" t="str">
        <f>'F UNIDADES'!B332</f>
        <v/>
      </c>
      <c r="B333" s="140">
        <f>'F UNIDADES'!D332</f>
        <v>0</v>
      </c>
      <c r="C333" s="140">
        <f>'F UNIDADES'!E332</f>
        <v>0</v>
      </c>
      <c r="D333" s="257">
        <f>'F UNIDADES'!F332</f>
        <v>0</v>
      </c>
      <c r="E333" s="137"/>
      <c r="F333" s="137"/>
      <c r="G333" s="137"/>
      <c r="H333" s="137"/>
      <c r="I333" s="137"/>
      <c r="J333" s="264"/>
    </row>
    <row r="334" spans="1:10" s="26" customFormat="1" ht="19.899999999999999" hidden="1" customHeight="1" x14ac:dyDescent="0.2">
      <c r="A334" s="150" t="str">
        <f>'F UNIDADES'!B333</f>
        <v/>
      </c>
      <c r="B334" s="140">
        <f>'F UNIDADES'!D333</f>
        <v>0</v>
      </c>
      <c r="C334" s="140">
        <f>'F UNIDADES'!E333</f>
        <v>0</v>
      </c>
      <c r="D334" s="257">
        <f>'F UNIDADES'!F333</f>
        <v>0</v>
      </c>
      <c r="E334" s="137"/>
      <c r="F334" s="137"/>
      <c r="G334" s="137"/>
      <c r="H334" s="137"/>
      <c r="I334" s="137"/>
      <c r="J334" s="264"/>
    </row>
    <row r="335" spans="1:10" s="26" customFormat="1" ht="19.899999999999999" hidden="1" customHeight="1" x14ac:dyDescent="0.2">
      <c r="A335" s="150" t="str">
        <f>'F UNIDADES'!B334</f>
        <v/>
      </c>
      <c r="B335" s="140">
        <f>'F UNIDADES'!D334</f>
        <v>0</v>
      </c>
      <c r="C335" s="140">
        <f>'F UNIDADES'!E334</f>
        <v>0</v>
      </c>
      <c r="D335" s="257">
        <f>'F UNIDADES'!F334</f>
        <v>0</v>
      </c>
      <c r="E335" s="137"/>
      <c r="F335" s="137"/>
      <c r="G335" s="137"/>
      <c r="H335" s="137"/>
      <c r="I335" s="137"/>
      <c r="J335" s="264"/>
    </row>
    <row r="336" spans="1:10" s="26" customFormat="1" ht="19.899999999999999" hidden="1" customHeight="1" x14ac:dyDescent="0.2">
      <c r="A336" s="150" t="str">
        <f>'F UNIDADES'!B335</f>
        <v/>
      </c>
      <c r="B336" s="140">
        <f>'F UNIDADES'!D335</f>
        <v>0</v>
      </c>
      <c r="C336" s="140">
        <f>'F UNIDADES'!E335</f>
        <v>0</v>
      </c>
      <c r="D336" s="257">
        <f>'F UNIDADES'!F335</f>
        <v>0</v>
      </c>
      <c r="E336" s="137"/>
      <c r="F336" s="137"/>
      <c r="G336" s="137"/>
      <c r="H336" s="137"/>
      <c r="I336" s="137"/>
      <c r="J336" s="264"/>
    </row>
    <row r="337" spans="1:10" s="26" customFormat="1" ht="19.899999999999999" hidden="1" customHeight="1" x14ac:dyDescent="0.2">
      <c r="A337" s="150" t="str">
        <f>'F UNIDADES'!B336</f>
        <v/>
      </c>
      <c r="B337" s="140">
        <f>'F UNIDADES'!D336</f>
        <v>0</v>
      </c>
      <c r="C337" s="140">
        <f>'F UNIDADES'!E336</f>
        <v>0</v>
      </c>
      <c r="D337" s="257">
        <f>'F UNIDADES'!F336</f>
        <v>0</v>
      </c>
      <c r="E337" s="137"/>
      <c r="F337" s="137"/>
      <c r="G337" s="137"/>
      <c r="H337" s="137"/>
      <c r="I337" s="137"/>
      <c r="J337" s="264"/>
    </row>
    <row r="338" spans="1:10" s="26" customFormat="1" ht="19.899999999999999" hidden="1" customHeight="1" x14ac:dyDescent="0.2">
      <c r="A338" s="150" t="str">
        <f>'F UNIDADES'!B337</f>
        <v/>
      </c>
      <c r="B338" s="140">
        <f>'F UNIDADES'!D337</f>
        <v>0</v>
      </c>
      <c r="C338" s="140">
        <f>'F UNIDADES'!E337</f>
        <v>0</v>
      </c>
      <c r="D338" s="257">
        <f>'F UNIDADES'!F337</f>
        <v>0</v>
      </c>
      <c r="E338" s="137"/>
      <c r="F338" s="137"/>
      <c r="G338" s="137"/>
      <c r="H338" s="137"/>
      <c r="I338" s="137"/>
      <c r="J338" s="264"/>
    </row>
    <row r="339" spans="1:10" s="26" customFormat="1" ht="19.899999999999999" hidden="1" customHeight="1" x14ac:dyDescent="0.2">
      <c r="A339" s="150" t="str">
        <f>'F UNIDADES'!B338</f>
        <v/>
      </c>
      <c r="B339" s="140">
        <f>'F UNIDADES'!D338</f>
        <v>0</v>
      </c>
      <c r="C339" s="140">
        <f>'F UNIDADES'!E338</f>
        <v>0</v>
      </c>
      <c r="D339" s="257">
        <f>'F UNIDADES'!F338</f>
        <v>0</v>
      </c>
      <c r="E339" s="137"/>
      <c r="F339" s="137"/>
      <c r="G339" s="137"/>
      <c r="H339" s="137"/>
      <c r="I339" s="137"/>
      <c r="J339" s="264"/>
    </row>
    <row r="340" spans="1:10" s="26" customFormat="1" ht="19.899999999999999" hidden="1" customHeight="1" x14ac:dyDescent="0.2">
      <c r="A340" s="150" t="str">
        <f>'F UNIDADES'!B339</f>
        <v/>
      </c>
      <c r="B340" s="140">
        <f>'F UNIDADES'!D339</f>
        <v>0</v>
      </c>
      <c r="C340" s="140">
        <f>'F UNIDADES'!E339</f>
        <v>0</v>
      </c>
      <c r="D340" s="257">
        <f>'F UNIDADES'!F339</f>
        <v>0</v>
      </c>
      <c r="E340" s="137"/>
      <c r="F340" s="137"/>
      <c r="G340" s="137"/>
      <c r="H340" s="137"/>
      <c r="I340" s="137"/>
      <c r="J340" s="264"/>
    </row>
    <row r="341" spans="1:10" s="26" customFormat="1" ht="19.899999999999999" hidden="1" customHeight="1" x14ac:dyDescent="0.2">
      <c r="A341" s="150" t="str">
        <f>'F UNIDADES'!B340</f>
        <v/>
      </c>
      <c r="B341" s="140">
        <f>'F UNIDADES'!D340</f>
        <v>0</v>
      </c>
      <c r="C341" s="140">
        <f>'F UNIDADES'!E340</f>
        <v>0</v>
      </c>
      <c r="D341" s="257">
        <f>'F UNIDADES'!F340</f>
        <v>0</v>
      </c>
      <c r="E341" s="137"/>
      <c r="F341" s="137"/>
      <c r="G341" s="137"/>
      <c r="H341" s="137"/>
      <c r="I341" s="137"/>
      <c r="J341" s="264"/>
    </row>
    <row r="342" spans="1:10" s="26" customFormat="1" ht="19.899999999999999" hidden="1" customHeight="1" x14ac:dyDescent="0.2">
      <c r="A342" s="150" t="str">
        <f>'F UNIDADES'!B341</f>
        <v/>
      </c>
      <c r="B342" s="140">
        <f>'F UNIDADES'!D341</f>
        <v>0</v>
      </c>
      <c r="C342" s="140">
        <f>'F UNIDADES'!E341</f>
        <v>0</v>
      </c>
      <c r="D342" s="257">
        <f>'F UNIDADES'!F341</f>
        <v>0</v>
      </c>
      <c r="E342" s="137"/>
      <c r="F342" s="137"/>
      <c r="G342" s="137"/>
      <c r="H342" s="137"/>
      <c r="I342" s="137"/>
      <c r="J342" s="264"/>
    </row>
    <row r="343" spans="1:10" s="26" customFormat="1" ht="19.899999999999999" hidden="1" customHeight="1" x14ac:dyDescent="0.2">
      <c r="A343" s="150" t="str">
        <f>'F UNIDADES'!B342</f>
        <v/>
      </c>
      <c r="B343" s="140">
        <f>'F UNIDADES'!D342</f>
        <v>0</v>
      </c>
      <c r="C343" s="140">
        <f>'F UNIDADES'!E342</f>
        <v>0</v>
      </c>
      <c r="D343" s="257">
        <f>'F UNIDADES'!F342</f>
        <v>0</v>
      </c>
      <c r="E343" s="137"/>
      <c r="F343" s="137"/>
      <c r="G343" s="137"/>
      <c r="H343" s="137"/>
      <c r="I343" s="137"/>
      <c r="J343" s="264"/>
    </row>
    <row r="344" spans="1:10" s="26" customFormat="1" ht="19.899999999999999" hidden="1" customHeight="1" x14ac:dyDescent="0.2">
      <c r="A344" s="150" t="str">
        <f>'F UNIDADES'!B343</f>
        <v/>
      </c>
      <c r="B344" s="140">
        <f>'F UNIDADES'!D343</f>
        <v>0</v>
      </c>
      <c r="C344" s="140">
        <f>'F UNIDADES'!E343</f>
        <v>0</v>
      </c>
      <c r="D344" s="257">
        <f>'F UNIDADES'!F343</f>
        <v>0</v>
      </c>
      <c r="E344" s="137"/>
      <c r="F344" s="137"/>
      <c r="G344" s="137"/>
      <c r="H344" s="137"/>
      <c r="I344" s="137"/>
      <c r="J344" s="264"/>
    </row>
    <row r="345" spans="1:10" s="26" customFormat="1" ht="19.899999999999999" hidden="1" customHeight="1" x14ac:dyDescent="0.2">
      <c r="A345" s="150" t="str">
        <f>'F UNIDADES'!B344</f>
        <v/>
      </c>
      <c r="B345" s="140">
        <f>'F UNIDADES'!D344</f>
        <v>0</v>
      </c>
      <c r="C345" s="140">
        <f>'F UNIDADES'!E344</f>
        <v>0</v>
      </c>
      <c r="D345" s="257">
        <f>'F UNIDADES'!F344</f>
        <v>0</v>
      </c>
      <c r="E345" s="137"/>
      <c r="F345" s="137"/>
      <c r="G345" s="137"/>
      <c r="H345" s="137"/>
      <c r="I345" s="137"/>
      <c r="J345" s="264"/>
    </row>
    <row r="346" spans="1:10" s="26" customFormat="1" ht="19.899999999999999" hidden="1" customHeight="1" x14ac:dyDescent="0.2">
      <c r="A346" s="150" t="str">
        <f>'F UNIDADES'!B345</f>
        <v/>
      </c>
      <c r="B346" s="140">
        <f>'F UNIDADES'!D345</f>
        <v>0</v>
      </c>
      <c r="C346" s="140">
        <f>'F UNIDADES'!E345</f>
        <v>0</v>
      </c>
      <c r="D346" s="257">
        <f>'F UNIDADES'!F345</f>
        <v>0</v>
      </c>
      <c r="E346" s="137"/>
      <c r="F346" s="137"/>
      <c r="G346" s="137"/>
      <c r="H346" s="137"/>
      <c r="I346" s="137"/>
      <c r="J346" s="264"/>
    </row>
    <row r="347" spans="1:10" s="26" customFormat="1" ht="19.899999999999999" hidden="1" customHeight="1" x14ac:dyDescent="0.2">
      <c r="A347" s="150" t="str">
        <f>'F UNIDADES'!B346</f>
        <v/>
      </c>
      <c r="B347" s="140">
        <f>'F UNIDADES'!D346</f>
        <v>0</v>
      </c>
      <c r="C347" s="140">
        <f>'F UNIDADES'!E346</f>
        <v>0</v>
      </c>
      <c r="D347" s="257">
        <f>'F UNIDADES'!F346</f>
        <v>0</v>
      </c>
      <c r="E347" s="137"/>
      <c r="F347" s="137"/>
      <c r="G347" s="137"/>
      <c r="H347" s="137"/>
      <c r="I347" s="137"/>
      <c r="J347" s="264"/>
    </row>
    <row r="348" spans="1:10" s="26" customFormat="1" ht="19.899999999999999" hidden="1" customHeight="1" x14ac:dyDescent="0.2">
      <c r="A348" s="150" t="str">
        <f>'F UNIDADES'!B347</f>
        <v/>
      </c>
      <c r="B348" s="140">
        <f>'F UNIDADES'!D347</f>
        <v>0</v>
      </c>
      <c r="C348" s="140">
        <f>'F UNIDADES'!E347</f>
        <v>0</v>
      </c>
      <c r="D348" s="257">
        <f>'F UNIDADES'!F347</f>
        <v>0</v>
      </c>
      <c r="E348" s="137"/>
      <c r="F348" s="137"/>
      <c r="G348" s="137"/>
      <c r="H348" s="137"/>
      <c r="I348" s="137"/>
      <c r="J348" s="264"/>
    </row>
    <row r="349" spans="1:10" s="26" customFormat="1" ht="19.899999999999999" hidden="1" customHeight="1" x14ac:dyDescent="0.2">
      <c r="A349" s="150" t="str">
        <f>'F UNIDADES'!B348</f>
        <v/>
      </c>
      <c r="B349" s="140">
        <f>'F UNIDADES'!D348</f>
        <v>0</v>
      </c>
      <c r="C349" s="140">
        <f>'F UNIDADES'!E348</f>
        <v>0</v>
      </c>
      <c r="D349" s="257">
        <f>'F UNIDADES'!F348</f>
        <v>0</v>
      </c>
      <c r="E349" s="137"/>
      <c r="F349" s="137"/>
      <c r="G349" s="137"/>
      <c r="H349" s="137"/>
      <c r="I349" s="137"/>
      <c r="J349" s="264"/>
    </row>
    <row r="350" spans="1:10" s="26" customFormat="1" ht="19.899999999999999" hidden="1" customHeight="1" x14ac:dyDescent="0.2">
      <c r="A350" s="150" t="str">
        <f>'F UNIDADES'!B349</f>
        <v/>
      </c>
      <c r="B350" s="140">
        <f>'F UNIDADES'!D349</f>
        <v>0</v>
      </c>
      <c r="C350" s="140">
        <f>'F UNIDADES'!E349</f>
        <v>0</v>
      </c>
      <c r="D350" s="257">
        <f>'F UNIDADES'!F349</f>
        <v>0</v>
      </c>
      <c r="E350" s="137"/>
      <c r="F350" s="137"/>
      <c r="G350" s="137"/>
      <c r="H350" s="137"/>
      <c r="I350" s="137"/>
      <c r="J350" s="264"/>
    </row>
    <row r="351" spans="1:10" s="26" customFormat="1" ht="19.899999999999999" hidden="1" customHeight="1" x14ac:dyDescent="0.2">
      <c r="A351" s="150" t="str">
        <f>'F UNIDADES'!B350</f>
        <v/>
      </c>
      <c r="B351" s="140">
        <f>'F UNIDADES'!D350</f>
        <v>0</v>
      </c>
      <c r="C351" s="140">
        <f>'F UNIDADES'!E350</f>
        <v>0</v>
      </c>
      <c r="D351" s="257">
        <f>'F UNIDADES'!F350</f>
        <v>0</v>
      </c>
      <c r="E351" s="137"/>
      <c r="F351" s="137"/>
      <c r="G351" s="137"/>
      <c r="H351" s="137"/>
      <c r="I351" s="137"/>
      <c r="J351" s="264"/>
    </row>
    <row r="352" spans="1:10" s="26" customFormat="1" ht="19.899999999999999" hidden="1" customHeight="1" x14ac:dyDescent="0.2">
      <c r="A352" s="150" t="str">
        <f>'F UNIDADES'!B351</f>
        <v/>
      </c>
      <c r="B352" s="140">
        <f>'F UNIDADES'!D351</f>
        <v>0</v>
      </c>
      <c r="C352" s="140">
        <f>'F UNIDADES'!E351</f>
        <v>0</v>
      </c>
      <c r="D352" s="257">
        <f>'F UNIDADES'!F351</f>
        <v>0</v>
      </c>
      <c r="E352" s="137"/>
      <c r="F352" s="137"/>
      <c r="G352" s="137"/>
      <c r="H352" s="137"/>
      <c r="I352" s="137"/>
      <c r="J352" s="264"/>
    </row>
    <row r="353" spans="1:10" s="26" customFormat="1" ht="19.899999999999999" hidden="1" customHeight="1" x14ac:dyDescent="0.2">
      <c r="A353" s="150" t="str">
        <f>'F UNIDADES'!B352</f>
        <v/>
      </c>
      <c r="B353" s="140">
        <f>'F UNIDADES'!D352</f>
        <v>0</v>
      </c>
      <c r="C353" s="140">
        <f>'F UNIDADES'!E352</f>
        <v>0</v>
      </c>
      <c r="D353" s="257">
        <f>'F UNIDADES'!F352</f>
        <v>0</v>
      </c>
      <c r="E353" s="137"/>
      <c r="F353" s="137"/>
      <c r="G353" s="137"/>
      <c r="H353" s="137"/>
      <c r="I353" s="137"/>
      <c r="J353" s="264"/>
    </row>
    <row r="354" spans="1:10" s="26" customFormat="1" ht="19.899999999999999" hidden="1" customHeight="1" x14ac:dyDescent="0.2">
      <c r="A354" s="150" t="str">
        <f>'F UNIDADES'!B353</f>
        <v/>
      </c>
      <c r="B354" s="140">
        <f>'F UNIDADES'!D353</f>
        <v>0</v>
      </c>
      <c r="C354" s="140">
        <f>'F UNIDADES'!E353</f>
        <v>0</v>
      </c>
      <c r="D354" s="257">
        <f>'F UNIDADES'!F353</f>
        <v>0</v>
      </c>
      <c r="E354" s="137"/>
      <c r="F354" s="137"/>
      <c r="G354" s="137"/>
      <c r="H354" s="137"/>
      <c r="I354" s="137"/>
      <c r="J354" s="264"/>
    </row>
    <row r="355" spans="1:10" s="26" customFormat="1" ht="19.899999999999999" hidden="1" customHeight="1" x14ac:dyDescent="0.2">
      <c r="A355" s="150" t="str">
        <f>'F UNIDADES'!B354</f>
        <v/>
      </c>
      <c r="B355" s="140">
        <f>'F UNIDADES'!D354</f>
        <v>0</v>
      </c>
      <c r="C355" s="140">
        <f>'F UNIDADES'!E354</f>
        <v>0</v>
      </c>
      <c r="D355" s="257">
        <f>'F UNIDADES'!F354</f>
        <v>0</v>
      </c>
      <c r="E355" s="137"/>
      <c r="F355" s="137"/>
      <c r="G355" s="137"/>
      <c r="H355" s="137"/>
      <c r="I355" s="137"/>
      <c r="J355" s="264"/>
    </row>
    <row r="356" spans="1:10" s="26" customFormat="1" ht="19.899999999999999" hidden="1" customHeight="1" x14ac:dyDescent="0.2">
      <c r="A356" s="150" t="str">
        <f>'F UNIDADES'!B355</f>
        <v/>
      </c>
      <c r="B356" s="140">
        <f>'F UNIDADES'!D355</f>
        <v>0</v>
      </c>
      <c r="C356" s="140">
        <f>'F UNIDADES'!E355</f>
        <v>0</v>
      </c>
      <c r="D356" s="257">
        <f>'F UNIDADES'!F355</f>
        <v>0</v>
      </c>
      <c r="E356" s="137"/>
      <c r="F356" s="137"/>
      <c r="G356" s="137"/>
      <c r="H356" s="137"/>
      <c r="I356" s="137"/>
      <c r="J356" s="264"/>
    </row>
    <row r="357" spans="1:10" s="26" customFormat="1" ht="19.899999999999999" hidden="1" customHeight="1" x14ac:dyDescent="0.2">
      <c r="A357" s="150" t="str">
        <f>'F UNIDADES'!B356</f>
        <v/>
      </c>
      <c r="B357" s="140">
        <f>'F UNIDADES'!D356</f>
        <v>0</v>
      </c>
      <c r="C357" s="140">
        <f>'F UNIDADES'!E356</f>
        <v>0</v>
      </c>
      <c r="D357" s="257">
        <f>'F UNIDADES'!F356</f>
        <v>0</v>
      </c>
      <c r="E357" s="137"/>
      <c r="F357" s="137"/>
      <c r="G357" s="137"/>
      <c r="H357" s="137"/>
      <c r="I357" s="137"/>
      <c r="J357" s="264"/>
    </row>
    <row r="358" spans="1:10" s="26" customFormat="1" ht="19.899999999999999" hidden="1" customHeight="1" x14ac:dyDescent="0.2">
      <c r="A358" s="150" t="str">
        <f>'F UNIDADES'!B357</f>
        <v/>
      </c>
      <c r="B358" s="140">
        <f>'F UNIDADES'!D357</f>
        <v>0</v>
      </c>
      <c r="C358" s="140">
        <f>'F UNIDADES'!E357</f>
        <v>0</v>
      </c>
      <c r="D358" s="257">
        <f>'F UNIDADES'!F357</f>
        <v>0</v>
      </c>
      <c r="E358" s="137"/>
      <c r="F358" s="137"/>
      <c r="G358" s="137"/>
      <c r="H358" s="137"/>
      <c r="I358" s="137"/>
      <c r="J358" s="264"/>
    </row>
    <row r="359" spans="1:10" s="26" customFormat="1" ht="19.899999999999999" hidden="1" customHeight="1" x14ac:dyDescent="0.2">
      <c r="A359" s="150" t="str">
        <f>'F UNIDADES'!B358</f>
        <v/>
      </c>
      <c r="B359" s="140">
        <f>'F UNIDADES'!D358</f>
        <v>0</v>
      </c>
      <c r="C359" s="140">
        <f>'F UNIDADES'!E358</f>
        <v>0</v>
      </c>
      <c r="D359" s="257">
        <f>'F UNIDADES'!F358</f>
        <v>0</v>
      </c>
      <c r="E359" s="137"/>
      <c r="F359" s="137"/>
      <c r="G359" s="137"/>
      <c r="H359" s="137"/>
      <c r="I359" s="137"/>
      <c r="J359" s="264"/>
    </row>
    <row r="360" spans="1:10" s="26" customFormat="1" ht="19.899999999999999" hidden="1" customHeight="1" x14ac:dyDescent="0.2">
      <c r="A360" s="150" t="str">
        <f>'F UNIDADES'!B359</f>
        <v/>
      </c>
      <c r="B360" s="140">
        <f>'F UNIDADES'!D359</f>
        <v>0</v>
      </c>
      <c r="C360" s="140">
        <f>'F UNIDADES'!E359</f>
        <v>0</v>
      </c>
      <c r="D360" s="257">
        <f>'F UNIDADES'!F359</f>
        <v>0</v>
      </c>
      <c r="E360" s="137"/>
      <c r="F360" s="137"/>
      <c r="G360" s="137"/>
      <c r="H360" s="137"/>
      <c r="I360" s="137"/>
      <c r="J360" s="264"/>
    </row>
    <row r="361" spans="1:10" s="26" customFormat="1" ht="19.899999999999999" hidden="1" customHeight="1" x14ac:dyDescent="0.2">
      <c r="A361" s="150" t="str">
        <f>'F UNIDADES'!B360</f>
        <v/>
      </c>
      <c r="B361" s="140">
        <f>'F UNIDADES'!D360</f>
        <v>0</v>
      </c>
      <c r="C361" s="140">
        <f>'F UNIDADES'!E360</f>
        <v>0</v>
      </c>
      <c r="D361" s="257">
        <f>'F UNIDADES'!F360</f>
        <v>0</v>
      </c>
      <c r="E361" s="137"/>
      <c r="F361" s="137"/>
      <c r="G361" s="137"/>
      <c r="H361" s="137"/>
      <c r="I361" s="137"/>
      <c r="J361" s="264"/>
    </row>
    <row r="362" spans="1:10" s="26" customFormat="1" ht="19.899999999999999" hidden="1" customHeight="1" x14ac:dyDescent="0.2">
      <c r="A362" s="150" t="str">
        <f>'F UNIDADES'!B361</f>
        <v/>
      </c>
      <c r="B362" s="140">
        <f>'F UNIDADES'!D361</f>
        <v>0</v>
      </c>
      <c r="C362" s="140">
        <f>'F UNIDADES'!E361</f>
        <v>0</v>
      </c>
      <c r="D362" s="257">
        <f>'F UNIDADES'!F361</f>
        <v>0</v>
      </c>
      <c r="E362" s="137"/>
      <c r="F362" s="137"/>
      <c r="G362" s="137"/>
      <c r="H362" s="137"/>
      <c r="I362" s="137"/>
      <c r="J362" s="264"/>
    </row>
    <row r="363" spans="1:10" s="26" customFormat="1" ht="19.899999999999999" hidden="1" customHeight="1" x14ac:dyDescent="0.2">
      <c r="A363" s="150" t="str">
        <f>'F UNIDADES'!B362</f>
        <v/>
      </c>
      <c r="B363" s="140">
        <f>'F UNIDADES'!D362</f>
        <v>0</v>
      </c>
      <c r="C363" s="140">
        <f>'F UNIDADES'!E362</f>
        <v>0</v>
      </c>
      <c r="D363" s="257">
        <f>'F UNIDADES'!F362</f>
        <v>0</v>
      </c>
      <c r="E363" s="137"/>
      <c r="F363" s="137"/>
      <c r="G363" s="137"/>
      <c r="H363" s="137"/>
      <c r="I363" s="137"/>
      <c r="J363" s="264"/>
    </row>
    <row r="364" spans="1:10" s="26" customFormat="1" ht="19.899999999999999" hidden="1" customHeight="1" x14ac:dyDescent="0.2">
      <c r="A364" s="150" t="str">
        <f>'F UNIDADES'!B363</f>
        <v/>
      </c>
      <c r="B364" s="140">
        <f>'F UNIDADES'!D363</f>
        <v>0</v>
      </c>
      <c r="C364" s="140">
        <f>'F UNIDADES'!E363</f>
        <v>0</v>
      </c>
      <c r="D364" s="257">
        <f>'F UNIDADES'!F363</f>
        <v>0</v>
      </c>
      <c r="E364" s="137"/>
      <c r="F364" s="137"/>
      <c r="G364" s="137"/>
      <c r="H364" s="137"/>
      <c r="I364" s="137"/>
      <c r="J364" s="264"/>
    </row>
    <row r="365" spans="1:10" s="26" customFormat="1" ht="19.899999999999999" hidden="1" customHeight="1" x14ac:dyDescent="0.2">
      <c r="A365" s="150" t="str">
        <f>'F UNIDADES'!B364</f>
        <v/>
      </c>
      <c r="B365" s="140">
        <f>'F UNIDADES'!D364</f>
        <v>0</v>
      </c>
      <c r="C365" s="140">
        <f>'F UNIDADES'!E364</f>
        <v>0</v>
      </c>
      <c r="D365" s="257">
        <f>'F UNIDADES'!F364</f>
        <v>0</v>
      </c>
      <c r="E365" s="137"/>
      <c r="F365" s="137"/>
      <c r="G365" s="137"/>
      <c r="H365" s="137"/>
      <c r="I365" s="137"/>
      <c r="J365" s="264"/>
    </row>
    <row r="366" spans="1:10" s="26" customFormat="1" ht="19.899999999999999" hidden="1" customHeight="1" x14ac:dyDescent="0.2">
      <c r="A366" s="150" t="str">
        <f>'F UNIDADES'!B365</f>
        <v/>
      </c>
      <c r="B366" s="140">
        <f>'F UNIDADES'!D365</f>
        <v>0</v>
      </c>
      <c r="C366" s="140">
        <f>'F UNIDADES'!E365</f>
        <v>0</v>
      </c>
      <c r="D366" s="257">
        <f>'F UNIDADES'!F365</f>
        <v>0</v>
      </c>
      <c r="E366" s="137"/>
      <c r="F366" s="137"/>
      <c r="G366" s="137"/>
      <c r="H366" s="137"/>
      <c r="I366" s="137"/>
      <c r="J366" s="264"/>
    </row>
    <row r="367" spans="1:10" s="26" customFormat="1" ht="19.899999999999999" hidden="1" customHeight="1" x14ac:dyDescent="0.2">
      <c r="A367" s="150" t="str">
        <f>'F UNIDADES'!B366</f>
        <v/>
      </c>
      <c r="B367" s="140">
        <f>'F UNIDADES'!D366</f>
        <v>0</v>
      </c>
      <c r="C367" s="140">
        <f>'F UNIDADES'!E366</f>
        <v>0</v>
      </c>
      <c r="D367" s="257">
        <f>'F UNIDADES'!F366</f>
        <v>0</v>
      </c>
      <c r="E367" s="137"/>
      <c r="F367" s="137"/>
      <c r="G367" s="137"/>
      <c r="H367" s="137"/>
      <c r="I367" s="137"/>
      <c r="J367" s="264"/>
    </row>
    <row r="368" spans="1:10" s="26" customFormat="1" ht="19.899999999999999" hidden="1" customHeight="1" x14ac:dyDescent="0.2">
      <c r="A368" s="150" t="str">
        <f>'F UNIDADES'!B367</f>
        <v/>
      </c>
      <c r="B368" s="140">
        <f>'F UNIDADES'!D367</f>
        <v>0</v>
      </c>
      <c r="C368" s="140">
        <f>'F UNIDADES'!E367</f>
        <v>0</v>
      </c>
      <c r="D368" s="257">
        <f>'F UNIDADES'!F367</f>
        <v>0</v>
      </c>
      <c r="E368" s="137"/>
      <c r="F368" s="137"/>
      <c r="G368" s="137"/>
      <c r="H368" s="137"/>
      <c r="I368" s="137"/>
      <c r="J368" s="264"/>
    </row>
    <row r="369" spans="1:10" s="26" customFormat="1" ht="19.899999999999999" hidden="1" customHeight="1" x14ac:dyDescent="0.2">
      <c r="A369" s="150" t="str">
        <f>'F UNIDADES'!B368</f>
        <v/>
      </c>
      <c r="B369" s="140">
        <f>'F UNIDADES'!D368</f>
        <v>0</v>
      </c>
      <c r="C369" s="140">
        <f>'F UNIDADES'!E368</f>
        <v>0</v>
      </c>
      <c r="D369" s="257">
        <f>'F UNIDADES'!F368</f>
        <v>0</v>
      </c>
      <c r="E369" s="137"/>
      <c r="F369" s="137"/>
      <c r="G369" s="137"/>
      <c r="H369" s="137"/>
      <c r="I369" s="137"/>
      <c r="J369" s="264"/>
    </row>
    <row r="370" spans="1:10" s="26" customFormat="1" ht="19.899999999999999" hidden="1" customHeight="1" x14ac:dyDescent="0.2">
      <c r="A370" s="150" t="str">
        <f>'F UNIDADES'!B369</f>
        <v/>
      </c>
      <c r="B370" s="140">
        <f>'F UNIDADES'!D369</f>
        <v>0</v>
      </c>
      <c r="C370" s="140">
        <f>'F UNIDADES'!E369</f>
        <v>0</v>
      </c>
      <c r="D370" s="257">
        <f>'F UNIDADES'!F369</f>
        <v>0</v>
      </c>
      <c r="E370" s="137"/>
      <c r="F370" s="137"/>
      <c r="G370" s="137"/>
      <c r="H370" s="137"/>
      <c r="I370" s="137"/>
      <c r="J370" s="264"/>
    </row>
    <row r="371" spans="1:10" s="26" customFormat="1" ht="19.899999999999999" hidden="1" customHeight="1" x14ac:dyDescent="0.2">
      <c r="A371" s="150" t="str">
        <f>'F UNIDADES'!B370</f>
        <v/>
      </c>
      <c r="B371" s="140">
        <f>'F UNIDADES'!D370</f>
        <v>0</v>
      </c>
      <c r="C371" s="140">
        <f>'F UNIDADES'!E370</f>
        <v>0</v>
      </c>
      <c r="D371" s="257">
        <f>'F UNIDADES'!F370</f>
        <v>0</v>
      </c>
      <c r="E371" s="137"/>
      <c r="F371" s="137"/>
      <c r="G371" s="137"/>
      <c r="H371" s="137"/>
      <c r="I371" s="137"/>
      <c r="J371" s="264"/>
    </row>
    <row r="372" spans="1:10" s="18" customFormat="1" ht="19.899999999999999" customHeight="1" x14ac:dyDescent="0.2">
      <c r="A372" s="150" t="str">
        <f>'F UNIDADES'!B371</f>
        <v/>
      </c>
      <c r="B372" s="140">
        <f>'F UNIDADES'!D371</f>
        <v>0</v>
      </c>
      <c r="C372" s="140">
        <f>'F UNIDADES'!E371</f>
        <v>0</v>
      </c>
      <c r="D372" s="257">
        <f>'F UNIDADES'!F371</f>
        <v>0</v>
      </c>
      <c r="E372" s="137"/>
      <c r="F372" s="137"/>
      <c r="G372" s="137"/>
      <c r="H372" s="137"/>
      <c r="I372" s="137"/>
      <c r="J372" s="315"/>
    </row>
    <row r="373" spans="1:10" s="26" customFormat="1" ht="19.899999999999999" customHeight="1" x14ac:dyDescent="0.2">
      <c r="A373" s="37" t="s">
        <v>151</v>
      </c>
      <c r="B373" s="37"/>
      <c r="C373" s="37"/>
      <c r="D373" s="37"/>
      <c r="E373" s="22">
        <f>SUM(E5:E372)</f>
        <v>18</v>
      </c>
      <c r="F373" s="123">
        <f>SUM(F5:F372)</f>
        <v>10</v>
      </c>
      <c r="G373" s="123">
        <f>SUM(G5:G372)</f>
        <v>39</v>
      </c>
      <c r="H373" s="123">
        <f>SUM(H5:H372)</f>
        <v>0</v>
      </c>
      <c r="I373" s="123">
        <f>SUM(I5:I372)</f>
        <v>5</v>
      </c>
      <c r="J373" s="123">
        <f>COUNTIF(J5:J372,M2)</f>
        <v>0</v>
      </c>
    </row>
    <row r="375" spans="1:10" ht="25.15" customHeight="1" x14ac:dyDescent="0.2">
      <c r="A375" s="622" t="s">
        <v>324</v>
      </c>
      <c r="B375" s="623"/>
      <c r="C375" s="623"/>
      <c r="D375" s="624"/>
      <c r="E375" s="625">
        <f>SUM(E373:H373)</f>
        <v>67</v>
      </c>
      <c r="F375" s="626"/>
      <c r="G375" s="626"/>
      <c r="H375" s="627"/>
    </row>
    <row r="376" spans="1:10" ht="34.5" customHeight="1" x14ac:dyDescent="0.2">
      <c r="A376" s="622" t="s">
        <v>402</v>
      </c>
      <c r="B376" s="623"/>
      <c r="C376" s="623"/>
      <c r="D376" s="623"/>
      <c r="E376" s="266"/>
      <c r="F376" s="266"/>
      <c r="G376" s="266"/>
      <c r="H376" s="267"/>
      <c r="I376" s="268">
        <f>I373</f>
        <v>5</v>
      </c>
    </row>
    <row r="377" spans="1:10" ht="25.15" customHeight="1" x14ac:dyDescent="0.2">
      <c r="A377" s="622" t="s">
        <v>325</v>
      </c>
      <c r="B377" s="623"/>
      <c r="C377" s="623"/>
      <c r="D377" s="624"/>
      <c r="E377" s="266"/>
      <c r="F377" s="266"/>
      <c r="G377" s="266"/>
      <c r="H377" s="266"/>
      <c r="I377" s="267"/>
      <c r="J377" s="268">
        <f>J373</f>
        <v>0</v>
      </c>
    </row>
  </sheetData>
  <mergeCells count="14">
    <mergeCell ref="A376:D376"/>
    <mergeCell ref="A377:D377"/>
    <mergeCell ref="E375:H375"/>
    <mergeCell ref="J3:J4"/>
    <mergeCell ref="F1:J2"/>
    <mergeCell ref="A3:A4"/>
    <mergeCell ref="B3:B4"/>
    <mergeCell ref="C3:C4"/>
    <mergeCell ref="D3:D4"/>
    <mergeCell ref="E3:H3"/>
    <mergeCell ref="A1:E1"/>
    <mergeCell ref="A2:E2"/>
    <mergeCell ref="I3:I4"/>
    <mergeCell ref="A375:D375"/>
  </mergeCells>
  <phoneticPr fontId="7" type="noConversion"/>
  <dataValidations count="1">
    <dataValidation type="list" allowBlank="1" showInputMessage="1" showErrorMessage="1" sqref="J5:J371" xr:uid="{C45C0DEC-76F2-4738-9D68-9DBF04270C4D}">
      <formula1>$M$2:$M$3</formula1>
    </dataValidation>
  </dataValidations>
  <pageMargins left="0.78740157499999996" right="0.78740157499999996" top="0.984251969" bottom="0.984251969" header="0.49212598499999999" footer="0.49212598499999999"/>
  <pageSetup scale="78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6">
    <pageSetUpPr fitToPage="1"/>
  </sheetPr>
  <dimension ref="A1:AB391"/>
  <sheetViews>
    <sheetView showGridLines="0" showZeros="0" topLeftCell="A106" zoomScale="90" zoomScaleNormal="90" workbookViewId="0">
      <selection activeCell="E117" sqref="E117:AA124"/>
    </sheetView>
  </sheetViews>
  <sheetFormatPr defaultColWidth="9.140625" defaultRowHeight="14.25" x14ac:dyDescent="0.2"/>
  <cols>
    <col min="1" max="1" width="9.42578125" style="14" bestFit="1" customWidth="1"/>
    <col min="2" max="2" width="5.85546875" style="14" bestFit="1" customWidth="1"/>
    <col min="3" max="3" width="7.140625" style="14" bestFit="1" customWidth="1"/>
    <col min="4" max="4" width="31.5703125" style="23" bestFit="1" customWidth="1"/>
    <col min="5" max="5" width="5.7109375" style="14" bestFit="1" customWidth="1"/>
    <col min="6" max="6" width="5.85546875" style="14" bestFit="1" customWidth="1"/>
    <col min="7" max="7" width="8.28515625" style="14" bestFit="1" customWidth="1"/>
    <col min="8" max="8" width="11" style="14" bestFit="1" customWidth="1"/>
    <col min="9" max="10" width="5.85546875" style="14" bestFit="1" customWidth="1"/>
    <col min="11" max="12" width="6.140625" style="14" bestFit="1" customWidth="1"/>
    <col min="13" max="14" width="5.85546875" style="14" bestFit="1" customWidth="1"/>
    <col min="15" max="15" width="7" style="14" bestFit="1" customWidth="1"/>
    <col min="16" max="17" width="9.5703125" style="19" bestFit="1" customWidth="1"/>
    <col min="18" max="20" width="10.5703125" style="19" bestFit="1" customWidth="1"/>
    <col min="21" max="21" width="4.28515625" style="19" bestFit="1" customWidth="1"/>
    <col min="22" max="22" width="5.42578125" style="19" bestFit="1" customWidth="1"/>
    <col min="23" max="23" width="13.140625" style="14" bestFit="1" customWidth="1"/>
    <col min="24" max="24" width="10" style="14" bestFit="1" customWidth="1"/>
    <col min="25" max="25" width="23.7109375" style="14" bestFit="1" customWidth="1"/>
    <col min="26" max="26" width="7" style="14" bestFit="1" customWidth="1"/>
    <col min="27" max="27" width="12.5703125" style="14" bestFit="1" customWidth="1"/>
    <col min="28" max="28" width="7.42578125" style="14" bestFit="1" customWidth="1"/>
    <col min="29" max="29" width="8.5703125" style="14" bestFit="1" customWidth="1"/>
    <col min="30" max="16384" width="9.140625" style="14"/>
  </cols>
  <sheetData>
    <row r="1" spans="1:27" ht="19.899999999999999" customHeight="1" thickBot="1" x14ac:dyDescent="0.25">
      <c r="A1" s="631" t="s">
        <v>339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0" t="str">
        <f>'F UNIDADES'!K1</f>
        <v>BAURU</v>
      </c>
      <c r="P1" s="630"/>
      <c r="Q1" s="630"/>
      <c r="R1" s="630"/>
      <c r="S1" s="630"/>
      <c r="T1" s="630"/>
      <c r="U1" s="630"/>
      <c r="V1" s="630"/>
      <c r="W1" s="630"/>
      <c r="X1" s="630"/>
      <c r="Y1" s="630"/>
      <c r="Z1" s="630"/>
      <c r="AA1" s="630"/>
    </row>
    <row r="2" spans="1:27" ht="19.899999999999999" customHeight="1" thickBot="1" x14ac:dyDescent="0.25">
      <c r="A2" s="631" t="s">
        <v>83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0"/>
      <c r="P2" s="630"/>
      <c r="Q2" s="630"/>
      <c r="R2" s="630"/>
      <c r="S2" s="630"/>
      <c r="T2" s="630"/>
      <c r="U2" s="630"/>
      <c r="V2" s="630"/>
      <c r="W2" s="630"/>
      <c r="X2" s="630"/>
      <c r="Y2" s="630"/>
      <c r="Z2" s="630"/>
      <c r="AA2" s="630"/>
    </row>
    <row r="3" spans="1:27" s="73" customFormat="1" ht="54" customHeight="1" x14ac:dyDescent="0.2">
      <c r="A3" s="634" t="s">
        <v>17</v>
      </c>
      <c r="B3" s="636" t="s">
        <v>21</v>
      </c>
      <c r="C3" s="636" t="s">
        <v>22</v>
      </c>
      <c r="D3" s="636" t="s">
        <v>18</v>
      </c>
      <c r="E3" s="632" t="s">
        <v>57</v>
      </c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3" t="s">
        <v>186</v>
      </c>
      <c r="Q3" s="633"/>
      <c r="R3" s="633"/>
      <c r="S3" s="633"/>
      <c r="T3" s="633"/>
      <c r="U3" s="633" t="s">
        <v>187</v>
      </c>
      <c r="V3" s="633"/>
      <c r="W3" s="226"/>
      <c r="X3" s="226"/>
      <c r="Y3" s="636" t="s">
        <v>58</v>
      </c>
      <c r="Z3" s="632" t="s">
        <v>59</v>
      </c>
      <c r="AA3" s="638"/>
    </row>
    <row r="4" spans="1:27" s="25" customFormat="1" ht="19.899999999999999" customHeight="1" thickBot="1" x14ac:dyDescent="0.25">
      <c r="A4" s="635"/>
      <c r="B4" s="637"/>
      <c r="C4" s="637"/>
      <c r="D4" s="637"/>
      <c r="E4" s="227" t="s">
        <v>60</v>
      </c>
      <c r="F4" s="227" t="s">
        <v>61</v>
      </c>
      <c r="G4" s="227" t="s">
        <v>184</v>
      </c>
      <c r="H4" s="227" t="s">
        <v>62</v>
      </c>
      <c r="I4" s="227" t="s">
        <v>63</v>
      </c>
      <c r="J4" s="227" t="s">
        <v>64</v>
      </c>
      <c r="K4" s="227" t="s">
        <v>65</v>
      </c>
      <c r="L4" s="227" t="s">
        <v>66</v>
      </c>
      <c r="M4" s="227" t="s">
        <v>67</v>
      </c>
      <c r="N4" s="227" t="s">
        <v>68</v>
      </c>
      <c r="O4" s="227" t="s">
        <v>69</v>
      </c>
      <c r="P4" s="98" t="s">
        <v>188</v>
      </c>
      <c r="Q4" s="98" t="s">
        <v>189</v>
      </c>
      <c r="R4" s="98" t="s">
        <v>190</v>
      </c>
      <c r="S4" s="98" t="s">
        <v>191</v>
      </c>
      <c r="T4" s="98" t="s">
        <v>192</v>
      </c>
      <c r="U4" s="98" t="s">
        <v>193</v>
      </c>
      <c r="V4" s="98" t="s">
        <v>194</v>
      </c>
      <c r="W4" s="227" t="s">
        <v>70</v>
      </c>
      <c r="X4" s="227" t="s">
        <v>71</v>
      </c>
      <c r="Y4" s="637"/>
      <c r="Z4" s="227" t="s">
        <v>72</v>
      </c>
      <c r="AA4" s="99" t="s">
        <v>20</v>
      </c>
    </row>
    <row r="5" spans="1:27" s="19" customFormat="1" ht="19.899999999999999" customHeight="1" x14ac:dyDescent="0.2">
      <c r="A5" s="96">
        <f>'F UNIDADES'!B4</f>
        <v>1</v>
      </c>
      <c r="B5" s="97" t="str">
        <f>'F UNIDADES'!D4</f>
        <v>0280</v>
      </c>
      <c r="C5" s="97" t="str">
        <f>'F UNIDADES'!E4</f>
        <v>AGE</v>
      </c>
      <c r="D5" s="462" t="str">
        <f>'F UNIDADES'!F4</f>
        <v xml:space="preserve">ANDRADINA </v>
      </c>
      <c r="E5" s="463">
        <v>0</v>
      </c>
      <c r="F5" s="463">
        <v>12</v>
      </c>
      <c r="G5" s="463">
        <v>0</v>
      </c>
      <c r="H5" s="463">
        <v>0</v>
      </c>
      <c r="I5" s="463">
        <v>0</v>
      </c>
      <c r="J5" s="463">
        <v>0</v>
      </c>
      <c r="K5" s="463">
        <v>0</v>
      </c>
      <c r="L5" s="463">
        <v>163</v>
      </c>
      <c r="M5" s="463">
        <v>0</v>
      </c>
      <c r="N5" s="463">
        <v>0</v>
      </c>
      <c r="O5" s="463">
        <v>0</v>
      </c>
      <c r="P5" s="463"/>
      <c r="Q5" s="463"/>
      <c r="R5" s="463"/>
      <c r="S5" s="463"/>
      <c r="T5" s="463"/>
      <c r="U5" s="463"/>
      <c r="V5" s="463"/>
      <c r="W5" s="463">
        <v>15</v>
      </c>
      <c r="X5" s="463">
        <v>1</v>
      </c>
      <c r="Y5" s="463">
        <v>161</v>
      </c>
      <c r="Z5" s="463">
        <v>51</v>
      </c>
      <c r="AA5" s="463">
        <v>17</v>
      </c>
    </row>
    <row r="6" spans="1:27" s="19" customFormat="1" ht="19.899999999999999" customHeight="1" x14ac:dyDescent="0.2">
      <c r="A6" s="96">
        <f>'F UNIDADES'!B5</f>
        <v>2</v>
      </c>
      <c r="B6" s="97">
        <f>'F UNIDADES'!D5</f>
        <v>2019</v>
      </c>
      <c r="C6" s="97" t="str">
        <f>'F UNIDADES'!E5</f>
        <v>AGE</v>
      </c>
      <c r="D6" s="462" t="str">
        <f>'F UNIDADES'!F5</f>
        <v>CASTILHO</v>
      </c>
      <c r="E6" s="463">
        <v>18</v>
      </c>
      <c r="F6" s="463">
        <v>0</v>
      </c>
      <c r="G6" s="463">
        <v>0</v>
      </c>
      <c r="H6" s="463">
        <v>0</v>
      </c>
      <c r="I6" s="463">
        <v>0</v>
      </c>
      <c r="J6" s="463">
        <v>0</v>
      </c>
      <c r="K6" s="463">
        <v>60</v>
      </c>
      <c r="L6" s="463">
        <v>0</v>
      </c>
      <c r="M6" s="463">
        <v>0</v>
      </c>
      <c r="N6" s="463">
        <v>0</v>
      </c>
      <c r="O6" s="463">
        <v>0</v>
      </c>
      <c r="P6" s="463"/>
      <c r="Q6" s="463"/>
      <c r="R6" s="463"/>
      <c r="S6" s="463"/>
      <c r="T6" s="463"/>
      <c r="U6" s="463"/>
      <c r="V6" s="463"/>
      <c r="W6" s="463">
        <v>12</v>
      </c>
      <c r="X6" s="463">
        <v>4</v>
      </c>
      <c r="Y6" s="463">
        <v>123</v>
      </c>
      <c r="Z6" s="463">
        <v>36</v>
      </c>
      <c r="AA6" s="463">
        <v>14</v>
      </c>
    </row>
    <row r="7" spans="1:27" s="19" customFormat="1" ht="19.899999999999999" customHeight="1" x14ac:dyDescent="0.2">
      <c r="A7" s="96">
        <f>'F UNIDADES'!B6</f>
        <v>3</v>
      </c>
      <c r="B7" s="97">
        <f>'F UNIDADES'!D6</f>
        <v>1354</v>
      </c>
      <c r="C7" s="97" t="str">
        <f>'F UNIDADES'!E6</f>
        <v>AGE</v>
      </c>
      <c r="D7" s="462" t="str">
        <f>'F UNIDADES'!F6</f>
        <v xml:space="preserve">CIDADE DE MIRANDÓPOLIS </v>
      </c>
      <c r="E7" s="463">
        <v>0</v>
      </c>
      <c r="F7" s="463">
        <v>6</v>
      </c>
      <c r="G7" s="463">
        <v>0</v>
      </c>
      <c r="H7" s="463">
        <v>0</v>
      </c>
      <c r="I7" s="463">
        <v>0</v>
      </c>
      <c r="J7" s="463">
        <v>0</v>
      </c>
      <c r="K7" s="463">
        <v>0</v>
      </c>
      <c r="L7" s="463">
        <v>58</v>
      </c>
      <c r="M7" s="463">
        <v>0</v>
      </c>
      <c r="N7" s="463">
        <v>0</v>
      </c>
      <c r="O7" s="463">
        <v>0</v>
      </c>
      <c r="P7" s="463"/>
      <c r="Q7" s="463"/>
      <c r="R7" s="463"/>
      <c r="S7" s="463"/>
      <c r="T7" s="463"/>
      <c r="U7" s="463"/>
      <c r="V7" s="463"/>
      <c r="W7" s="463">
        <v>8</v>
      </c>
      <c r="X7" s="463">
        <v>4</v>
      </c>
      <c r="Y7" s="463">
        <v>157</v>
      </c>
      <c r="Z7" s="463">
        <v>53</v>
      </c>
      <c r="AA7" s="463">
        <v>15</v>
      </c>
    </row>
    <row r="8" spans="1:27" s="19" customFormat="1" ht="19.899999999999999" customHeight="1" x14ac:dyDescent="0.2">
      <c r="A8" s="96">
        <f>'F UNIDADES'!B7</f>
        <v>4</v>
      </c>
      <c r="B8" s="97" t="str">
        <f>'F UNIDADES'!D7</f>
        <v>0302</v>
      </c>
      <c r="C8" s="97" t="str">
        <f>'F UNIDADES'!E7</f>
        <v>AGE</v>
      </c>
      <c r="D8" s="462" t="str">
        <f>'F UNIDADES'!F7</f>
        <v xml:space="preserve">DRACENA </v>
      </c>
      <c r="E8" s="463">
        <v>0</v>
      </c>
      <c r="F8" s="463">
        <v>12</v>
      </c>
      <c r="G8" s="463">
        <v>0</v>
      </c>
      <c r="H8" s="463">
        <v>0</v>
      </c>
      <c r="I8" s="463">
        <v>0</v>
      </c>
      <c r="J8" s="463">
        <v>0</v>
      </c>
      <c r="K8" s="463">
        <v>0</v>
      </c>
      <c r="L8" s="463">
        <v>101</v>
      </c>
      <c r="M8" s="463">
        <v>0</v>
      </c>
      <c r="N8" s="463">
        <v>0</v>
      </c>
      <c r="O8" s="463">
        <v>0</v>
      </c>
      <c r="P8" s="463"/>
      <c r="Q8" s="463"/>
      <c r="R8" s="463"/>
      <c r="S8" s="463"/>
      <c r="T8" s="463"/>
      <c r="U8" s="463"/>
      <c r="V8" s="463"/>
      <c r="W8" s="463">
        <v>16</v>
      </c>
      <c r="X8" s="463">
        <v>15</v>
      </c>
      <c r="Y8" s="463">
        <v>172</v>
      </c>
      <c r="Z8" s="463">
        <v>49</v>
      </c>
      <c r="AA8" s="463">
        <v>18</v>
      </c>
    </row>
    <row r="9" spans="1:27" s="19" customFormat="1" ht="19.899999999999999" customHeight="1" x14ac:dyDescent="0.2">
      <c r="A9" s="96">
        <f>'F UNIDADES'!B8</f>
        <v>5</v>
      </c>
      <c r="B9" s="97" t="str">
        <f>'F UNIDADES'!D8</f>
        <v>4349</v>
      </c>
      <c r="C9" s="97" t="str">
        <f>'F UNIDADES'!E8</f>
        <v>AGE</v>
      </c>
      <c r="D9" s="462" t="str">
        <f>'F UNIDADES'!F8</f>
        <v>JUNQUEIRÓPOLIS</v>
      </c>
      <c r="E9" s="463">
        <v>0</v>
      </c>
      <c r="F9" s="463">
        <v>0</v>
      </c>
      <c r="G9" s="463">
        <v>0</v>
      </c>
      <c r="H9" s="463">
        <v>0</v>
      </c>
      <c r="I9" s="463">
        <v>0</v>
      </c>
      <c r="J9" s="463">
        <v>0</v>
      </c>
      <c r="K9" s="463">
        <v>0</v>
      </c>
      <c r="L9" s="463">
        <v>0</v>
      </c>
      <c r="M9" s="463">
        <v>0</v>
      </c>
      <c r="N9" s="463">
        <v>0</v>
      </c>
      <c r="O9" s="463">
        <v>0</v>
      </c>
      <c r="P9" s="463"/>
      <c r="Q9" s="463"/>
      <c r="R9" s="463"/>
      <c r="S9" s="463"/>
      <c r="T9" s="463"/>
      <c r="U9" s="463"/>
      <c r="V9" s="463"/>
      <c r="W9" s="463">
        <v>0</v>
      </c>
      <c r="X9" s="463">
        <v>0</v>
      </c>
      <c r="Y9" s="463">
        <v>0</v>
      </c>
      <c r="Z9" s="463">
        <v>0</v>
      </c>
      <c r="AA9" s="463">
        <v>0</v>
      </c>
    </row>
    <row r="10" spans="1:27" s="19" customFormat="1" ht="19.899999999999999" customHeight="1" x14ac:dyDescent="0.2">
      <c r="A10" s="96">
        <f>'F UNIDADES'!B9</f>
        <v>6</v>
      </c>
      <c r="B10" s="97" t="str">
        <f>'F UNIDADES'!D9</f>
        <v>1780</v>
      </c>
      <c r="C10" s="97" t="str">
        <f>'F UNIDADES'!E9</f>
        <v>AGE</v>
      </c>
      <c r="D10" s="462" t="str">
        <f>'F UNIDADES'!F9</f>
        <v>PANORAMA</v>
      </c>
      <c r="E10" s="463">
        <v>0</v>
      </c>
      <c r="F10" s="463">
        <v>0</v>
      </c>
      <c r="G10" s="463">
        <v>0</v>
      </c>
      <c r="H10" s="463">
        <v>0</v>
      </c>
      <c r="I10" s="463">
        <v>0</v>
      </c>
      <c r="J10" s="463">
        <v>0</v>
      </c>
      <c r="K10" s="463">
        <v>0</v>
      </c>
      <c r="L10" s="463">
        <v>0</v>
      </c>
      <c r="M10" s="463">
        <v>0</v>
      </c>
      <c r="N10" s="463">
        <v>0</v>
      </c>
      <c r="O10" s="463">
        <v>0</v>
      </c>
      <c r="P10" s="463"/>
      <c r="Q10" s="463"/>
      <c r="R10" s="463"/>
      <c r="S10" s="463"/>
      <c r="T10" s="463"/>
      <c r="U10" s="463"/>
      <c r="V10" s="463"/>
      <c r="W10" s="463">
        <v>0</v>
      </c>
      <c r="X10" s="463">
        <v>0</v>
      </c>
      <c r="Y10" s="463">
        <v>0</v>
      </c>
      <c r="Z10" s="463">
        <v>0</v>
      </c>
      <c r="AA10" s="463">
        <v>0</v>
      </c>
    </row>
    <row r="11" spans="1:27" s="19" customFormat="1" ht="19.899999999999999" customHeight="1" x14ac:dyDescent="0.2">
      <c r="A11" s="96">
        <f>'F UNIDADES'!B10</f>
        <v>7</v>
      </c>
      <c r="B11" s="97" t="str">
        <f>'F UNIDADES'!D10</f>
        <v>4231</v>
      </c>
      <c r="C11" s="97" t="str">
        <f>'F UNIDADES'!E10</f>
        <v>AGE</v>
      </c>
      <c r="D11" s="462" t="str">
        <f>'F UNIDADES'!F10</f>
        <v>CIDADE DE VALPARAÍSO</v>
      </c>
      <c r="E11" s="463">
        <v>0</v>
      </c>
      <c r="F11" s="463">
        <v>0</v>
      </c>
      <c r="G11" s="463">
        <v>0</v>
      </c>
      <c r="H11" s="463">
        <v>0</v>
      </c>
      <c r="I11" s="463">
        <v>0</v>
      </c>
      <c r="J11" s="463">
        <v>0</v>
      </c>
      <c r="K11" s="463">
        <v>0</v>
      </c>
      <c r="L11" s="463">
        <v>0</v>
      </c>
      <c r="M11" s="463">
        <v>0</v>
      </c>
      <c r="N11" s="463">
        <v>0</v>
      </c>
      <c r="O11" s="463">
        <v>0</v>
      </c>
      <c r="P11" s="463"/>
      <c r="Q11" s="463"/>
      <c r="R11" s="463"/>
      <c r="S11" s="463"/>
      <c r="T11" s="463"/>
      <c r="U11" s="463"/>
      <c r="V11" s="463"/>
      <c r="W11" s="463">
        <v>0</v>
      </c>
      <c r="X11" s="463">
        <v>0</v>
      </c>
      <c r="Y11" s="463">
        <v>0</v>
      </c>
      <c r="Z11" s="463">
        <v>0</v>
      </c>
      <c r="AA11" s="463">
        <v>0</v>
      </c>
    </row>
    <row r="12" spans="1:27" s="19" customFormat="1" ht="19.899999999999999" customHeight="1" x14ac:dyDescent="0.2">
      <c r="A12" s="96">
        <f>'F UNIDADES'!B11</f>
        <v>8</v>
      </c>
      <c r="B12" s="97">
        <f>'F UNIDADES'!D11</f>
        <v>599</v>
      </c>
      <c r="C12" s="97" t="str">
        <f>'F UNIDADES'!E11</f>
        <v>AGE</v>
      </c>
      <c r="D12" s="462" t="str">
        <f>'F UNIDADES'!F11</f>
        <v>PEREIRA BARRETO</v>
      </c>
      <c r="E12" s="463">
        <v>0</v>
      </c>
      <c r="F12" s="463">
        <v>8</v>
      </c>
      <c r="G12" s="463">
        <v>0</v>
      </c>
      <c r="H12" s="463">
        <v>0</v>
      </c>
      <c r="I12" s="463">
        <v>0</v>
      </c>
      <c r="J12" s="463">
        <v>0</v>
      </c>
      <c r="K12" s="463">
        <v>0</v>
      </c>
      <c r="L12" s="463">
        <v>75</v>
      </c>
      <c r="M12" s="463">
        <v>0</v>
      </c>
      <c r="N12" s="463">
        <v>0</v>
      </c>
      <c r="O12" s="463">
        <v>0</v>
      </c>
      <c r="P12" s="463"/>
      <c r="Q12" s="463"/>
      <c r="R12" s="463"/>
      <c r="S12" s="463"/>
      <c r="T12" s="463"/>
      <c r="U12" s="463"/>
      <c r="V12" s="463"/>
      <c r="W12" s="463">
        <v>16</v>
      </c>
      <c r="X12" s="463">
        <v>0</v>
      </c>
      <c r="Y12" s="463">
        <v>83</v>
      </c>
      <c r="Z12" s="463">
        <v>39</v>
      </c>
      <c r="AA12" s="463">
        <v>16</v>
      </c>
    </row>
    <row r="13" spans="1:27" s="19" customFormat="1" ht="19.899999999999999" customHeight="1" x14ac:dyDescent="0.2">
      <c r="A13" s="96">
        <f>'F UNIDADES'!B12</f>
        <v>9</v>
      </c>
      <c r="B13" s="97">
        <f>'F UNIDADES'!D12</f>
        <v>799</v>
      </c>
      <c r="C13" s="97" t="str">
        <f>'F UNIDADES'!E12</f>
        <v>AGE</v>
      </c>
      <c r="D13" s="462" t="str">
        <f>'F UNIDADES'!F12</f>
        <v>SANTA FE DO SUL</v>
      </c>
      <c r="E13" s="463"/>
      <c r="F13" s="463"/>
      <c r="G13" s="463"/>
      <c r="H13" s="463"/>
      <c r="I13" s="463"/>
      <c r="J13" s="463"/>
      <c r="K13" s="463"/>
      <c r="L13" s="463"/>
      <c r="M13" s="463"/>
      <c r="N13" s="463"/>
      <c r="O13" s="463"/>
      <c r="P13" s="463">
        <v>11</v>
      </c>
      <c r="Q13" s="463"/>
      <c r="R13" s="463"/>
      <c r="S13" s="463">
        <v>108</v>
      </c>
      <c r="T13" s="463"/>
      <c r="U13" s="463"/>
      <c r="V13" s="463"/>
      <c r="W13" s="463">
        <v>4</v>
      </c>
      <c r="X13" s="463">
        <v>4</v>
      </c>
      <c r="Y13" s="463">
        <v>116</v>
      </c>
      <c r="Z13" s="463">
        <v>80</v>
      </c>
      <c r="AA13" s="463"/>
    </row>
    <row r="14" spans="1:27" s="19" customFormat="1" ht="19.899999999999999" customHeight="1" x14ac:dyDescent="0.2">
      <c r="A14" s="96">
        <f>'F UNIDADES'!B13</f>
        <v>10</v>
      </c>
      <c r="B14" s="97">
        <f>'F UNIDADES'!D13</f>
        <v>3473</v>
      </c>
      <c r="C14" s="97" t="str">
        <f>'F UNIDADES'!E13</f>
        <v>AGE</v>
      </c>
      <c r="D14" s="462" t="str">
        <f>'F UNIDADES'!F13</f>
        <v>ILHA SOLTEIRA</v>
      </c>
      <c r="E14" s="463">
        <v>0</v>
      </c>
      <c r="F14" s="463">
        <v>0</v>
      </c>
      <c r="G14" s="463">
        <v>0</v>
      </c>
      <c r="H14" s="463">
        <v>0</v>
      </c>
      <c r="I14" s="463">
        <v>0</v>
      </c>
      <c r="J14" s="463">
        <v>0</v>
      </c>
      <c r="K14" s="463">
        <v>0</v>
      </c>
      <c r="L14" s="463">
        <v>0</v>
      </c>
      <c r="M14" s="463">
        <v>0</v>
      </c>
      <c r="N14" s="463">
        <v>0</v>
      </c>
      <c r="O14" s="463">
        <v>0</v>
      </c>
      <c r="P14" s="463"/>
      <c r="Q14" s="463"/>
      <c r="R14" s="463"/>
      <c r="S14" s="463"/>
      <c r="T14" s="463"/>
      <c r="U14" s="463"/>
      <c r="V14" s="463"/>
      <c r="W14" s="463">
        <v>0</v>
      </c>
      <c r="X14" s="463">
        <v>0</v>
      </c>
      <c r="Y14" s="463">
        <v>0</v>
      </c>
      <c r="Z14" s="463">
        <v>0</v>
      </c>
      <c r="AA14" s="463">
        <v>0</v>
      </c>
    </row>
    <row r="15" spans="1:27" s="19" customFormat="1" ht="19.899999999999999" customHeight="1" x14ac:dyDescent="0.2">
      <c r="A15" s="96">
        <f>'F UNIDADES'!B14</f>
        <v>11</v>
      </c>
      <c r="B15" s="97" t="str">
        <f>'F UNIDADES'!D14</f>
        <v>0280</v>
      </c>
      <c r="C15" s="97" t="str">
        <f>'F UNIDADES'!E14</f>
        <v>AGE</v>
      </c>
      <c r="D15" s="462" t="str">
        <f>'F UNIDADES'!F14</f>
        <v>JT ANDRADINA</v>
      </c>
      <c r="E15" s="463">
        <v>0</v>
      </c>
      <c r="F15" s="463">
        <v>0</v>
      </c>
      <c r="G15" s="463">
        <v>0</v>
      </c>
      <c r="H15" s="463">
        <v>0</v>
      </c>
      <c r="I15" s="463">
        <v>0</v>
      </c>
      <c r="J15" s="463">
        <v>0</v>
      </c>
      <c r="K15" s="463">
        <v>0</v>
      </c>
      <c r="L15" s="463">
        <v>4</v>
      </c>
      <c r="M15" s="463">
        <v>0</v>
      </c>
      <c r="N15" s="463">
        <v>0</v>
      </c>
      <c r="O15" s="463">
        <v>0</v>
      </c>
      <c r="P15" s="463"/>
      <c r="Q15" s="463"/>
      <c r="R15" s="463"/>
      <c r="S15" s="463"/>
      <c r="T15" s="463"/>
      <c r="U15" s="463"/>
      <c r="V15" s="463"/>
      <c r="W15" s="463">
        <v>0</v>
      </c>
      <c r="X15" s="463">
        <v>0</v>
      </c>
      <c r="Y15" s="463">
        <v>16</v>
      </c>
      <c r="Z15" s="463">
        <v>8</v>
      </c>
      <c r="AA15" s="463">
        <v>2</v>
      </c>
    </row>
    <row r="16" spans="1:27" s="19" customFormat="1" ht="19.899999999999999" customHeight="1" x14ac:dyDescent="0.2">
      <c r="A16" s="96">
        <f>'F UNIDADES'!B15</f>
        <v>12</v>
      </c>
      <c r="B16" s="97" t="str">
        <f>'F UNIDADES'!D15</f>
        <v>0281</v>
      </c>
      <c r="C16" s="97" t="str">
        <f>'F UNIDADES'!E15</f>
        <v>AGE</v>
      </c>
      <c r="D16" s="462" t="str">
        <f>'F UNIDADES'!F15</f>
        <v>ARAÇATUBA</v>
      </c>
      <c r="E16" s="463">
        <v>0</v>
      </c>
      <c r="F16" s="463">
        <v>16</v>
      </c>
      <c r="G16" s="463">
        <v>0</v>
      </c>
      <c r="H16" s="463">
        <v>0</v>
      </c>
      <c r="I16" s="463">
        <v>0</v>
      </c>
      <c r="J16" s="463">
        <v>0</v>
      </c>
      <c r="K16" s="463">
        <v>0</v>
      </c>
      <c r="L16" s="463">
        <v>359</v>
      </c>
      <c r="M16" s="463">
        <v>0</v>
      </c>
      <c r="N16" s="463">
        <v>0</v>
      </c>
      <c r="O16" s="463">
        <v>0</v>
      </c>
      <c r="P16" s="463"/>
      <c r="Q16" s="463"/>
      <c r="R16" s="463"/>
      <c r="S16" s="463"/>
      <c r="T16" s="463"/>
      <c r="U16" s="463"/>
      <c r="V16" s="463"/>
      <c r="W16" s="463">
        <v>5</v>
      </c>
      <c r="X16" s="463">
        <v>3</v>
      </c>
      <c r="Y16" s="463">
        <v>338</v>
      </c>
      <c r="Z16" s="463">
        <v>102</v>
      </c>
      <c r="AA16" s="463">
        <v>40</v>
      </c>
    </row>
    <row r="17" spans="1:27" s="19" customFormat="1" ht="19.899999999999999" customHeight="1" x14ac:dyDescent="0.2">
      <c r="A17" s="96">
        <f>'F UNIDADES'!B16</f>
        <v>13</v>
      </c>
      <c r="B17" s="97" t="str">
        <f>'F UNIDADES'!D16</f>
        <v>3302</v>
      </c>
      <c r="C17" s="97" t="str">
        <f>'F UNIDADES'!E16</f>
        <v>AGE</v>
      </c>
      <c r="D17" s="462" t="str">
        <f>'F UNIDADES'!F16</f>
        <v>CIDADE DOS ARAÇÁS</v>
      </c>
      <c r="E17" s="463">
        <v>48</v>
      </c>
      <c r="F17" s="463">
        <v>0</v>
      </c>
      <c r="G17" s="463">
        <v>0</v>
      </c>
      <c r="H17" s="463">
        <v>0</v>
      </c>
      <c r="I17" s="463">
        <v>0</v>
      </c>
      <c r="J17" s="463">
        <v>0</v>
      </c>
      <c r="K17" s="463">
        <v>121</v>
      </c>
      <c r="L17" s="463">
        <v>0</v>
      </c>
      <c r="M17" s="463">
        <v>0</v>
      </c>
      <c r="N17" s="463">
        <v>0</v>
      </c>
      <c r="O17" s="463">
        <v>0</v>
      </c>
      <c r="P17" s="463"/>
      <c r="Q17" s="463"/>
      <c r="R17" s="463"/>
      <c r="S17" s="463"/>
      <c r="T17" s="463"/>
      <c r="U17" s="463"/>
      <c r="V17" s="463"/>
      <c r="W17" s="463">
        <v>22</v>
      </c>
      <c r="X17" s="463">
        <v>8</v>
      </c>
      <c r="Y17" s="463">
        <v>116</v>
      </c>
      <c r="Z17" s="463">
        <v>56</v>
      </c>
      <c r="AA17" s="463">
        <v>24</v>
      </c>
    </row>
    <row r="18" spans="1:27" s="19" customFormat="1" ht="19.899999999999999" customHeight="1" x14ac:dyDescent="0.2">
      <c r="A18" s="96">
        <f>'F UNIDADES'!B17</f>
        <v>14</v>
      </c>
      <c r="B18" s="97">
        <f>'F UNIDADES'!D17</f>
        <v>597</v>
      </c>
      <c r="C18" s="97" t="str">
        <f>'F UNIDADES'!E17</f>
        <v>AGE</v>
      </c>
      <c r="D18" s="462" t="str">
        <f>'F UNIDADES'!F17</f>
        <v>JALES</v>
      </c>
      <c r="E18" s="463"/>
      <c r="F18" s="463"/>
      <c r="G18" s="463"/>
      <c r="H18" s="463"/>
      <c r="I18" s="463"/>
      <c r="J18" s="463"/>
      <c r="K18" s="463"/>
      <c r="L18" s="463"/>
      <c r="M18" s="463"/>
      <c r="N18" s="463"/>
      <c r="O18" s="463"/>
      <c r="P18" s="463">
        <v>7</v>
      </c>
      <c r="Q18" s="463"/>
      <c r="R18" s="463"/>
      <c r="S18" s="463">
        <v>165</v>
      </c>
      <c r="T18" s="463"/>
      <c r="U18" s="463"/>
      <c r="V18" s="463"/>
      <c r="W18" s="463">
        <v>17</v>
      </c>
      <c r="X18" s="463">
        <v>30</v>
      </c>
      <c r="Y18" s="463">
        <v>193</v>
      </c>
      <c r="Z18" s="463">
        <v>92</v>
      </c>
      <c r="AA18" s="463"/>
    </row>
    <row r="19" spans="1:27" s="19" customFormat="1" ht="19.899999999999999" customHeight="1" x14ac:dyDescent="0.2">
      <c r="A19" s="96">
        <f>'F UNIDADES'!B18</f>
        <v>15</v>
      </c>
      <c r="B19" s="97">
        <f>'F UNIDADES'!D18</f>
        <v>1210</v>
      </c>
      <c r="C19" s="97" t="str">
        <f>'F UNIDADES'!E18</f>
        <v>AGE</v>
      </c>
      <c r="D19" s="462" t="str">
        <f>'F UNIDADES'!F18</f>
        <v xml:space="preserve">GUARARAPES </v>
      </c>
      <c r="E19" s="463">
        <v>0</v>
      </c>
      <c r="F19" s="463">
        <v>10</v>
      </c>
      <c r="G19" s="463">
        <v>0</v>
      </c>
      <c r="H19" s="463">
        <v>0</v>
      </c>
      <c r="I19" s="463">
        <v>0</v>
      </c>
      <c r="J19" s="463">
        <v>0</v>
      </c>
      <c r="K19" s="463">
        <v>0</v>
      </c>
      <c r="L19" s="463">
        <v>89</v>
      </c>
      <c r="M19" s="463">
        <v>0</v>
      </c>
      <c r="N19" s="463">
        <v>0</v>
      </c>
      <c r="O19" s="463">
        <v>0</v>
      </c>
      <c r="P19" s="463"/>
      <c r="Q19" s="463"/>
      <c r="R19" s="463"/>
      <c r="S19" s="463"/>
      <c r="T19" s="463"/>
      <c r="U19" s="463"/>
      <c r="V19" s="463"/>
      <c r="W19" s="463">
        <v>14</v>
      </c>
      <c r="X19" s="463">
        <v>7</v>
      </c>
      <c r="Y19" s="463">
        <v>154</v>
      </c>
      <c r="Z19" s="463">
        <v>39</v>
      </c>
      <c r="AA19" s="463">
        <v>17</v>
      </c>
    </row>
    <row r="20" spans="1:27" s="19" customFormat="1" ht="19.899999999999999" customHeight="1" x14ac:dyDescent="0.2">
      <c r="A20" s="96">
        <f>'F UNIDADES'!B19</f>
        <v>16</v>
      </c>
      <c r="B20" s="97">
        <f>'F UNIDADES'!D19</f>
        <v>1288</v>
      </c>
      <c r="C20" s="97" t="str">
        <f>'F UNIDADES'!E19</f>
        <v>AGE</v>
      </c>
      <c r="D20" s="462" t="str">
        <f>'F UNIDADES'!F19</f>
        <v>OUROESTE</v>
      </c>
      <c r="E20" s="463">
        <v>11</v>
      </c>
      <c r="F20" s="463">
        <v>0</v>
      </c>
      <c r="G20" s="463">
        <v>0</v>
      </c>
      <c r="H20" s="463">
        <v>0</v>
      </c>
      <c r="I20" s="463">
        <v>0</v>
      </c>
      <c r="J20" s="463">
        <v>0</v>
      </c>
      <c r="K20" s="463">
        <v>63</v>
      </c>
      <c r="L20" s="463">
        <v>0</v>
      </c>
      <c r="M20" s="463">
        <v>0</v>
      </c>
      <c r="N20" s="463">
        <v>0</v>
      </c>
      <c r="O20" s="463">
        <v>0</v>
      </c>
      <c r="P20" s="463"/>
      <c r="Q20" s="463"/>
      <c r="R20" s="463"/>
      <c r="S20" s="463"/>
      <c r="T20" s="463"/>
      <c r="U20" s="463"/>
      <c r="V20" s="463"/>
      <c r="W20" s="463">
        <v>13</v>
      </c>
      <c r="X20" s="463">
        <v>6</v>
      </c>
      <c r="Y20" s="463">
        <v>93</v>
      </c>
      <c r="Z20" s="463">
        <v>23</v>
      </c>
      <c r="AA20" s="463">
        <v>8</v>
      </c>
    </row>
    <row r="21" spans="1:27" s="19" customFormat="1" ht="19.899999999999999" customHeight="1" x14ac:dyDescent="0.2">
      <c r="A21" s="96">
        <f>'F UNIDADES'!B20</f>
        <v>17</v>
      </c>
      <c r="B21" s="97">
        <f>'F UNIDADES'!D20</f>
        <v>1303</v>
      </c>
      <c r="C21" s="97" t="str">
        <f>'F UNIDADES'!E20</f>
        <v>AGE</v>
      </c>
      <c r="D21" s="462" t="str">
        <f>'F UNIDADES'!F20</f>
        <v>ESTRELA DO OESTE</v>
      </c>
      <c r="E21" s="463">
        <v>11</v>
      </c>
      <c r="F21" s="463"/>
      <c r="G21" s="463"/>
      <c r="H21" s="463"/>
      <c r="I21" s="463"/>
      <c r="J21" s="463"/>
      <c r="K21" s="463">
        <v>63</v>
      </c>
      <c r="L21" s="463"/>
      <c r="M21" s="463"/>
      <c r="N21" s="463"/>
      <c r="O21" s="463"/>
      <c r="P21" s="463"/>
      <c r="Q21" s="463"/>
      <c r="R21" s="463"/>
      <c r="S21" s="463"/>
      <c r="T21" s="463"/>
      <c r="U21" s="463"/>
      <c r="V21" s="463"/>
      <c r="W21" s="463">
        <v>13</v>
      </c>
      <c r="X21" s="463">
        <v>6</v>
      </c>
      <c r="Y21" s="463">
        <v>93</v>
      </c>
      <c r="Z21" s="463">
        <v>23</v>
      </c>
      <c r="AA21" s="463">
        <v>8</v>
      </c>
    </row>
    <row r="22" spans="1:27" s="19" customFormat="1" ht="19.899999999999999" customHeight="1" x14ac:dyDescent="0.2">
      <c r="A22" s="96">
        <f>'F UNIDADES'!B21</f>
        <v>18</v>
      </c>
      <c r="B22" s="97">
        <f>'F UNIDADES'!D21</f>
        <v>4208</v>
      </c>
      <c r="C22" s="97" t="str">
        <f>'F UNIDADES'!E21</f>
        <v>AGE</v>
      </c>
      <c r="D22" s="462" t="str">
        <f>'F UNIDADES'!F21</f>
        <v>GENERAL SALGADO</v>
      </c>
      <c r="E22" s="463">
        <v>35</v>
      </c>
      <c r="F22" s="463">
        <v>0</v>
      </c>
      <c r="G22" s="463">
        <v>0</v>
      </c>
      <c r="H22" s="463">
        <v>0</v>
      </c>
      <c r="I22" s="463">
        <v>0</v>
      </c>
      <c r="J22" s="463">
        <v>0</v>
      </c>
      <c r="K22" s="463">
        <v>90</v>
      </c>
      <c r="L22" s="463">
        <v>0</v>
      </c>
      <c r="M22" s="463">
        <v>0</v>
      </c>
      <c r="N22" s="463">
        <v>0</v>
      </c>
      <c r="O22" s="463">
        <v>0</v>
      </c>
      <c r="P22" s="463"/>
      <c r="Q22" s="463"/>
      <c r="R22" s="463"/>
      <c r="S22" s="463"/>
      <c r="T22" s="463"/>
      <c r="U22" s="463"/>
      <c r="V22" s="463"/>
      <c r="W22" s="463">
        <v>10</v>
      </c>
      <c r="X22" s="463">
        <v>0</v>
      </c>
      <c r="Y22" s="463">
        <v>113</v>
      </c>
      <c r="Z22" s="463">
        <v>38</v>
      </c>
      <c r="AA22" s="463">
        <v>11</v>
      </c>
    </row>
    <row r="23" spans="1:27" s="19" customFormat="1" ht="19.899999999999999" customHeight="1" x14ac:dyDescent="0.2">
      <c r="A23" s="96">
        <f>'F UNIDADES'!B22</f>
        <v>19</v>
      </c>
      <c r="B23" s="97">
        <f>'F UNIDADES'!D22</f>
        <v>4209</v>
      </c>
      <c r="C23" s="97" t="str">
        <f>'F UNIDADES'!E22</f>
        <v>AGE</v>
      </c>
      <c r="D23" s="462" t="str">
        <f>'F UNIDADES'!F22</f>
        <v>AURIFLAMA</v>
      </c>
      <c r="E23" s="463">
        <v>46</v>
      </c>
      <c r="F23" s="463">
        <v>0</v>
      </c>
      <c r="G23" s="463">
        <v>0</v>
      </c>
      <c r="H23" s="463">
        <v>0</v>
      </c>
      <c r="I23" s="463">
        <v>0</v>
      </c>
      <c r="J23" s="463">
        <v>0</v>
      </c>
      <c r="K23" s="463">
        <v>84</v>
      </c>
      <c r="L23" s="463">
        <v>0</v>
      </c>
      <c r="M23" s="463">
        <v>0</v>
      </c>
      <c r="N23" s="463">
        <v>0</v>
      </c>
      <c r="O23" s="463">
        <v>0</v>
      </c>
      <c r="P23" s="463"/>
      <c r="Q23" s="463"/>
      <c r="R23" s="463"/>
      <c r="S23" s="463"/>
      <c r="T23" s="463"/>
      <c r="U23" s="463"/>
      <c r="V23" s="463"/>
      <c r="W23" s="463">
        <v>9</v>
      </c>
      <c r="X23" s="463">
        <v>0</v>
      </c>
      <c r="Y23" s="463">
        <v>114</v>
      </c>
      <c r="Z23" s="463">
        <v>21</v>
      </c>
      <c r="AA23" s="463">
        <v>5</v>
      </c>
    </row>
    <row r="24" spans="1:27" s="19" customFormat="1" ht="19.899999999999999" customHeight="1" x14ac:dyDescent="0.2">
      <c r="A24" s="96">
        <f>'F UNIDADES'!B23</f>
        <v>20</v>
      </c>
      <c r="B24" s="97">
        <f>'F UNIDADES'!D23</f>
        <v>4122</v>
      </c>
      <c r="C24" s="97" t="str">
        <f>'F UNIDADES'!E23</f>
        <v>AGE</v>
      </c>
      <c r="D24" s="462" t="str">
        <f>'F UNIDADES'!F23</f>
        <v>RUA BRASIL</v>
      </c>
      <c r="E24" s="463">
        <v>0</v>
      </c>
      <c r="F24" s="463">
        <v>11</v>
      </c>
      <c r="G24" s="463">
        <v>0</v>
      </c>
      <c r="H24" s="463">
        <v>0</v>
      </c>
      <c r="I24" s="463">
        <v>0</v>
      </c>
      <c r="J24" s="463">
        <v>0</v>
      </c>
      <c r="K24" s="463">
        <v>0</v>
      </c>
      <c r="L24" s="463">
        <v>187</v>
      </c>
      <c r="M24" s="463">
        <v>0</v>
      </c>
      <c r="N24" s="463">
        <v>0</v>
      </c>
      <c r="O24" s="463">
        <v>0</v>
      </c>
      <c r="P24" s="463"/>
      <c r="Q24" s="463"/>
      <c r="R24" s="463"/>
      <c r="S24" s="463"/>
      <c r="T24" s="463"/>
      <c r="U24" s="463"/>
      <c r="V24" s="463"/>
      <c r="W24" s="463">
        <v>35</v>
      </c>
      <c r="X24" s="463">
        <v>2</v>
      </c>
      <c r="Y24" s="463">
        <v>177</v>
      </c>
      <c r="Z24" s="463">
        <v>53</v>
      </c>
      <c r="AA24" s="463">
        <v>22</v>
      </c>
    </row>
    <row r="25" spans="1:27" s="19" customFormat="1" ht="19.899999999999999" customHeight="1" x14ac:dyDescent="0.2">
      <c r="A25" s="96">
        <f>'F UNIDADES'!B24</f>
        <v>21</v>
      </c>
      <c r="B25" s="97" t="str">
        <f>'F UNIDADES'!D24</f>
        <v>3504</v>
      </c>
      <c r="C25" s="97" t="str">
        <f>'F UNIDADES'!E24</f>
        <v>AGE</v>
      </c>
      <c r="D25" s="462" t="str">
        <f>'F UNIDADES'!F24</f>
        <v>RUA DO FICO</v>
      </c>
      <c r="E25" s="463">
        <v>0</v>
      </c>
      <c r="F25" s="463">
        <v>0</v>
      </c>
      <c r="G25" s="463">
        <v>0</v>
      </c>
      <c r="H25" s="463">
        <v>0</v>
      </c>
      <c r="I25" s="463">
        <v>0</v>
      </c>
      <c r="J25" s="463">
        <v>0</v>
      </c>
      <c r="K25" s="463">
        <v>0</v>
      </c>
      <c r="L25" s="463">
        <v>0</v>
      </c>
      <c r="M25" s="463">
        <v>0</v>
      </c>
      <c r="N25" s="463">
        <v>0</v>
      </c>
      <c r="O25" s="463">
        <v>0</v>
      </c>
      <c r="P25" s="463"/>
      <c r="Q25" s="463"/>
      <c r="R25" s="463"/>
      <c r="S25" s="463"/>
      <c r="T25" s="463"/>
      <c r="U25" s="463"/>
      <c r="V25" s="463"/>
      <c r="W25" s="463">
        <v>0</v>
      </c>
      <c r="X25" s="463">
        <v>0</v>
      </c>
      <c r="Y25" s="463">
        <v>0</v>
      </c>
      <c r="Z25" s="463">
        <v>0</v>
      </c>
      <c r="AA25" s="463">
        <v>0</v>
      </c>
    </row>
    <row r="26" spans="1:27" s="19" customFormat="1" ht="19.899999999999999" customHeight="1" x14ac:dyDescent="0.2">
      <c r="A26" s="96">
        <f>'F UNIDADES'!B25</f>
        <v>22</v>
      </c>
      <c r="B26" s="97">
        <f>'F UNIDADES'!D25</f>
        <v>3971</v>
      </c>
      <c r="C26" s="97" t="str">
        <f>'F UNIDADES'!E25</f>
        <v>PAB</v>
      </c>
      <c r="D26" s="462" t="str">
        <f>'F UNIDADES'!F25</f>
        <v xml:space="preserve">JF ARAÇATUBA </v>
      </c>
      <c r="E26" s="463">
        <v>0</v>
      </c>
      <c r="F26" s="463">
        <v>0</v>
      </c>
      <c r="G26" s="463">
        <v>0</v>
      </c>
      <c r="H26" s="463">
        <v>0</v>
      </c>
      <c r="I26" s="463">
        <v>0</v>
      </c>
      <c r="J26" s="463">
        <v>0</v>
      </c>
      <c r="K26" s="463">
        <v>0</v>
      </c>
      <c r="L26" s="463">
        <v>0</v>
      </c>
      <c r="M26" s="463">
        <v>0</v>
      </c>
      <c r="N26" s="463">
        <v>34</v>
      </c>
      <c r="O26" s="463">
        <v>0</v>
      </c>
      <c r="P26" s="463"/>
      <c r="Q26" s="463"/>
      <c r="R26" s="463"/>
      <c r="S26" s="463"/>
      <c r="T26" s="463"/>
      <c r="U26" s="463"/>
      <c r="V26" s="463"/>
      <c r="W26" s="463">
        <v>0</v>
      </c>
      <c r="X26" s="463">
        <v>1</v>
      </c>
      <c r="Y26" s="463">
        <v>42</v>
      </c>
      <c r="Z26" s="463">
        <v>11</v>
      </c>
      <c r="AA26" s="463">
        <v>7</v>
      </c>
    </row>
    <row r="27" spans="1:27" s="19" customFormat="1" ht="19.899999999999999" customHeight="1" x14ac:dyDescent="0.2">
      <c r="A27" s="96">
        <f>'F UNIDADES'!B26</f>
        <v>23</v>
      </c>
      <c r="B27" s="97" t="str">
        <f>'F UNIDADES'!D26</f>
        <v>2397</v>
      </c>
      <c r="C27" s="97" t="str">
        <f>'F UNIDADES'!E26</f>
        <v>PAB</v>
      </c>
      <c r="D27" s="462" t="str">
        <f>'F UNIDADES'!F26</f>
        <v>JT ARAÇATUBA</v>
      </c>
      <c r="E27" s="463">
        <v>0</v>
      </c>
      <c r="F27" s="463">
        <v>0</v>
      </c>
      <c r="G27" s="463">
        <v>0</v>
      </c>
      <c r="H27" s="463">
        <v>0</v>
      </c>
      <c r="I27" s="463">
        <v>0</v>
      </c>
      <c r="J27" s="463">
        <v>0</v>
      </c>
      <c r="K27" s="463">
        <v>0</v>
      </c>
      <c r="L27" s="463">
        <v>4</v>
      </c>
      <c r="M27" s="463">
        <v>0</v>
      </c>
      <c r="N27" s="463">
        <v>0</v>
      </c>
      <c r="O27" s="463">
        <v>0</v>
      </c>
      <c r="P27" s="463"/>
      <c r="Q27" s="463"/>
      <c r="R27" s="463"/>
      <c r="S27" s="463"/>
      <c r="T27" s="463"/>
      <c r="U27" s="463"/>
      <c r="V27" s="463"/>
      <c r="W27" s="463">
        <v>1</v>
      </c>
      <c r="X27" s="463">
        <v>0</v>
      </c>
      <c r="Y27" s="463">
        <v>20</v>
      </c>
      <c r="Z27" s="463">
        <v>7</v>
      </c>
      <c r="AA27" s="463">
        <v>3</v>
      </c>
    </row>
    <row r="28" spans="1:27" s="19" customFormat="1" ht="19.899999999999999" customHeight="1" x14ac:dyDescent="0.2">
      <c r="A28" s="96">
        <f>'F UNIDADES'!B27</f>
        <v>24</v>
      </c>
      <c r="B28" s="97">
        <f>'F UNIDADES'!D27</f>
        <v>4485</v>
      </c>
      <c r="C28" s="97" t="str">
        <f>'F UNIDADES'!E27</f>
        <v>AGRO</v>
      </c>
      <c r="D28" s="462" t="str">
        <f>'F UNIDADES'!F27</f>
        <v>PA AGRO ARAÇATUBA</v>
      </c>
      <c r="E28" s="463"/>
      <c r="F28" s="463"/>
      <c r="G28" s="463"/>
      <c r="H28" s="463"/>
      <c r="I28" s="463"/>
      <c r="J28" s="463"/>
      <c r="K28" s="463"/>
      <c r="L28" s="463"/>
      <c r="M28" s="463"/>
      <c r="N28" s="463"/>
      <c r="O28" s="463"/>
      <c r="P28" s="463">
        <v>4</v>
      </c>
      <c r="Q28" s="463"/>
      <c r="R28" s="463"/>
      <c r="S28" s="463">
        <v>23</v>
      </c>
      <c r="T28" s="463"/>
      <c r="U28" s="463"/>
      <c r="V28" s="463"/>
      <c r="W28" s="463">
        <v>4</v>
      </c>
      <c r="X28" s="463">
        <v>11</v>
      </c>
      <c r="Y28" s="463">
        <v>60</v>
      </c>
      <c r="Z28" s="463">
        <v>21</v>
      </c>
      <c r="AA28" s="463">
        <v>0</v>
      </c>
    </row>
    <row r="29" spans="1:27" s="19" customFormat="1" ht="19.899999999999999" customHeight="1" x14ac:dyDescent="0.2">
      <c r="A29" s="96">
        <f>'F UNIDADES'!B28</f>
        <v>25</v>
      </c>
      <c r="B29" s="97" t="str">
        <f>'F UNIDADES'!D28</f>
        <v>0284</v>
      </c>
      <c r="C29" s="97" t="str">
        <f>'F UNIDADES'!E28</f>
        <v>AGE</v>
      </c>
      <c r="D29" s="462" t="str">
        <f>'F UNIDADES'!F28</f>
        <v xml:space="preserve">ASSIS </v>
      </c>
      <c r="E29" s="463">
        <v>0</v>
      </c>
      <c r="F29" s="463">
        <v>17</v>
      </c>
      <c r="G29" s="463">
        <v>0</v>
      </c>
      <c r="H29" s="463">
        <v>0</v>
      </c>
      <c r="I29" s="463">
        <v>0</v>
      </c>
      <c r="J29" s="463">
        <v>0</v>
      </c>
      <c r="K29" s="463">
        <v>0</v>
      </c>
      <c r="L29" s="463">
        <v>330</v>
      </c>
      <c r="M29" s="463">
        <v>0</v>
      </c>
      <c r="N29" s="463">
        <v>0</v>
      </c>
      <c r="O29" s="463">
        <v>0</v>
      </c>
      <c r="P29" s="463"/>
      <c r="Q29" s="463"/>
      <c r="R29" s="463"/>
      <c r="S29" s="463"/>
      <c r="T29" s="463"/>
      <c r="U29" s="463"/>
      <c r="V29" s="463"/>
      <c r="W29" s="463">
        <v>6</v>
      </c>
      <c r="X29" s="463">
        <v>4</v>
      </c>
      <c r="Y29" s="463">
        <v>293</v>
      </c>
      <c r="Z29" s="463">
        <v>128</v>
      </c>
      <c r="AA29" s="463">
        <v>20</v>
      </c>
    </row>
    <row r="30" spans="1:27" s="19" customFormat="1" ht="19.899999999999999" customHeight="1" x14ac:dyDescent="0.2">
      <c r="A30" s="96">
        <f>'F UNIDADES'!B29</f>
        <v>26</v>
      </c>
      <c r="B30" s="97">
        <f>'F UNIDADES'!D29</f>
        <v>1190</v>
      </c>
      <c r="C30" s="97" t="str">
        <f>'F UNIDADES'!E29</f>
        <v>AGE</v>
      </c>
      <c r="D30" s="462" t="str">
        <f>'F UNIDADES'!F29</f>
        <v xml:space="preserve">CANDIDO MOTA </v>
      </c>
      <c r="E30" s="463">
        <v>0</v>
      </c>
      <c r="F30" s="463">
        <v>7</v>
      </c>
      <c r="G30" s="463">
        <v>0</v>
      </c>
      <c r="H30" s="463">
        <v>0</v>
      </c>
      <c r="I30" s="463">
        <v>0</v>
      </c>
      <c r="J30" s="463">
        <v>0</v>
      </c>
      <c r="K30" s="463">
        <v>0</v>
      </c>
      <c r="L30" s="463">
        <v>93</v>
      </c>
      <c r="M30" s="463">
        <v>0</v>
      </c>
      <c r="N30" s="463">
        <v>0</v>
      </c>
      <c r="O30" s="463">
        <v>0</v>
      </c>
      <c r="P30" s="463"/>
      <c r="Q30" s="463"/>
      <c r="R30" s="463"/>
      <c r="S30" s="463"/>
      <c r="T30" s="463"/>
      <c r="U30" s="463"/>
      <c r="V30" s="463"/>
      <c r="W30" s="463">
        <v>7</v>
      </c>
      <c r="X30" s="463">
        <v>23</v>
      </c>
      <c r="Y30" s="463">
        <v>177</v>
      </c>
      <c r="Z30" s="463">
        <v>40</v>
      </c>
      <c r="AA30" s="463">
        <v>16</v>
      </c>
    </row>
    <row r="31" spans="1:27" s="19" customFormat="1" ht="19.899999999999999" customHeight="1" x14ac:dyDescent="0.2">
      <c r="A31" s="96">
        <f>'F UNIDADES'!B30</f>
        <v>27</v>
      </c>
      <c r="B31" s="97">
        <f>'F UNIDADES'!D30</f>
        <v>1197</v>
      </c>
      <c r="C31" s="97" t="str">
        <f>'F UNIDADES'!E30</f>
        <v>AGE</v>
      </c>
      <c r="D31" s="462" t="str">
        <f>'F UNIDADES'!F30</f>
        <v>PALMITAL</v>
      </c>
      <c r="E31" s="463">
        <v>0</v>
      </c>
      <c r="F31" s="463">
        <v>13</v>
      </c>
      <c r="G31" s="463">
        <v>0</v>
      </c>
      <c r="H31" s="463">
        <v>0</v>
      </c>
      <c r="I31" s="463">
        <v>0</v>
      </c>
      <c r="J31" s="463">
        <v>0</v>
      </c>
      <c r="K31" s="463">
        <v>0</v>
      </c>
      <c r="L31" s="463">
        <v>79</v>
      </c>
      <c r="M31" s="463">
        <v>0</v>
      </c>
      <c r="N31" s="463">
        <v>0</v>
      </c>
      <c r="O31" s="463">
        <v>0</v>
      </c>
      <c r="P31" s="463"/>
      <c r="Q31" s="463"/>
      <c r="R31" s="463"/>
      <c r="S31" s="463"/>
      <c r="T31" s="463"/>
      <c r="U31" s="463"/>
      <c r="V31" s="463"/>
      <c r="W31" s="463">
        <v>17</v>
      </c>
      <c r="X31" s="463">
        <v>18</v>
      </c>
      <c r="Y31" s="463">
        <v>123</v>
      </c>
      <c r="Z31" s="463">
        <v>48</v>
      </c>
      <c r="AA31" s="463">
        <v>13</v>
      </c>
    </row>
    <row r="32" spans="1:27" s="19" customFormat="1" ht="19.899999999999999" customHeight="1" x14ac:dyDescent="0.2">
      <c r="A32" s="96">
        <f>'F UNIDADES'!B31</f>
        <v>28</v>
      </c>
      <c r="B32" s="97" t="str">
        <f>'F UNIDADES'!D31</f>
        <v>0901</v>
      </c>
      <c r="C32" s="97" t="str">
        <f>'F UNIDADES'!E31</f>
        <v>AGE</v>
      </c>
      <c r="D32" s="462" t="str">
        <f>'F UNIDADES'!F31</f>
        <v>PARAGUAÇU PAULISTA</v>
      </c>
      <c r="E32" s="463">
        <v>0</v>
      </c>
      <c r="F32" s="463">
        <v>7</v>
      </c>
      <c r="G32" s="463">
        <v>0</v>
      </c>
      <c r="H32" s="463">
        <v>0</v>
      </c>
      <c r="I32" s="463">
        <v>0</v>
      </c>
      <c r="J32" s="463">
        <v>0</v>
      </c>
      <c r="K32" s="463">
        <v>0</v>
      </c>
      <c r="L32" s="463">
        <v>83</v>
      </c>
      <c r="M32" s="463">
        <v>0</v>
      </c>
      <c r="N32" s="463">
        <v>0</v>
      </c>
      <c r="O32" s="463">
        <v>0</v>
      </c>
      <c r="P32" s="463"/>
      <c r="Q32" s="463"/>
      <c r="R32" s="463"/>
      <c r="S32" s="463"/>
      <c r="T32" s="463"/>
      <c r="U32" s="463"/>
      <c r="V32" s="463"/>
      <c r="W32" s="463">
        <v>13</v>
      </c>
      <c r="X32" s="463">
        <v>2</v>
      </c>
      <c r="Y32" s="463">
        <v>94</v>
      </c>
      <c r="Z32" s="463">
        <v>38</v>
      </c>
      <c r="AA32" s="463">
        <v>13</v>
      </c>
    </row>
    <row r="33" spans="1:27" s="19" customFormat="1" ht="19.899999999999999" customHeight="1" x14ac:dyDescent="0.2">
      <c r="A33" s="96">
        <f>'F UNIDADES'!B32</f>
        <v>29</v>
      </c>
      <c r="B33" s="97" t="str">
        <f>'F UNIDADES'!D32</f>
        <v>4234</v>
      </c>
      <c r="C33" s="97" t="str">
        <f>'F UNIDADES'!E32</f>
        <v>AGE</v>
      </c>
      <c r="D33" s="462" t="str">
        <f>'F UNIDADES'!F32</f>
        <v>PORTAL DO PARANAPANEMA</v>
      </c>
      <c r="E33" s="463">
        <v>0</v>
      </c>
      <c r="F33" s="463">
        <v>0</v>
      </c>
      <c r="G33" s="463">
        <v>0</v>
      </c>
      <c r="H33" s="463">
        <v>0</v>
      </c>
      <c r="I33" s="463">
        <v>0</v>
      </c>
      <c r="J33" s="463">
        <v>0</v>
      </c>
      <c r="K33" s="463">
        <v>0</v>
      </c>
      <c r="L33" s="463">
        <v>0</v>
      </c>
      <c r="M33" s="463">
        <v>0</v>
      </c>
      <c r="N33" s="463">
        <v>0</v>
      </c>
      <c r="O33" s="463">
        <v>0</v>
      </c>
      <c r="P33" s="463"/>
      <c r="Q33" s="463"/>
      <c r="R33" s="463"/>
      <c r="S33" s="463"/>
      <c r="T33" s="463"/>
      <c r="U33" s="463"/>
      <c r="V33" s="463"/>
      <c r="W33" s="463">
        <v>0</v>
      </c>
      <c r="X33" s="463">
        <v>0</v>
      </c>
      <c r="Y33" s="463">
        <v>0</v>
      </c>
      <c r="Z33" s="463">
        <v>0</v>
      </c>
      <c r="AA33" s="463">
        <v>0</v>
      </c>
    </row>
    <row r="34" spans="1:27" s="19" customFormat="1" ht="19.899999999999999" customHeight="1" x14ac:dyDescent="0.2">
      <c r="A34" s="96">
        <f>'F UNIDADES'!B33</f>
        <v>30</v>
      </c>
      <c r="B34" s="97" t="str">
        <f>'F UNIDADES'!D33</f>
        <v>0802</v>
      </c>
      <c r="C34" s="97" t="str">
        <f>'F UNIDADES'!E33</f>
        <v>AGE</v>
      </c>
      <c r="D34" s="462" t="str">
        <f>'F UNIDADES'!F33</f>
        <v>QUATA</v>
      </c>
      <c r="E34" s="463">
        <v>0</v>
      </c>
      <c r="F34" s="463">
        <v>0</v>
      </c>
      <c r="G34" s="463">
        <v>0</v>
      </c>
      <c r="H34" s="463">
        <v>0</v>
      </c>
      <c r="I34" s="463">
        <v>0</v>
      </c>
      <c r="J34" s="463">
        <v>0</v>
      </c>
      <c r="K34" s="463">
        <v>0</v>
      </c>
      <c r="L34" s="463">
        <v>0</v>
      </c>
      <c r="M34" s="463">
        <v>0</v>
      </c>
      <c r="N34" s="463">
        <v>0</v>
      </c>
      <c r="O34" s="463">
        <v>0</v>
      </c>
      <c r="P34" s="463"/>
      <c r="Q34" s="463"/>
      <c r="R34" s="463"/>
      <c r="S34" s="463"/>
      <c r="T34" s="463"/>
      <c r="U34" s="463"/>
      <c r="V34" s="463"/>
      <c r="W34" s="463">
        <v>0</v>
      </c>
      <c r="X34" s="463">
        <v>0</v>
      </c>
      <c r="Y34" s="463">
        <v>0</v>
      </c>
      <c r="Z34" s="463">
        <v>0</v>
      </c>
      <c r="AA34" s="463">
        <v>0</v>
      </c>
    </row>
    <row r="35" spans="1:27" s="19" customFormat="1" ht="19.899999999999999" customHeight="1" x14ac:dyDescent="0.2">
      <c r="A35" s="96">
        <f>'F UNIDADES'!B34</f>
        <v>31</v>
      </c>
      <c r="B35" s="97" t="str">
        <f>'F UNIDADES'!D34</f>
        <v>0339</v>
      </c>
      <c r="C35" s="97" t="str">
        <f>'F UNIDADES'!E34</f>
        <v>AGE</v>
      </c>
      <c r="D35" s="462" t="str">
        <f>'F UNIDADES'!F34</f>
        <v>RANCHARIA</v>
      </c>
      <c r="E35" s="463">
        <v>0</v>
      </c>
      <c r="F35" s="463">
        <v>7</v>
      </c>
      <c r="G35" s="463">
        <v>0</v>
      </c>
      <c r="H35" s="463">
        <v>0</v>
      </c>
      <c r="I35" s="463">
        <v>0</v>
      </c>
      <c r="J35" s="463">
        <v>0</v>
      </c>
      <c r="K35" s="463">
        <v>0</v>
      </c>
      <c r="L35" s="463">
        <v>122</v>
      </c>
      <c r="M35" s="463">
        <v>0</v>
      </c>
      <c r="N35" s="463">
        <v>0</v>
      </c>
      <c r="O35" s="463">
        <v>0</v>
      </c>
      <c r="P35" s="463"/>
      <c r="Q35" s="463"/>
      <c r="R35" s="463"/>
      <c r="S35" s="463"/>
      <c r="T35" s="463"/>
      <c r="U35" s="463"/>
      <c r="V35" s="463"/>
      <c r="W35" s="463">
        <v>12</v>
      </c>
      <c r="X35" s="463">
        <v>3</v>
      </c>
      <c r="Y35" s="463">
        <v>102</v>
      </c>
      <c r="Z35" s="463">
        <v>50</v>
      </c>
      <c r="AA35" s="463">
        <v>15</v>
      </c>
    </row>
    <row r="36" spans="1:27" s="19" customFormat="1" ht="19.899999999999999" customHeight="1" x14ac:dyDescent="0.2">
      <c r="A36" s="96">
        <f>'F UNIDADES'!B35</f>
        <v>32</v>
      </c>
      <c r="B36" s="97">
        <f>'F UNIDADES'!D35</f>
        <v>4101</v>
      </c>
      <c r="C36" s="97" t="str">
        <f>'F UNIDADES'!E35</f>
        <v>PAB</v>
      </c>
      <c r="D36" s="462" t="str">
        <f>'F UNIDADES'!F35</f>
        <v xml:space="preserve">JF ASSIS </v>
      </c>
      <c r="E36" s="463">
        <v>0</v>
      </c>
      <c r="F36" s="463">
        <v>0</v>
      </c>
      <c r="G36" s="463">
        <v>0</v>
      </c>
      <c r="H36" s="463">
        <v>0</v>
      </c>
      <c r="I36" s="463">
        <v>0</v>
      </c>
      <c r="J36" s="463">
        <v>0</v>
      </c>
      <c r="K36" s="463">
        <v>0</v>
      </c>
      <c r="L36" s="463">
        <v>9</v>
      </c>
      <c r="M36" s="463">
        <v>0</v>
      </c>
      <c r="N36" s="463">
        <v>0</v>
      </c>
      <c r="O36" s="463">
        <v>0</v>
      </c>
      <c r="P36" s="463"/>
      <c r="Q36" s="463"/>
      <c r="R36" s="463"/>
      <c r="S36" s="463"/>
      <c r="T36" s="463"/>
      <c r="U36" s="463"/>
      <c r="V36" s="463"/>
      <c r="W36" s="463">
        <v>0</v>
      </c>
      <c r="X36" s="463">
        <v>0</v>
      </c>
      <c r="Y36" s="463">
        <v>13</v>
      </c>
      <c r="Z36" s="463">
        <v>9</v>
      </c>
      <c r="AA36" s="463">
        <v>2</v>
      </c>
    </row>
    <row r="37" spans="1:27" s="19" customFormat="1" ht="19.899999999999999" customHeight="1" x14ac:dyDescent="0.2">
      <c r="A37" s="96">
        <f>'F UNIDADES'!B36</f>
        <v>33</v>
      </c>
      <c r="B37" s="97">
        <f>'F UNIDADES'!D36</f>
        <v>2790</v>
      </c>
      <c r="C37" s="97" t="str">
        <f>'F UNIDADES'!E36</f>
        <v>PAB</v>
      </c>
      <c r="D37" s="462" t="str">
        <f>'F UNIDADES'!F36</f>
        <v xml:space="preserve">JT ASSIS </v>
      </c>
      <c r="E37" s="463">
        <v>0</v>
      </c>
      <c r="F37" s="463">
        <v>0</v>
      </c>
      <c r="G37" s="463">
        <v>0</v>
      </c>
      <c r="H37" s="463">
        <v>0</v>
      </c>
      <c r="I37" s="463">
        <v>0</v>
      </c>
      <c r="J37" s="463">
        <v>0</v>
      </c>
      <c r="K37" s="463">
        <v>0</v>
      </c>
      <c r="L37" s="463">
        <v>13</v>
      </c>
      <c r="M37" s="463">
        <v>0</v>
      </c>
      <c r="N37" s="463">
        <v>0</v>
      </c>
      <c r="O37" s="463">
        <v>0</v>
      </c>
      <c r="P37" s="463"/>
      <c r="Q37" s="463"/>
      <c r="R37" s="463"/>
      <c r="S37" s="463"/>
      <c r="T37" s="463"/>
      <c r="U37" s="463"/>
      <c r="V37" s="463"/>
      <c r="W37" s="463">
        <v>2</v>
      </c>
      <c r="X37" s="463">
        <v>2</v>
      </c>
      <c r="Y37" s="463">
        <v>22</v>
      </c>
      <c r="Z37" s="463">
        <v>7</v>
      </c>
      <c r="AA37" s="463">
        <v>2</v>
      </c>
    </row>
    <row r="38" spans="1:27" s="19" customFormat="1" ht="19.899999999999999" customHeight="1" x14ac:dyDescent="0.2">
      <c r="A38" s="96">
        <f>'F UNIDADES'!B37</f>
        <v>34</v>
      </c>
      <c r="B38" s="97">
        <f>'F UNIDADES'!D37</f>
        <v>1153</v>
      </c>
      <c r="C38" s="97" t="str">
        <f>'F UNIDADES'!E37</f>
        <v>AGE</v>
      </c>
      <c r="D38" s="462" t="str">
        <f>'F UNIDADES'!F37</f>
        <v>AGUDOS</v>
      </c>
      <c r="E38" s="463">
        <v>0</v>
      </c>
      <c r="F38" s="463">
        <v>10</v>
      </c>
      <c r="G38" s="463">
        <v>0</v>
      </c>
      <c r="H38" s="463">
        <v>0</v>
      </c>
      <c r="I38" s="463">
        <v>0</v>
      </c>
      <c r="J38" s="463">
        <v>0</v>
      </c>
      <c r="K38" s="463">
        <v>0</v>
      </c>
      <c r="L38" s="463">
        <v>79</v>
      </c>
      <c r="M38" s="463">
        <v>0</v>
      </c>
      <c r="N38" s="463">
        <v>0</v>
      </c>
      <c r="O38" s="463">
        <v>0</v>
      </c>
      <c r="P38" s="463"/>
      <c r="Q38" s="463"/>
      <c r="R38" s="463"/>
      <c r="S38" s="463"/>
      <c r="T38" s="463"/>
      <c r="U38" s="463"/>
      <c r="V38" s="463"/>
      <c r="W38" s="463">
        <v>8</v>
      </c>
      <c r="X38" s="463">
        <v>0</v>
      </c>
      <c r="Y38" s="463">
        <v>87</v>
      </c>
      <c r="Z38" s="463">
        <v>33</v>
      </c>
      <c r="AA38" s="463">
        <v>13</v>
      </c>
    </row>
    <row r="39" spans="1:27" s="19" customFormat="1" ht="19.899999999999999" customHeight="1" x14ac:dyDescent="0.2">
      <c r="A39" s="96">
        <f>'F UNIDADES'!B38</f>
        <v>35</v>
      </c>
      <c r="B39" s="97">
        <f>'F UNIDADES'!D38</f>
        <v>2141</v>
      </c>
      <c r="C39" s="97" t="str">
        <f>'F UNIDADES'!E38</f>
        <v>AGE</v>
      </c>
      <c r="D39" s="462" t="str">
        <f>'F UNIDADES'!F38</f>
        <v>ALTOS DA CIDADE</v>
      </c>
      <c r="E39" s="463">
        <v>0</v>
      </c>
      <c r="F39" s="463">
        <v>7</v>
      </c>
      <c r="G39" s="463">
        <v>0</v>
      </c>
      <c r="H39" s="463">
        <v>0</v>
      </c>
      <c r="I39" s="463">
        <v>0</v>
      </c>
      <c r="J39" s="463">
        <v>0</v>
      </c>
      <c r="K39" s="463">
        <v>0</v>
      </c>
      <c r="L39" s="463">
        <v>115</v>
      </c>
      <c r="M39" s="463">
        <v>0</v>
      </c>
      <c r="N39" s="463">
        <v>0</v>
      </c>
      <c r="O39" s="463">
        <v>0</v>
      </c>
      <c r="P39" s="463"/>
      <c r="Q39" s="463"/>
      <c r="R39" s="463"/>
      <c r="S39" s="463"/>
      <c r="T39" s="463"/>
      <c r="U39" s="463"/>
      <c r="V39" s="463"/>
      <c r="W39" s="463">
        <v>15</v>
      </c>
      <c r="X39" s="463">
        <v>0</v>
      </c>
      <c r="Y39" s="463">
        <v>121</v>
      </c>
      <c r="Z39" s="463">
        <v>51</v>
      </c>
      <c r="AA39" s="463">
        <v>23</v>
      </c>
    </row>
    <row r="40" spans="1:27" s="19" customFormat="1" ht="19.899999999999999" customHeight="1" x14ac:dyDescent="0.2">
      <c r="A40" s="96">
        <f>'F UNIDADES'!B39</f>
        <v>36</v>
      </c>
      <c r="B40" s="97">
        <f>'F UNIDADES'!D39</f>
        <v>2989</v>
      </c>
      <c r="C40" s="97" t="str">
        <f>'F UNIDADES'!E39</f>
        <v>AGE</v>
      </c>
      <c r="D40" s="462" t="str">
        <f>'F UNIDADES'!F39</f>
        <v>AV. DUQUE</v>
      </c>
      <c r="E40" s="463">
        <v>0</v>
      </c>
      <c r="F40" s="463">
        <v>2</v>
      </c>
      <c r="G40" s="463">
        <v>0</v>
      </c>
      <c r="H40" s="463">
        <v>2</v>
      </c>
      <c r="I40" s="463">
        <v>0</v>
      </c>
      <c r="J40" s="463">
        <v>0</v>
      </c>
      <c r="K40" s="463">
        <v>0</v>
      </c>
      <c r="L40" s="463">
        <v>99</v>
      </c>
      <c r="M40" s="463">
        <v>0</v>
      </c>
      <c r="N40" s="463">
        <v>0</v>
      </c>
      <c r="O40" s="463">
        <v>0</v>
      </c>
      <c r="P40" s="463"/>
      <c r="Q40" s="463"/>
      <c r="R40" s="463"/>
      <c r="S40" s="463"/>
      <c r="T40" s="463"/>
      <c r="U40" s="463"/>
      <c r="V40" s="463"/>
      <c r="W40" s="463">
        <v>7</v>
      </c>
      <c r="X40" s="463">
        <v>0</v>
      </c>
      <c r="Y40" s="463">
        <v>95</v>
      </c>
      <c r="Z40" s="463">
        <v>38</v>
      </c>
      <c r="AA40" s="463">
        <v>20</v>
      </c>
    </row>
    <row r="41" spans="1:27" s="19" customFormat="1" ht="19.899999999999999" customHeight="1" x14ac:dyDescent="0.2">
      <c r="A41" s="96">
        <f>'F UNIDADES'!B40</f>
        <v>37</v>
      </c>
      <c r="B41" s="97" t="str">
        <f>'F UNIDADES'!D40</f>
        <v>0290</v>
      </c>
      <c r="C41" s="97" t="str">
        <f>'F UNIDADES'!E40</f>
        <v>AGE</v>
      </c>
      <c r="D41" s="462" t="str">
        <f>'F UNIDADES'!F40</f>
        <v>BAURU</v>
      </c>
      <c r="E41" s="463">
        <v>0</v>
      </c>
      <c r="F41" s="463">
        <v>2</v>
      </c>
      <c r="G41" s="463">
        <v>0</v>
      </c>
      <c r="H41" s="463">
        <v>1</v>
      </c>
      <c r="I41" s="463">
        <v>0</v>
      </c>
      <c r="J41" s="463">
        <v>0</v>
      </c>
      <c r="K41" s="463">
        <v>0</v>
      </c>
      <c r="L41" s="463">
        <v>317</v>
      </c>
      <c r="M41" s="463">
        <v>0</v>
      </c>
      <c r="N41" s="463">
        <v>0</v>
      </c>
      <c r="O41" s="463">
        <v>0</v>
      </c>
      <c r="P41" s="463"/>
      <c r="Q41" s="463"/>
      <c r="R41" s="463"/>
      <c r="S41" s="463"/>
      <c r="T41" s="463"/>
      <c r="U41" s="463"/>
      <c r="V41" s="463"/>
      <c r="W41" s="463">
        <v>27</v>
      </c>
      <c r="X41" s="463">
        <v>32</v>
      </c>
      <c r="Y41" s="463">
        <v>208</v>
      </c>
      <c r="Z41" s="463">
        <v>86</v>
      </c>
      <c r="AA41" s="463">
        <v>48</v>
      </c>
    </row>
    <row r="42" spans="1:27" s="19" customFormat="1" ht="19.899999999999999" customHeight="1" x14ac:dyDescent="0.2">
      <c r="A42" s="96">
        <f>'F UNIDADES'!B41</f>
        <v>38</v>
      </c>
      <c r="B42" s="97">
        <f>'F UNIDADES'!D41</f>
        <v>1996</v>
      </c>
      <c r="C42" s="97" t="str">
        <f>'F UNIDADES'!E41</f>
        <v>AGE</v>
      </c>
      <c r="D42" s="462" t="str">
        <f>'F UNIDADES'!F41</f>
        <v>CENTENÁRIO</v>
      </c>
      <c r="E42" s="463">
        <v>0</v>
      </c>
      <c r="F42" s="463">
        <v>0</v>
      </c>
      <c r="G42" s="463">
        <v>0</v>
      </c>
      <c r="H42" s="463">
        <v>0</v>
      </c>
      <c r="I42" s="463">
        <v>0</v>
      </c>
      <c r="J42" s="463">
        <v>0</v>
      </c>
      <c r="K42" s="463">
        <v>0</v>
      </c>
      <c r="L42" s="463">
        <v>0</v>
      </c>
      <c r="M42" s="463">
        <v>0</v>
      </c>
      <c r="N42" s="463">
        <v>0</v>
      </c>
      <c r="O42" s="463">
        <v>0</v>
      </c>
      <c r="P42" s="463"/>
      <c r="Q42" s="463"/>
      <c r="R42" s="463"/>
      <c r="S42" s="463"/>
      <c r="T42" s="463"/>
      <c r="U42" s="463"/>
      <c r="V42" s="463"/>
      <c r="W42" s="463">
        <v>0</v>
      </c>
      <c r="X42" s="463">
        <v>0</v>
      </c>
      <c r="Y42" s="463">
        <v>0</v>
      </c>
      <c r="Z42" s="463">
        <v>0</v>
      </c>
      <c r="AA42" s="463">
        <v>0</v>
      </c>
    </row>
    <row r="43" spans="1:27" s="19" customFormat="1" ht="19.899999999999999" customHeight="1" x14ac:dyDescent="0.2">
      <c r="A43" s="96">
        <f>'F UNIDADES'!B42</f>
        <v>39</v>
      </c>
      <c r="B43" s="97">
        <f>'F UNIDADES'!D42</f>
        <v>4184</v>
      </c>
      <c r="C43" s="97" t="str">
        <f>'F UNIDADES'!E42</f>
        <v>AGE</v>
      </c>
      <c r="D43" s="462" t="str">
        <f>'F UNIDADES'!F42</f>
        <v>GETÚLIO VARGAS</v>
      </c>
      <c r="E43" s="463">
        <v>0</v>
      </c>
      <c r="F43" s="463">
        <v>0</v>
      </c>
      <c r="G43" s="463">
        <v>0</v>
      </c>
      <c r="H43" s="463">
        <v>0</v>
      </c>
      <c r="I43" s="463">
        <v>0</v>
      </c>
      <c r="J43" s="463">
        <v>0</v>
      </c>
      <c r="K43" s="463">
        <v>0</v>
      </c>
      <c r="L43" s="463">
        <v>0</v>
      </c>
      <c r="M43" s="463">
        <v>0</v>
      </c>
      <c r="N43" s="463">
        <v>0</v>
      </c>
      <c r="O43" s="463">
        <v>0</v>
      </c>
      <c r="P43" s="463"/>
      <c r="Q43" s="463"/>
      <c r="R43" s="463"/>
      <c r="S43" s="463"/>
      <c r="T43" s="463"/>
      <c r="U43" s="463"/>
      <c r="V43" s="463"/>
      <c r="W43" s="463">
        <v>0</v>
      </c>
      <c r="X43" s="463">
        <v>0</v>
      </c>
      <c r="Y43" s="463">
        <v>0</v>
      </c>
      <c r="Z43" s="463">
        <v>0</v>
      </c>
      <c r="AA43" s="463">
        <v>0</v>
      </c>
    </row>
    <row r="44" spans="1:27" s="19" customFormat="1" ht="19.899999999999999" customHeight="1" x14ac:dyDescent="0.2">
      <c r="A44" s="96">
        <f>'F UNIDADES'!B43</f>
        <v>40</v>
      </c>
      <c r="B44" s="97">
        <f>'F UNIDADES'!D43</f>
        <v>4210</v>
      </c>
      <c r="C44" s="97" t="str">
        <f>'F UNIDADES'!E43</f>
        <v>AGE</v>
      </c>
      <c r="D44" s="462" t="str">
        <f>'F UNIDADES'!F43</f>
        <v>JARDIM REDENTOR</v>
      </c>
      <c r="E44" s="463">
        <v>0</v>
      </c>
      <c r="F44" s="463">
        <v>0</v>
      </c>
      <c r="G44" s="463">
        <v>0</v>
      </c>
      <c r="H44" s="463">
        <v>0</v>
      </c>
      <c r="I44" s="463">
        <v>0</v>
      </c>
      <c r="J44" s="463">
        <v>0</v>
      </c>
      <c r="K44" s="463">
        <v>0</v>
      </c>
      <c r="L44" s="463">
        <v>0</v>
      </c>
      <c r="M44" s="463">
        <v>0</v>
      </c>
      <c r="N44" s="463">
        <v>0</v>
      </c>
      <c r="O44" s="463">
        <v>0</v>
      </c>
      <c r="P44" s="463"/>
      <c r="Q44" s="463"/>
      <c r="R44" s="463"/>
      <c r="S44" s="463"/>
      <c r="T44" s="463"/>
      <c r="U44" s="463"/>
      <c r="V44" s="463"/>
      <c r="W44" s="463">
        <v>0</v>
      </c>
      <c r="X44" s="463">
        <v>0</v>
      </c>
      <c r="Y44" s="463">
        <v>0</v>
      </c>
      <c r="Z44" s="463">
        <v>0</v>
      </c>
      <c r="AA44" s="463">
        <v>0</v>
      </c>
    </row>
    <row r="45" spans="1:27" s="19" customFormat="1" ht="19.899999999999999" customHeight="1" x14ac:dyDescent="0.2">
      <c r="A45" s="96">
        <f>'F UNIDADES'!B44</f>
        <v>41</v>
      </c>
      <c r="B45" s="97">
        <f>'F UNIDADES'!D44</f>
        <v>4078</v>
      </c>
      <c r="C45" s="97" t="str">
        <f>'F UNIDADES'!E44</f>
        <v>AGE</v>
      </c>
      <c r="D45" s="462" t="str">
        <f>'F UNIDADES'!F44</f>
        <v>NAÇÕES UNIDAS</v>
      </c>
      <c r="E45" s="463">
        <v>0</v>
      </c>
      <c r="F45" s="463">
        <v>0</v>
      </c>
      <c r="G45" s="463">
        <v>0</v>
      </c>
      <c r="H45" s="463">
        <v>0</v>
      </c>
      <c r="I45" s="463">
        <v>0</v>
      </c>
      <c r="J45" s="463">
        <v>0</v>
      </c>
      <c r="K45" s="463">
        <v>0</v>
      </c>
      <c r="L45" s="463">
        <v>137</v>
      </c>
      <c r="M45" s="463">
        <v>0</v>
      </c>
      <c r="N45" s="463">
        <v>0</v>
      </c>
      <c r="O45" s="463">
        <v>0</v>
      </c>
      <c r="P45" s="463"/>
      <c r="Q45" s="463"/>
      <c r="R45" s="463"/>
      <c r="S45" s="463"/>
      <c r="T45" s="463"/>
      <c r="U45" s="463"/>
      <c r="V45" s="463"/>
      <c r="W45" s="463">
        <v>7</v>
      </c>
      <c r="X45" s="463">
        <v>15</v>
      </c>
      <c r="Y45" s="463">
        <v>102</v>
      </c>
      <c r="Z45" s="463">
        <v>32</v>
      </c>
      <c r="AA45" s="463">
        <v>17</v>
      </c>
    </row>
    <row r="46" spans="1:27" s="19" customFormat="1" ht="19.899999999999999" customHeight="1" x14ac:dyDescent="0.2">
      <c r="A46" s="96">
        <f>'F UNIDADES'!B45</f>
        <v>42</v>
      </c>
      <c r="B46" s="97">
        <f>'F UNIDADES'!D45</f>
        <v>3477</v>
      </c>
      <c r="C46" s="97" t="str">
        <f>'F UNIDADES'!E45</f>
        <v>AGE</v>
      </c>
      <c r="D46" s="462" t="str">
        <f>'F UNIDADES'!F45</f>
        <v>PIRAJUÍ</v>
      </c>
      <c r="E46" s="463">
        <v>0</v>
      </c>
      <c r="F46" s="463">
        <v>0</v>
      </c>
      <c r="G46" s="463">
        <v>0</v>
      </c>
      <c r="H46" s="463">
        <v>0</v>
      </c>
      <c r="I46" s="463">
        <v>0</v>
      </c>
      <c r="J46" s="463">
        <v>0</v>
      </c>
      <c r="K46" s="463">
        <v>0</v>
      </c>
      <c r="L46" s="463">
        <v>0</v>
      </c>
      <c r="M46" s="463">
        <v>0</v>
      </c>
      <c r="N46" s="463">
        <v>0</v>
      </c>
      <c r="O46" s="463">
        <v>0</v>
      </c>
      <c r="P46" s="463"/>
      <c r="Q46" s="463"/>
      <c r="R46" s="463"/>
      <c r="S46" s="463"/>
      <c r="T46" s="463"/>
      <c r="U46" s="463"/>
      <c r="V46" s="463"/>
      <c r="W46" s="463">
        <v>0</v>
      </c>
      <c r="X46" s="463">
        <v>0</v>
      </c>
      <c r="Y46" s="463">
        <v>0</v>
      </c>
      <c r="Z46" s="463">
        <v>0</v>
      </c>
      <c r="AA46" s="463">
        <v>0</v>
      </c>
    </row>
    <row r="47" spans="1:27" s="19" customFormat="1" ht="19.899999999999999" customHeight="1" x14ac:dyDescent="0.2">
      <c r="A47" s="96">
        <f>'F UNIDADES'!B46</f>
        <v>43</v>
      </c>
      <c r="B47" s="97">
        <f>'F UNIDADES'!D46</f>
        <v>3507</v>
      </c>
      <c r="C47" s="97" t="str">
        <f>'F UNIDADES'!E46</f>
        <v>AGE</v>
      </c>
      <c r="D47" s="462" t="str">
        <f>'F UNIDADES'!F46</f>
        <v>VILA FALCÃO</v>
      </c>
      <c r="E47" s="463">
        <v>0</v>
      </c>
      <c r="F47" s="463">
        <v>0</v>
      </c>
      <c r="G47" s="463">
        <v>0</v>
      </c>
      <c r="H47" s="463">
        <v>0</v>
      </c>
      <c r="I47" s="463">
        <v>0</v>
      </c>
      <c r="J47" s="463">
        <v>0</v>
      </c>
      <c r="K47" s="463">
        <v>0</v>
      </c>
      <c r="L47" s="463">
        <v>0</v>
      </c>
      <c r="M47" s="463">
        <v>0</v>
      </c>
      <c r="N47" s="463">
        <v>0</v>
      </c>
      <c r="O47" s="463">
        <v>0</v>
      </c>
      <c r="P47" s="463"/>
      <c r="Q47" s="463"/>
      <c r="R47" s="463"/>
      <c r="S47" s="463"/>
      <c r="T47" s="463"/>
      <c r="U47" s="463"/>
      <c r="V47" s="463"/>
      <c r="W47" s="463">
        <v>0</v>
      </c>
      <c r="X47" s="463">
        <v>0</v>
      </c>
      <c r="Y47" s="463">
        <v>0</v>
      </c>
      <c r="Z47" s="463">
        <v>0</v>
      </c>
      <c r="AA47" s="463">
        <v>0</v>
      </c>
    </row>
    <row r="48" spans="1:27" s="19" customFormat="1" ht="19.899999999999999" customHeight="1" x14ac:dyDescent="0.2">
      <c r="A48" s="96">
        <f>'F UNIDADES'!B47</f>
        <v>44</v>
      </c>
      <c r="B48" s="97">
        <f>'F UNIDADES'!D47</f>
        <v>4207</v>
      </c>
      <c r="C48" s="97" t="str">
        <f>'F UNIDADES'!E47</f>
        <v>AGE</v>
      </c>
      <c r="D48" s="462" t="str">
        <f>'F UNIDADES'!F47</f>
        <v>VISTA ALEGRE</v>
      </c>
      <c r="E48" s="463">
        <v>0</v>
      </c>
      <c r="F48" s="463">
        <v>0</v>
      </c>
      <c r="G48" s="463">
        <v>0</v>
      </c>
      <c r="H48" s="463">
        <v>0</v>
      </c>
      <c r="I48" s="463">
        <v>0</v>
      </c>
      <c r="J48" s="463">
        <v>0</v>
      </c>
      <c r="K48" s="463">
        <v>0</v>
      </c>
      <c r="L48" s="463">
        <v>0</v>
      </c>
      <c r="M48" s="463">
        <v>0</v>
      </c>
      <c r="N48" s="463">
        <v>0</v>
      </c>
      <c r="O48" s="463">
        <v>0</v>
      </c>
      <c r="P48" s="463"/>
      <c r="Q48" s="463"/>
      <c r="R48" s="463"/>
      <c r="S48" s="463"/>
      <c r="T48" s="463"/>
      <c r="U48" s="463"/>
      <c r="V48" s="463"/>
      <c r="W48" s="463">
        <v>0</v>
      </c>
      <c r="X48" s="463">
        <v>0</v>
      </c>
      <c r="Y48" s="463">
        <v>0</v>
      </c>
      <c r="Z48" s="463">
        <v>0</v>
      </c>
      <c r="AA48" s="463">
        <v>0</v>
      </c>
    </row>
    <row r="49" spans="1:27" s="19" customFormat="1" ht="19.899999999999999" customHeight="1" x14ac:dyDescent="0.2">
      <c r="A49" s="96">
        <f>'F UNIDADES'!B48</f>
        <v>45</v>
      </c>
      <c r="B49" s="97">
        <f>'F UNIDADES'!D48</f>
        <v>3965</v>
      </c>
      <c r="C49" s="97" t="str">
        <f>'F UNIDADES'!E48</f>
        <v>PAB</v>
      </c>
      <c r="D49" s="462" t="str">
        <f>'F UNIDADES'!F48</f>
        <v>JF BAURU</v>
      </c>
      <c r="E49" s="463">
        <v>0</v>
      </c>
      <c r="F49" s="463">
        <v>4</v>
      </c>
      <c r="G49" s="463">
        <v>0</v>
      </c>
      <c r="H49" s="463">
        <v>0</v>
      </c>
      <c r="I49" s="463">
        <v>0</v>
      </c>
      <c r="J49" s="463">
        <v>0</v>
      </c>
      <c r="K49" s="463">
        <v>0</v>
      </c>
      <c r="L49" s="463">
        <v>16</v>
      </c>
      <c r="M49" s="463">
        <v>0</v>
      </c>
      <c r="N49" s="463">
        <v>0</v>
      </c>
      <c r="O49" s="463">
        <v>0</v>
      </c>
      <c r="P49" s="463"/>
      <c r="Q49" s="463"/>
      <c r="R49" s="463"/>
      <c r="S49" s="463"/>
      <c r="T49" s="463"/>
      <c r="U49" s="463"/>
      <c r="V49" s="463"/>
      <c r="W49" s="463">
        <v>3</v>
      </c>
      <c r="X49" s="463">
        <v>0</v>
      </c>
      <c r="Y49" s="463">
        <v>31</v>
      </c>
      <c r="Z49" s="463">
        <v>10</v>
      </c>
      <c r="AA49" s="463">
        <v>8</v>
      </c>
    </row>
    <row r="50" spans="1:27" s="19" customFormat="1" ht="19.899999999999999" customHeight="1" x14ac:dyDescent="0.2">
      <c r="A50" s="96">
        <f>'F UNIDADES'!B49</f>
        <v>46</v>
      </c>
      <c r="B50" s="97">
        <f>'F UNIDADES'!D49</f>
        <v>4320</v>
      </c>
      <c r="C50" s="97" t="str">
        <f>'F UNIDADES'!E49</f>
        <v>AGE</v>
      </c>
      <c r="D50" s="462" t="str">
        <f>'F UNIDADES'!F49</f>
        <v>DUARTINA</v>
      </c>
      <c r="E50" s="463">
        <v>0</v>
      </c>
      <c r="F50" s="463">
        <v>0</v>
      </c>
      <c r="G50" s="463">
        <v>0</v>
      </c>
      <c r="H50" s="463">
        <v>0</v>
      </c>
      <c r="I50" s="463">
        <v>0</v>
      </c>
      <c r="J50" s="463">
        <v>0</v>
      </c>
      <c r="K50" s="463">
        <v>0</v>
      </c>
      <c r="L50" s="463">
        <v>0</v>
      </c>
      <c r="M50" s="463">
        <v>0</v>
      </c>
      <c r="N50" s="463">
        <v>0</v>
      </c>
      <c r="O50" s="463">
        <v>0</v>
      </c>
      <c r="P50" s="463"/>
      <c r="Q50" s="463"/>
      <c r="R50" s="463"/>
      <c r="S50" s="463"/>
      <c r="T50" s="463"/>
      <c r="U50" s="463"/>
      <c r="V50" s="463"/>
      <c r="W50" s="463">
        <v>0</v>
      </c>
      <c r="X50" s="463">
        <v>0</v>
      </c>
      <c r="Y50" s="463">
        <v>0</v>
      </c>
      <c r="Z50" s="463">
        <v>0</v>
      </c>
      <c r="AA50" s="463">
        <v>0</v>
      </c>
    </row>
    <row r="51" spans="1:27" s="19" customFormat="1" ht="19.899999999999999" customHeight="1" x14ac:dyDescent="0.2">
      <c r="A51" s="96">
        <f>'F UNIDADES'!B50</f>
        <v>47</v>
      </c>
      <c r="B51" s="97">
        <f>'F UNIDADES'!D50</f>
        <v>7483</v>
      </c>
      <c r="C51" s="97" t="str">
        <f>'F UNIDADES'!E50</f>
        <v>AGRO</v>
      </c>
      <c r="D51" s="462" t="str">
        <f>'F UNIDADES'!F50</f>
        <v>AGRO BAURU</v>
      </c>
      <c r="E51" s="463">
        <v>0</v>
      </c>
      <c r="F51" s="463">
        <v>0</v>
      </c>
      <c r="G51" s="463">
        <v>0</v>
      </c>
      <c r="H51" s="463">
        <v>0</v>
      </c>
      <c r="I51" s="463">
        <v>0</v>
      </c>
      <c r="J51" s="463">
        <v>0</v>
      </c>
      <c r="K51" s="463">
        <v>0</v>
      </c>
      <c r="L51" s="463">
        <v>0</v>
      </c>
      <c r="M51" s="463">
        <v>0</v>
      </c>
      <c r="N51" s="463">
        <v>0</v>
      </c>
      <c r="O51" s="463">
        <v>0</v>
      </c>
      <c r="P51" s="463">
        <v>8</v>
      </c>
      <c r="Q51" s="463">
        <v>0</v>
      </c>
      <c r="R51" s="463">
        <v>0</v>
      </c>
      <c r="S51" s="463">
        <v>37</v>
      </c>
      <c r="T51" s="463">
        <v>0</v>
      </c>
      <c r="U51" s="463">
        <v>0</v>
      </c>
      <c r="V51" s="463">
        <v>0</v>
      </c>
      <c r="W51" s="463">
        <v>7</v>
      </c>
      <c r="X51" s="463">
        <v>6</v>
      </c>
      <c r="Y51" s="463">
        <v>54</v>
      </c>
      <c r="Z51" s="463">
        <v>14</v>
      </c>
      <c r="AA51" s="463">
        <v>4</v>
      </c>
    </row>
    <row r="52" spans="1:27" s="19" customFormat="1" ht="19.899999999999999" customHeight="1" x14ac:dyDescent="0.2">
      <c r="A52" s="96">
        <f>'F UNIDADES'!B51</f>
        <v>48</v>
      </c>
      <c r="B52" s="97">
        <f>'F UNIDADES'!D51</f>
        <v>2785</v>
      </c>
      <c r="C52" s="97" t="str">
        <f>'F UNIDADES'!E51</f>
        <v>AGE</v>
      </c>
      <c r="D52" s="462" t="str">
        <f>'F UNIDADES'!F51</f>
        <v>PROMISSÃO</v>
      </c>
      <c r="E52" s="463">
        <v>0</v>
      </c>
      <c r="F52" s="463">
        <v>6</v>
      </c>
      <c r="G52" s="463">
        <v>0</v>
      </c>
      <c r="H52" s="463">
        <v>0</v>
      </c>
      <c r="I52" s="463">
        <v>0</v>
      </c>
      <c r="J52" s="463">
        <v>0</v>
      </c>
      <c r="K52" s="463">
        <v>0</v>
      </c>
      <c r="L52" s="463">
        <v>60</v>
      </c>
      <c r="M52" s="463">
        <v>0</v>
      </c>
      <c r="N52" s="463">
        <v>0</v>
      </c>
      <c r="O52" s="463">
        <v>0</v>
      </c>
      <c r="P52" s="463"/>
      <c r="Q52" s="463"/>
      <c r="R52" s="463"/>
      <c r="S52" s="463"/>
      <c r="T52" s="463"/>
      <c r="U52" s="463"/>
      <c r="V52" s="463"/>
      <c r="W52" s="463">
        <v>1</v>
      </c>
      <c r="X52" s="463">
        <v>0</v>
      </c>
      <c r="Y52" s="463">
        <v>47</v>
      </c>
      <c r="Z52" s="463">
        <v>22</v>
      </c>
      <c r="AA52" s="463">
        <v>8</v>
      </c>
    </row>
    <row r="53" spans="1:27" s="19" customFormat="1" ht="19.899999999999999" customHeight="1" x14ac:dyDescent="0.2">
      <c r="A53" s="96">
        <f>'F UNIDADES'!B52</f>
        <v>49</v>
      </c>
      <c r="B53" s="97" t="str">
        <f>'F UNIDADES'!D52</f>
        <v>0276</v>
      </c>
      <c r="C53" s="97" t="str">
        <f>'F UNIDADES'!E52</f>
        <v>AGE</v>
      </c>
      <c r="D53" s="462" t="str">
        <f>'F UNIDADES'!F52</f>
        <v>ADAMANTINA</v>
      </c>
      <c r="E53" s="463">
        <v>0</v>
      </c>
      <c r="F53" s="463">
        <v>10</v>
      </c>
      <c r="G53" s="463">
        <v>0</v>
      </c>
      <c r="H53" s="463">
        <v>0</v>
      </c>
      <c r="I53" s="463">
        <v>0</v>
      </c>
      <c r="J53" s="463">
        <v>0</v>
      </c>
      <c r="K53" s="463">
        <v>0</v>
      </c>
      <c r="L53" s="463">
        <v>0</v>
      </c>
      <c r="M53" s="463">
        <v>121</v>
      </c>
      <c r="N53" s="463"/>
      <c r="O53" s="463"/>
      <c r="P53" s="463"/>
      <c r="Q53" s="463"/>
      <c r="R53" s="463"/>
      <c r="S53" s="463"/>
      <c r="T53" s="463"/>
      <c r="U53" s="463"/>
      <c r="V53" s="463"/>
      <c r="W53" s="463">
        <v>9</v>
      </c>
      <c r="X53" s="463">
        <v>8</v>
      </c>
      <c r="Y53" s="463">
        <v>176</v>
      </c>
      <c r="Z53" s="463">
        <v>52</v>
      </c>
      <c r="AA53" s="463">
        <v>14</v>
      </c>
    </row>
    <row r="54" spans="1:27" s="19" customFormat="1" ht="19.899999999999999" customHeight="1" x14ac:dyDescent="0.2">
      <c r="A54" s="96">
        <f>'F UNIDADES'!B53</f>
        <v>50</v>
      </c>
      <c r="B54" s="97">
        <f>'F UNIDADES'!D53</f>
        <v>1188</v>
      </c>
      <c r="C54" s="97" t="str">
        <f>'F UNIDADES'!E53</f>
        <v>AGE</v>
      </c>
      <c r="D54" s="462" t="str">
        <f>'F UNIDADES'!F53</f>
        <v xml:space="preserve">BASTOS </v>
      </c>
      <c r="E54" s="463">
        <v>0</v>
      </c>
      <c r="F54" s="463">
        <v>8</v>
      </c>
      <c r="G54" s="463">
        <v>0</v>
      </c>
      <c r="H54" s="463">
        <v>0</v>
      </c>
      <c r="I54" s="463">
        <v>0</v>
      </c>
      <c r="J54" s="463">
        <v>0</v>
      </c>
      <c r="K54" s="463">
        <v>0</v>
      </c>
      <c r="L54" s="463">
        <v>0</v>
      </c>
      <c r="M54" s="463">
        <v>76</v>
      </c>
      <c r="N54" s="463"/>
      <c r="O54" s="463"/>
      <c r="P54" s="463"/>
      <c r="Q54" s="463"/>
      <c r="R54" s="463"/>
      <c r="S54" s="463"/>
      <c r="T54" s="463"/>
      <c r="U54" s="463"/>
      <c r="V54" s="463"/>
      <c r="W54" s="463">
        <v>12</v>
      </c>
      <c r="X54" s="463">
        <v>4</v>
      </c>
      <c r="Y54" s="463">
        <v>108</v>
      </c>
      <c r="Z54" s="463">
        <v>32</v>
      </c>
      <c r="AA54" s="463">
        <v>13</v>
      </c>
    </row>
    <row r="55" spans="1:27" s="19" customFormat="1" ht="19.899999999999999" customHeight="1" x14ac:dyDescent="0.2">
      <c r="A55" s="96">
        <f>'F UNIDADES'!B54</f>
        <v>51</v>
      </c>
      <c r="B55" s="97" t="str">
        <f>'F UNIDADES'!D54</f>
        <v>0574</v>
      </c>
      <c r="C55" s="97" t="str">
        <f>'F UNIDADES'!E54</f>
        <v>AGE</v>
      </c>
      <c r="D55" s="462" t="str">
        <f>'F UNIDADES'!F54</f>
        <v>BIRIGUI</v>
      </c>
      <c r="E55" s="463">
        <v>0</v>
      </c>
      <c r="F55" s="463">
        <v>0</v>
      </c>
      <c r="G55" s="463">
        <v>0</v>
      </c>
      <c r="H55" s="463">
        <v>0</v>
      </c>
      <c r="I55" s="463">
        <v>0</v>
      </c>
      <c r="J55" s="463">
        <v>0</v>
      </c>
      <c r="K55" s="463">
        <v>0</v>
      </c>
      <c r="L55" s="463">
        <v>0</v>
      </c>
      <c r="M55" s="463">
        <v>334</v>
      </c>
      <c r="N55" s="463"/>
      <c r="O55" s="463"/>
      <c r="P55" s="463"/>
      <c r="Q55" s="463"/>
      <c r="R55" s="463"/>
      <c r="S55" s="463"/>
      <c r="T55" s="463"/>
      <c r="U55" s="463"/>
      <c r="V55" s="463"/>
      <c r="W55" s="463">
        <v>19</v>
      </c>
      <c r="X55" s="463">
        <v>17</v>
      </c>
      <c r="Y55" s="463">
        <v>215</v>
      </c>
      <c r="Z55" s="463">
        <v>120</v>
      </c>
      <c r="AA55" s="463">
        <v>46</v>
      </c>
    </row>
    <row r="56" spans="1:27" s="19" customFormat="1" ht="19.899999999999999" customHeight="1" x14ac:dyDescent="0.2">
      <c r="A56" s="96">
        <f>'F UNIDADES'!B55</f>
        <v>52</v>
      </c>
      <c r="B56" s="97">
        <f>'F UNIDADES'!D55</f>
        <v>4243</v>
      </c>
      <c r="C56" s="97" t="str">
        <f>'F UNIDADES'!E55</f>
        <v>AGE</v>
      </c>
      <c r="D56" s="462" t="str">
        <f>'F UNIDADES'!F55</f>
        <v>BURITAMA</v>
      </c>
      <c r="E56" s="463">
        <v>0</v>
      </c>
      <c r="F56" s="463">
        <v>0</v>
      </c>
      <c r="G56" s="463">
        <v>0</v>
      </c>
      <c r="H56" s="463">
        <v>0</v>
      </c>
      <c r="I56" s="463">
        <v>0</v>
      </c>
      <c r="J56" s="463">
        <v>0</v>
      </c>
      <c r="K56" s="463">
        <v>0</v>
      </c>
      <c r="L56" s="463">
        <v>0</v>
      </c>
      <c r="M56" s="463">
        <v>0</v>
      </c>
      <c r="N56" s="463"/>
      <c r="O56" s="463"/>
      <c r="P56" s="463"/>
      <c r="Q56" s="463"/>
      <c r="R56" s="463"/>
      <c r="S56" s="463"/>
      <c r="T56" s="463"/>
      <c r="U56" s="463"/>
      <c r="V56" s="463"/>
      <c r="W56" s="463">
        <v>0</v>
      </c>
      <c r="X56" s="463">
        <v>0</v>
      </c>
      <c r="Y56" s="463">
        <v>0</v>
      </c>
      <c r="Z56" s="463">
        <v>0</v>
      </c>
      <c r="AA56" s="463">
        <v>0</v>
      </c>
    </row>
    <row r="57" spans="1:27" s="19" customFormat="1" ht="19.899999999999999" customHeight="1" x14ac:dyDescent="0.2">
      <c r="A57" s="96">
        <f>'F UNIDADES'!B56</f>
        <v>53</v>
      </c>
      <c r="B57" s="97">
        <f>'F UNIDADES'!D56</f>
        <v>3502</v>
      </c>
      <c r="C57" s="97" t="str">
        <f>'F UNIDADES'!E56</f>
        <v>AGE</v>
      </c>
      <c r="D57" s="462" t="str">
        <f>'F UNIDADES'!F56</f>
        <v>CIDADE PÉROLA</v>
      </c>
      <c r="E57" s="463">
        <v>0</v>
      </c>
      <c r="F57" s="463">
        <v>0</v>
      </c>
      <c r="G57" s="463">
        <v>0</v>
      </c>
      <c r="H57" s="463">
        <v>0</v>
      </c>
      <c r="I57" s="463">
        <v>0</v>
      </c>
      <c r="J57" s="463">
        <v>0</v>
      </c>
      <c r="K57" s="463">
        <v>0</v>
      </c>
      <c r="L57" s="463">
        <v>0</v>
      </c>
      <c r="M57" s="463">
        <v>0</v>
      </c>
      <c r="N57" s="463"/>
      <c r="O57" s="463"/>
      <c r="P57" s="463"/>
      <c r="Q57" s="463"/>
      <c r="R57" s="463"/>
      <c r="S57" s="463"/>
      <c r="T57" s="463"/>
      <c r="U57" s="463"/>
      <c r="V57" s="463"/>
      <c r="W57" s="463">
        <v>0</v>
      </c>
      <c r="X57" s="463">
        <v>0</v>
      </c>
      <c r="Y57" s="463">
        <v>0</v>
      </c>
      <c r="Z57" s="463">
        <v>0</v>
      </c>
      <c r="AA57" s="463">
        <v>0</v>
      </c>
    </row>
    <row r="58" spans="1:27" s="19" customFormat="1" ht="19.899999999999999" customHeight="1" x14ac:dyDescent="0.2">
      <c r="A58" s="96">
        <f>'F UNIDADES'!B57</f>
        <v>54</v>
      </c>
      <c r="B58" s="97">
        <f>'F UNIDADES'!D57</f>
        <v>1157</v>
      </c>
      <c r="C58" s="97" t="str">
        <f>'F UNIDADES'!E57</f>
        <v>AGE</v>
      </c>
      <c r="D58" s="462" t="str">
        <f>'F UNIDADES'!F57</f>
        <v>LUCÉLIA</v>
      </c>
      <c r="E58" s="463">
        <v>0</v>
      </c>
      <c r="F58" s="463">
        <v>5</v>
      </c>
      <c r="G58" s="463"/>
      <c r="H58" s="463">
        <v>0</v>
      </c>
      <c r="I58" s="463">
        <v>0</v>
      </c>
      <c r="J58" s="463">
        <v>0</v>
      </c>
      <c r="K58" s="463">
        <v>0</v>
      </c>
      <c r="L58" s="463">
        <v>0</v>
      </c>
      <c r="M58" s="463">
        <v>59</v>
      </c>
      <c r="N58" s="463"/>
      <c r="O58" s="463"/>
      <c r="P58" s="463"/>
      <c r="Q58" s="463"/>
      <c r="R58" s="463"/>
      <c r="S58" s="463"/>
      <c r="T58" s="463"/>
      <c r="U58" s="463"/>
      <c r="V58" s="463"/>
      <c r="W58" s="463">
        <v>7</v>
      </c>
      <c r="X58" s="463">
        <v>6</v>
      </c>
      <c r="Y58" s="463">
        <v>114</v>
      </c>
      <c r="Z58" s="463">
        <v>38</v>
      </c>
      <c r="AA58" s="463">
        <v>9</v>
      </c>
    </row>
    <row r="59" spans="1:27" s="19" customFormat="1" ht="19.899999999999999" customHeight="1" x14ac:dyDescent="0.2">
      <c r="A59" s="96">
        <f>'F UNIDADES'!B58</f>
        <v>55</v>
      </c>
      <c r="B59" s="97" t="str">
        <f>'F UNIDADES'!D58</f>
        <v>0977</v>
      </c>
      <c r="C59" s="97" t="str">
        <f>'F UNIDADES'!E58</f>
        <v>AGE</v>
      </c>
      <c r="D59" s="462" t="str">
        <f>'F UNIDADES'!F58</f>
        <v>OSVALDO CRUZ</v>
      </c>
      <c r="E59" s="463">
        <v>0</v>
      </c>
      <c r="F59" s="463">
        <v>10</v>
      </c>
      <c r="G59" s="463"/>
      <c r="H59" s="463">
        <v>0</v>
      </c>
      <c r="I59" s="463">
        <v>0</v>
      </c>
      <c r="J59" s="463">
        <v>0</v>
      </c>
      <c r="K59" s="463">
        <v>0</v>
      </c>
      <c r="L59" s="463">
        <v>0</v>
      </c>
      <c r="M59" s="463">
        <v>57</v>
      </c>
      <c r="N59" s="463"/>
      <c r="O59" s="463"/>
      <c r="P59" s="463"/>
      <c r="Q59" s="463"/>
      <c r="R59" s="463"/>
      <c r="S59" s="463"/>
      <c r="T59" s="463"/>
      <c r="U59" s="463"/>
      <c r="V59" s="463"/>
      <c r="W59" s="463">
        <v>4</v>
      </c>
      <c r="X59" s="463">
        <v>2</v>
      </c>
      <c r="Y59" s="463">
        <v>118</v>
      </c>
      <c r="Z59" s="463">
        <v>33</v>
      </c>
      <c r="AA59" s="463">
        <v>14</v>
      </c>
    </row>
    <row r="60" spans="1:27" s="19" customFormat="1" ht="19.899999999999999" customHeight="1" x14ac:dyDescent="0.2">
      <c r="A60" s="96">
        <f>'F UNIDADES'!B59</f>
        <v>56</v>
      </c>
      <c r="B60" s="97" t="str">
        <f>'F UNIDADES'!D59</f>
        <v>0329</v>
      </c>
      <c r="C60" s="97" t="str">
        <f>'F UNIDADES'!E59</f>
        <v>AGE</v>
      </c>
      <c r="D60" s="462" t="str">
        <f>'F UNIDADES'!F59</f>
        <v>PENÁPOLIS</v>
      </c>
      <c r="E60" s="463">
        <v>0</v>
      </c>
      <c r="F60" s="463">
        <v>12</v>
      </c>
      <c r="G60" s="463"/>
      <c r="H60" s="463">
        <v>0</v>
      </c>
      <c r="I60" s="463">
        <v>0</v>
      </c>
      <c r="J60" s="463">
        <v>0</v>
      </c>
      <c r="K60" s="463">
        <v>0</v>
      </c>
      <c r="L60" s="463">
        <v>0</v>
      </c>
      <c r="M60" s="463">
        <v>12</v>
      </c>
      <c r="N60" s="463"/>
      <c r="O60" s="463"/>
      <c r="P60" s="463"/>
      <c r="Q60" s="463"/>
      <c r="R60" s="463"/>
      <c r="S60" s="463"/>
      <c r="T60" s="463"/>
      <c r="U60" s="463"/>
      <c r="V60" s="463"/>
      <c r="W60" s="463">
        <v>15</v>
      </c>
      <c r="X60" s="463">
        <v>26</v>
      </c>
      <c r="Y60" s="463">
        <v>160</v>
      </c>
      <c r="Z60" s="463">
        <v>57</v>
      </c>
      <c r="AA60" s="463">
        <v>26</v>
      </c>
    </row>
    <row r="61" spans="1:27" s="19" customFormat="1" ht="19.899999999999999" customHeight="1" x14ac:dyDescent="0.2">
      <c r="A61" s="96">
        <f>'F UNIDADES'!B60</f>
        <v>57</v>
      </c>
      <c r="B61" s="97" t="str">
        <f>'F UNIDADES'!D60</f>
        <v>0362</v>
      </c>
      <c r="C61" s="97" t="str">
        <f>'F UNIDADES'!E60</f>
        <v>AGE</v>
      </c>
      <c r="D61" s="462" t="str">
        <f>'F UNIDADES'!F60</f>
        <v>TUPÃ</v>
      </c>
      <c r="E61" s="463">
        <v>0</v>
      </c>
      <c r="F61" s="463">
        <v>18</v>
      </c>
      <c r="G61" s="463">
        <v>18</v>
      </c>
      <c r="H61" s="463">
        <v>0</v>
      </c>
      <c r="I61" s="463">
        <v>0</v>
      </c>
      <c r="J61" s="463">
        <v>0</v>
      </c>
      <c r="K61" s="463">
        <v>0</v>
      </c>
      <c r="L61" s="463">
        <v>0</v>
      </c>
      <c r="M61" s="463">
        <v>137</v>
      </c>
      <c r="N61" s="463"/>
      <c r="O61" s="463"/>
      <c r="P61" s="463"/>
      <c r="Q61" s="463"/>
      <c r="R61" s="463"/>
      <c r="S61" s="463"/>
      <c r="T61" s="463"/>
      <c r="U61" s="463"/>
      <c r="V61" s="463"/>
      <c r="W61" s="463">
        <v>4</v>
      </c>
      <c r="X61" s="463">
        <v>5</v>
      </c>
      <c r="Y61" s="463">
        <v>192</v>
      </c>
      <c r="Z61" s="463">
        <v>71</v>
      </c>
      <c r="AA61" s="463">
        <v>18</v>
      </c>
    </row>
    <row r="62" spans="1:27" s="19" customFormat="1" ht="19.899999999999999" customHeight="1" x14ac:dyDescent="0.2">
      <c r="A62" s="96">
        <f>'F UNIDADES'!B61</f>
        <v>58</v>
      </c>
      <c r="B62" s="97" t="str">
        <f>'F UNIDADES'!D61</f>
        <v>4896</v>
      </c>
      <c r="C62" s="97" t="str">
        <f>'F UNIDADES'!E61</f>
        <v>AGE</v>
      </c>
      <c r="D62" s="462" t="str">
        <f>'F UNIDADES'!F61</f>
        <v>AV. VITAL BRASIL</v>
      </c>
      <c r="E62" s="463">
        <v>0</v>
      </c>
      <c r="F62" s="463">
        <v>0</v>
      </c>
      <c r="G62" s="463">
        <v>0</v>
      </c>
      <c r="H62" s="463">
        <v>0</v>
      </c>
      <c r="I62" s="463">
        <v>0</v>
      </c>
      <c r="J62" s="463">
        <v>0</v>
      </c>
      <c r="K62" s="463">
        <v>0</v>
      </c>
      <c r="L62" s="463">
        <v>0</v>
      </c>
      <c r="M62" s="463">
        <v>0</v>
      </c>
      <c r="N62" s="463">
        <v>0</v>
      </c>
      <c r="O62" s="463">
        <v>0</v>
      </c>
      <c r="P62" s="463"/>
      <c r="Q62" s="463"/>
      <c r="R62" s="463"/>
      <c r="S62" s="463"/>
      <c r="T62" s="463"/>
      <c r="U62" s="463"/>
      <c r="V62" s="463"/>
      <c r="W62" s="463">
        <v>0</v>
      </c>
      <c r="X62" s="463">
        <v>0</v>
      </c>
      <c r="Y62" s="463">
        <v>0</v>
      </c>
      <c r="Z62" s="463">
        <v>0</v>
      </c>
      <c r="AA62" s="463">
        <v>0</v>
      </c>
    </row>
    <row r="63" spans="1:27" s="19" customFormat="1" ht="19.899999999999999" customHeight="1" x14ac:dyDescent="0.2">
      <c r="A63" s="96">
        <f>'F UNIDADES'!B62</f>
        <v>59</v>
      </c>
      <c r="B63" s="97" t="str">
        <f>'F UNIDADES'!D62</f>
        <v>0286</v>
      </c>
      <c r="C63" s="97" t="str">
        <f>'F UNIDADES'!E62</f>
        <v>AGE</v>
      </c>
      <c r="D63" s="462" t="str">
        <f>'F UNIDADES'!F62</f>
        <v>AVARÉ</v>
      </c>
      <c r="E63" s="463">
        <v>56</v>
      </c>
      <c r="F63" s="463">
        <v>0</v>
      </c>
      <c r="G63" s="463">
        <v>0</v>
      </c>
      <c r="H63" s="463">
        <v>0</v>
      </c>
      <c r="I63" s="463">
        <v>0</v>
      </c>
      <c r="J63" s="463">
        <v>0</v>
      </c>
      <c r="K63" s="463">
        <v>206</v>
      </c>
      <c r="L63" s="463">
        <v>0</v>
      </c>
      <c r="M63" s="463">
        <v>0</v>
      </c>
      <c r="N63" s="463">
        <v>0</v>
      </c>
      <c r="O63" s="463">
        <v>0</v>
      </c>
      <c r="P63" s="463"/>
      <c r="Q63" s="463"/>
      <c r="R63" s="463"/>
      <c r="S63" s="463"/>
      <c r="T63" s="463"/>
      <c r="U63" s="463"/>
      <c r="V63" s="463"/>
      <c r="W63" s="463">
        <v>19</v>
      </c>
      <c r="X63" s="463">
        <v>25</v>
      </c>
      <c r="Y63" s="463">
        <v>357</v>
      </c>
      <c r="Z63" s="463">
        <v>97</v>
      </c>
      <c r="AA63" s="463">
        <v>31</v>
      </c>
    </row>
    <row r="64" spans="1:27" s="19" customFormat="1" ht="19.899999999999999" customHeight="1" x14ac:dyDescent="0.2">
      <c r="A64" s="96">
        <f>'F UNIDADES'!B63</f>
        <v>60</v>
      </c>
      <c r="B64" s="97" t="str">
        <f>'F UNIDADES'!D63</f>
        <v>0292</v>
      </c>
      <c r="C64" s="97" t="str">
        <f>'F UNIDADES'!E63</f>
        <v>AGE</v>
      </c>
      <c r="D64" s="462" t="str">
        <f>'F UNIDADES'!F63</f>
        <v>BOTUCATU</v>
      </c>
      <c r="E64" s="463">
        <v>0</v>
      </c>
      <c r="F64" s="463">
        <v>13</v>
      </c>
      <c r="G64" s="463">
        <v>0</v>
      </c>
      <c r="H64" s="463">
        <v>14</v>
      </c>
      <c r="I64" s="463">
        <v>0</v>
      </c>
      <c r="J64" s="463">
        <v>0</v>
      </c>
      <c r="K64" s="463">
        <v>0</v>
      </c>
      <c r="L64" s="463">
        <v>198</v>
      </c>
      <c r="M64" s="463">
        <v>0</v>
      </c>
      <c r="N64" s="463">
        <v>0</v>
      </c>
      <c r="O64" s="463">
        <v>0</v>
      </c>
      <c r="P64" s="463"/>
      <c r="Q64" s="463"/>
      <c r="R64" s="463"/>
      <c r="S64" s="463"/>
      <c r="T64" s="463"/>
      <c r="U64" s="463"/>
      <c r="V64" s="463"/>
      <c r="W64" s="463">
        <v>27</v>
      </c>
      <c r="X64" s="463">
        <v>28</v>
      </c>
      <c r="Y64" s="463">
        <v>182</v>
      </c>
      <c r="Z64" s="463">
        <v>74</v>
      </c>
      <c r="AA64" s="463">
        <v>28</v>
      </c>
    </row>
    <row r="65" spans="1:27" s="19" customFormat="1" ht="19.899999999999999" customHeight="1" x14ac:dyDescent="0.2">
      <c r="A65" s="96">
        <f>'F UNIDADES'!B64</f>
        <v>61</v>
      </c>
      <c r="B65" s="97">
        <f>'F UNIDADES'!D64</f>
        <v>4206</v>
      </c>
      <c r="C65" s="97" t="str">
        <f>'F UNIDADES'!E64</f>
        <v>AGE</v>
      </c>
      <c r="D65" s="462" t="str">
        <f>'F UNIDADES'!F64</f>
        <v>CERQUEIRA CESAR</v>
      </c>
      <c r="E65" s="463">
        <v>0</v>
      </c>
      <c r="F65" s="463">
        <v>0</v>
      </c>
      <c r="G65" s="463">
        <v>0</v>
      </c>
      <c r="H65" s="463">
        <v>0</v>
      </c>
      <c r="I65" s="463">
        <v>0</v>
      </c>
      <c r="J65" s="463">
        <v>0</v>
      </c>
      <c r="K65" s="463">
        <v>0</v>
      </c>
      <c r="L65" s="463">
        <v>0</v>
      </c>
      <c r="M65" s="463">
        <v>0</v>
      </c>
      <c r="N65" s="463">
        <v>0</v>
      </c>
      <c r="O65" s="463">
        <v>0</v>
      </c>
      <c r="P65" s="463"/>
      <c r="Q65" s="463"/>
      <c r="R65" s="463"/>
      <c r="S65" s="463"/>
      <c r="T65" s="463"/>
      <c r="U65" s="463"/>
      <c r="V65" s="463"/>
      <c r="W65" s="463">
        <v>0</v>
      </c>
      <c r="X65" s="463">
        <v>0</v>
      </c>
      <c r="Y65" s="463">
        <v>0</v>
      </c>
      <c r="Z65" s="463">
        <v>0</v>
      </c>
      <c r="AA65" s="463">
        <v>0</v>
      </c>
    </row>
    <row r="66" spans="1:27" s="19" customFormat="1" ht="19.899999999999999" customHeight="1" x14ac:dyDescent="0.2">
      <c r="A66" s="96">
        <f>'F UNIDADES'!B65</f>
        <v>62</v>
      </c>
      <c r="B66" s="97" t="str">
        <f>'F UNIDADES'!D65</f>
        <v>4358</v>
      </c>
      <c r="C66" s="97" t="str">
        <f>'F UNIDADES'!E65</f>
        <v>AGE</v>
      </c>
      <c r="D66" s="462" t="str">
        <f>'F UNIDADES'!F65</f>
        <v>ITAÍ</v>
      </c>
      <c r="E66" s="463">
        <v>0</v>
      </c>
      <c r="F66" s="463">
        <v>0</v>
      </c>
      <c r="G66" s="463">
        <v>0</v>
      </c>
      <c r="H66" s="463">
        <v>0</v>
      </c>
      <c r="I66" s="463">
        <v>0</v>
      </c>
      <c r="J66" s="463">
        <v>0</v>
      </c>
      <c r="K66" s="463">
        <v>0</v>
      </c>
      <c r="L66" s="463">
        <v>0</v>
      </c>
      <c r="M66" s="463">
        <v>0</v>
      </c>
      <c r="N66" s="463">
        <v>0</v>
      </c>
      <c r="O66" s="463">
        <v>0</v>
      </c>
      <c r="P66" s="463"/>
      <c r="Q66" s="463"/>
      <c r="R66" s="463"/>
      <c r="S66" s="463"/>
      <c r="T66" s="463"/>
      <c r="U66" s="463"/>
      <c r="V66" s="463"/>
      <c r="W66" s="463">
        <v>0</v>
      </c>
      <c r="X66" s="463">
        <v>0</v>
      </c>
      <c r="Y66" s="463">
        <v>0</v>
      </c>
      <c r="Z66" s="463">
        <v>0</v>
      </c>
      <c r="AA66" s="463">
        <v>0</v>
      </c>
    </row>
    <row r="67" spans="1:27" s="19" customFormat="1" ht="19.899999999999999" customHeight="1" x14ac:dyDescent="0.2">
      <c r="A67" s="96">
        <f>'F UNIDADES'!B66</f>
        <v>63</v>
      </c>
      <c r="B67" s="97" t="str">
        <f>'F UNIDADES'!D66</f>
        <v>2208</v>
      </c>
      <c r="C67" s="97" t="str">
        <f>'F UNIDADES'!E66</f>
        <v>AGE</v>
      </c>
      <c r="D67" s="462" t="str">
        <f>'F UNIDADES'!F66</f>
        <v>ITATINGA</v>
      </c>
      <c r="E67" s="463">
        <v>17</v>
      </c>
      <c r="F67" s="463">
        <v>0</v>
      </c>
      <c r="G67" s="463">
        <v>0</v>
      </c>
      <c r="H67" s="463">
        <v>0</v>
      </c>
      <c r="I67" s="463">
        <v>0</v>
      </c>
      <c r="J67" s="463">
        <v>0</v>
      </c>
      <c r="K67" s="463">
        <v>64</v>
      </c>
      <c r="L67" s="463">
        <v>0</v>
      </c>
      <c r="M67" s="463">
        <v>0</v>
      </c>
      <c r="N67" s="463">
        <v>0</v>
      </c>
      <c r="O67" s="463">
        <v>0</v>
      </c>
      <c r="P67" s="463"/>
      <c r="Q67" s="463"/>
      <c r="R67" s="463"/>
      <c r="S67" s="463"/>
      <c r="T67" s="463"/>
      <c r="U67" s="463"/>
      <c r="V67" s="463"/>
      <c r="W67" s="463">
        <v>12</v>
      </c>
      <c r="X67" s="463">
        <v>9</v>
      </c>
      <c r="Y67" s="463">
        <v>85</v>
      </c>
      <c r="Z67" s="463">
        <v>32</v>
      </c>
      <c r="AA67" s="463">
        <v>17</v>
      </c>
    </row>
    <row r="68" spans="1:27" s="19" customFormat="1" ht="19.899999999999999" customHeight="1" x14ac:dyDescent="0.2">
      <c r="A68" s="96">
        <f>'F UNIDADES'!B67</f>
        <v>64</v>
      </c>
      <c r="B68" s="97" t="str">
        <f>'F UNIDADES'!D67</f>
        <v>0962</v>
      </c>
      <c r="C68" s="97" t="str">
        <f>'F UNIDADES'!E67</f>
        <v>AGE</v>
      </c>
      <c r="D68" s="462" t="str">
        <f>'F UNIDADES'!F67</f>
        <v>LENÇOIS PAULISTA</v>
      </c>
      <c r="E68" s="463">
        <v>0</v>
      </c>
      <c r="F68" s="463">
        <v>11</v>
      </c>
      <c r="G68" s="463">
        <v>0</v>
      </c>
      <c r="H68" s="463">
        <v>0</v>
      </c>
      <c r="I68" s="463">
        <v>0</v>
      </c>
      <c r="J68" s="463">
        <v>0</v>
      </c>
      <c r="K68" s="463">
        <v>0</v>
      </c>
      <c r="L68" s="463">
        <v>105</v>
      </c>
      <c r="M68" s="463">
        <v>0</v>
      </c>
      <c r="N68" s="463">
        <v>0</v>
      </c>
      <c r="O68" s="463">
        <v>0</v>
      </c>
      <c r="P68" s="463"/>
      <c r="Q68" s="463"/>
      <c r="R68" s="463"/>
      <c r="S68" s="463"/>
      <c r="T68" s="463"/>
      <c r="U68" s="463"/>
      <c r="V68" s="463"/>
      <c r="W68" s="463">
        <v>12</v>
      </c>
      <c r="X68" s="463">
        <v>5</v>
      </c>
      <c r="Y68" s="463">
        <v>117</v>
      </c>
      <c r="Z68" s="463">
        <v>54</v>
      </c>
      <c r="AA68" s="463">
        <v>16</v>
      </c>
    </row>
    <row r="69" spans="1:27" s="19" customFormat="1" ht="19.899999999999999" customHeight="1" x14ac:dyDescent="0.2">
      <c r="A69" s="96">
        <f>'F UNIDADES'!B68</f>
        <v>65</v>
      </c>
      <c r="B69" s="97" t="str">
        <f>'F UNIDADES'!D68</f>
        <v>0902</v>
      </c>
      <c r="C69" s="97" t="str">
        <f>'F UNIDADES'!E68</f>
        <v>AGE</v>
      </c>
      <c r="D69" s="462" t="str">
        <f>'F UNIDADES'!F68</f>
        <v>SÃO MANUEL</v>
      </c>
      <c r="E69" s="463">
        <v>0</v>
      </c>
      <c r="F69" s="463">
        <v>8</v>
      </c>
      <c r="G69" s="463">
        <v>0</v>
      </c>
      <c r="H69" s="463">
        <v>0</v>
      </c>
      <c r="I69" s="463">
        <v>0</v>
      </c>
      <c r="J69" s="463">
        <v>0</v>
      </c>
      <c r="K69" s="463">
        <v>0</v>
      </c>
      <c r="L69" s="463">
        <v>97</v>
      </c>
      <c r="M69" s="463">
        <v>0</v>
      </c>
      <c r="N69" s="463">
        <v>0</v>
      </c>
      <c r="O69" s="463">
        <v>0</v>
      </c>
      <c r="P69" s="463"/>
      <c r="Q69" s="463"/>
      <c r="R69" s="463"/>
      <c r="S69" s="463"/>
      <c r="T69" s="463"/>
      <c r="U69" s="463"/>
      <c r="V69" s="463"/>
      <c r="W69" s="463">
        <v>18</v>
      </c>
      <c r="X69" s="463">
        <v>7</v>
      </c>
      <c r="Y69" s="463">
        <v>142</v>
      </c>
      <c r="Z69" s="463">
        <v>53</v>
      </c>
      <c r="AA69" s="463">
        <v>12</v>
      </c>
    </row>
    <row r="70" spans="1:27" s="19" customFormat="1" ht="19.899999999999999" customHeight="1" x14ac:dyDescent="0.2">
      <c r="A70" s="96">
        <f>'F UNIDADES'!B69</f>
        <v>66</v>
      </c>
      <c r="B70" s="97">
        <f>'F UNIDADES'!D69</f>
        <v>2965</v>
      </c>
      <c r="C70" s="97" t="str">
        <f>'F UNIDADES'!E69</f>
        <v>AGE</v>
      </c>
      <c r="D70" s="462" t="str">
        <f>'F UNIDADES'!F69</f>
        <v>VILA DOS LAVRADORES</v>
      </c>
      <c r="E70" s="463">
        <v>0</v>
      </c>
      <c r="F70" s="463">
        <v>11</v>
      </c>
      <c r="G70" s="463">
        <v>0</v>
      </c>
      <c r="H70" s="463">
        <v>0</v>
      </c>
      <c r="I70" s="463">
        <v>0</v>
      </c>
      <c r="J70" s="463">
        <v>0</v>
      </c>
      <c r="K70" s="463">
        <v>0</v>
      </c>
      <c r="L70" s="463">
        <v>107</v>
      </c>
      <c r="M70" s="463">
        <v>0</v>
      </c>
      <c r="N70" s="463">
        <v>0</v>
      </c>
      <c r="O70" s="463">
        <v>0</v>
      </c>
      <c r="P70" s="463"/>
      <c r="Q70" s="463"/>
      <c r="R70" s="463"/>
      <c r="S70" s="463"/>
      <c r="T70" s="463"/>
      <c r="U70" s="463"/>
      <c r="V70" s="463"/>
      <c r="W70" s="463">
        <v>13</v>
      </c>
      <c r="X70" s="463">
        <v>0</v>
      </c>
      <c r="Y70" s="463">
        <v>95</v>
      </c>
      <c r="Z70" s="463">
        <v>39</v>
      </c>
      <c r="AA70" s="463">
        <v>23</v>
      </c>
    </row>
    <row r="71" spans="1:27" s="19" customFormat="1" ht="19.899999999999999" customHeight="1" x14ac:dyDescent="0.2">
      <c r="A71" s="96">
        <f>'F UNIDADES'!B70</f>
        <v>67</v>
      </c>
      <c r="B71" s="97">
        <f>'F UNIDADES'!D70</f>
        <v>3110</v>
      </c>
      <c r="C71" s="97" t="str">
        <f>'F UNIDADES'!E70</f>
        <v>PAB</v>
      </c>
      <c r="D71" s="462" t="str">
        <f>'F UNIDADES'!F70</f>
        <v>JEF AVARÉ</v>
      </c>
      <c r="E71" s="463">
        <v>0</v>
      </c>
      <c r="F71" s="463">
        <v>0</v>
      </c>
      <c r="G71" s="463">
        <v>0</v>
      </c>
      <c r="H71" s="463">
        <v>0</v>
      </c>
      <c r="I71" s="463">
        <v>0</v>
      </c>
      <c r="J71" s="463">
        <v>0</v>
      </c>
      <c r="K71" s="463">
        <v>0</v>
      </c>
      <c r="L71" s="463">
        <v>22</v>
      </c>
      <c r="M71" s="463">
        <v>0</v>
      </c>
      <c r="N71" s="463">
        <v>0</v>
      </c>
      <c r="O71" s="463">
        <v>0</v>
      </c>
      <c r="P71" s="463"/>
      <c r="Q71" s="463"/>
      <c r="R71" s="463"/>
      <c r="S71" s="463"/>
      <c r="T71" s="463"/>
      <c r="U71" s="463"/>
      <c r="V71" s="463"/>
      <c r="W71" s="463">
        <v>7</v>
      </c>
      <c r="X71" s="463">
        <v>0</v>
      </c>
      <c r="Y71" s="463">
        <v>41</v>
      </c>
      <c r="Z71" s="463">
        <v>11</v>
      </c>
      <c r="AA71" s="463">
        <v>4</v>
      </c>
    </row>
    <row r="72" spans="1:27" s="19" customFormat="1" ht="19.899999999999999" customHeight="1" x14ac:dyDescent="0.2">
      <c r="A72" s="96">
        <f>'F UNIDADES'!B71</f>
        <v>68</v>
      </c>
      <c r="B72" s="97">
        <f>'F UNIDADES'!D71</f>
        <v>3109</v>
      </c>
      <c r="C72" s="97" t="str">
        <f>'F UNIDADES'!E71</f>
        <v>PAB</v>
      </c>
      <c r="D72" s="462" t="str">
        <f>'F UNIDADES'!F71</f>
        <v>JEF BOTUCATU</v>
      </c>
      <c r="E72" s="463">
        <v>0</v>
      </c>
      <c r="F72" s="463">
        <v>0</v>
      </c>
      <c r="G72" s="463">
        <v>0</v>
      </c>
      <c r="H72" s="463">
        <v>0</v>
      </c>
      <c r="I72" s="463">
        <v>0</v>
      </c>
      <c r="J72" s="463">
        <v>0</v>
      </c>
      <c r="K72" s="463">
        <v>0</v>
      </c>
      <c r="L72" s="463">
        <v>9</v>
      </c>
      <c r="M72" s="463">
        <v>0</v>
      </c>
      <c r="N72" s="463">
        <v>0</v>
      </c>
      <c r="O72" s="463">
        <v>0</v>
      </c>
      <c r="P72" s="463"/>
      <c r="Q72" s="463"/>
      <c r="R72" s="463"/>
      <c r="S72" s="463"/>
      <c r="T72" s="463"/>
      <c r="U72" s="463"/>
      <c r="V72" s="463"/>
      <c r="W72" s="463">
        <v>2</v>
      </c>
      <c r="X72" s="463">
        <v>0</v>
      </c>
      <c r="Y72" s="463">
        <v>15</v>
      </c>
      <c r="Z72" s="463">
        <v>6</v>
      </c>
      <c r="AA72" s="463">
        <v>2</v>
      </c>
    </row>
    <row r="73" spans="1:27" s="19" customFormat="1" ht="19.899999999999999" customHeight="1" x14ac:dyDescent="0.2">
      <c r="A73" s="96">
        <f>'F UNIDADES'!B72</f>
        <v>69</v>
      </c>
      <c r="B73" s="97" t="str">
        <f>'F UNIDADES'!D72</f>
        <v>0287</v>
      </c>
      <c r="C73" s="97" t="str">
        <f>'F UNIDADES'!E72</f>
        <v>AGE</v>
      </c>
      <c r="D73" s="462" t="str">
        <f>'F UNIDADES'!F72</f>
        <v>BARIRI</v>
      </c>
      <c r="E73" s="463">
        <v>0</v>
      </c>
      <c r="F73" s="463">
        <v>11</v>
      </c>
      <c r="G73" s="463">
        <v>0</v>
      </c>
      <c r="H73" s="463">
        <v>0</v>
      </c>
      <c r="I73" s="463">
        <v>0</v>
      </c>
      <c r="J73" s="463">
        <v>0</v>
      </c>
      <c r="K73" s="463">
        <v>0</v>
      </c>
      <c r="L73" s="463">
        <v>119</v>
      </c>
      <c r="M73" s="463">
        <v>0</v>
      </c>
      <c r="N73" s="463">
        <v>0</v>
      </c>
      <c r="O73" s="463">
        <v>0</v>
      </c>
      <c r="P73" s="463"/>
      <c r="Q73" s="463"/>
      <c r="R73" s="463"/>
      <c r="S73" s="463"/>
      <c r="T73" s="463"/>
      <c r="U73" s="463"/>
      <c r="V73" s="463"/>
      <c r="W73" s="463">
        <v>12</v>
      </c>
      <c r="X73" s="463">
        <v>0</v>
      </c>
      <c r="Y73" s="463">
        <v>138</v>
      </c>
      <c r="Z73" s="463">
        <v>62</v>
      </c>
      <c r="AA73" s="463">
        <v>12</v>
      </c>
    </row>
    <row r="74" spans="1:27" s="19" customFormat="1" ht="19.899999999999999" customHeight="1" x14ac:dyDescent="0.2">
      <c r="A74" s="96">
        <f>'F UNIDADES'!B73</f>
        <v>70</v>
      </c>
      <c r="B74" s="97">
        <f>'F UNIDADES'!D73</f>
        <v>1209</v>
      </c>
      <c r="C74" s="97" t="str">
        <f>'F UNIDADES'!E73</f>
        <v>AGE</v>
      </c>
      <c r="D74" s="462" t="str">
        <f>'F UNIDADES'!F73</f>
        <v>BARRA BONITA</v>
      </c>
      <c r="E74" s="463">
        <v>0</v>
      </c>
      <c r="F74" s="463">
        <v>13</v>
      </c>
      <c r="G74" s="463">
        <v>0</v>
      </c>
      <c r="H74" s="463">
        <v>0</v>
      </c>
      <c r="I74" s="463">
        <v>0</v>
      </c>
      <c r="J74" s="463">
        <v>0</v>
      </c>
      <c r="K74" s="463">
        <v>0</v>
      </c>
      <c r="L74" s="463">
        <v>213</v>
      </c>
      <c r="M74" s="463">
        <v>0</v>
      </c>
      <c r="N74" s="463">
        <v>0</v>
      </c>
      <c r="O74" s="463">
        <v>0</v>
      </c>
      <c r="P74" s="463"/>
      <c r="Q74" s="463"/>
      <c r="R74" s="463"/>
      <c r="S74" s="463"/>
      <c r="T74" s="463"/>
      <c r="U74" s="463"/>
      <c r="V74" s="463"/>
      <c r="W74" s="463">
        <v>20</v>
      </c>
      <c r="X74" s="463">
        <v>0</v>
      </c>
      <c r="Y74" s="463">
        <v>215</v>
      </c>
      <c r="Z74" s="463">
        <v>64</v>
      </c>
      <c r="AA74" s="463">
        <v>26</v>
      </c>
    </row>
    <row r="75" spans="1:27" s="19" customFormat="1" ht="19.899999999999999" customHeight="1" x14ac:dyDescent="0.2">
      <c r="A75" s="96">
        <f>'F UNIDADES'!B74</f>
        <v>71</v>
      </c>
      <c r="B75" s="97" t="str">
        <f>'F UNIDADES'!D74</f>
        <v>0294</v>
      </c>
      <c r="C75" s="97" t="str">
        <f>'F UNIDADES'!E74</f>
        <v>AGE</v>
      </c>
      <c r="D75" s="462" t="str">
        <f>'F UNIDADES'!F74</f>
        <v>BROTAS</v>
      </c>
      <c r="E75" s="463">
        <v>0</v>
      </c>
      <c r="F75" s="463">
        <v>0</v>
      </c>
      <c r="G75" s="463">
        <v>0</v>
      </c>
      <c r="H75" s="463">
        <v>0</v>
      </c>
      <c r="I75" s="463">
        <v>0</v>
      </c>
      <c r="J75" s="463">
        <v>0</v>
      </c>
      <c r="K75" s="463">
        <v>0</v>
      </c>
      <c r="L75" s="463">
        <v>75</v>
      </c>
      <c r="M75" s="463">
        <v>0</v>
      </c>
      <c r="N75" s="463">
        <v>0</v>
      </c>
      <c r="O75" s="463">
        <v>0</v>
      </c>
      <c r="P75" s="463"/>
      <c r="Q75" s="463"/>
      <c r="R75" s="463"/>
      <c r="S75" s="463"/>
      <c r="T75" s="463"/>
      <c r="U75" s="463"/>
      <c r="V75" s="463"/>
      <c r="W75" s="463">
        <v>11</v>
      </c>
      <c r="X75" s="463">
        <v>0</v>
      </c>
      <c r="Y75" s="463">
        <v>62</v>
      </c>
      <c r="Z75" s="463">
        <v>28</v>
      </c>
      <c r="AA75" s="463">
        <v>10</v>
      </c>
    </row>
    <row r="76" spans="1:27" s="19" customFormat="1" ht="19.899999999999999" customHeight="1" x14ac:dyDescent="0.2">
      <c r="A76" s="96">
        <f>'F UNIDADES'!B75</f>
        <v>72</v>
      </c>
      <c r="B76" s="97">
        <f>'F UNIDADES'!D75</f>
        <v>4205</v>
      </c>
      <c r="C76" s="97" t="str">
        <f>'F UNIDADES'!E75</f>
        <v>AGE</v>
      </c>
      <c r="D76" s="462" t="str">
        <f>'F UNIDADES'!F75</f>
        <v>DOIS CÓRREGOS</v>
      </c>
      <c r="E76" s="463">
        <v>0</v>
      </c>
      <c r="F76" s="463">
        <v>0</v>
      </c>
      <c r="G76" s="463">
        <v>0</v>
      </c>
      <c r="H76" s="463">
        <v>0</v>
      </c>
      <c r="I76" s="463">
        <v>0</v>
      </c>
      <c r="J76" s="463">
        <v>0</v>
      </c>
      <c r="K76" s="463">
        <v>0</v>
      </c>
      <c r="L76" s="463">
        <v>0</v>
      </c>
      <c r="M76" s="463">
        <v>0</v>
      </c>
      <c r="N76" s="463">
        <v>0</v>
      </c>
      <c r="O76" s="463">
        <v>0</v>
      </c>
      <c r="P76" s="463"/>
      <c r="Q76" s="463"/>
      <c r="R76" s="463"/>
      <c r="S76" s="463"/>
      <c r="T76" s="463"/>
      <c r="U76" s="463"/>
      <c r="V76" s="463"/>
      <c r="W76" s="463">
        <v>0</v>
      </c>
      <c r="X76" s="463">
        <v>0</v>
      </c>
      <c r="Y76" s="463">
        <v>0</v>
      </c>
      <c r="Z76" s="463">
        <v>0</v>
      </c>
      <c r="AA76" s="463">
        <v>0</v>
      </c>
    </row>
    <row r="77" spans="1:27" s="19" customFormat="1" ht="19.899999999999999" customHeight="1" x14ac:dyDescent="0.2">
      <c r="A77" s="96">
        <f>'F UNIDADES'!B76</f>
        <v>73</v>
      </c>
      <c r="B77" s="97" t="str">
        <f>'F UNIDADES'!D76</f>
        <v>1770</v>
      </c>
      <c r="C77" s="97" t="str">
        <f>'F UNIDADES'!E76</f>
        <v>AGE</v>
      </c>
      <c r="D77" s="462" t="str">
        <f>'F UNIDADES'!F76</f>
        <v>IGARAÇU DO TIETÊ</v>
      </c>
      <c r="E77" s="463">
        <v>0</v>
      </c>
      <c r="F77" s="463">
        <v>0</v>
      </c>
      <c r="G77" s="463">
        <v>0</v>
      </c>
      <c r="H77" s="463">
        <v>0</v>
      </c>
      <c r="I77" s="463">
        <v>0</v>
      </c>
      <c r="J77" s="463">
        <v>0</v>
      </c>
      <c r="K77" s="463">
        <v>0</v>
      </c>
      <c r="L77" s="463">
        <v>0</v>
      </c>
      <c r="M77" s="463">
        <v>0</v>
      </c>
      <c r="N77" s="463">
        <v>0</v>
      </c>
      <c r="O77" s="463">
        <v>0</v>
      </c>
      <c r="P77" s="463"/>
      <c r="Q77" s="463"/>
      <c r="R77" s="463"/>
      <c r="S77" s="463"/>
      <c r="T77" s="463"/>
      <c r="U77" s="463"/>
      <c r="V77" s="463"/>
      <c r="W77" s="463">
        <v>0</v>
      </c>
      <c r="X77" s="463">
        <v>0</v>
      </c>
      <c r="Y77" s="463">
        <v>0</v>
      </c>
      <c r="Z77" s="463">
        <v>0</v>
      </c>
      <c r="AA77" s="463">
        <v>0</v>
      </c>
    </row>
    <row r="78" spans="1:27" s="19" customFormat="1" ht="19.899999999999999" customHeight="1" x14ac:dyDescent="0.2">
      <c r="A78" s="96">
        <f>'F UNIDADES'!B77</f>
        <v>74</v>
      </c>
      <c r="B78" s="97" t="str">
        <f>'F UNIDADES'!D77</f>
        <v>3318</v>
      </c>
      <c r="C78" s="97" t="str">
        <f>'F UNIDADES'!E77</f>
        <v>AGE</v>
      </c>
      <c r="D78" s="462" t="str">
        <f>'F UNIDADES'!F77</f>
        <v>ITIRAPINA</v>
      </c>
      <c r="E78" s="463">
        <v>7</v>
      </c>
      <c r="F78" s="463">
        <v>0</v>
      </c>
      <c r="G78" s="463">
        <v>0</v>
      </c>
      <c r="H78" s="463">
        <v>0</v>
      </c>
      <c r="I78" s="463">
        <v>0</v>
      </c>
      <c r="J78" s="463">
        <v>0</v>
      </c>
      <c r="K78" s="463">
        <v>0</v>
      </c>
      <c r="L78" s="463">
        <v>0</v>
      </c>
      <c r="M78" s="463">
        <v>0</v>
      </c>
      <c r="N78" s="463">
        <v>0</v>
      </c>
      <c r="O78" s="463">
        <v>0</v>
      </c>
      <c r="P78" s="463"/>
      <c r="Q78" s="463"/>
      <c r="R78" s="463"/>
      <c r="S78" s="463"/>
      <c r="T78" s="463"/>
      <c r="U78" s="463"/>
      <c r="V78" s="463"/>
      <c r="W78" s="463">
        <v>6</v>
      </c>
      <c r="X78" s="463">
        <v>0</v>
      </c>
      <c r="Y78" s="463">
        <v>82</v>
      </c>
      <c r="Z78" s="463">
        <v>28</v>
      </c>
      <c r="AA78" s="463">
        <v>11</v>
      </c>
    </row>
    <row r="79" spans="1:27" s="19" customFormat="1" ht="19.899999999999999" customHeight="1" x14ac:dyDescent="0.2">
      <c r="A79" s="96">
        <f>'F UNIDADES'!B78</f>
        <v>75</v>
      </c>
      <c r="B79" s="97" t="str">
        <f>'F UNIDADES'!D78</f>
        <v>0315</v>
      </c>
      <c r="C79" s="97" t="str">
        <f>'F UNIDADES'!E78</f>
        <v>AGE</v>
      </c>
      <c r="D79" s="462" t="str">
        <f>'F UNIDADES'!F78</f>
        <v>JAÚ</v>
      </c>
      <c r="E79" s="463">
        <v>0</v>
      </c>
      <c r="F79" s="463">
        <v>9</v>
      </c>
      <c r="G79" s="463">
        <v>0</v>
      </c>
      <c r="H79" s="463">
        <v>0</v>
      </c>
      <c r="I79" s="463">
        <v>0</v>
      </c>
      <c r="J79" s="463">
        <v>0</v>
      </c>
      <c r="K79" s="463">
        <v>0</v>
      </c>
      <c r="L79" s="463">
        <v>226</v>
      </c>
      <c r="M79" s="463">
        <v>0</v>
      </c>
      <c r="N79" s="463">
        <v>0</v>
      </c>
      <c r="O79" s="463">
        <v>0</v>
      </c>
      <c r="P79" s="463"/>
      <c r="Q79" s="463"/>
      <c r="R79" s="463"/>
      <c r="S79" s="463"/>
      <c r="T79" s="463"/>
      <c r="U79" s="463"/>
      <c r="V79" s="463"/>
      <c r="W79" s="463">
        <v>20</v>
      </c>
      <c r="X79" s="463">
        <v>23</v>
      </c>
      <c r="Y79" s="463">
        <v>219</v>
      </c>
      <c r="Z79" s="463">
        <v>53</v>
      </c>
      <c r="AA79" s="463">
        <v>36</v>
      </c>
    </row>
    <row r="80" spans="1:27" s="19" customFormat="1" ht="19.899999999999999" customHeight="1" x14ac:dyDescent="0.2">
      <c r="A80" s="96">
        <f>'F UNIDADES'!B79</f>
        <v>76</v>
      </c>
      <c r="B80" s="97">
        <f>'F UNIDADES'!D79</f>
        <v>3254</v>
      </c>
      <c r="C80" s="97" t="str">
        <f>'F UNIDADES'!E79</f>
        <v>AGE</v>
      </c>
      <c r="D80" s="462" t="str">
        <f>'F UNIDADES'!F79</f>
        <v>JOÃO RIBEIRO DE BARROS</v>
      </c>
      <c r="E80" s="463">
        <v>0</v>
      </c>
      <c r="F80" s="463">
        <v>0</v>
      </c>
      <c r="G80" s="463">
        <v>0</v>
      </c>
      <c r="H80" s="463">
        <v>0</v>
      </c>
      <c r="I80" s="463">
        <v>0</v>
      </c>
      <c r="J80" s="463">
        <v>0</v>
      </c>
      <c r="K80" s="463">
        <v>0</v>
      </c>
      <c r="L80" s="463">
        <v>123</v>
      </c>
      <c r="M80" s="463">
        <v>0</v>
      </c>
      <c r="N80" s="463">
        <v>0</v>
      </c>
      <c r="O80" s="463">
        <v>0</v>
      </c>
      <c r="P80" s="463"/>
      <c r="Q80" s="463"/>
      <c r="R80" s="463"/>
      <c r="S80" s="463"/>
      <c r="T80" s="463"/>
      <c r="U80" s="463"/>
      <c r="V80" s="463"/>
      <c r="W80" s="463">
        <v>8</v>
      </c>
      <c r="X80" s="463">
        <v>16</v>
      </c>
      <c r="Y80" s="463">
        <v>72</v>
      </c>
      <c r="Z80" s="463">
        <v>25</v>
      </c>
      <c r="AA80" s="463">
        <v>12</v>
      </c>
    </row>
    <row r="81" spans="1:27" s="19" customFormat="1" ht="19.899999999999999" customHeight="1" x14ac:dyDescent="0.2">
      <c r="A81" s="96">
        <f>'F UNIDADES'!B80</f>
        <v>77</v>
      </c>
      <c r="B81" s="97" t="str">
        <f>'F UNIDADES'!D80</f>
        <v>1856</v>
      </c>
      <c r="C81" s="97" t="str">
        <f>'F UNIDADES'!E80</f>
        <v>AGE</v>
      </c>
      <c r="D81" s="462" t="str">
        <f>'F UNIDADES'!F80</f>
        <v>MACATUBA</v>
      </c>
      <c r="E81" s="463">
        <v>0</v>
      </c>
      <c r="F81" s="463">
        <v>0</v>
      </c>
      <c r="G81" s="463">
        <v>0</v>
      </c>
      <c r="H81" s="463">
        <v>0</v>
      </c>
      <c r="I81" s="463">
        <v>0</v>
      </c>
      <c r="J81" s="463">
        <v>0</v>
      </c>
      <c r="K81" s="463">
        <v>0</v>
      </c>
      <c r="L81" s="463">
        <v>0</v>
      </c>
      <c r="M81" s="463">
        <v>0</v>
      </c>
      <c r="N81" s="463">
        <v>0</v>
      </c>
      <c r="O81" s="463">
        <v>0</v>
      </c>
      <c r="P81" s="463"/>
      <c r="Q81" s="463"/>
      <c r="R81" s="463"/>
      <c r="S81" s="463"/>
      <c r="T81" s="463"/>
      <c r="U81" s="463"/>
      <c r="V81" s="463"/>
      <c r="W81" s="463">
        <v>0</v>
      </c>
      <c r="X81" s="463">
        <v>0</v>
      </c>
      <c r="Y81" s="463">
        <v>0</v>
      </c>
      <c r="Z81" s="463">
        <v>0</v>
      </c>
      <c r="AA81" s="463">
        <v>0</v>
      </c>
    </row>
    <row r="82" spans="1:27" s="19" customFormat="1" ht="19.899999999999999" customHeight="1" x14ac:dyDescent="0.2">
      <c r="A82" s="96">
        <f>'F UNIDADES'!B81</f>
        <v>78</v>
      </c>
      <c r="B82" s="97" t="str">
        <f>'F UNIDADES'!D81</f>
        <v>0328</v>
      </c>
      <c r="C82" s="97" t="str">
        <f>'F UNIDADES'!E81</f>
        <v>AGE</v>
      </c>
      <c r="D82" s="462" t="str">
        <f>'F UNIDADES'!F81</f>
        <v>PEDERNEIRAS</v>
      </c>
      <c r="E82" s="463">
        <v>0</v>
      </c>
      <c r="F82" s="463">
        <v>14</v>
      </c>
      <c r="G82" s="463">
        <v>0</v>
      </c>
      <c r="H82" s="463">
        <v>0</v>
      </c>
      <c r="I82" s="463">
        <v>0</v>
      </c>
      <c r="J82" s="463">
        <v>0</v>
      </c>
      <c r="K82" s="463">
        <v>0</v>
      </c>
      <c r="L82" s="463">
        <v>231</v>
      </c>
      <c r="M82" s="463">
        <v>0</v>
      </c>
      <c r="N82" s="463">
        <v>0</v>
      </c>
      <c r="O82" s="463">
        <v>0</v>
      </c>
      <c r="P82" s="463"/>
      <c r="Q82" s="463"/>
      <c r="R82" s="463"/>
      <c r="S82" s="463"/>
      <c r="T82" s="463"/>
      <c r="U82" s="463"/>
      <c r="V82" s="463"/>
      <c r="W82" s="463">
        <v>17</v>
      </c>
      <c r="X82" s="463">
        <v>7</v>
      </c>
      <c r="Y82" s="463">
        <v>124</v>
      </c>
      <c r="Z82" s="463">
        <v>44</v>
      </c>
      <c r="AA82" s="463">
        <v>20</v>
      </c>
    </row>
    <row r="83" spans="1:27" s="19" customFormat="1" ht="19.899999999999999" customHeight="1" x14ac:dyDescent="0.2">
      <c r="A83" s="96">
        <f>'F UNIDADES'!B82</f>
        <v>79</v>
      </c>
      <c r="B83" s="97" t="str">
        <f>'F UNIDADES'!D82</f>
        <v>2032</v>
      </c>
      <c r="C83" s="97" t="str">
        <f>'F UNIDADES'!E82</f>
        <v>AGE</v>
      </c>
      <c r="D83" s="462" t="str">
        <f>'F UNIDADES'!F82</f>
        <v>TERRA ROXA</v>
      </c>
      <c r="E83" s="463">
        <v>0</v>
      </c>
      <c r="F83" s="463">
        <v>0</v>
      </c>
      <c r="G83" s="463">
        <v>0</v>
      </c>
      <c r="H83" s="463">
        <v>0</v>
      </c>
      <c r="I83" s="463">
        <v>0</v>
      </c>
      <c r="J83" s="463">
        <v>0</v>
      </c>
      <c r="K83" s="463">
        <v>0</v>
      </c>
      <c r="L83" s="463">
        <v>0</v>
      </c>
      <c r="M83" s="463">
        <v>0</v>
      </c>
      <c r="N83" s="463">
        <v>0</v>
      </c>
      <c r="O83" s="463">
        <v>0</v>
      </c>
      <c r="P83" s="463"/>
      <c r="Q83" s="463"/>
      <c r="R83" s="463"/>
      <c r="S83" s="463"/>
      <c r="T83" s="463"/>
      <c r="U83" s="463"/>
      <c r="V83" s="463"/>
      <c r="W83" s="463">
        <v>0</v>
      </c>
      <c r="X83" s="463">
        <v>0</v>
      </c>
      <c r="Y83" s="463">
        <v>0</v>
      </c>
      <c r="Z83" s="463">
        <v>0</v>
      </c>
      <c r="AA83" s="463">
        <v>0</v>
      </c>
    </row>
    <row r="84" spans="1:27" s="19" customFormat="1" ht="19.899999999999999" customHeight="1" x14ac:dyDescent="0.2">
      <c r="A84" s="96">
        <f>'F UNIDADES'!B83</f>
        <v>80</v>
      </c>
      <c r="B84" s="97">
        <f>'F UNIDADES'!D83</f>
        <v>2742</v>
      </c>
      <c r="C84" s="97" t="str">
        <f>'F UNIDADES'!E83</f>
        <v>PAB</v>
      </c>
      <c r="D84" s="462" t="str">
        <f>'F UNIDADES'!F83</f>
        <v>JF JAÚ</v>
      </c>
      <c r="E84" s="463">
        <v>0</v>
      </c>
      <c r="F84" s="463">
        <v>0</v>
      </c>
      <c r="G84" s="463">
        <v>0</v>
      </c>
      <c r="H84" s="463">
        <v>0</v>
      </c>
      <c r="I84" s="463">
        <v>0</v>
      </c>
      <c r="J84" s="463">
        <v>0</v>
      </c>
      <c r="K84" s="463">
        <v>0</v>
      </c>
      <c r="L84" s="463">
        <v>14</v>
      </c>
      <c r="M84" s="463">
        <v>0</v>
      </c>
      <c r="N84" s="463">
        <v>0</v>
      </c>
      <c r="O84" s="463">
        <v>0</v>
      </c>
      <c r="P84" s="463"/>
      <c r="Q84" s="463"/>
      <c r="R84" s="463"/>
      <c r="S84" s="463"/>
      <c r="T84" s="463"/>
      <c r="U84" s="463"/>
      <c r="V84" s="463"/>
      <c r="W84" s="463">
        <v>0</v>
      </c>
      <c r="X84" s="463">
        <v>0</v>
      </c>
      <c r="Y84" s="463">
        <v>23</v>
      </c>
      <c r="Z84" s="463">
        <v>12</v>
      </c>
      <c r="AA84" s="463">
        <v>4</v>
      </c>
    </row>
    <row r="85" spans="1:27" s="19" customFormat="1" ht="19.899999999999999" customHeight="1" x14ac:dyDescent="0.2">
      <c r="A85" s="96">
        <f>'F UNIDADES'!B84</f>
        <v>81</v>
      </c>
      <c r="B85" s="97">
        <f>'F UNIDADES'!D84</f>
        <v>3474</v>
      </c>
      <c r="C85" s="97" t="str">
        <f>'F UNIDADES'!E84</f>
        <v>AGE</v>
      </c>
      <c r="D85" s="462" t="str">
        <f>'F UNIDADES'!F84</f>
        <v>AV. CASTRO ALVES</v>
      </c>
      <c r="E85" s="463">
        <v>0</v>
      </c>
      <c r="F85" s="463">
        <v>0</v>
      </c>
      <c r="G85" s="463">
        <v>0</v>
      </c>
      <c r="H85" s="463">
        <v>0</v>
      </c>
      <c r="I85" s="463">
        <v>0</v>
      </c>
      <c r="J85" s="463">
        <v>0</v>
      </c>
      <c r="K85" s="463">
        <v>0</v>
      </c>
      <c r="L85" s="463">
        <v>0</v>
      </c>
      <c r="M85" s="463">
        <v>0</v>
      </c>
      <c r="N85" s="463">
        <v>0</v>
      </c>
      <c r="O85" s="463">
        <v>0</v>
      </c>
      <c r="P85" s="463"/>
      <c r="Q85" s="463"/>
      <c r="R85" s="463"/>
      <c r="S85" s="463"/>
      <c r="T85" s="463"/>
      <c r="U85" s="463"/>
      <c r="V85" s="463"/>
      <c r="W85" s="463">
        <v>0</v>
      </c>
      <c r="X85" s="463">
        <v>0</v>
      </c>
      <c r="Y85" s="463">
        <v>0</v>
      </c>
      <c r="Z85" s="463">
        <v>0</v>
      </c>
      <c r="AA85" s="463">
        <v>0</v>
      </c>
    </row>
    <row r="86" spans="1:27" s="19" customFormat="1" ht="19.899999999999999" customHeight="1" x14ac:dyDescent="0.2">
      <c r="A86" s="96">
        <f>'F UNIDADES'!B85</f>
        <v>82</v>
      </c>
      <c r="B86" s="97" t="str">
        <f>'F UNIDADES'!D85</f>
        <v>1893</v>
      </c>
      <c r="C86" s="97" t="str">
        <f>'F UNIDADES'!E85</f>
        <v>AGE</v>
      </c>
      <c r="D86" s="462" t="str">
        <f>'F UNIDADES'!F85</f>
        <v>AV. JOÃO RAMALHO</v>
      </c>
      <c r="E86" s="463">
        <v>0</v>
      </c>
      <c r="F86" s="463">
        <v>0</v>
      </c>
      <c r="G86" s="463">
        <v>0</v>
      </c>
      <c r="H86" s="463">
        <v>0</v>
      </c>
      <c r="I86" s="463">
        <v>0</v>
      </c>
      <c r="J86" s="463">
        <v>0</v>
      </c>
      <c r="K86" s="463">
        <v>0</v>
      </c>
      <c r="L86" s="463">
        <v>0</v>
      </c>
      <c r="M86" s="463">
        <v>0</v>
      </c>
      <c r="N86" s="463">
        <v>0</v>
      </c>
      <c r="O86" s="463">
        <v>0</v>
      </c>
      <c r="P86" s="463"/>
      <c r="Q86" s="463"/>
      <c r="R86" s="463"/>
      <c r="S86" s="463"/>
      <c r="T86" s="463"/>
      <c r="U86" s="463"/>
      <c r="V86" s="463"/>
      <c r="W86" s="463">
        <v>0</v>
      </c>
      <c r="X86" s="463">
        <v>0</v>
      </c>
      <c r="Y86" s="463">
        <v>0</v>
      </c>
      <c r="Z86" s="463">
        <v>0</v>
      </c>
      <c r="AA86" s="463">
        <v>0</v>
      </c>
    </row>
    <row r="87" spans="1:27" s="19" customFormat="1" ht="19.899999999999999" customHeight="1" x14ac:dyDescent="0.2">
      <c r="A87" s="96">
        <f>'F UNIDADES'!B86</f>
        <v>83</v>
      </c>
      <c r="B87" s="97">
        <f>'F UNIDADES'!D86</f>
        <v>2001</v>
      </c>
      <c r="C87" s="97" t="str">
        <f>'F UNIDADES'!E86</f>
        <v>AGE</v>
      </c>
      <c r="D87" s="462" t="str">
        <f>'F UNIDADES'!F86</f>
        <v>AV. SAMPAIO VIDAL</v>
      </c>
      <c r="E87" s="463">
        <v>0</v>
      </c>
      <c r="F87" s="463">
        <v>8</v>
      </c>
      <c r="G87" s="463">
        <v>0</v>
      </c>
      <c r="H87" s="463">
        <v>0</v>
      </c>
      <c r="I87" s="463">
        <v>0</v>
      </c>
      <c r="J87" s="463">
        <v>0</v>
      </c>
      <c r="K87" s="463">
        <v>0</v>
      </c>
      <c r="L87" s="463">
        <v>162</v>
      </c>
      <c r="M87" s="463">
        <v>0</v>
      </c>
      <c r="N87" s="463">
        <v>0</v>
      </c>
      <c r="O87" s="463">
        <v>0</v>
      </c>
      <c r="P87" s="463"/>
      <c r="Q87" s="463"/>
      <c r="R87" s="463"/>
      <c r="S87" s="463"/>
      <c r="T87" s="463"/>
      <c r="U87" s="463"/>
      <c r="V87" s="463"/>
      <c r="W87" s="463">
        <v>28</v>
      </c>
      <c r="X87" s="463">
        <v>9</v>
      </c>
      <c r="Y87" s="463">
        <v>148</v>
      </c>
      <c r="Z87" s="463">
        <v>61</v>
      </c>
      <c r="AA87" s="463">
        <v>21</v>
      </c>
    </row>
    <row r="88" spans="1:27" s="19" customFormat="1" ht="19.899999999999999" customHeight="1" x14ac:dyDescent="0.2">
      <c r="A88" s="96">
        <f>'F UNIDADES'!B87</f>
        <v>84</v>
      </c>
      <c r="B88" s="97">
        <f>'F UNIDADES'!D87</f>
        <v>4113</v>
      </c>
      <c r="C88" s="97" t="str">
        <f>'F UNIDADES'!E87</f>
        <v>AGE</v>
      </c>
      <c r="D88" s="462" t="str">
        <f>'F UNIDADES'!F87</f>
        <v>AV. TIRADENTES</v>
      </c>
      <c r="E88" s="463">
        <v>0</v>
      </c>
      <c r="F88" s="463">
        <v>10</v>
      </c>
      <c r="G88" s="463">
        <v>0</v>
      </c>
      <c r="H88" s="463">
        <v>0</v>
      </c>
      <c r="I88" s="463">
        <v>0</v>
      </c>
      <c r="J88" s="463">
        <v>0</v>
      </c>
      <c r="K88" s="463">
        <v>0</v>
      </c>
      <c r="L88" s="463">
        <v>129</v>
      </c>
      <c r="M88" s="463">
        <v>0</v>
      </c>
      <c r="N88" s="463">
        <v>0</v>
      </c>
      <c r="O88" s="463">
        <v>0</v>
      </c>
      <c r="P88" s="463"/>
      <c r="Q88" s="463"/>
      <c r="R88" s="463"/>
      <c r="S88" s="463"/>
      <c r="T88" s="463"/>
      <c r="U88" s="463"/>
      <c r="V88" s="463"/>
      <c r="W88" s="463">
        <v>2</v>
      </c>
      <c r="X88" s="463">
        <v>22</v>
      </c>
      <c r="Y88" s="463">
        <v>119</v>
      </c>
      <c r="Z88" s="463">
        <v>48</v>
      </c>
      <c r="AA88" s="463">
        <v>16</v>
      </c>
    </row>
    <row r="89" spans="1:27" s="19" customFormat="1" ht="19.899999999999999" customHeight="1" x14ac:dyDescent="0.2">
      <c r="A89" s="96">
        <f>'F UNIDADES'!B88</f>
        <v>85</v>
      </c>
      <c r="B89" s="97" t="str">
        <f>'F UNIDADES'!D88</f>
        <v>1857</v>
      </c>
      <c r="C89" s="97" t="str">
        <f>'F UNIDADES'!E88</f>
        <v>AGE</v>
      </c>
      <c r="D89" s="462" t="str">
        <f>'F UNIDADES'!F88</f>
        <v>CAFELÂNDIA</v>
      </c>
      <c r="E89" s="463">
        <v>0</v>
      </c>
      <c r="F89" s="463">
        <v>0</v>
      </c>
      <c r="G89" s="463">
        <v>0</v>
      </c>
      <c r="H89" s="463">
        <v>0</v>
      </c>
      <c r="I89" s="463">
        <v>0</v>
      </c>
      <c r="J89" s="463">
        <v>0</v>
      </c>
      <c r="K89" s="463">
        <v>0</v>
      </c>
      <c r="L89" s="463">
        <v>0</v>
      </c>
      <c r="M89" s="463">
        <v>0</v>
      </c>
      <c r="N89" s="463">
        <v>0</v>
      </c>
      <c r="O89" s="463">
        <v>0</v>
      </c>
      <c r="P89" s="463"/>
      <c r="Q89" s="463"/>
      <c r="R89" s="463"/>
      <c r="S89" s="463"/>
      <c r="T89" s="463"/>
      <c r="U89" s="463"/>
      <c r="V89" s="463"/>
      <c r="W89" s="463">
        <v>0</v>
      </c>
      <c r="X89" s="463">
        <v>0</v>
      </c>
      <c r="Y89" s="463">
        <v>0</v>
      </c>
      <c r="Z89" s="463">
        <v>0</v>
      </c>
      <c r="AA89" s="463">
        <v>0</v>
      </c>
    </row>
    <row r="90" spans="1:27" s="19" customFormat="1" ht="19.899999999999999" customHeight="1" x14ac:dyDescent="0.2">
      <c r="A90" s="96">
        <f>'F UNIDADES'!B89</f>
        <v>86</v>
      </c>
      <c r="B90" s="97">
        <f>'F UNIDADES'!D89</f>
        <v>4215</v>
      </c>
      <c r="C90" s="97" t="str">
        <f>'F UNIDADES'!E89</f>
        <v>AGE</v>
      </c>
      <c r="D90" s="462" t="str">
        <f>'F UNIDADES'!F89</f>
        <v>CIDADE DAS ESCOLAS</v>
      </c>
      <c r="E90" s="463">
        <v>0</v>
      </c>
      <c r="F90" s="463">
        <v>0</v>
      </c>
      <c r="G90" s="463">
        <v>0</v>
      </c>
      <c r="H90" s="463">
        <v>0</v>
      </c>
      <c r="I90" s="463">
        <v>0</v>
      </c>
      <c r="J90" s="463">
        <v>0</v>
      </c>
      <c r="K90" s="463">
        <v>0</v>
      </c>
      <c r="L90" s="463">
        <v>0</v>
      </c>
      <c r="M90" s="463">
        <v>0</v>
      </c>
      <c r="N90" s="463">
        <v>0</v>
      </c>
      <c r="O90" s="463">
        <v>0</v>
      </c>
      <c r="P90" s="463"/>
      <c r="Q90" s="463"/>
      <c r="R90" s="463"/>
      <c r="S90" s="463"/>
      <c r="T90" s="463"/>
      <c r="U90" s="463"/>
      <c r="V90" s="463"/>
      <c r="W90" s="463">
        <v>0</v>
      </c>
      <c r="X90" s="463">
        <v>0</v>
      </c>
      <c r="Y90" s="463">
        <v>0</v>
      </c>
      <c r="Z90" s="463">
        <v>0</v>
      </c>
      <c r="AA90" s="463">
        <v>0</v>
      </c>
    </row>
    <row r="91" spans="1:27" s="19" customFormat="1" ht="19.899999999999999" customHeight="1" x14ac:dyDescent="0.2">
      <c r="A91" s="96">
        <f>'F UNIDADES'!B90</f>
        <v>87</v>
      </c>
      <c r="B91" s="97" t="str">
        <f>'F UNIDADES'!D90</f>
        <v>0305</v>
      </c>
      <c r="C91" s="97" t="str">
        <f>'F UNIDADES'!E90</f>
        <v>AGE</v>
      </c>
      <c r="D91" s="462" t="str">
        <f>'F UNIDADES'!F90</f>
        <v>GARÇA</v>
      </c>
      <c r="E91" s="463">
        <v>0</v>
      </c>
      <c r="F91" s="463">
        <v>10</v>
      </c>
      <c r="G91" s="463">
        <v>0</v>
      </c>
      <c r="H91" s="463">
        <v>0</v>
      </c>
      <c r="I91" s="463">
        <v>0</v>
      </c>
      <c r="J91" s="463">
        <v>0</v>
      </c>
      <c r="K91" s="463">
        <v>0</v>
      </c>
      <c r="L91" s="463">
        <v>218</v>
      </c>
      <c r="M91" s="463">
        <v>0</v>
      </c>
      <c r="N91" s="463">
        <v>0</v>
      </c>
      <c r="O91" s="463">
        <v>0</v>
      </c>
      <c r="P91" s="463"/>
      <c r="Q91" s="463"/>
      <c r="R91" s="463"/>
      <c r="S91" s="463"/>
      <c r="T91" s="463"/>
      <c r="U91" s="463"/>
      <c r="V91" s="463"/>
      <c r="W91" s="463">
        <v>15</v>
      </c>
      <c r="X91" s="463">
        <v>10</v>
      </c>
      <c r="Y91" s="463">
        <v>152</v>
      </c>
      <c r="Z91" s="463">
        <v>43</v>
      </c>
      <c r="AA91" s="463">
        <v>19</v>
      </c>
    </row>
    <row r="92" spans="1:27" s="19" customFormat="1" ht="19.899999999999999" customHeight="1" x14ac:dyDescent="0.2">
      <c r="A92" s="96">
        <f>'F UNIDADES'!B91</f>
        <v>88</v>
      </c>
      <c r="B92" s="97" t="str">
        <f>'F UNIDADES'!D91</f>
        <v>0318</v>
      </c>
      <c r="C92" s="97" t="str">
        <f>'F UNIDADES'!E91</f>
        <v>AGE</v>
      </c>
      <c r="D92" s="462" t="str">
        <f>'F UNIDADES'!F91</f>
        <v>LINS</v>
      </c>
      <c r="E92" s="463">
        <v>35</v>
      </c>
      <c r="F92" s="463">
        <v>0</v>
      </c>
      <c r="G92" s="463">
        <v>0</v>
      </c>
      <c r="H92" s="463">
        <v>0</v>
      </c>
      <c r="I92" s="463">
        <v>0</v>
      </c>
      <c r="J92" s="463">
        <v>0</v>
      </c>
      <c r="K92" s="463">
        <v>186</v>
      </c>
      <c r="L92" s="463">
        <v>0</v>
      </c>
      <c r="M92" s="463">
        <v>0</v>
      </c>
      <c r="N92" s="463">
        <v>0</v>
      </c>
      <c r="O92" s="463">
        <v>0</v>
      </c>
      <c r="P92" s="463"/>
      <c r="Q92" s="463"/>
      <c r="R92" s="463"/>
      <c r="S92" s="463"/>
      <c r="T92" s="463"/>
      <c r="U92" s="463"/>
      <c r="V92" s="463"/>
      <c r="W92" s="463">
        <v>32</v>
      </c>
      <c r="X92" s="463">
        <v>22</v>
      </c>
      <c r="Y92" s="463">
        <v>166</v>
      </c>
      <c r="Z92" s="463">
        <v>86</v>
      </c>
      <c r="AA92" s="463">
        <v>32</v>
      </c>
    </row>
    <row r="93" spans="1:27" s="19" customFormat="1" ht="19.899999999999999" customHeight="1" x14ac:dyDescent="0.2">
      <c r="A93" s="96">
        <f>'F UNIDADES'!B92</f>
        <v>89</v>
      </c>
      <c r="B93" s="97" t="str">
        <f>'F UNIDADES'!D92</f>
        <v>0320</v>
      </c>
      <c r="C93" s="97" t="str">
        <f>'F UNIDADES'!E92</f>
        <v>AGE</v>
      </c>
      <c r="D93" s="462" t="str">
        <f>'F UNIDADES'!F92</f>
        <v>MARÍLIA</v>
      </c>
      <c r="E93" s="463">
        <v>0</v>
      </c>
      <c r="F93" s="463">
        <v>0</v>
      </c>
      <c r="G93" s="463">
        <v>0</v>
      </c>
      <c r="H93" s="463">
        <v>0</v>
      </c>
      <c r="I93" s="463">
        <v>0</v>
      </c>
      <c r="J93" s="463">
        <v>0</v>
      </c>
      <c r="K93" s="463">
        <v>0</v>
      </c>
      <c r="L93" s="463">
        <v>0</v>
      </c>
      <c r="M93" s="463">
        <v>0</v>
      </c>
      <c r="N93" s="463">
        <v>0</v>
      </c>
      <c r="O93" s="463">
        <v>0</v>
      </c>
      <c r="P93" s="463">
        <v>41</v>
      </c>
      <c r="Q93" s="463"/>
      <c r="R93" s="463"/>
      <c r="S93" s="463">
        <v>344</v>
      </c>
      <c r="T93" s="463"/>
      <c r="U93" s="463"/>
      <c r="V93" s="463"/>
      <c r="W93" s="463">
        <v>45</v>
      </c>
      <c r="X93" s="463">
        <v>11</v>
      </c>
      <c r="Y93" s="463">
        <v>352</v>
      </c>
      <c r="Z93" s="463">
        <v>105</v>
      </c>
      <c r="AA93" s="463">
        <v>0</v>
      </c>
    </row>
    <row r="94" spans="1:27" s="19" customFormat="1" ht="19.899999999999999" customHeight="1" x14ac:dyDescent="0.2">
      <c r="A94" s="96">
        <f>'F UNIDADES'!B93</f>
        <v>90</v>
      </c>
      <c r="B94" s="97">
        <f>'F UNIDADES'!D93</f>
        <v>1205</v>
      </c>
      <c r="C94" s="97" t="str">
        <f>'F UNIDADES'!E93</f>
        <v>AGE</v>
      </c>
      <c r="D94" s="462" t="str">
        <f>'F UNIDADES'!F93</f>
        <v>POMPÉIA</v>
      </c>
      <c r="E94" s="463">
        <v>0</v>
      </c>
      <c r="F94" s="463">
        <v>11</v>
      </c>
      <c r="G94" s="463">
        <v>0</v>
      </c>
      <c r="H94" s="463">
        <v>0</v>
      </c>
      <c r="I94" s="463">
        <v>0</v>
      </c>
      <c r="J94" s="463">
        <v>0</v>
      </c>
      <c r="K94" s="463">
        <v>0</v>
      </c>
      <c r="L94" s="463">
        <v>81</v>
      </c>
      <c r="M94" s="463">
        <v>0</v>
      </c>
      <c r="N94" s="463">
        <v>0</v>
      </c>
      <c r="O94" s="463">
        <v>0</v>
      </c>
      <c r="P94" s="463"/>
      <c r="Q94" s="463"/>
      <c r="R94" s="463"/>
      <c r="S94" s="463"/>
      <c r="T94" s="463"/>
      <c r="U94" s="463"/>
      <c r="V94" s="463"/>
      <c r="W94" s="463">
        <v>16</v>
      </c>
      <c r="X94" s="463">
        <v>2</v>
      </c>
      <c r="Y94" s="463">
        <v>104</v>
      </c>
      <c r="Z94" s="463">
        <v>42</v>
      </c>
      <c r="AA94" s="463">
        <v>17</v>
      </c>
    </row>
    <row r="95" spans="1:27" s="19" customFormat="1" ht="19.899999999999999" customHeight="1" x14ac:dyDescent="0.2">
      <c r="A95" s="96">
        <f>'F UNIDADES'!B94</f>
        <v>91</v>
      </c>
      <c r="B95" s="97">
        <f>'F UNIDADES'!D94</f>
        <v>3972</v>
      </c>
      <c r="C95" s="97" t="str">
        <f>'F UNIDADES'!E94</f>
        <v>PAB</v>
      </c>
      <c r="D95" s="462" t="str">
        <f>'F UNIDADES'!F94</f>
        <v>JF MARÍLIA</v>
      </c>
      <c r="E95" s="463">
        <v>0</v>
      </c>
      <c r="F95" s="463">
        <v>5</v>
      </c>
      <c r="G95" s="463">
        <v>0</v>
      </c>
      <c r="H95" s="463">
        <v>0</v>
      </c>
      <c r="I95" s="463">
        <v>0</v>
      </c>
      <c r="J95" s="463">
        <v>0</v>
      </c>
      <c r="K95" s="463">
        <v>0</v>
      </c>
      <c r="L95" s="463">
        <v>38</v>
      </c>
      <c r="M95" s="463">
        <v>0</v>
      </c>
      <c r="N95" s="463">
        <v>0</v>
      </c>
      <c r="O95" s="463">
        <v>0</v>
      </c>
      <c r="P95" s="463"/>
      <c r="Q95" s="463"/>
      <c r="R95" s="463"/>
      <c r="S95" s="463"/>
      <c r="T95" s="463"/>
      <c r="U95" s="463"/>
      <c r="V95" s="463"/>
      <c r="W95" s="463">
        <v>6</v>
      </c>
      <c r="X95" s="463">
        <v>0</v>
      </c>
      <c r="Y95" s="463">
        <v>62</v>
      </c>
      <c r="Z95" s="463">
        <v>19</v>
      </c>
      <c r="AA95" s="463">
        <v>9</v>
      </c>
    </row>
    <row r="96" spans="1:27" s="19" customFormat="1" ht="19.899999999999999" customHeight="1" x14ac:dyDescent="0.2">
      <c r="A96" s="96">
        <f>'F UNIDADES'!B95</f>
        <v>92</v>
      </c>
      <c r="B96" s="97" t="str">
        <f>'F UNIDADES'!D95</f>
        <v>1920</v>
      </c>
      <c r="C96" s="97" t="str">
        <f>'F UNIDADES'!E95</f>
        <v>AGE</v>
      </c>
      <c r="D96" s="462" t="str">
        <f>'F UNIDADES'!F95</f>
        <v>QUATRO DE ABRIL</v>
      </c>
      <c r="E96" s="463">
        <v>0</v>
      </c>
      <c r="F96" s="463">
        <v>0</v>
      </c>
      <c r="G96" s="463">
        <v>0</v>
      </c>
      <c r="H96" s="463">
        <v>0</v>
      </c>
      <c r="I96" s="463">
        <v>0</v>
      </c>
      <c r="J96" s="463">
        <v>0</v>
      </c>
      <c r="K96" s="463">
        <v>0</v>
      </c>
      <c r="L96" s="463">
        <v>0</v>
      </c>
      <c r="M96" s="463">
        <v>0</v>
      </c>
      <c r="N96" s="463">
        <v>0</v>
      </c>
      <c r="O96" s="463">
        <v>0</v>
      </c>
      <c r="P96" s="463"/>
      <c r="Q96" s="463"/>
      <c r="R96" s="463"/>
      <c r="S96" s="463"/>
      <c r="T96" s="463"/>
      <c r="U96" s="463"/>
      <c r="V96" s="463"/>
      <c r="W96" s="463">
        <v>0</v>
      </c>
      <c r="X96" s="463">
        <v>0</v>
      </c>
      <c r="Y96" s="463">
        <v>0</v>
      </c>
      <c r="Z96" s="463">
        <v>0</v>
      </c>
      <c r="AA96" s="463">
        <v>0</v>
      </c>
    </row>
    <row r="97" spans="1:27" s="19" customFormat="1" ht="19.899999999999999" customHeight="1" x14ac:dyDescent="0.2">
      <c r="A97" s="96">
        <f>'F UNIDADES'!B96</f>
        <v>93</v>
      </c>
      <c r="B97" s="97">
        <f>'F UNIDADES'!D96</f>
        <v>3297</v>
      </c>
      <c r="C97" s="97" t="str">
        <f>'F UNIDADES'!E96</f>
        <v>PAB</v>
      </c>
      <c r="D97" s="462" t="str">
        <f>'F UNIDADES'!F96</f>
        <v>JT MARÍLIA</v>
      </c>
      <c r="E97" s="463">
        <v>0</v>
      </c>
      <c r="F97" s="463">
        <v>0</v>
      </c>
      <c r="G97" s="463">
        <v>0</v>
      </c>
      <c r="H97" s="463">
        <v>0</v>
      </c>
      <c r="I97" s="463">
        <v>0</v>
      </c>
      <c r="J97" s="463">
        <v>0</v>
      </c>
      <c r="K97" s="463">
        <v>0</v>
      </c>
      <c r="L97" s="463">
        <v>7</v>
      </c>
      <c r="M97" s="463">
        <v>0</v>
      </c>
      <c r="N97" s="463">
        <v>0</v>
      </c>
      <c r="O97" s="463">
        <v>0</v>
      </c>
      <c r="P97" s="463"/>
      <c r="Q97" s="463"/>
      <c r="R97" s="463"/>
      <c r="S97" s="463"/>
      <c r="T97" s="463"/>
      <c r="U97" s="463"/>
      <c r="V97" s="463"/>
      <c r="W97" s="463">
        <v>2</v>
      </c>
      <c r="X97" s="463">
        <v>0</v>
      </c>
      <c r="Y97" s="463">
        <v>20</v>
      </c>
      <c r="Z97" s="463">
        <v>8</v>
      </c>
      <c r="AA97" s="463">
        <v>3</v>
      </c>
    </row>
    <row r="98" spans="1:27" s="19" customFormat="1" ht="19.899999999999999" customHeight="1" x14ac:dyDescent="0.2">
      <c r="A98" s="96">
        <f>'F UNIDADES'!B97</f>
        <v>94</v>
      </c>
      <c r="B98" s="97" t="str">
        <f>'F UNIDADES'!D97</f>
        <v>1837</v>
      </c>
      <c r="C98" s="97" t="str">
        <f>'F UNIDADES'!E97</f>
        <v>AGE</v>
      </c>
      <c r="D98" s="462" t="str">
        <f>'F UNIDADES'!F97</f>
        <v>CHAVANTES</v>
      </c>
      <c r="E98" s="463">
        <v>16</v>
      </c>
      <c r="F98" s="463">
        <v>0</v>
      </c>
      <c r="G98" s="463">
        <v>0</v>
      </c>
      <c r="H98" s="463">
        <v>0</v>
      </c>
      <c r="I98" s="463">
        <v>0</v>
      </c>
      <c r="J98" s="463">
        <v>0</v>
      </c>
      <c r="K98" s="463">
        <v>52</v>
      </c>
      <c r="L98" s="463">
        <v>0</v>
      </c>
      <c r="M98" s="463">
        <v>0</v>
      </c>
      <c r="N98" s="463">
        <v>0</v>
      </c>
      <c r="O98" s="463">
        <v>0</v>
      </c>
      <c r="P98" s="463"/>
      <c r="Q98" s="463"/>
      <c r="R98" s="463"/>
      <c r="S98" s="463"/>
      <c r="T98" s="463"/>
      <c r="U98" s="463"/>
      <c r="V98" s="463"/>
      <c r="W98" s="463">
        <v>12</v>
      </c>
      <c r="X98" s="463">
        <v>0</v>
      </c>
      <c r="Y98" s="463">
        <v>54</v>
      </c>
      <c r="Z98" s="463">
        <v>31</v>
      </c>
      <c r="AA98" s="463">
        <v>14</v>
      </c>
    </row>
    <row r="99" spans="1:27" s="25" customFormat="1" ht="19.899999999999999" customHeight="1" x14ac:dyDescent="0.2">
      <c r="A99" s="96">
        <f>'F UNIDADES'!B98</f>
        <v>95</v>
      </c>
      <c r="B99" s="97">
        <f>'F UNIDADES'!D98</f>
        <v>2988</v>
      </c>
      <c r="C99" s="97" t="str">
        <f>'F UNIDADES'!E98</f>
        <v>AGE</v>
      </c>
      <c r="D99" s="462" t="str">
        <f>'F UNIDADES'!F98</f>
        <v>EXPEDICIONÁRIOS</v>
      </c>
      <c r="E99" s="463">
        <v>0</v>
      </c>
      <c r="F99" s="463">
        <v>28</v>
      </c>
      <c r="G99" s="463">
        <v>0</v>
      </c>
      <c r="H99" s="463">
        <v>0</v>
      </c>
      <c r="I99" s="463">
        <v>0</v>
      </c>
      <c r="J99" s="463">
        <v>0</v>
      </c>
      <c r="K99" s="463">
        <v>0</v>
      </c>
      <c r="L99" s="463">
        <v>97</v>
      </c>
      <c r="M99" s="463">
        <v>0</v>
      </c>
      <c r="N99" s="463">
        <v>0</v>
      </c>
      <c r="O99" s="463">
        <v>0</v>
      </c>
      <c r="P99" s="463"/>
      <c r="Q99" s="463"/>
      <c r="R99" s="463"/>
      <c r="S99" s="463"/>
      <c r="T99" s="463"/>
      <c r="U99" s="463"/>
      <c r="V99" s="463"/>
      <c r="W99" s="463">
        <v>25</v>
      </c>
      <c r="X99" s="463">
        <v>0</v>
      </c>
      <c r="Y99" s="463">
        <v>148</v>
      </c>
      <c r="Z99" s="463">
        <v>48</v>
      </c>
      <c r="AA99" s="463">
        <v>17</v>
      </c>
    </row>
    <row r="100" spans="1:27" s="25" customFormat="1" ht="19.899999999999999" customHeight="1" x14ac:dyDescent="0.2">
      <c r="A100" s="96">
        <f>'F UNIDADES'!B99</f>
        <v>96</v>
      </c>
      <c r="B100" s="97">
        <f>'F UNIDADES'!D99</f>
        <v>1173</v>
      </c>
      <c r="C100" s="97" t="str">
        <f>'F UNIDADES'!E99</f>
        <v>AGE</v>
      </c>
      <c r="D100" s="462" t="str">
        <f>'F UNIDADES'!F99</f>
        <v>FARTURA</v>
      </c>
      <c r="E100" s="463">
        <v>0</v>
      </c>
      <c r="F100" s="463">
        <v>22</v>
      </c>
      <c r="G100" s="463">
        <v>0</v>
      </c>
      <c r="H100" s="463">
        <v>0</v>
      </c>
      <c r="I100" s="463">
        <v>0</v>
      </c>
      <c r="J100" s="463">
        <v>0</v>
      </c>
      <c r="K100" s="463">
        <v>0</v>
      </c>
      <c r="L100" s="463">
        <v>130</v>
      </c>
      <c r="M100" s="463">
        <v>0</v>
      </c>
      <c r="N100" s="463">
        <v>0</v>
      </c>
      <c r="O100" s="463">
        <v>0</v>
      </c>
      <c r="P100" s="463"/>
      <c r="Q100" s="463"/>
      <c r="R100" s="463"/>
      <c r="S100" s="463"/>
      <c r="T100" s="463"/>
      <c r="U100" s="463"/>
      <c r="V100" s="463"/>
      <c r="W100" s="463">
        <v>33</v>
      </c>
      <c r="X100" s="463">
        <v>34</v>
      </c>
      <c r="Y100" s="463">
        <v>71</v>
      </c>
      <c r="Z100" s="463">
        <v>42</v>
      </c>
      <c r="AA100" s="463">
        <v>21</v>
      </c>
    </row>
    <row r="101" spans="1:27" s="25" customFormat="1" ht="19.899999999999999" customHeight="1" x14ac:dyDescent="0.2">
      <c r="A101" s="96">
        <f>'F UNIDADES'!B100</f>
        <v>97</v>
      </c>
      <c r="B101" s="97" t="str">
        <f>'F UNIDADES'!D100</f>
        <v>1898</v>
      </c>
      <c r="C101" s="97" t="str">
        <f>'F UNIDADES'!E100</f>
        <v>AGE</v>
      </c>
      <c r="D101" s="462" t="str">
        <f>'F UNIDADES'!F100</f>
        <v>IPAUSSU</v>
      </c>
      <c r="E101" s="463">
        <v>0</v>
      </c>
      <c r="F101" s="463">
        <v>0</v>
      </c>
      <c r="G101" s="463">
        <v>0</v>
      </c>
      <c r="H101" s="463">
        <v>0</v>
      </c>
      <c r="I101" s="463">
        <v>0</v>
      </c>
      <c r="J101" s="463">
        <v>0</v>
      </c>
      <c r="K101" s="463">
        <v>0</v>
      </c>
      <c r="L101" s="463">
        <v>0</v>
      </c>
      <c r="M101" s="463">
        <v>0</v>
      </c>
      <c r="N101" s="463">
        <v>0</v>
      </c>
      <c r="O101" s="463">
        <v>0</v>
      </c>
      <c r="P101" s="463"/>
      <c r="Q101" s="463"/>
      <c r="R101" s="463"/>
      <c r="S101" s="463"/>
      <c r="T101" s="463"/>
      <c r="U101" s="463"/>
      <c r="V101" s="463"/>
      <c r="W101" s="463">
        <v>0</v>
      </c>
      <c r="X101" s="463">
        <v>0</v>
      </c>
      <c r="Y101" s="463">
        <v>0</v>
      </c>
      <c r="Z101" s="463">
        <v>0</v>
      </c>
      <c r="AA101" s="463">
        <v>0</v>
      </c>
    </row>
    <row r="102" spans="1:27" s="25" customFormat="1" ht="19.899999999999999" customHeight="1" x14ac:dyDescent="0.2">
      <c r="A102" s="96">
        <f>'F UNIDADES'!B101</f>
        <v>98</v>
      </c>
      <c r="B102" s="97" t="str">
        <f>'F UNIDADES'!D101</f>
        <v>0327</v>
      </c>
      <c r="C102" s="97" t="str">
        <f>'F UNIDADES'!E101</f>
        <v>AGE</v>
      </c>
      <c r="D102" s="462" t="str">
        <f>'F UNIDADES'!F101</f>
        <v>OURINHOS</v>
      </c>
      <c r="E102" s="463">
        <v>0</v>
      </c>
      <c r="F102" s="463">
        <v>13</v>
      </c>
      <c r="G102" s="463">
        <v>0</v>
      </c>
      <c r="H102" s="463">
        <v>0</v>
      </c>
      <c r="I102" s="463">
        <v>0</v>
      </c>
      <c r="J102" s="463">
        <v>0</v>
      </c>
      <c r="K102" s="463">
        <v>0</v>
      </c>
      <c r="L102" s="463">
        <v>195</v>
      </c>
      <c r="M102" s="463">
        <v>0</v>
      </c>
      <c r="N102" s="463">
        <v>0</v>
      </c>
      <c r="O102" s="463">
        <v>0</v>
      </c>
      <c r="P102" s="463"/>
      <c r="Q102" s="463"/>
      <c r="R102" s="463"/>
      <c r="S102" s="463"/>
      <c r="T102" s="463"/>
      <c r="U102" s="463"/>
      <c r="V102" s="463"/>
      <c r="W102" s="463">
        <v>13</v>
      </c>
      <c r="X102" s="463">
        <v>47</v>
      </c>
      <c r="Y102" s="463">
        <v>221</v>
      </c>
      <c r="Z102" s="463">
        <v>99</v>
      </c>
      <c r="AA102" s="463">
        <v>35</v>
      </c>
    </row>
    <row r="103" spans="1:27" s="25" customFormat="1" ht="19.899999999999999" customHeight="1" x14ac:dyDescent="0.2">
      <c r="A103" s="96">
        <f>'F UNIDADES'!B102</f>
        <v>99</v>
      </c>
      <c r="B103" s="97" t="str">
        <f>'F UNIDADES'!D102</f>
        <v>0333</v>
      </c>
      <c r="C103" s="97" t="str">
        <f>'F UNIDADES'!E102</f>
        <v>AGE</v>
      </c>
      <c r="D103" s="462" t="str">
        <f>'F UNIDADES'!F102</f>
        <v>PIRAJU</v>
      </c>
      <c r="E103" s="463">
        <v>11</v>
      </c>
      <c r="F103" s="463">
        <v>0</v>
      </c>
      <c r="G103" s="463">
        <v>0</v>
      </c>
      <c r="H103" s="463">
        <v>0</v>
      </c>
      <c r="I103" s="463">
        <v>0</v>
      </c>
      <c r="J103" s="463">
        <v>0</v>
      </c>
      <c r="K103" s="463">
        <v>110</v>
      </c>
      <c r="L103" s="463">
        <v>0</v>
      </c>
      <c r="M103" s="463">
        <v>0</v>
      </c>
      <c r="N103" s="463">
        <v>0</v>
      </c>
      <c r="O103" s="463">
        <v>0</v>
      </c>
      <c r="P103" s="463"/>
      <c r="Q103" s="463"/>
      <c r="R103" s="463"/>
      <c r="S103" s="463"/>
      <c r="T103" s="463"/>
      <c r="U103" s="463"/>
      <c r="V103" s="463"/>
      <c r="W103" s="463">
        <v>16</v>
      </c>
      <c r="X103" s="463">
        <v>19</v>
      </c>
      <c r="Y103" s="463">
        <v>148</v>
      </c>
      <c r="Z103" s="463">
        <v>58</v>
      </c>
      <c r="AA103" s="463">
        <v>15</v>
      </c>
    </row>
    <row r="104" spans="1:27" s="25" customFormat="1" ht="19.899999999999999" customHeight="1" x14ac:dyDescent="0.2">
      <c r="A104" s="96">
        <f>'F UNIDADES'!B103</f>
        <v>100</v>
      </c>
      <c r="B104" s="97" t="str">
        <f>'F UNIDADES'!D103</f>
        <v>0343</v>
      </c>
      <c r="C104" s="97" t="str">
        <f>'F UNIDADES'!E103</f>
        <v>AGE</v>
      </c>
      <c r="D104" s="462" t="str">
        <f>'F UNIDADES'!F103</f>
        <v>SANTA CRUZ DO RIO PARDO</v>
      </c>
      <c r="E104" s="463">
        <v>0</v>
      </c>
      <c r="F104" s="463">
        <v>8</v>
      </c>
      <c r="G104" s="463">
        <v>0</v>
      </c>
      <c r="H104" s="463">
        <v>0</v>
      </c>
      <c r="I104" s="463">
        <v>0</v>
      </c>
      <c r="J104" s="463">
        <v>0</v>
      </c>
      <c r="K104" s="463">
        <v>0</v>
      </c>
      <c r="L104" s="463">
        <v>135</v>
      </c>
      <c r="M104" s="463">
        <v>0</v>
      </c>
      <c r="N104" s="463">
        <v>0</v>
      </c>
      <c r="O104" s="463">
        <v>0</v>
      </c>
      <c r="P104" s="463"/>
      <c r="Q104" s="463"/>
      <c r="R104" s="463"/>
      <c r="S104" s="463"/>
      <c r="T104" s="463"/>
      <c r="U104" s="463"/>
      <c r="V104" s="463"/>
      <c r="W104" s="463">
        <v>12</v>
      </c>
      <c r="X104" s="463">
        <v>27</v>
      </c>
      <c r="Y104" s="463">
        <v>145</v>
      </c>
      <c r="Z104" s="463">
        <v>58</v>
      </c>
      <c r="AA104" s="463">
        <v>22</v>
      </c>
    </row>
    <row r="105" spans="1:27" s="25" customFormat="1" ht="19.899999999999999" customHeight="1" x14ac:dyDescent="0.2">
      <c r="A105" s="96">
        <f>'F UNIDADES'!B104</f>
        <v>101</v>
      </c>
      <c r="B105" s="97">
        <f>'F UNIDADES'!D104</f>
        <v>3478</v>
      </c>
      <c r="C105" s="97" t="str">
        <f>'F UNIDADES'!E104</f>
        <v>AGE</v>
      </c>
      <c r="D105" s="462" t="str">
        <f>'F UNIDADES'!F104</f>
        <v>TAQUARITUBA</v>
      </c>
      <c r="E105" s="463">
        <v>0</v>
      </c>
      <c r="F105" s="463">
        <v>0</v>
      </c>
      <c r="G105" s="463">
        <v>0</v>
      </c>
      <c r="H105" s="463">
        <v>0</v>
      </c>
      <c r="I105" s="463">
        <v>0</v>
      </c>
      <c r="J105" s="463">
        <v>0</v>
      </c>
      <c r="K105" s="463">
        <v>0</v>
      </c>
      <c r="L105" s="463">
        <v>0</v>
      </c>
      <c r="M105" s="463">
        <v>0</v>
      </c>
      <c r="N105" s="463">
        <v>0</v>
      </c>
      <c r="O105" s="463">
        <v>0</v>
      </c>
      <c r="P105" s="463"/>
      <c r="Q105" s="463"/>
      <c r="R105" s="463"/>
      <c r="S105" s="463"/>
      <c r="T105" s="463"/>
      <c r="U105" s="463"/>
      <c r="V105" s="463"/>
      <c r="W105" s="463">
        <v>0</v>
      </c>
      <c r="X105" s="463">
        <v>0</v>
      </c>
      <c r="Y105" s="463">
        <v>0</v>
      </c>
      <c r="Z105" s="463">
        <v>0</v>
      </c>
      <c r="AA105" s="463">
        <v>0</v>
      </c>
    </row>
    <row r="106" spans="1:27" s="25" customFormat="1" ht="19.899999999999999" customHeight="1" x14ac:dyDescent="0.2">
      <c r="A106" s="96">
        <f>'F UNIDADES'!B105</f>
        <v>102</v>
      </c>
      <c r="B106" s="97">
        <f>'F UNIDADES'!D105</f>
        <v>2874</v>
      </c>
      <c r="C106" s="97" t="str">
        <f>'F UNIDADES'!E105</f>
        <v>PAB</v>
      </c>
      <c r="D106" s="462" t="str">
        <f>'F UNIDADES'!F105</f>
        <v>JF OURINHOS</v>
      </c>
      <c r="E106" s="463">
        <v>0</v>
      </c>
      <c r="F106" s="463">
        <v>1</v>
      </c>
      <c r="G106" s="463">
        <v>0</v>
      </c>
      <c r="H106" s="463">
        <v>0</v>
      </c>
      <c r="I106" s="463">
        <v>0</v>
      </c>
      <c r="J106" s="463">
        <v>0</v>
      </c>
      <c r="K106" s="463">
        <v>0</v>
      </c>
      <c r="L106" s="463">
        <v>10</v>
      </c>
      <c r="M106" s="463">
        <v>0</v>
      </c>
      <c r="N106" s="463">
        <v>0</v>
      </c>
      <c r="O106" s="463">
        <v>0</v>
      </c>
      <c r="P106" s="463"/>
      <c r="Q106" s="463"/>
      <c r="R106" s="463"/>
      <c r="S106" s="463"/>
      <c r="T106" s="463"/>
      <c r="U106" s="463"/>
      <c r="V106" s="463"/>
      <c r="W106" s="463">
        <v>2</v>
      </c>
      <c r="X106" s="463">
        <v>0</v>
      </c>
      <c r="Y106" s="463">
        <v>27</v>
      </c>
      <c r="Z106" s="463">
        <v>10</v>
      </c>
      <c r="AA106" s="463">
        <v>2</v>
      </c>
    </row>
    <row r="107" spans="1:27" s="25" customFormat="1" ht="19.899999999999999" customHeight="1" x14ac:dyDescent="0.2">
      <c r="A107" s="96">
        <f>'F UNIDADES'!B106</f>
        <v>103</v>
      </c>
      <c r="B107" s="97">
        <f>'F UNIDADES'!D106</f>
        <v>1408</v>
      </c>
      <c r="C107" s="97" t="str">
        <f>'F UNIDADES'!E106</f>
        <v>PAB</v>
      </c>
      <c r="D107" s="462" t="str">
        <f>'F UNIDADES'!F106</f>
        <v>JT OURINHOS</v>
      </c>
      <c r="E107" s="463">
        <v>0</v>
      </c>
      <c r="F107" s="463">
        <v>0</v>
      </c>
      <c r="G107" s="463">
        <v>0</v>
      </c>
      <c r="H107" s="463">
        <v>0</v>
      </c>
      <c r="I107" s="463">
        <v>0</v>
      </c>
      <c r="J107" s="463">
        <v>0</v>
      </c>
      <c r="K107" s="463">
        <v>0</v>
      </c>
      <c r="L107" s="463">
        <v>19</v>
      </c>
      <c r="M107" s="463">
        <v>0</v>
      </c>
      <c r="N107" s="463">
        <v>0</v>
      </c>
      <c r="O107" s="463">
        <v>0</v>
      </c>
      <c r="P107" s="463"/>
      <c r="Q107" s="463"/>
      <c r="R107" s="463"/>
      <c r="S107" s="463"/>
      <c r="T107" s="463"/>
      <c r="U107" s="463"/>
      <c r="V107" s="463"/>
      <c r="W107" s="463">
        <v>4</v>
      </c>
      <c r="X107" s="463">
        <v>0</v>
      </c>
      <c r="Y107" s="463">
        <v>42</v>
      </c>
      <c r="Z107" s="463">
        <v>11</v>
      </c>
      <c r="AA107" s="463">
        <v>6</v>
      </c>
    </row>
    <row r="108" spans="1:27" s="25" customFormat="1" ht="19.899999999999999" customHeight="1" x14ac:dyDescent="0.2">
      <c r="A108" s="96">
        <f>'F UNIDADES'!B107</f>
        <v>104</v>
      </c>
      <c r="B108" s="97">
        <f>'F UNIDADES'!D107</f>
        <v>596</v>
      </c>
      <c r="C108" s="97" t="str">
        <f>'F UNIDADES'!E107</f>
        <v>AGE</v>
      </c>
      <c r="D108" s="462" t="str">
        <f>'F UNIDADES'!F107</f>
        <v>ITAPEVA</v>
      </c>
      <c r="E108" s="463">
        <v>0</v>
      </c>
      <c r="F108" s="463">
        <v>1</v>
      </c>
      <c r="G108" s="463">
        <v>0</v>
      </c>
      <c r="H108" s="463">
        <v>0</v>
      </c>
      <c r="I108" s="463">
        <v>0</v>
      </c>
      <c r="J108" s="463">
        <v>0</v>
      </c>
      <c r="K108" s="463">
        <v>0</v>
      </c>
      <c r="L108" s="463">
        <v>169</v>
      </c>
      <c r="M108" s="463">
        <v>0</v>
      </c>
      <c r="N108" s="463">
        <v>0</v>
      </c>
      <c r="O108" s="463">
        <v>0</v>
      </c>
      <c r="P108" s="463"/>
      <c r="Q108" s="463"/>
      <c r="R108" s="463"/>
      <c r="S108" s="463"/>
      <c r="T108" s="463"/>
      <c r="U108" s="463"/>
      <c r="V108" s="463"/>
      <c r="W108" s="463">
        <v>22</v>
      </c>
      <c r="X108" s="463">
        <v>0</v>
      </c>
      <c r="Y108" s="463">
        <v>106</v>
      </c>
      <c r="Z108" s="463">
        <v>35</v>
      </c>
      <c r="AA108" s="463">
        <v>22</v>
      </c>
    </row>
    <row r="109" spans="1:27" s="25" customFormat="1" ht="19.899999999999999" customHeight="1" x14ac:dyDescent="0.2">
      <c r="A109" s="96">
        <f>'F UNIDADES'!B108</f>
        <v>105</v>
      </c>
      <c r="B109" s="97">
        <f>'F UNIDADES'!D108</f>
        <v>310</v>
      </c>
      <c r="C109" s="97" t="str">
        <f>'F UNIDADES'!E108</f>
        <v>AGE</v>
      </c>
      <c r="D109" s="462" t="str">
        <f>'F UNIDADES'!F108</f>
        <v>ITARARÉ</v>
      </c>
      <c r="E109" s="463">
        <v>0</v>
      </c>
      <c r="F109" s="463">
        <v>0</v>
      </c>
      <c r="G109" s="463">
        <v>0</v>
      </c>
      <c r="H109" s="463">
        <v>0</v>
      </c>
      <c r="I109" s="463">
        <v>0</v>
      </c>
      <c r="J109" s="463">
        <v>0</v>
      </c>
      <c r="K109" s="463">
        <v>0</v>
      </c>
      <c r="L109" s="463">
        <v>84</v>
      </c>
      <c r="M109" s="463">
        <v>0</v>
      </c>
      <c r="N109" s="463">
        <v>0</v>
      </c>
      <c r="O109" s="463">
        <v>0</v>
      </c>
      <c r="P109" s="463"/>
      <c r="Q109" s="463"/>
      <c r="R109" s="463"/>
      <c r="S109" s="463"/>
      <c r="T109" s="463"/>
      <c r="U109" s="463"/>
      <c r="V109" s="463"/>
      <c r="W109" s="463">
        <v>3</v>
      </c>
      <c r="X109" s="463">
        <v>9</v>
      </c>
      <c r="Y109" s="463">
        <v>53</v>
      </c>
      <c r="Z109" s="463">
        <v>32</v>
      </c>
      <c r="AA109" s="463">
        <v>14</v>
      </c>
    </row>
    <row r="110" spans="1:27" s="25" customFormat="1" ht="19.899999999999999" customHeight="1" x14ac:dyDescent="0.2">
      <c r="A110" s="96">
        <f>'F UNIDADES'!B109</f>
        <v>106</v>
      </c>
      <c r="B110" s="97">
        <f>'F UNIDADES'!D109</f>
        <v>1833</v>
      </c>
      <c r="C110" s="97" t="str">
        <f>'F UNIDADES'!E109</f>
        <v>AGE</v>
      </c>
      <c r="D110" s="462" t="str">
        <f>'F UNIDADES'!F109</f>
        <v>PEDRA BONITA</v>
      </c>
      <c r="E110" s="463">
        <v>0</v>
      </c>
      <c r="F110" s="463">
        <v>0</v>
      </c>
      <c r="G110" s="463">
        <v>0</v>
      </c>
      <c r="H110" s="463">
        <v>0</v>
      </c>
      <c r="I110" s="463">
        <v>0</v>
      </c>
      <c r="J110" s="463">
        <v>0</v>
      </c>
      <c r="K110" s="463">
        <v>0</v>
      </c>
      <c r="L110" s="463">
        <v>0</v>
      </c>
      <c r="M110" s="463">
        <v>0</v>
      </c>
      <c r="N110" s="463">
        <v>0</v>
      </c>
      <c r="O110" s="463">
        <v>0</v>
      </c>
      <c r="P110" s="463"/>
      <c r="Q110" s="463"/>
      <c r="R110" s="463"/>
      <c r="S110" s="463"/>
      <c r="T110" s="463"/>
      <c r="U110" s="463"/>
      <c r="V110" s="463"/>
      <c r="W110" s="463">
        <v>0</v>
      </c>
      <c r="X110" s="463">
        <v>0</v>
      </c>
      <c r="Y110" s="463">
        <v>0</v>
      </c>
      <c r="Z110" s="463">
        <v>0</v>
      </c>
      <c r="AA110" s="463">
        <v>0</v>
      </c>
    </row>
    <row r="111" spans="1:27" s="25" customFormat="1" ht="19.899999999999999" customHeight="1" x14ac:dyDescent="0.2">
      <c r="A111" s="96">
        <f>'F UNIDADES'!B110</f>
        <v>107</v>
      </c>
      <c r="B111" s="97">
        <f>'F UNIDADES'!D110</f>
        <v>2000</v>
      </c>
      <c r="C111" s="97" t="str">
        <f>'F UNIDADES'!E110</f>
        <v>AGE</v>
      </c>
      <c r="D111" s="462" t="str">
        <f>'F UNIDADES'!F110</f>
        <v>AV. MANOEL GOULART</v>
      </c>
      <c r="E111" s="463">
        <v>0</v>
      </c>
      <c r="F111" s="463">
        <v>18</v>
      </c>
      <c r="G111" s="463">
        <v>0</v>
      </c>
      <c r="H111" s="463">
        <v>0</v>
      </c>
      <c r="I111" s="463">
        <v>0</v>
      </c>
      <c r="J111" s="463">
        <v>0</v>
      </c>
      <c r="K111" s="463">
        <v>0</v>
      </c>
      <c r="L111" s="463">
        <v>73</v>
      </c>
      <c r="M111" s="463">
        <v>0</v>
      </c>
      <c r="N111" s="463">
        <v>0</v>
      </c>
      <c r="O111" s="463">
        <v>106</v>
      </c>
      <c r="P111" s="463"/>
      <c r="Q111" s="463"/>
      <c r="R111" s="463"/>
      <c r="S111" s="463"/>
      <c r="T111" s="463"/>
      <c r="U111" s="463"/>
      <c r="V111" s="463"/>
      <c r="W111" s="463">
        <v>28</v>
      </c>
      <c r="X111" s="463">
        <v>0</v>
      </c>
      <c r="Y111" s="463"/>
      <c r="Z111" s="463">
        <v>56</v>
      </c>
      <c r="AA111" s="463">
        <v>28</v>
      </c>
    </row>
    <row r="112" spans="1:27" s="25" customFormat="1" ht="19.899999999999999" customHeight="1" x14ac:dyDescent="0.2">
      <c r="A112" s="96">
        <f>'F UNIDADES'!B111</f>
        <v>108</v>
      </c>
      <c r="B112" s="97" t="str">
        <f>'F UNIDADES'!D111</f>
        <v>4224</v>
      </c>
      <c r="C112" s="97" t="str">
        <f>'F UNIDADES'!E111</f>
        <v>AGE</v>
      </c>
      <c r="D112" s="462" t="str">
        <f>'F UNIDADES'!F111</f>
        <v>MARTINÓPOLIS</v>
      </c>
      <c r="E112" s="463">
        <v>0</v>
      </c>
      <c r="F112" s="463">
        <v>0</v>
      </c>
      <c r="G112" s="463">
        <v>0</v>
      </c>
      <c r="H112" s="463">
        <v>0</v>
      </c>
      <c r="I112" s="463">
        <v>0</v>
      </c>
      <c r="J112" s="463">
        <v>0</v>
      </c>
      <c r="K112" s="463">
        <v>0</v>
      </c>
      <c r="L112" s="463">
        <v>0</v>
      </c>
      <c r="M112" s="463">
        <v>0</v>
      </c>
      <c r="N112" s="463">
        <v>0</v>
      </c>
      <c r="O112" s="463">
        <v>0</v>
      </c>
      <c r="P112" s="463"/>
      <c r="Q112" s="463"/>
      <c r="R112" s="463"/>
      <c r="S112" s="463"/>
      <c r="T112" s="463"/>
      <c r="U112" s="463"/>
      <c r="V112" s="463"/>
      <c r="W112" s="463">
        <v>0</v>
      </c>
      <c r="X112" s="463">
        <v>0</v>
      </c>
      <c r="Y112" s="463"/>
      <c r="Z112" s="463">
        <v>0</v>
      </c>
      <c r="AA112" s="463">
        <v>0</v>
      </c>
    </row>
    <row r="113" spans="1:27" s="25" customFormat="1" ht="19.899999999999999" customHeight="1" x14ac:dyDescent="0.2">
      <c r="A113" s="96">
        <f>'F UNIDADES'!B112</f>
        <v>109</v>
      </c>
      <c r="B113" s="97">
        <f>'F UNIDADES'!D112</f>
        <v>4114</v>
      </c>
      <c r="C113" s="97" t="str">
        <f>'F UNIDADES'!E112</f>
        <v>AGE</v>
      </c>
      <c r="D113" s="462" t="str">
        <f>'F UNIDADES'!F112</f>
        <v>OESTE PAULISTA</v>
      </c>
      <c r="E113" s="463">
        <v>0</v>
      </c>
      <c r="F113" s="463">
        <v>13</v>
      </c>
      <c r="G113" s="463">
        <v>0</v>
      </c>
      <c r="H113" s="463">
        <v>0</v>
      </c>
      <c r="I113" s="463">
        <v>0</v>
      </c>
      <c r="J113" s="463">
        <v>0</v>
      </c>
      <c r="K113" s="463">
        <v>0</v>
      </c>
      <c r="L113" s="463">
        <v>225</v>
      </c>
      <c r="M113" s="463">
        <v>0</v>
      </c>
      <c r="N113" s="463">
        <v>0</v>
      </c>
      <c r="O113" s="463">
        <v>0</v>
      </c>
      <c r="P113" s="463"/>
      <c r="Q113" s="463"/>
      <c r="R113" s="463"/>
      <c r="S113" s="463"/>
      <c r="T113" s="463"/>
      <c r="U113" s="463"/>
      <c r="V113" s="463"/>
      <c r="W113" s="463">
        <v>35</v>
      </c>
      <c r="X113" s="463">
        <v>18</v>
      </c>
      <c r="Y113" s="463">
        <v>164</v>
      </c>
      <c r="Z113" s="463">
        <v>68</v>
      </c>
      <c r="AA113" s="463">
        <v>25</v>
      </c>
    </row>
    <row r="114" spans="1:27" s="25" customFormat="1" ht="19.899999999999999" customHeight="1" x14ac:dyDescent="0.2">
      <c r="A114" s="96">
        <f>'F UNIDADES'!B113</f>
        <v>110</v>
      </c>
      <c r="B114" s="97">
        <f>'F UNIDADES'!D113</f>
        <v>3127</v>
      </c>
      <c r="C114" s="97" t="str">
        <f>'F UNIDADES'!E113</f>
        <v>AGE</v>
      </c>
      <c r="D114" s="462" t="str">
        <f>'F UNIDADES'!F113</f>
        <v>PARQUE DO POVO</v>
      </c>
      <c r="E114" s="463">
        <v>0</v>
      </c>
      <c r="F114" s="463">
        <v>10</v>
      </c>
      <c r="G114" s="463">
        <v>0</v>
      </c>
      <c r="H114" s="463">
        <v>0</v>
      </c>
      <c r="I114" s="463">
        <v>0</v>
      </c>
      <c r="J114" s="463">
        <v>0</v>
      </c>
      <c r="K114" s="463">
        <v>0</v>
      </c>
      <c r="L114" s="463">
        <v>100</v>
      </c>
      <c r="M114" s="463">
        <v>0</v>
      </c>
      <c r="N114" s="463">
        <v>0</v>
      </c>
      <c r="O114" s="463">
        <v>0</v>
      </c>
      <c r="P114" s="463"/>
      <c r="Q114" s="463"/>
      <c r="R114" s="463"/>
      <c r="S114" s="463"/>
      <c r="T114" s="463"/>
      <c r="U114" s="463"/>
      <c r="V114" s="463"/>
      <c r="W114" s="463">
        <v>41</v>
      </c>
      <c r="X114" s="463">
        <v>7</v>
      </c>
      <c r="Y114" s="463">
        <v>0</v>
      </c>
      <c r="Z114" s="463">
        <v>49</v>
      </c>
      <c r="AA114" s="463">
        <v>23</v>
      </c>
    </row>
    <row r="115" spans="1:27" s="25" customFormat="1" ht="19.899999999999999" customHeight="1" x14ac:dyDescent="0.2">
      <c r="A115" s="96">
        <f>'F UNIDADES'!B114</f>
        <v>111</v>
      </c>
      <c r="B115" s="97" t="str">
        <f>'F UNIDADES'!D114</f>
        <v>4232</v>
      </c>
      <c r="C115" s="97" t="str">
        <f>'F UNIDADES'!E114</f>
        <v>AGE</v>
      </c>
      <c r="D115" s="462" t="str">
        <f>'F UNIDADES'!F114</f>
        <v>PIRAPOZINHO</v>
      </c>
      <c r="E115" s="463">
        <v>0</v>
      </c>
      <c r="F115" s="463">
        <v>0</v>
      </c>
      <c r="G115" s="463">
        <v>0</v>
      </c>
      <c r="H115" s="463">
        <v>0</v>
      </c>
      <c r="I115" s="463">
        <v>0</v>
      </c>
      <c r="J115" s="463">
        <v>0</v>
      </c>
      <c r="K115" s="463">
        <v>0</v>
      </c>
      <c r="L115" s="463">
        <v>0</v>
      </c>
      <c r="M115" s="463">
        <v>0</v>
      </c>
      <c r="N115" s="463">
        <v>0</v>
      </c>
      <c r="O115" s="463">
        <v>0</v>
      </c>
      <c r="P115" s="463"/>
      <c r="Q115" s="463"/>
      <c r="R115" s="463"/>
      <c r="S115" s="463"/>
      <c r="T115" s="463"/>
      <c r="U115" s="463"/>
      <c r="V115" s="463"/>
      <c r="W115" s="463">
        <v>0</v>
      </c>
      <c r="X115" s="463">
        <v>0</v>
      </c>
      <c r="Y115" s="463">
        <v>220</v>
      </c>
      <c r="Z115" s="463">
        <v>0</v>
      </c>
      <c r="AA115" s="463">
        <v>0</v>
      </c>
    </row>
    <row r="116" spans="1:27" s="25" customFormat="1" ht="19.899999999999999" customHeight="1" x14ac:dyDescent="0.2">
      <c r="A116" s="96">
        <f>'F UNIDADES'!B115</f>
        <v>112</v>
      </c>
      <c r="B116" s="97" t="str">
        <f>'F UNIDADES'!D115</f>
        <v>0336</v>
      </c>
      <c r="C116" s="97" t="str">
        <f>'F UNIDADES'!E115</f>
        <v>AGE</v>
      </c>
      <c r="D116" s="462" t="str">
        <f>'F UNIDADES'!F115</f>
        <v>PRESIDENTE EPITÁCIO</v>
      </c>
      <c r="E116" s="463">
        <v>0</v>
      </c>
      <c r="F116" s="463">
        <v>7</v>
      </c>
      <c r="G116" s="463">
        <v>0</v>
      </c>
      <c r="H116" s="463">
        <v>0</v>
      </c>
      <c r="I116" s="463">
        <v>0</v>
      </c>
      <c r="J116" s="463">
        <v>0</v>
      </c>
      <c r="K116" s="463">
        <v>0</v>
      </c>
      <c r="L116" s="463">
        <v>94</v>
      </c>
      <c r="M116" s="463">
        <v>0</v>
      </c>
      <c r="N116" s="463">
        <v>0</v>
      </c>
      <c r="O116" s="463">
        <v>0</v>
      </c>
      <c r="P116" s="463"/>
      <c r="Q116" s="463"/>
      <c r="R116" s="463"/>
      <c r="S116" s="463"/>
      <c r="T116" s="463"/>
      <c r="U116" s="463"/>
      <c r="V116" s="463"/>
      <c r="W116" s="463">
        <v>10</v>
      </c>
      <c r="X116" s="463">
        <v>14</v>
      </c>
      <c r="Y116" s="463">
        <v>180</v>
      </c>
      <c r="Z116" s="463">
        <v>43</v>
      </c>
      <c r="AA116" s="463">
        <v>13</v>
      </c>
    </row>
    <row r="117" spans="1:27" s="25" customFormat="1" ht="19.899999999999999" customHeight="1" x14ac:dyDescent="0.2">
      <c r="A117" s="96">
        <f>'F UNIDADES'!B116</f>
        <v>113</v>
      </c>
      <c r="B117" s="97" t="str">
        <f>'F UNIDADES'!D116</f>
        <v>0337</v>
      </c>
      <c r="C117" s="97" t="str">
        <f>'F UNIDADES'!E116</f>
        <v>AGE</v>
      </c>
      <c r="D117" s="462" t="str">
        <f>'F UNIDADES'!F116</f>
        <v>PRESIDENTE PRUDENTE</v>
      </c>
      <c r="E117" s="463">
        <v>0</v>
      </c>
      <c r="F117" s="463">
        <v>21</v>
      </c>
      <c r="G117" s="463">
        <v>0</v>
      </c>
      <c r="H117" s="463">
        <v>0</v>
      </c>
      <c r="I117" s="463">
        <v>0</v>
      </c>
      <c r="J117" s="463">
        <v>0</v>
      </c>
      <c r="K117" s="463">
        <v>0</v>
      </c>
      <c r="L117" s="463">
        <v>368</v>
      </c>
      <c r="M117" s="463">
        <v>0</v>
      </c>
      <c r="N117" s="463">
        <v>0</v>
      </c>
      <c r="O117" s="463">
        <v>0</v>
      </c>
      <c r="P117" s="463"/>
      <c r="Q117" s="463"/>
      <c r="R117" s="463"/>
      <c r="S117" s="463"/>
      <c r="T117" s="463"/>
      <c r="U117" s="463"/>
      <c r="V117" s="463"/>
      <c r="W117" s="463">
        <v>32</v>
      </c>
      <c r="X117" s="463">
        <v>2</v>
      </c>
      <c r="Y117" s="463">
        <v>0</v>
      </c>
      <c r="Z117" s="463">
        <v>97</v>
      </c>
      <c r="AA117" s="463">
        <v>43</v>
      </c>
    </row>
    <row r="118" spans="1:27" s="25" customFormat="1" ht="19.899999999999999" customHeight="1" x14ac:dyDescent="0.2">
      <c r="A118" s="96">
        <f>'F UNIDADES'!B117</f>
        <v>114</v>
      </c>
      <c r="B118" s="97" t="str">
        <f>'F UNIDADES'!D117</f>
        <v>0338</v>
      </c>
      <c r="C118" s="97" t="str">
        <f>'F UNIDADES'!E117</f>
        <v>AGE</v>
      </c>
      <c r="D118" s="462" t="str">
        <f>'F UNIDADES'!F117</f>
        <v>PRESIDENTE VENCESLAU</v>
      </c>
      <c r="E118" s="463">
        <v>0</v>
      </c>
      <c r="F118" s="463">
        <v>7</v>
      </c>
      <c r="G118" s="463">
        <v>0</v>
      </c>
      <c r="H118" s="463">
        <v>0</v>
      </c>
      <c r="I118" s="463">
        <v>0</v>
      </c>
      <c r="J118" s="463">
        <v>0</v>
      </c>
      <c r="K118" s="463">
        <v>0</v>
      </c>
      <c r="L118" s="463">
        <v>115</v>
      </c>
      <c r="M118" s="463">
        <v>0</v>
      </c>
      <c r="N118" s="463">
        <v>0</v>
      </c>
      <c r="O118" s="463">
        <v>0</v>
      </c>
      <c r="P118" s="463"/>
      <c r="Q118" s="463"/>
      <c r="R118" s="463"/>
      <c r="S118" s="463"/>
      <c r="T118" s="463"/>
      <c r="U118" s="463"/>
      <c r="V118" s="463"/>
      <c r="W118" s="463">
        <v>13</v>
      </c>
      <c r="X118" s="463">
        <v>21</v>
      </c>
      <c r="Y118" s="463">
        <v>140</v>
      </c>
      <c r="Z118" s="463">
        <v>48</v>
      </c>
      <c r="AA118" s="463">
        <v>18</v>
      </c>
    </row>
    <row r="119" spans="1:27" s="25" customFormat="1" ht="19.899999999999999" customHeight="1" x14ac:dyDescent="0.2">
      <c r="A119" s="96">
        <f>'F UNIDADES'!B118</f>
        <v>115</v>
      </c>
      <c r="B119" s="97" t="str">
        <f>'F UNIDADES'!D118</f>
        <v>1775</v>
      </c>
      <c r="C119" s="97" t="str">
        <f>'F UNIDADES'!E118</f>
        <v>AGE</v>
      </c>
      <c r="D119" s="462" t="str">
        <f>'F UNIDADES'!F118</f>
        <v>REGENTE FEIJÓ</v>
      </c>
      <c r="E119" s="463">
        <v>0</v>
      </c>
      <c r="F119" s="463">
        <v>0</v>
      </c>
      <c r="G119" s="463">
        <v>0</v>
      </c>
      <c r="H119" s="463">
        <v>0</v>
      </c>
      <c r="I119" s="463">
        <v>0</v>
      </c>
      <c r="J119" s="463">
        <v>0</v>
      </c>
      <c r="K119" s="463">
        <v>0</v>
      </c>
      <c r="L119" s="463">
        <v>0</v>
      </c>
      <c r="M119" s="463">
        <v>0</v>
      </c>
      <c r="N119" s="463">
        <v>0</v>
      </c>
      <c r="O119" s="463">
        <v>0</v>
      </c>
      <c r="P119" s="463"/>
      <c r="Q119" s="463"/>
      <c r="R119" s="463"/>
      <c r="S119" s="463"/>
      <c r="T119" s="463"/>
      <c r="U119" s="463"/>
      <c r="V119" s="463"/>
      <c r="W119" s="463">
        <v>0</v>
      </c>
      <c r="X119" s="463">
        <v>0</v>
      </c>
      <c r="Y119" s="463">
        <v>257</v>
      </c>
      <c r="Z119" s="463">
        <v>0</v>
      </c>
      <c r="AA119" s="463">
        <v>0</v>
      </c>
    </row>
    <row r="120" spans="1:27" s="25" customFormat="1" ht="19.899999999999999" customHeight="1" x14ac:dyDescent="0.2">
      <c r="A120" s="96">
        <f>'F UNIDADES'!B119</f>
        <v>116</v>
      </c>
      <c r="B120" s="97">
        <f>'F UNIDADES'!D119</f>
        <v>1363</v>
      </c>
      <c r="C120" s="97" t="str">
        <f>'F UNIDADES'!E119</f>
        <v>AGE</v>
      </c>
      <c r="D120" s="462" t="str">
        <f>'F UNIDADES'!F119</f>
        <v>SANTO ANASTÁCIO</v>
      </c>
      <c r="E120" s="463">
        <v>0</v>
      </c>
      <c r="F120" s="463">
        <v>7</v>
      </c>
      <c r="G120" s="463">
        <v>0</v>
      </c>
      <c r="H120" s="463">
        <v>0</v>
      </c>
      <c r="I120" s="463">
        <v>0</v>
      </c>
      <c r="J120" s="463">
        <v>0</v>
      </c>
      <c r="K120" s="463">
        <v>0</v>
      </c>
      <c r="L120" s="463">
        <v>83</v>
      </c>
      <c r="M120" s="463">
        <v>0</v>
      </c>
      <c r="N120" s="463">
        <v>0</v>
      </c>
      <c r="O120" s="463">
        <v>0</v>
      </c>
      <c r="P120" s="463"/>
      <c r="Q120" s="463"/>
      <c r="R120" s="463"/>
      <c r="S120" s="463"/>
      <c r="T120" s="463"/>
      <c r="U120" s="463"/>
      <c r="V120" s="463"/>
      <c r="W120" s="463">
        <v>8</v>
      </c>
      <c r="X120" s="463">
        <v>16</v>
      </c>
      <c r="Y120" s="463">
        <v>172</v>
      </c>
      <c r="Z120" s="463">
        <v>33</v>
      </c>
      <c r="AA120" s="463">
        <v>13</v>
      </c>
    </row>
    <row r="121" spans="1:27" s="25" customFormat="1" ht="19.899999999999999" customHeight="1" x14ac:dyDescent="0.2">
      <c r="A121" s="96">
        <f>'F UNIDADES'!B120</f>
        <v>117</v>
      </c>
      <c r="B121" s="97" t="str">
        <f>'F UNIDADES'!D120</f>
        <v>4233</v>
      </c>
      <c r="C121" s="97" t="str">
        <f>'F UNIDADES'!E120</f>
        <v>AGE</v>
      </c>
      <c r="D121" s="462" t="str">
        <f>'F UNIDADES'!F120</f>
        <v>TEODORO SAMPAIO</v>
      </c>
      <c r="E121" s="463">
        <v>0</v>
      </c>
      <c r="F121" s="463">
        <v>0</v>
      </c>
      <c r="G121" s="463">
        <v>0</v>
      </c>
      <c r="H121" s="463">
        <v>0</v>
      </c>
      <c r="I121" s="463">
        <v>0</v>
      </c>
      <c r="J121" s="463">
        <v>0</v>
      </c>
      <c r="K121" s="463">
        <v>0</v>
      </c>
      <c r="L121" s="463">
        <v>0</v>
      </c>
      <c r="M121" s="463">
        <v>0</v>
      </c>
      <c r="N121" s="463">
        <v>0</v>
      </c>
      <c r="O121" s="463">
        <v>0</v>
      </c>
      <c r="P121" s="463"/>
      <c r="Q121" s="463"/>
      <c r="R121" s="463"/>
      <c r="S121" s="463"/>
      <c r="T121" s="463"/>
      <c r="U121" s="463"/>
      <c r="V121" s="463"/>
      <c r="W121" s="463">
        <v>0</v>
      </c>
      <c r="X121" s="463">
        <v>0</v>
      </c>
      <c r="Y121" s="463">
        <v>0</v>
      </c>
      <c r="Z121" s="463">
        <v>0</v>
      </c>
      <c r="AA121" s="463">
        <v>0</v>
      </c>
    </row>
    <row r="122" spans="1:27" s="25" customFormat="1" ht="19.899999999999999" customHeight="1" x14ac:dyDescent="0.2">
      <c r="A122" s="96">
        <f>'F UNIDADES'!B121</f>
        <v>118</v>
      </c>
      <c r="B122" s="97" t="str">
        <f>'F UNIDADES'!D121</f>
        <v>3967</v>
      </c>
      <c r="C122" s="97" t="str">
        <f>'F UNIDADES'!E121</f>
        <v>PAB</v>
      </c>
      <c r="D122" s="462" t="str">
        <f>'F UNIDADES'!F121</f>
        <v>JF PRESIDENTE PRUDENTE</v>
      </c>
      <c r="E122" s="463">
        <v>0</v>
      </c>
      <c r="F122" s="463">
        <v>0</v>
      </c>
      <c r="G122" s="463">
        <v>0</v>
      </c>
      <c r="H122" s="463">
        <v>0</v>
      </c>
      <c r="I122" s="463">
        <v>0</v>
      </c>
      <c r="J122" s="463">
        <v>0</v>
      </c>
      <c r="K122" s="463">
        <v>0</v>
      </c>
      <c r="L122" s="463">
        <v>10</v>
      </c>
      <c r="M122" s="463">
        <v>0</v>
      </c>
      <c r="N122" s="463">
        <v>0</v>
      </c>
      <c r="O122" s="463">
        <v>0</v>
      </c>
      <c r="P122" s="463"/>
      <c r="Q122" s="463"/>
      <c r="R122" s="463"/>
      <c r="S122" s="463"/>
      <c r="T122" s="463"/>
      <c r="U122" s="463"/>
      <c r="V122" s="463"/>
      <c r="W122" s="463">
        <v>0</v>
      </c>
      <c r="X122" s="463">
        <v>0</v>
      </c>
      <c r="Y122" s="463">
        <v>109</v>
      </c>
      <c r="Z122" s="463">
        <v>10</v>
      </c>
      <c r="AA122" s="463">
        <v>4</v>
      </c>
    </row>
    <row r="123" spans="1:27" s="25" customFormat="1" ht="19.899999999999999" customHeight="1" x14ac:dyDescent="0.2">
      <c r="A123" s="96">
        <f>'F UNIDADES'!B122</f>
        <v>119</v>
      </c>
      <c r="B123" s="97" t="str">
        <f>'F UNIDADES'!D122</f>
        <v>2787</v>
      </c>
      <c r="C123" s="97" t="str">
        <f>'F UNIDADES'!E122</f>
        <v>PAB</v>
      </c>
      <c r="D123" s="462" t="str">
        <f>'F UNIDADES'!F122</f>
        <v xml:space="preserve">JT PRESIDENTE PRUDENTE </v>
      </c>
      <c r="E123" s="463">
        <v>0</v>
      </c>
      <c r="F123" s="463">
        <v>0</v>
      </c>
      <c r="G123" s="463">
        <v>0</v>
      </c>
      <c r="H123" s="463">
        <v>0</v>
      </c>
      <c r="I123" s="463">
        <v>0</v>
      </c>
      <c r="J123" s="463">
        <v>0</v>
      </c>
      <c r="K123" s="463">
        <v>0</v>
      </c>
      <c r="L123" s="463">
        <v>12</v>
      </c>
      <c r="M123" s="463">
        <v>0</v>
      </c>
      <c r="N123" s="463">
        <v>0</v>
      </c>
      <c r="O123" s="463">
        <v>0</v>
      </c>
      <c r="P123" s="463"/>
      <c r="Q123" s="463"/>
      <c r="R123" s="463"/>
      <c r="S123" s="463"/>
      <c r="T123" s="463"/>
      <c r="U123" s="463"/>
      <c r="V123" s="463"/>
      <c r="W123" s="463">
        <v>0</v>
      </c>
      <c r="X123" s="463">
        <v>0</v>
      </c>
      <c r="Y123" s="463">
        <v>0</v>
      </c>
      <c r="Z123" s="463">
        <v>7</v>
      </c>
      <c r="AA123" s="463">
        <v>3</v>
      </c>
    </row>
    <row r="124" spans="1:27" s="25" customFormat="1" ht="19.899999999999999" customHeight="1" x14ac:dyDescent="0.2">
      <c r="A124" s="96" t="str">
        <f>'F UNIDADES'!B123</f>
        <v/>
      </c>
      <c r="B124" s="140">
        <f>'F UNIDADES'!D123</f>
        <v>0</v>
      </c>
      <c r="C124" s="140">
        <f>'F UNIDADES'!E123</f>
        <v>0</v>
      </c>
      <c r="D124" s="257">
        <f>'F UNIDADES'!F123</f>
        <v>0</v>
      </c>
      <c r="E124" s="463"/>
      <c r="F124" s="463"/>
      <c r="G124" s="463"/>
      <c r="H124" s="463"/>
      <c r="I124" s="463"/>
      <c r="J124" s="463"/>
      <c r="K124" s="463"/>
      <c r="L124" s="463"/>
      <c r="M124" s="463"/>
      <c r="N124" s="463"/>
      <c r="O124" s="463"/>
      <c r="P124" s="463"/>
      <c r="Q124" s="463"/>
      <c r="R124" s="463"/>
      <c r="S124" s="463"/>
      <c r="T124" s="463"/>
      <c r="U124" s="463"/>
      <c r="V124" s="463"/>
      <c r="W124" s="463"/>
      <c r="X124" s="463"/>
      <c r="Y124" s="463"/>
      <c r="Z124" s="463"/>
      <c r="AA124" s="463"/>
    </row>
    <row r="125" spans="1:27" s="25" customFormat="1" ht="19.899999999999999" hidden="1" customHeight="1" x14ac:dyDescent="0.2">
      <c r="A125" s="96" t="str">
        <f>'F UNIDADES'!B124</f>
        <v/>
      </c>
      <c r="B125" s="140">
        <f>'F UNIDADES'!D124</f>
        <v>0</v>
      </c>
      <c r="C125" s="140">
        <f>'F UNIDADES'!E124</f>
        <v>0</v>
      </c>
      <c r="D125" s="257">
        <f>'F UNIDADES'!F124</f>
        <v>0</v>
      </c>
      <c r="E125" s="421"/>
      <c r="F125" s="421"/>
      <c r="G125" s="421"/>
      <c r="H125" s="421"/>
      <c r="I125" s="421"/>
      <c r="J125" s="421"/>
      <c r="K125" s="421"/>
      <c r="L125" s="421"/>
      <c r="M125" s="421"/>
      <c r="N125" s="421"/>
      <c r="O125" s="421"/>
      <c r="P125" s="421"/>
      <c r="Q125" s="421"/>
      <c r="R125" s="421"/>
      <c r="S125" s="421"/>
      <c r="T125" s="421"/>
      <c r="U125" s="421"/>
      <c r="V125" s="421"/>
      <c r="W125" s="421"/>
      <c r="X125" s="421"/>
      <c r="Y125" s="421"/>
      <c r="Z125" s="421"/>
      <c r="AA125" s="421"/>
    </row>
    <row r="126" spans="1:27" s="25" customFormat="1" ht="19.899999999999999" hidden="1" customHeight="1" x14ac:dyDescent="0.2">
      <c r="A126" s="96" t="str">
        <f>'F UNIDADES'!B125</f>
        <v/>
      </c>
      <c r="B126" s="140">
        <f>'F UNIDADES'!D125</f>
        <v>0</v>
      </c>
      <c r="C126" s="140">
        <f>'F UNIDADES'!E125</f>
        <v>0</v>
      </c>
      <c r="D126" s="257">
        <f>'F UNIDADES'!F125</f>
        <v>0</v>
      </c>
      <c r="E126" s="421"/>
      <c r="F126" s="421"/>
      <c r="G126" s="421"/>
      <c r="H126" s="421"/>
      <c r="I126" s="421"/>
      <c r="J126" s="421"/>
      <c r="K126" s="421"/>
      <c r="L126" s="421"/>
      <c r="M126" s="421"/>
      <c r="N126" s="421"/>
      <c r="O126" s="421"/>
      <c r="P126" s="421"/>
      <c r="Q126" s="421"/>
      <c r="R126" s="421"/>
      <c r="S126" s="421"/>
      <c r="T126" s="421"/>
      <c r="U126" s="421"/>
      <c r="V126" s="421"/>
      <c r="W126" s="421"/>
      <c r="X126" s="421"/>
      <c r="Y126" s="421"/>
      <c r="Z126" s="421"/>
      <c r="AA126" s="421"/>
    </row>
    <row r="127" spans="1:27" s="25" customFormat="1" ht="19.899999999999999" hidden="1" customHeight="1" x14ac:dyDescent="0.2">
      <c r="A127" s="96" t="str">
        <f>'F UNIDADES'!B126</f>
        <v/>
      </c>
      <c r="B127" s="140">
        <f>'F UNIDADES'!D126</f>
        <v>0</v>
      </c>
      <c r="C127" s="140">
        <f>'F UNIDADES'!E126</f>
        <v>0</v>
      </c>
      <c r="D127" s="257">
        <f>'F UNIDADES'!F126</f>
        <v>0</v>
      </c>
      <c r="E127" s="421"/>
      <c r="F127" s="421"/>
      <c r="G127" s="421"/>
      <c r="H127" s="421"/>
      <c r="I127" s="421"/>
      <c r="J127" s="421"/>
      <c r="K127" s="421"/>
      <c r="L127" s="421"/>
      <c r="M127" s="421"/>
      <c r="N127" s="421"/>
      <c r="O127" s="421"/>
      <c r="P127" s="421"/>
      <c r="Q127" s="421"/>
      <c r="R127" s="421"/>
      <c r="S127" s="421"/>
      <c r="T127" s="421"/>
      <c r="U127" s="421"/>
      <c r="V127" s="421"/>
      <c r="W127" s="421"/>
      <c r="X127" s="421"/>
      <c r="Y127" s="421"/>
      <c r="Z127" s="421"/>
      <c r="AA127" s="421"/>
    </row>
    <row r="128" spans="1:27" s="25" customFormat="1" ht="19.899999999999999" hidden="1" customHeight="1" x14ac:dyDescent="0.2">
      <c r="A128" s="96" t="str">
        <f>'F UNIDADES'!B127</f>
        <v/>
      </c>
      <c r="B128" s="140">
        <f>'F UNIDADES'!D127</f>
        <v>0</v>
      </c>
      <c r="C128" s="140">
        <f>'F UNIDADES'!E127</f>
        <v>0</v>
      </c>
      <c r="D128" s="257">
        <f>'F UNIDADES'!F127</f>
        <v>0</v>
      </c>
      <c r="E128" s="421"/>
      <c r="F128" s="421"/>
      <c r="G128" s="421"/>
      <c r="H128" s="421"/>
      <c r="I128" s="421"/>
      <c r="J128" s="421"/>
      <c r="K128" s="421"/>
      <c r="L128" s="421"/>
      <c r="M128" s="421"/>
      <c r="N128" s="421"/>
      <c r="O128" s="421"/>
      <c r="P128" s="421"/>
      <c r="Q128" s="421"/>
      <c r="R128" s="421"/>
      <c r="S128" s="421"/>
      <c r="T128" s="421"/>
      <c r="U128" s="421"/>
      <c r="V128" s="421"/>
      <c r="W128" s="421"/>
      <c r="X128" s="421"/>
      <c r="Y128" s="421"/>
      <c r="Z128" s="421"/>
      <c r="AA128" s="421"/>
    </row>
    <row r="129" spans="1:27" s="25" customFormat="1" ht="19.899999999999999" hidden="1" customHeight="1" x14ac:dyDescent="0.2">
      <c r="A129" s="96" t="str">
        <f>'F UNIDADES'!B128</f>
        <v/>
      </c>
      <c r="B129" s="140">
        <f>'F UNIDADES'!D128</f>
        <v>0</v>
      </c>
      <c r="C129" s="140">
        <f>'F UNIDADES'!E128</f>
        <v>0</v>
      </c>
      <c r="D129" s="257">
        <f>'F UNIDADES'!F128</f>
        <v>0</v>
      </c>
      <c r="E129" s="421"/>
      <c r="F129" s="421"/>
      <c r="G129" s="421"/>
      <c r="H129" s="421"/>
      <c r="I129" s="421"/>
      <c r="J129" s="421"/>
      <c r="K129" s="421"/>
      <c r="L129" s="421"/>
      <c r="M129" s="421"/>
      <c r="N129" s="421"/>
      <c r="O129" s="421"/>
      <c r="P129" s="421"/>
      <c r="Q129" s="421"/>
      <c r="R129" s="421"/>
      <c r="S129" s="421"/>
      <c r="T129" s="421"/>
      <c r="U129" s="421"/>
      <c r="V129" s="421"/>
      <c r="W129" s="421"/>
      <c r="X129" s="421"/>
      <c r="Y129" s="421"/>
      <c r="Z129" s="421"/>
      <c r="AA129" s="421"/>
    </row>
    <row r="130" spans="1:27" s="25" customFormat="1" ht="19.899999999999999" hidden="1" customHeight="1" x14ac:dyDescent="0.2">
      <c r="A130" s="96" t="str">
        <f>'F UNIDADES'!B129</f>
        <v/>
      </c>
      <c r="B130" s="140">
        <f>'F UNIDADES'!D129</f>
        <v>0</v>
      </c>
      <c r="C130" s="140">
        <f>'F UNIDADES'!E129</f>
        <v>0</v>
      </c>
      <c r="D130" s="257">
        <f>'F UNIDADES'!F129</f>
        <v>0</v>
      </c>
      <c r="E130" s="421"/>
      <c r="F130" s="421"/>
      <c r="G130" s="421"/>
      <c r="H130" s="421"/>
      <c r="I130" s="421"/>
      <c r="J130" s="421"/>
      <c r="K130" s="421"/>
      <c r="L130" s="421"/>
      <c r="M130" s="421"/>
      <c r="N130" s="421"/>
      <c r="O130" s="421"/>
      <c r="P130" s="421"/>
      <c r="Q130" s="421"/>
      <c r="R130" s="421"/>
      <c r="S130" s="421"/>
      <c r="T130" s="421"/>
      <c r="U130" s="421"/>
      <c r="V130" s="421"/>
      <c r="W130" s="421"/>
      <c r="X130" s="421"/>
      <c r="Y130" s="421"/>
      <c r="Z130" s="421"/>
      <c r="AA130" s="421"/>
    </row>
    <row r="131" spans="1:27" s="25" customFormat="1" ht="19.899999999999999" hidden="1" customHeight="1" x14ac:dyDescent="0.2">
      <c r="A131" s="96" t="str">
        <f>'F UNIDADES'!B130</f>
        <v/>
      </c>
      <c r="B131" s="140">
        <f>'F UNIDADES'!D130</f>
        <v>0</v>
      </c>
      <c r="C131" s="140">
        <f>'F UNIDADES'!E130</f>
        <v>0</v>
      </c>
      <c r="D131" s="257">
        <f>'F UNIDADES'!F130</f>
        <v>0</v>
      </c>
      <c r="E131" s="421"/>
      <c r="F131" s="421"/>
      <c r="G131" s="421"/>
      <c r="H131" s="421"/>
      <c r="I131" s="421"/>
      <c r="J131" s="421"/>
      <c r="K131" s="421"/>
      <c r="L131" s="421"/>
      <c r="M131" s="421"/>
      <c r="N131" s="421"/>
      <c r="O131" s="421"/>
      <c r="P131" s="421"/>
      <c r="Q131" s="421"/>
      <c r="R131" s="421"/>
      <c r="S131" s="421"/>
      <c r="T131" s="421"/>
      <c r="U131" s="421"/>
      <c r="V131" s="421"/>
      <c r="W131" s="421"/>
      <c r="X131" s="421"/>
      <c r="Y131" s="421"/>
      <c r="Z131" s="421"/>
      <c r="AA131" s="421"/>
    </row>
    <row r="132" spans="1:27" s="25" customFormat="1" ht="19.899999999999999" hidden="1" customHeight="1" x14ac:dyDescent="0.2">
      <c r="A132" s="96" t="str">
        <f>'F UNIDADES'!B131</f>
        <v/>
      </c>
      <c r="B132" s="140">
        <f>'F UNIDADES'!D131</f>
        <v>0</v>
      </c>
      <c r="C132" s="140">
        <f>'F UNIDADES'!E131</f>
        <v>0</v>
      </c>
      <c r="D132" s="257">
        <f>'F UNIDADES'!F131</f>
        <v>0</v>
      </c>
      <c r="E132" s="421"/>
      <c r="F132" s="421"/>
      <c r="G132" s="421"/>
      <c r="H132" s="421"/>
      <c r="I132" s="421"/>
      <c r="J132" s="421"/>
      <c r="K132" s="421"/>
      <c r="L132" s="421"/>
      <c r="M132" s="421"/>
      <c r="N132" s="421"/>
      <c r="O132" s="421"/>
      <c r="P132" s="421"/>
      <c r="Q132" s="421"/>
      <c r="R132" s="421"/>
      <c r="S132" s="421"/>
      <c r="T132" s="421"/>
      <c r="U132" s="421"/>
      <c r="V132" s="421"/>
      <c r="W132" s="421"/>
      <c r="X132" s="421"/>
      <c r="Y132" s="421"/>
      <c r="Z132" s="421"/>
      <c r="AA132" s="421"/>
    </row>
    <row r="133" spans="1:27" s="25" customFormat="1" ht="19.899999999999999" hidden="1" customHeight="1" x14ac:dyDescent="0.2">
      <c r="A133" s="96" t="str">
        <f>'F UNIDADES'!B132</f>
        <v/>
      </c>
      <c r="B133" s="140">
        <f>'F UNIDADES'!D132</f>
        <v>0</v>
      </c>
      <c r="C133" s="140">
        <f>'F UNIDADES'!E132</f>
        <v>0</v>
      </c>
      <c r="D133" s="257">
        <f>'F UNIDADES'!F132</f>
        <v>0</v>
      </c>
      <c r="E133" s="421"/>
      <c r="F133" s="421"/>
      <c r="G133" s="421"/>
      <c r="H133" s="421"/>
      <c r="I133" s="421"/>
      <c r="J133" s="421"/>
      <c r="K133" s="421"/>
      <c r="L133" s="421"/>
      <c r="M133" s="421"/>
      <c r="N133" s="421"/>
      <c r="O133" s="421"/>
      <c r="P133" s="421"/>
      <c r="Q133" s="421"/>
      <c r="R133" s="421"/>
      <c r="S133" s="421"/>
      <c r="T133" s="421"/>
      <c r="U133" s="421"/>
      <c r="V133" s="421"/>
      <c r="W133" s="421"/>
      <c r="X133" s="421"/>
      <c r="Y133" s="421"/>
      <c r="Z133" s="421"/>
      <c r="AA133" s="421"/>
    </row>
    <row r="134" spans="1:27" s="25" customFormat="1" ht="19.899999999999999" hidden="1" customHeight="1" x14ac:dyDescent="0.2">
      <c r="A134" s="96" t="str">
        <f>'F UNIDADES'!B133</f>
        <v/>
      </c>
      <c r="B134" s="140">
        <f>'F UNIDADES'!D133</f>
        <v>0</v>
      </c>
      <c r="C134" s="140">
        <f>'F UNIDADES'!E133</f>
        <v>0</v>
      </c>
      <c r="D134" s="257">
        <f>'F UNIDADES'!F133</f>
        <v>0</v>
      </c>
      <c r="E134" s="421"/>
      <c r="F134" s="421"/>
      <c r="G134" s="421"/>
      <c r="H134" s="421"/>
      <c r="I134" s="421"/>
      <c r="J134" s="421"/>
      <c r="K134" s="421"/>
      <c r="L134" s="421"/>
      <c r="M134" s="421"/>
      <c r="N134" s="421"/>
      <c r="O134" s="421"/>
      <c r="P134" s="421"/>
      <c r="Q134" s="421"/>
      <c r="R134" s="421"/>
      <c r="S134" s="421"/>
      <c r="T134" s="421"/>
      <c r="U134" s="421"/>
      <c r="V134" s="421"/>
      <c r="W134" s="421"/>
      <c r="X134" s="421"/>
      <c r="Y134" s="421"/>
      <c r="Z134" s="421"/>
      <c r="AA134" s="421"/>
    </row>
    <row r="135" spans="1:27" s="25" customFormat="1" ht="19.899999999999999" hidden="1" customHeight="1" x14ac:dyDescent="0.2">
      <c r="A135" s="96" t="str">
        <f>'F UNIDADES'!B134</f>
        <v/>
      </c>
      <c r="B135" s="140">
        <f>'F UNIDADES'!D134</f>
        <v>0</v>
      </c>
      <c r="C135" s="140">
        <f>'F UNIDADES'!E134</f>
        <v>0</v>
      </c>
      <c r="D135" s="257">
        <f>'F UNIDADES'!F134</f>
        <v>0</v>
      </c>
      <c r="E135" s="421"/>
      <c r="F135" s="421"/>
      <c r="G135" s="421"/>
      <c r="H135" s="421"/>
      <c r="I135" s="421"/>
      <c r="J135" s="421"/>
      <c r="K135" s="421"/>
      <c r="L135" s="421"/>
      <c r="M135" s="421"/>
      <c r="N135" s="421"/>
      <c r="O135" s="421"/>
      <c r="P135" s="421"/>
      <c r="Q135" s="421"/>
      <c r="R135" s="421"/>
      <c r="S135" s="421"/>
      <c r="T135" s="421"/>
      <c r="U135" s="421"/>
      <c r="V135" s="421"/>
      <c r="W135" s="421"/>
      <c r="X135" s="421"/>
      <c r="Y135" s="421"/>
      <c r="Z135" s="421"/>
      <c r="AA135" s="421"/>
    </row>
    <row r="136" spans="1:27" s="25" customFormat="1" ht="19.899999999999999" hidden="1" customHeight="1" x14ac:dyDescent="0.2">
      <c r="A136" s="96" t="str">
        <f>'F UNIDADES'!B135</f>
        <v/>
      </c>
      <c r="B136" s="140">
        <f>'F UNIDADES'!D135</f>
        <v>0</v>
      </c>
      <c r="C136" s="140">
        <f>'F UNIDADES'!E135</f>
        <v>0</v>
      </c>
      <c r="D136" s="257">
        <f>'F UNIDADES'!F135</f>
        <v>0</v>
      </c>
      <c r="E136" s="421"/>
      <c r="F136" s="421"/>
      <c r="G136" s="421"/>
      <c r="H136" s="421"/>
      <c r="I136" s="421"/>
      <c r="J136" s="421"/>
      <c r="K136" s="421"/>
      <c r="L136" s="421"/>
      <c r="M136" s="421"/>
      <c r="N136" s="421"/>
      <c r="O136" s="421"/>
      <c r="P136" s="421"/>
      <c r="Q136" s="421"/>
      <c r="R136" s="421"/>
      <c r="S136" s="421"/>
      <c r="T136" s="421"/>
      <c r="U136" s="421"/>
      <c r="V136" s="421"/>
      <c r="W136" s="421"/>
      <c r="X136" s="421"/>
      <c r="Y136" s="421"/>
      <c r="Z136" s="421"/>
      <c r="AA136" s="421"/>
    </row>
    <row r="137" spans="1:27" s="25" customFormat="1" ht="19.899999999999999" hidden="1" customHeight="1" x14ac:dyDescent="0.2">
      <c r="A137" s="96" t="str">
        <f>'F UNIDADES'!B136</f>
        <v/>
      </c>
      <c r="B137" s="140">
        <f>'F UNIDADES'!D136</f>
        <v>0</v>
      </c>
      <c r="C137" s="140">
        <f>'F UNIDADES'!E136</f>
        <v>0</v>
      </c>
      <c r="D137" s="257">
        <f>'F UNIDADES'!F136</f>
        <v>0</v>
      </c>
      <c r="E137" s="421"/>
      <c r="F137" s="421"/>
      <c r="G137" s="421"/>
      <c r="H137" s="421"/>
      <c r="I137" s="421"/>
      <c r="J137" s="421"/>
      <c r="K137" s="421"/>
      <c r="L137" s="421"/>
      <c r="M137" s="421"/>
      <c r="N137" s="421"/>
      <c r="O137" s="421"/>
      <c r="P137" s="421"/>
      <c r="Q137" s="421"/>
      <c r="R137" s="421"/>
      <c r="S137" s="421"/>
      <c r="T137" s="421"/>
      <c r="U137" s="421"/>
      <c r="V137" s="421"/>
      <c r="W137" s="421"/>
      <c r="X137" s="421"/>
      <c r="Y137" s="421"/>
      <c r="Z137" s="421"/>
      <c r="AA137" s="421"/>
    </row>
    <row r="138" spans="1:27" s="25" customFormat="1" ht="19.899999999999999" hidden="1" customHeight="1" x14ac:dyDescent="0.2">
      <c r="A138" s="96" t="str">
        <f>'F UNIDADES'!B137</f>
        <v/>
      </c>
      <c r="B138" s="140">
        <f>'F UNIDADES'!D137</f>
        <v>0</v>
      </c>
      <c r="C138" s="140">
        <f>'F UNIDADES'!E137</f>
        <v>0</v>
      </c>
      <c r="D138" s="257">
        <f>'F UNIDADES'!F137</f>
        <v>0</v>
      </c>
      <c r="E138" s="421"/>
      <c r="F138" s="421"/>
      <c r="G138" s="421"/>
      <c r="H138" s="421"/>
      <c r="I138" s="421"/>
      <c r="J138" s="421"/>
      <c r="K138" s="421"/>
      <c r="L138" s="421"/>
      <c r="M138" s="421"/>
      <c r="N138" s="421"/>
      <c r="O138" s="421"/>
      <c r="P138" s="421"/>
      <c r="Q138" s="421"/>
      <c r="R138" s="421"/>
      <c r="S138" s="421"/>
      <c r="T138" s="421"/>
      <c r="U138" s="421"/>
      <c r="V138" s="421"/>
      <c r="W138" s="421"/>
      <c r="X138" s="421"/>
      <c r="Y138" s="421"/>
      <c r="Z138" s="421"/>
      <c r="AA138" s="421"/>
    </row>
    <row r="139" spans="1:27" s="25" customFormat="1" ht="19.899999999999999" hidden="1" customHeight="1" x14ac:dyDescent="0.2">
      <c r="A139" s="96" t="str">
        <f>'F UNIDADES'!B138</f>
        <v/>
      </c>
      <c r="B139" s="140">
        <f>'F UNIDADES'!D138</f>
        <v>0</v>
      </c>
      <c r="C139" s="140">
        <f>'F UNIDADES'!E138</f>
        <v>0</v>
      </c>
      <c r="D139" s="257">
        <f>'F UNIDADES'!F138</f>
        <v>0</v>
      </c>
      <c r="E139" s="421"/>
      <c r="F139" s="421"/>
      <c r="G139" s="421"/>
      <c r="H139" s="421"/>
      <c r="I139" s="421"/>
      <c r="J139" s="421"/>
      <c r="K139" s="421"/>
      <c r="L139" s="421"/>
      <c r="M139" s="421"/>
      <c r="N139" s="421"/>
      <c r="O139" s="421"/>
      <c r="P139" s="421"/>
      <c r="Q139" s="421"/>
      <c r="R139" s="421"/>
      <c r="S139" s="421"/>
      <c r="T139" s="421"/>
      <c r="U139" s="421"/>
      <c r="V139" s="421"/>
      <c r="W139" s="421"/>
      <c r="X139" s="421"/>
      <c r="Y139" s="421"/>
      <c r="Z139" s="421"/>
      <c r="AA139" s="421"/>
    </row>
    <row r="140" spans="1:27" s="25" customFormat="1" ht="19.899999999999999" hidden="1" customHeight="1" x14ac:dyDescent="0.2">
      <c r="A140" s="96" t="str">
        <f>'F UNIDADES'!B139</f>
        <v/>
      </c>
      <c r="B140" s="140">
        <f>'F UNIDADES'!D139</f>
        <v>0</v>
      </c>
      <c r="C140" s="140">
        <f>'F UNIDADES'!E139</f>
        <v>0</v>
      </c>
      <c r="D140" s="257">
        <f>'F UNIDADES'!F139</f>
        <v>0</v>
      </c>
      <c r="E140" s="421"/>
      <c r="F140" s="421"/>
      <c r="G140" s="421"/>
      <c r="H140" s="421"/>
      <c r="I140" s="421"/>
      <c r="J140" s="421"/>
      <c r="K140" s="421"/>
      <c r="L140" s="421"/>
      <c r="M140" s="421"/>
      <c r="N140" s="421"/>
      <c r="O140" s="421"/>
      <c r="P140" s="421"/>
      <c r="Q140" s="421"/>
      <c r="R140" s="421"/>
      <c r="S140" s="421"/>
      <c r="T140" s="421"/>
      <c r="U140" s="421"/>
      <c r="V140" s="421"/>
      <c r="W140" s="421"/>
      <c r="X140" s="421"/>
      <c r="Y140" s="421"/>
      <c r="Z140" s="421"/>
      <c r="AA140" s="421"/>
    </row>
    <row r="141" spans="1:27" s="25" customFormat="1" ht="19.899999999999999" hidden="1" customHeight="1" x14ac:dyDescent="0.2">
      <c r="A141" s="96" t="str">
        <f>'F UNIDADES'!B140</f>
        <v/>
      </c>
      <c r="B141" s="140">
        <f>'F UNIDADES'!D140</f>
        <v>0</v>
      </c>
      <c r="C141" s="140">
        <f>'F UNIDADES'!E140</f>
        <v>0</v>
      </c>
      <c r="D141" s="257">
        <f>'F UNIDADES'!F140</f>
        <v>0</v>
      </c>
      <c r="E141" s="421"/>
      <c r="F141" s="421"/>
      <c r="G141" s="421"/>
      <c r="H141" s="421"/>
      <c r="I141" s="421"/>
      <c r="J141" s="421"/>
      <c r="K141" s="421"/>
      <c r="L141" s="421"/>
      <c r="M141" s="421"/>
      <c r="N141" s="421"/>
      <c r="O141" s="421"/>
      <c r="P141" s="421"/>
      <c r="Q141" s="421"/>
      <c r="R141" s="421"/>
      <c r="S141" s="421"/>
      <c r="T141" s="421"/>
      <c r="U141" s="421"/>
      <c r="V141" s="421"/>
      <c r="W141" s="421"/>
      <c r="X141" s="421"/>
      <c r="Y141" s="421"/>
      <c r="Z141" s="421"/>
      <c r="AA141" s="421"/>
    </row>
    <row r="142" spans="1:27" s="25" customFormat="1" ht="19.899999999999999" hidden="1" customHeight="1" x14ac:dyDescent="0.2">
      <c r="A142" s="96" t="str">
        <f>'F UNIDADES'!B141</f>
        <v/>
      </c>
      <c r="B142" s="140">
        <f>'F UNIDADES'!D141</f>
        <v>0</v>
      </c>
      <c r="C142" s="140">
        <f>'F UNIDADES'!E141</f>
        <v>0</v>
      </c>
      <c r="D142" s="257">
        <f>'F UNIDADES'!F141</f>
        <v>0</v>
      </c>
      <c r="E142" s="421"/>
      <c r="F142" s="421"/>
      <c r="G142" s="421"/>
      <c r="H142" s="421"/>
      <c r="I142" s="421"/>
      <c r="J142" s="421"/>
      <c r="K142" s="421"/>
      <c r="L142" s="421"/>
      <c r="M142" s="421"/>
      <c r="N142" s="421"/>
      <c r="O142" s="421"/>
      <c r="P142" s="421"/>
      <c r="Q142" s="421"/>
      <c r="R142" s="421"/>
      <c r="S142" s="421"/>
      <c r="T142" s="421"/>
      <c r="U142" s="421"/>
      <c r="V142" s="421"/>
      <c r="W142" s="421"/>
      <c r="X142" s="421"/>
      <c r="Y142" s="421"/>
      <c r="Z142" s="421"/>
      <c r="AA142" s="421"/>
    </row>
    <row r="143" spans="1:27" s="25" customFormat="1" ht="19.899999999999999" hidden="1" customHeight="1" x14ac:dyDescent="0.2">
      <c r="A143" s="96" t="str">
        <f>'F UNIDADES'!B142</f>
        <v/>
      </c>
      <c r="B143" s="140">
        <f>'F UNIDADES'!D142</f>
        <v>0</v>
      </c>
      <c r="C143" s="140">
        <f>'F UNIDADES'!E142</f>
        <v>0</v>
      </c>
      <c r="D143" s="257">
        <f>'F UNIDADES'!F142</f>
        <v>0</v>
      </c>
      <c r="E143" s="421"/>
      <c r="F143" s="421"/>
      <c r="G143" s="421"/>
      <c r="H143" s="421"/>
      <c r="I143" s="421"/>
      <c r="J143" s="421"/>
      <c r="K143" s="421"/>
      <c r="L143" s="421"/>
      <c r="M143" s="421"/>
      <c r="N143" s="421"/>
      <c r="O143" s="421"/>
      <c r="P143" s="421"/>
      <c r="Q143" s="421"/>
      <c r="R143" s="421"/>
      <c r="S143" s="421"/>
      <c r="T143" s="421"/>
      <c r="U143" s="421"/>
      <c r="V143" s="421"/>
      <c r="W143" s="421"/>
      <c r="X143" s="421"/>
      <c r="Y143" s="421"/>
      <c r="Z143" s="421"/>
      <c r="AA143" s="421"/>
    </row>
    <row r="144" spans="1:27" s="25" customFormat="1" ht="19.899999999999999" hidden="1" customHeight="1" x14ac:dyDescent="0.2">
      <c r="A144" s="96" t="str">
        <f>'F UNIDADES'!B143</f>
        <v/>
      </c>
      <c r="B144" s="140">
        <f>'F UNIDADES'!D143</f>
        <v>0</v>
      </c>
      <c r="C144" s="140">
        <f>'F UNIDADES'!E143</f>
        <v>0</v>
      </c>
      <c r="D144" s="257">
        <f>'F UNIDADES'!F143</f>
        <v>0</v>
      </c>
      <c r="E144" s="421"/>
      <c r="F144" s="421"/>
      <c r="G144" s="421"/>
      <c r="H144" s="421"/>
      <c r="I144" s="421"/>
      <c r="J144" s="421"/>
      <c r="K144" s="421"/>
      <c r="L144" s="421"/>
      <c r="M144" s="421"/>
      <c r="N144" s="421"/>
      <c r="O144" s="421"/>
      <c r="P144" s="421"/>
      <c r="Q144" s="421"/>
      <c r="R144" s="421"/>
      <c r="S144" s="421"/>
      <c r="T144" s="421"/>
      <c r="U144" s="421"/>
      <c r="V144" s="421"/>
      <c r="W144" s="421"/>
      <c r="X144" s="421"/>
      <c r="Y144" s="421"/>
      <c r="Z144" s="421"/>
      <c r="AA144" s="421"/>
    </row>
    <row r="145" spans="1:27" s="25" customFormat="1" ht="19.899999999999999" hidden="1" customHeight="1" x14ac:dyDescent="0.2">
      <c r="A145" s="96" t="str">
        <f>'F UNIDADES'!B144</f>
        <v/>
      </c>
      <c r="B145" s="140">
        <f>'F UNIDADES'!D144</f>
        <v>0</v>
      </c>
      <c r="C145" s="140">
        <f>'F UNIDADES'!E144</f>
        <v>0</v>
      </c>
      <c r="D145" s="257">
        <f>'F UNIDADES'!F144</f>
        <v>0</v>
      </c>
      <c r="E145" s="421"/>
      <c r="F145" s="421"/>
      <c r="G145" s="421"/>
      <c r="H145" s="421"/>
      <c r="I145" s="421"/>
      <c r="J145" s="421"/>
      <c r="K145" s="421"/>
      <c r="L145" s="421"/>
      <c r="M145" s="421"/>
      <c r="N145" s="421"/>
      <c r="O145" s="421"/>
      <c r="P145" s="421"/>
      <c r="Q145" s="421"/>
      <c r="R145" s="421"/>
      <c r="S145" s="421"/>
      <c r="T145" s="421"/>
      <c r="U145" s="421"/>
      <c r="V145" s="421"/>
      <c r="W145" s="421"/>
      <c r="X145" s="421"/>
      <c r="Y145" s="421"/>
      <c r="Z145" s="421"/>
      <c r="AA145" s="421"/>
    </row>
    <row r="146" spans="1:27" s="25" customFormat="1" ht="19.899999999999999" hidden="1" customHeight="1" x14ac:dyDescent="0.2">
      <c r="A146" s="96" t="str">
        <f>'F UNIDADES'!B145</f>
        <v/>
      </c>
      <c r="B146" s="140">
        <f>'F UNIDADES'!D145</f>
        <v>0</v>
      </c>
      <c r="C146" s="140">
        <f>'F UNIDADES'!E145</f>
        <v>0</v>
      </c>
      <c r="D146" s="257">
        <f>'F UNIDADES'!F145</f>
        <v>0</v>
      </c>
      <c r="E146" s="421"/>
      <c r="F146" s="421"/>
      <c r="G146" s="421"/>
      <c r="H146" s="421"/>
      <c r="I146" s="421"/>
      <c r="J146" s="421"/>
      <c r="K146" s="421"/>
      <c r="L146" s="421"/>
      <c r="M146" s="421"/>
      <c r="N146" s="421"/>
      <c r="O146" s="421"/>
      <c r="P146" s="421"/>
      <c r="Q146" s="421"/>
      <c r="R146" s="421"/>
      <c r="S146" s="421"/>
      <c r="T146" s="421"/>
      <c r="U146" s="421"/>
      <c r="V146" s="421"/>
      <c r="W146" s="421"/>
      <c r="X146" s="421"/>
      <c r="Y146" s="421"/>
      <c r="Z146" s="421"/>
      <c r="AA146" s="421"/>
    </row>
    <row r="147" spans="1:27" s="25" customFormat="1" ht="19.899999999999999" hidden="1" customHeight="1" x14ac:dyDescent="0.2">
      <c r="A147" s="96" t="str">
        <f>'F UNIDADES'!B146</f>
        <v/>
      </c>
      <c r="B147" s="140">
        <f>'F UNIDADES'!D146</f>
        <v>0</v>
      </c>
      <c r="C147" s="140">
        <f>'F UNIDADES'!E146</f>
        <v>0</v>
      </c>
      <c r="D147" s="257">
        <f>'F UNIDADES'!F146</f>
        <v>0</v>
      </c>
      <c r="E147" s="421"/>
      <c r="F147" s="421"/>
      <c r="G147" s="421"/>
      <c r="H147" s="421"/>
      <c r="I147" s="421"/>
      <c r="J147" s="421"/>
      <c r="K147" s="421"/>
      <c r="L147" s="421"/>
      <c r="M147" s="421"/>
      <c r="N147" s="421"/>
      <c r="O147" s="421"/>
      <c r="P147" s="421"/>
      <c r="Q147" s="421"/>
      <c r="R147" s="421"/>
      <c r="S147" s="421"/>
      <c r="T147" s="421"/>
      <c r="U147" s="421"/>
      <c r="V147" s="421"/>
      <c r="W147" s="421"/>
      <c r="X147" s="421"/>
      <c r="Y147" s="421"/>
      <c r="Z147" s="421"/>
      <c r="AA147" s="421"/>
    </row>
    <row r="148" spans="1:27" s="25" customFormat="1" ht="19.899999999999999" hidden="1" customHeight="1" x14ac:dyDescent="0.2">
      <c r="A148" s="96" t="str">
        <f>'F UNIDADES'!B147</f>
        <v/>
      </c>
      <c r="B148" s="140">
        <f>'F UNIDADES'!D147</f>
        <v>0</v>
      </c>
      <c r="C148" s="140">
        <f>'F UNIDADES'!E147</f>
        <v>0</v>
      </c>
      <c r="D148" s="257">
        <f>'F UNIDADES'!F147</f>
        <v>0</v>
      </c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258"/>
      <c r="Q148" s="258"/>
      <c r="R148" s="258"/>
      <c r="S148" s="258"/>
      <c r="T148" s="258"/>
      <c r="U148" s="258"/>
      <c r="V148" s="258"/>
      <c r="W148" s="421"/>
      <c r="X148" s="421"/>
      <c r="Y148" s="421"/>
      <c r="Z148" s="421"/>
      <c r="AA148" s="421"/>
    </row>
    <row r="149" spans="1:27" s="25" customFormat="1" ht="19.899999999999999" hidden="1" customHeight="1" x14ac:dyDescent="0.2">
      <c r="A149" s="96" t="str">
        <f>'F UNIDADES'!B148</f>
        <v/>
      </c>
      <c r="B149" s="140">
        <f>'F UNIDADES'!D148</f>
        <v>0</v>
      </c>
      <c r="C149" s="140">
        <f>'F UNIDADES'!E148</f>
        <v>0</v>
      </c>
      <c r="D149" s="257">
        <f>'F UNIDADES'!F148</f>
        <v>0</v>
      </c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258"/>
      <c r="Q149" s="258"/>
      <c r="R149" s="258"/>
      <c r="S149" s="258"/>
      <c r="T149" s="258"/>
      <c r="U149" s="258"/>
      <c r="V149" s="258"/>
      <c r="W149" s="421"/>
      <c r="X149" s="421"/>
      <c r="Y149" s="421"/>
      <c r="Z149" s="421"/>
      <c r="AA149" s="421"/>
    </row>
    <row r="150" spans="1:27" s="25" customFormat="1" ht="19.899999999999999" hidden="1" customHeight="1" x14ac:dyDescent="0.2">
      <c r="A150" s="96" t="str">
        <f>'F UNIDADES'!B149</f>
        <v/>
      </c>
      <c r="B150" s="140">
        <f>'F UNIDADES'!D149</f>
        <v>0</v>
      </c>
      <c r="C150" s="140">
        <f>'F UNIDADES'!E149</f>
        <v>0</v>
      </c>
      <c r="D150" s="257">
        <f>'F UNIDADES'!F149</f>
        <v>0</v>
      </c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258"/>
      <c r="Q150" s="258"/>
      <c r="R150" s="258"/>
      <c r="S150" s="258"/>
      <c r="T150" s="258"/>
      <c r="U150" s="258"/>
      <c r="V150" s="258"/>
      <c r="W150" s="137"/>
      <c r="X150" s="137"/>
      <c r="Y150" s="259"/>
      <c r="Z150" s="137"/>
      <c r="AA150" s="137"/>
    </row>
    <row r="151" spans="1:27" s="25" customFormat="1" ht="19.899999999999999" hidden="1" customHeight="1" x14ac:dyDescent="0.2">
      <c r="A151" s="96" t="str">
        <f>'F UNIDADES'!B150</f>
        <v/>
      </c>
      <c r="B151" s="140">
        <f>'F UNIDADES'!D150</f>
        <v>0</v>
      </c>
      <c r="C151" s="140">
        <f>'F UNIDADES'!E150</f>
        <v>0</v>
      </c>
      <c r="D151" s="257">
        <f>'F UNIDADES'!F150</f>
        <v>0</v>
      </c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258"/>
      <c r="Q151" s="258"/>
      <c r="R151" s="258"/>
      <c r="S151" s="258"/>
      <c r="T151" s="258"/>
      <c r="U151" s="258"/>
      <c r="V151" s="258"/>
      <c r="W151" s="137"/>
      <c r="X151" s="137"/>
      <c r="Y151" s="259"/>
      <c r="Z151" s="137"/>
      <c r="AA151" s="137"/>
    </row>
    <row r="152" spans="1:27" s="25" customFormat="1" ht="19.899999999999999" hidden="1" customHeight="1" x14ac:dyDescent="0.2">
      <c r="A152" s="96" t="str">
        <f>'F UNIDADES'!B151</f>
        <v/>
      </c>
      <c r="B152" s="140">
        <f>'F UNIDADES'!D151</f>
        <v>0</v>
      </c>
      <c r="C152" s="140">
        <f>'F UNIDADES'!E151</f>
        <v>0</v>
      </c>
      <c r="D152" s="257">
        <f>'F UNIDADES'!F151</f>
        <v>0</v>
      </c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258"/>
      <c r="Q152" s="258"/>
      <c r="R152" s="258"/>
      <c r="S152" s="258"/>
      <c r="T152" s="258"/>
      <c r="U152" s="258"/>
      <c r="V152" s="258"/>
      <c r="W152" s="137"/>
      <c r="X152" s="137"/>
      <c r="Y152" s="259"/>
      <c r="Z152" s="137"/>
      <c r="AA152" s="137"/>
    </row>
    <row r="153" spans="1:27" s="25" customFormat="1" ht="19.899999999999999" hidden="1" customHeight="1" x14ac:dyDescent="0.2">
      <c r="A153" s="96" t="str">
        <f>'F UNIDADES'!B152</f>
        <v/>
      </c>
      <c r="B153" s="140">
        <f>'F UNIDADES'!D152</f>
        <v>0</v>
      </c>
      <c r="C153" s="140">
        <f>'F UNIDADES'!E152</f>
        <v>0</v>
      </c>
      <c r="D153" s="257">
        <f>'F UNIDADES'!F152</f>
        <v>0</v>
      </c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258"/>
      <c r="Q153" s="258"/>
      <c r="R153" s="258"/>
      <c r="S153" s="258"/>
      <c r="T153" s="258"/>
      <c r="U153" s="258"/>
      <c r="V153" s="258"/>
      <c r="W153" s="137"/>
      <c r="X153" s="137"/>
      <c r="Y153" s="259"/>
      <c r="Z153" s="137"/>
      <c r="AA153" s="137"/>
    </row>
    <row r="154" spans="1:27" s="25" customFormat="1" ht="19.899999999999999" hidden="1" customHeight="1" x14ac:dyDescent="0.2">
      <c r="A154" s="96" t="str">
        <f>'F UNIDADES'!B153</f>
        <v/>
      </c>
      <c r="B154" s="140">
        <f>'F UNIDADES'!D153</f>
        <v>0</v>
      </c>
      <c r="C154" s="140">
        <f>'F UNIDADES'!E153</f>
        <v>0</v>
      </c>
      <c r="D154" s="257">
        <f>'F UNIDADES'!F153</f>
        <v>0</v>
      </c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258"/>
      <c r="Q154" s="258"/>
      <c r="R154" s="258"/>
      <c r="S154" s="258"/>
      <c r="T154" s="258"/>
      <c r="U154" s="258"/>
      <c r="V154" s="258"/>
      <c r="W154" s="137"/>
      <c r="X154" s="137"/>
      <c r="Y154" s="259"/>
      <c r="Z154" s="137"/>
      <c r="AA154" s="137"/>
    </row>
    <row r="155" spans="1:27" s="25" customFormat="1" ht="19.899999999999999" hidden="1" customHeight="1" x14ac:dyDescent="0.2">
      <c r="A155" s="96" t="str">
        <f>'F UNIDADES'!B154</f>
        <v/>
      </c>
      <c r="B155" s="140">
        <f>'F UNIDADES'!D154</f>
        <v>0</v>
      </c>
      <c r="C155" s="140">
        <f>'F UNIDADES'!E154</f>
        <v>0</v>
      </c>
      <c r="D155" s="257">
        <f>'F UNIDADES'!F154</f>
        <v>0</v>
      </c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258"/>
      <c r="Q155" s="258"/>
      <c r="R155" s="258"/>
      <c r="S155" s="258"/>
      <c r="T155" s="258"/>
      <c r="U155" s="258"/>
      <c r="V155" s="258"/>
      <c r="W155" s="137"/>
      <c r="X155" s="137"/>
      <c r="Y155" s="259"/>
      <c r="Z155" s="137"/>
      <c r="AA155" s="137"/>
    </row>
    <row r="156" spans="1:27" s="25" customFormat="1" ht="19.899999999999999" hidden="1" customHeight="1" x14ac:dyDescent="0.2">
      <c r="A156" s="96" t="str">
        <f>'F UNIDADES'!B155</f>
        <v/>
      </c>
      <c r="B156" s="140">
        <f>'F UNIDADES'!D155</f>
        <v>0</v>
      </c>
      <c r="C156" s="140">
        <f>'F UNIDADES'!E155</f>
        <v>0</v>
      </c>
      <c r="D156" s="257">
        <f>'F UNIDADES'!F155</f>
        <v>0</v>
      </c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258"/>
      <c r="Q156" s="258"/>
      <c r="R156" s="258"/>
      <c r="S156" s="258"/>
      <c r="T156" s="258"/>
      <c r="U156" s="258"/>
      <c r="V156" s="258"/>
      <c r="W156" s="137"/>
      <c r="X156" s="137"/>
      <c r="Y156" s="259"/>
      <c r="Z156" s="137"/>
      <c r="AA156" s="137"/>
    </row>
    <row r="157" spans="1:27" s="25" customFormat="1" ht="19.899999999999999" hidden="1" customHeight="1" x14ac:dyDescent="0.2">
      <c r="A157" s="96" t="str">
        <f>'F UNIDADES'!B156</f>
        <v/>
      </c>
      <c r="B157" s="140">
        <f>'F UNIDADES'!D156</f>
        <v>0</v>
      </c>
      <c r="C157" s="140">
        <f>'F UNIDADES'!E156</f>
        <v>0</v>
      </c>
      <c r="D157" s="257">
        <f>'F UNIDADES'!F156</f>
        <v>0</v>
      </c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258"/>
      <c r="Q157" s="258"/>
      <c r="R157" s="258"/>
      <c r="S157" s="258"/>
      <c r="T157" s="258"/>
      <c r="U157" s="258"/>
      <c r="V157" s="258"/>
      <c r="W157" s="137"/>
      <c r="X157" s="137"/>
      <c r="Y157" s="259"/>
      <c r="Z157" s="137"/>
      <c r="AA157" s="137"/>
    </row>
    <row r="158" spans="1:27" s="25" customFormat="1" ht="19.899999999999999" hidden="1" customHeight="1" x14ac:dyDescent="0.2">
      <c r="A158" s="96" t="str">
        <f>'F UNIDADES'!B157</f>
        <v/>
      </c>
      <c r="B158" s="140">
        <f>'F UNIDADES'!D157</f>
        <v>0</v>
      </c>
      <c r="C158" s="140">
        <f>'F UNIDADES'!E157</f>
        <v>0</v>
      </c>
      <c r="D158" s="257">
        <f>'F UNIDADES'!F157</f>
        <v>0</v>
      </c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258"/>
      <c r="Q158" s="258"/>
      <c r="R158" s="258"/>
      <c r="S158" s="258"/>
      <c r="T158" s="258"/>
      <c r="U158" s="258"/>
      <c r="V158" s="258"/>
      <c r="W158" s="137"/>
      <c r="X158" s="137"/>
      <c r="Y158" s="259"/>
      <c r="Z158" s="137"/>
      <c r="AA158" s="137"/>
    </row>
    <row r="159" spans="1:27" s="25" customFormat="1" ht="19.899999999999999" hidden="1" customHeight="1" x14ac:dyDescent="0.2">
      <c r="A159" s="96" t="str">
        <f>'F UNIDADES'!B158</f>
        <v/>
      </c>
      <c r="B159" s="140">
        <f>'F UNIDADES'!D158</f>
        <v>0</v>
      </c>
      <c r="C159" s="140">
        <f>'F UNIDADES'!E158</f>
        <v>0</v>
      </c>
      <c r="D159" s="257">
        <f>'F UNIDADES'!F158</f>
        <v>0</v>
      </c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258"/>
      <c r="Q159" s="258"/>
      <c r="R159" s="258"/>
      <c r="S159" s="258"/>
      <c r="T159" s="258"/>
      <c r="U159" s="258"/>
      <c r="V159" s="258"/>
      <c r="W159" s="137"/>
      <c r="X159" s="137"/>
      <c r="Y159" s="259"/>
      <c r="Z159" s="137"/>
      <c r="AA159" s="137"/>
    </row>
    <row r="160" spans="1:27" s="25" customFormat="1" ht="19.899999999999999" hidden="1" customHeight="1" x14ac:dyDescent="0.2">
      <c r="A160" s="96" t="str">
        <f>'F UNIDADES'!B159</f>
        <v/>
      </c>
      <c r="B160" s="140">
        <f>'F UNIDADES'!D159</f>
        <v>0</v>
      </c>
      <c r="C160" s="140">
        <f>'F UNIDADES'!E159</f>
        <v>0</v>
      </c>
      <c r="D160" s="257">
        <f>'F UNIDADES'!F159</f>
        <v>0</v>
      </c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258"/>
      <c r="Q160" s="258"/>
      <c r="R160" s="258"/>
      <c r="S160" s="258"/>
      <c r="T160" s="258"/>
      <c r="U160" s="258"/>
      <c r="V160" s="258"/>
      <c r="W160" s="137"/>
      <c r="X160" s="137"/>
      <c r="Y160" s="259"/>
      <c r="Z160" s="137"/>
      <c r="AA160" s="137"/>
    </row>
    <row r="161" spans="1:27" s="25" customFormat="1" ht="19.899999999999999" hidden="1" customHeight="1" x14ac:dyDescent="0.2">
      <c r="A161" s="96" t="str">
        <f>'F UNIDADES'!B160</f>
        <v/>
      </c>
      <c r="B161" s="140">
        <f>'F UNIDADES'!D160</f>
        <v>0</v>
      </c>
      <c r="C161" s="140">
        <f>'F UNIDADES'!E160</f>
        <v>0</v>
      </c>
      <c r="D161" s="257">
        <f>'F UNIDADES'!F160</f>
        <v>0</v>
      </c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258"/>
      <c r="Q161" s="258"/>
      <c r="R161" s="258"/>
      <c r="S161" s="258"/>
      <c r="T161" s="258"/>
      <c r="U161" s="258"/>
      <c r="V161" s="258"/>
      <c r="W161" s="137"/>
      <c r="X161" s="137"/>
      <c r="Y161" s="259"/>
      <c r="Z161" s="137"/>
      <c r="AA161" s="137"/>
    </row>
    <row r="162" spans="1:27" s="25" customFormat="1" ht="19.899999999999999" hidden="1" customHeight="1" x14ac:dyDescent="0.2">
      <c r="A162" s="96" t="str">
        <f>'F UNIDADES'!B161</f>
        <v/>
      </c>
      <c r="B162" s="140">
        <f>'F UNIDADES'!D161</f>
        <v>0</v>
      </c>
      <c r="C162" s="140">
        <f>'F UNIDADES'!E161</f>
        <v>0</v>
      </c>
      <c r="D162" s="257">
        <f>'F UNIDADES'!F161</f>
        <v>0</v>
      </c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258"/>
      <c r="Q162" s="258"/>
      <c r="R162" s="258"/>
      <c r="S162" s="258"/>
      <c r="T162" s="258"/>
      <c r="U162" s="258"/>
      <c r="V162" s="258"/>
      <c r="W162" s="137"/>
      <c r="X162" s="137"/>
      <c r="Y162" s="259"/>
      <c r="Z162" s="137"/>
      <c r="AA162" s="137"/>
    </row>
    <row r="163" spans="1:27" s="25" customFormat="1" ht="19.899999999999999" hidden="1" customHeight="1" x14ac:dyDescent="0.2">
      <c r="A163" s="96" t="str">
        <f>'F UNIDADES'!B162</f>
        <v/>
      </c>
      <c r="B163" s="140">
        <f>'F UNIDADES'!D162</f>
        <v>0</v>
      </c>
      <c r="C163" s="140">
        <f>'F UNIDADES'!E162</f>
        <v>0</v>
      </c>
      <c r="D163" s="257">
        <f>'F UNIDADES'!F162</f>
        <v>0</v>
      </c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258"/>
      <c r="Q163" s="258"/>
      <c r="R163" s="258"/>
      <c r="S163" s="258"/>
      <c r="T163" s="258"/>
      <c r="U163" s="258"/>
      <c r="V163" s="258"/>
      <c r="W163" s="137"/>
      <c r="X163" s="137"/>
      <c r="Y163" s="259"/>
      <c r="Z163" s="137"/>
      <c r="AA163" s="137"/>
    </row>
    <row r="164" spans="1:27" s="25" customFormat="1" ht="19.899999999999999" hidden="1" customHeight="1" x14ac:dyDescent="0.2">
      <c r="A164" s="96" t="str">
        <f>'F UNIDADES'!B163</f>
        <v/>
      </c>
      <c r="B164" s="140">
        <f>'F UNIDADES'!D163</f>
        <v>0</v>
      </c>
      <c r="C164" s="140">
        <f>'F UNIDADES'!E163</f>
        <v>0</v>
      </c>
      <c r="D164" s="257">
        <f>'F UNIDADES'!F163</f>
        <v>0</v>
      </c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258"/>
      <c r="Q164" s="258"/>
      <c r="R164" s="258"/>
      <c r="S164" s="258"/>
      <c r="T164" s="258"/>
      <c r="U164" s="258"/>
      <c r="V164" s="258"/>
      <c r="W164" s="137"/>
      <c r="X164" s="137"/>
      <c r="Y164" s="259"/>
      <c r="Z164" s="137"/>
      <c r="AA164" s="137"/>
    </row>
    <row r="165" spans="1:27" s="25" customFormat="1" ht="19.899999999999999" hidden="1" customHeight="1" x14ac:dyDescent="0.2">
      <c r="A165" s="96" t="str">
        <f>'F UNIDADES'!B164</f>
        <v/>
      </c>
      <c r="B165" s="140">
        <f>'F UNIDADES'!D164</f>
        <v>0</v>
      </c>
      <c r="C165" s="140">
        <f>'F UNIDADES'!E164</f>
        <v>0</v>
      </c>
      <c r="D165" s="257">
        <f>'F UNIDADES'!F164</f>
        <v>0</v>
      </c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258"/>
      <c r="Q165" s="258"/>
      <c r="R165" s="258"/>
      <c r="S165" s="258"/>
      <c r="T165" s="258"/>
      <c r="U165" s="258"/>
      <c r="V165" s="258"/>
      <c r="W165" s="137"/>
      <c r="X165" s="137"/>
      <c r="Y165" s="259"/>
      <c r="Z165" s="137"/>
      <c r="AA165" s="137"/>
    </row>
    <row r="166" spans="1:27" s="25" customFormat="1" ht="19.899999999999999" hidden="1" customHeight="1" x14ac:dyDescent="0.2">
      <c r="A166" s="96" t="str">
        <f>'F UNIDADES'!B165</f>
        <v/>
      </c>
      <c r="B166" s="140">
        <f>'F UNIDADES'!D165</f>
        <v>0</v>
      </c>
      <c r="C166" s="140">
        <f>'F UNIDADES'!E165</f>
        <v>0</v>
      </c>
      <c r="D166" s="257">
        <f>'F UNIDADES'!F165</f>
        <v>0</v>
      </c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258"/>
      <c r="Q166" s="258"/>
      <c r="R166" s="258"/>
      <c r="S166" s="258"/>
      <c r="T166" s="258"/>
      <c r="U166" s="258"/>
      <c r="V166" s="258"/>
      <c r="W166" s="137"/>
      <c r="X166" s="137"/>
      <c r="Y166" s="259"/>
      <c r="Z166" s="137"/>
      <c r="AA166" s="137"/>
    </row>
    <row r="167" spans="1:27" s="25" customFormat="1" ht="19.899999999999999" hidden="1" customHeight="1" x14ac:dyDescent="0.2">
      <c r="A167" s="96" t="str">
        <f>'F UNIDADES'!B166</f>
        <v/>
      </c>
      <c r="B167" s="140">
        <f>'F UNIDADES'!D166</f>
        <v>0</v>
      </c>
      <c r="C167" s="140">
        <f>'F UNIDADES'!E166</f>
        <v>0</v>
      </c>
      <c r="D167" s="257">
        <f>'F UNIDADES'!F166</f>
        <v>0</v>
      </c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258"/>
      <c r="Q167" s="258"/>
      <c r="R167" s="258"/>
      <c r="S167" s="258"/>
      <c r="T167" s="258"/>
      <c r="U167" s="258"/>
      <c r="V167" s="258"/>
      <c r="W167" s="137"/>
      <c r="X167" s="137"/>
      <c r="Y167" s="259"/>
      <c r="Z167" s="137"/>
      <c r="AA167" s="137"/>
    </row>
    <row r="168" spans="1:27" s="25" customFormat="1" ht="19.899999999999999" hidden="1" customHeight="1" x14ac:dyDescent="0.2">
      <c r="A168" s="96" t="str">
        <f>'F UNIDADES'!B167</f>
        <v/>
      </c>
      <c r="B168" s="140">
        <f>'F UNIDADES'!D167</f>
        <v>0</v>
      </c>
      <c r="C168" s="140">
        <f>'F UNIDADES'!E167</f>
        <v>0</v>
      </c>
      <c r="D168" s="257">
        <f>'F UNIDADES'!F167</f>
        <v>0</v>
      </c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258"/>
      <c r="Q168" s="258"/>
      <c r="R168" s="258"/>
      <c r="S168" s="258"/>
      <c r="T168" s="258"/>
      <c r="U168" s="258"/>
      <c r="V168" s="258"/>
      <c r="W168" s="137"/>
      <c r="X168" s="137"/>
      <c r="Y168" s="259"/>
      <c r="Z168" s="137"/>
      <c r="AA168" s="137"/>
    </row>
    <row r="169" spans="1:27" s="25" customFormat="1" ht="19.899999999999999" hidden="1" customHeight="1" x14ac:dyDescent="0.2">
      <c r="A169" s="96" t="str">
        <f>'F UNIDADES'!B168</f>
        <v/>
      </c>
      <c r="B169" s="140">
        <f>'F UNIDADES'!D168</f>
        <v>0</v>
      </c>
      <c r="C169" s="140">
        <f>'F UNIDADES'!E168</f>
        <v>0</v>
      </c>
      <c r="D169" s="257">
        <f>'F UNIDADES'!F168</f>
        <v>0</v>
      </c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258"/>
      <c r="Q169" s="258"/>
      <c r="R169" s="258"/>
      <c r="S169" s="258"/>
      <c r="T169" s="258"/>
      <c r="U169" s="258"/>
      <c r="V169" s="258"/>
      <c r="W169" s="137"/>
      <c r="X169" s="137"/>
      <c r="Y169" s="259"/>
      <c r="Z169" s="137"/>
      <c r="AA169" s="137"/>
    </row>
    <row r="170" spans="1:27" s="25" customFormat="1" ht="19.899999999999999" hidden="1" customHeight="1" x14ac:dyDescent="0.2">
      <c r="A170" s="96" t="str">
        <f>'F UNIDADES'!B169</f>
        <v/>
      </c>
      <c r="B170" s="140">
        <f>'F UNIDADES'!D169</f>
        <v>0</v>
      </c>
      <c r="C170" s="140">
        <f>'F UNIDADES'!E169</f>
        <v>0</v>
      </c>
      <c r="D170" s="257">
        <f>'F UNIDADES'!F169</f>
        <v>0</v>
      </c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258"/>
      <c r="Q170" s="258"/>
      <c r="R170" s="258"/>
      <c r="S170" s="258"/>
      <c r="T170" s="258"/>
      <c r="U170" s="258"/>
      <c r="V170" s="258"/>
      <c r="W170" s="137"/>
      <c r="X170" s="137"/>
      <c r="Y170" s="259"/>
      <c r="Z170" s="137"/>
      <c r="AA170" s="137"/>
    </row>
    <row r="171" spans="1:27" s="25" customFormat="1" ht="19.899999999999999" hidden="1" customHeight="1" x14ac:dyDescent="0.2">
      <c r="A171" s="96" t="str">
        <f>'F UNIDADES'!B170</f>
        <v/>
      </c>
      <c r="B171" s="140">
        <f>'F UNIDADES'!D170</f>
        <v>0</v>
      </c>
      <c r="C171" s="140">
        <f>'F UNIDADES'!E170</f>
        <v>0</v>
      </c>
      <c r="D171" s="257">
        <f>'F UNIDADES'!F170</f>
        <v>0</v>
      </c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258"/>
      <c r="Q171" s="258"/>
      <c r="R171" s="258"/>
      <c r="S171" s="258"/>
      <c r="T171" s="258"/>
      <c r="U171" s="258"/>
      <c r="V171" s="258"/>
      <c r="W171" s="137"/>
      <c r="X171" s="137"/>
      <c r="Y171" s="259"/>
      <c r="Z171" s="137"/>
      <c r="AA171" s="137"/>
    </row>
    <row r="172" spans="1:27" s="25" customFormat="1" ht="19.899999999999999" hidden="1" customHeight="1" x14ac:dyDescent="0.2">
      <c r="A172" s="96" t="str">
        <f>'F UNIDADES'!B171</f>
        <v/>
      </c>
      <c r="B172" s="140">
        <f>'F UNIDADES'!D171</f>
        <v>0</v>
      </c>
      <c r="C172" s="140">
        <f>'F UNIDADES'!E171</f>
        <v>0</v>
      </c>
      <c r="D172" s="257">
        <f>'F UNIDADES'!F171</f>
        <v>0</v>
      </c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258"/>
      <c r="Q172" s="258"/>
      <c r="R172" s="258"/>
      <c r="S172" s="258"/>
      <c r="T172" s="258"/>
      <c r="U172" s="258"/>
      <c r="V172" s="258"/>
      <c r="W172" s="137"/>
      <c r="X172" s="137"/>
      <c r="Y172" s="259"/>
      <c r="Z172" s="137"/>
      <c r="AA172" s="137"/>
    </row>
    <row r="173" spans="1:27" s="25" customFormat="1" ht="19.899999999999999" hidden="1" customHeight="1" x14ac:dyDescent="0.2">
      <c r="A173" s="96" t="str">
        <f>'F UNIDADES'!B172</f>
        <v/>
      </c>
      <c r="B173" s="140">
        <f>'F UNIDADES'!D172</f>
        <v>0</v>
      </c>
      <c r="C173" s="140">
        <f>'F UNIDADES'!E172</f>
        <v>0</v>
      </c>
      <c r="D173" s="257">
        <f>'F UNIDADES'!F172</f>
        <v>0</v>
      </c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258"/>
      <c r="Q173" s="258"/>
      <c r="R173" s="258"/>
      <c r="S173" s="258"/>
      <c r="T173" s="258"/>
      <c r="U173" s="258"/>
      <c r="V173" s="258"/>
      <c r="W173" s="137"/>
      <c r="X173" s="137"/>
      <c r="Y173" s="259"/>
      <c r="Z173" s="137"/>
      <c r="AA173" s="137"/>
    </row>
    <row r="174" spans="1:27" s="25" customFormat="1" ht="19.899999999999999" hidden="1" customHeight="1" x14ac:dyDescent="0.2">
      <c r="A174" s="96" t="str">
        <f>'F UNIDADES'!B173</f>
        <v/>
      </c>
      <c r="B174" s="140">
        <f>'F UNIDADES'!D173</f>
        <v>0</v>
      </c>
      <c r="C174" s="140">
        <f>'F UNIDADES'!E173</f>
        <v>0</v>
      </c>
      <c r="D174" s="257">
        <f>'F UNIDADES'!F173</f>
        <v>0</v>
      </c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258"/>
      <c r="Q174" s="258"/>
      <c r="R174" s="258"/>
      <c r="S174" s="258"/>
      <c r="T174" s="258"/>
      <c r="U174" s="258"/>
      <c r="V174" s="258"/>
      <c r="W174" s="137"/>
      <c r="X174" s="137"/>
      <c r="Y174" s="259"/>
      <c r="Z174" s="137"/>
      <c r="AA174" s="137"/>
    </row>
    <row r="175" spans="1:27" s="25" customFormat="1" ht="19.899999999999999" hidden="1" customHeight="1" x14ac:dyDescent="0.2">
      <c r="A175" s="96" t="str">
        <f>'F UNIDADES'!B174</f>
        <v/>
      </c>
      <c r="B175" s="140">
        <f>'F UNIDADES'!D174</f>
        <v>0</v>
      </c>
      <c r="C175" s="140">
        <f>'F UNIDADES'!E174</f>
        <v>0</v>
      </c>
      <c r="D175" s="257">
        <f>'F UNIDADES'!F174</f>
        <v>0</v>
      </c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258"/>
      <c r="Q175" s="258"/>
      <c r="R175" s="258"/>
      <c r="S175" s="258"/>
      <c r="T175" s="258"/>
      <c r="U175" s="258"/>
      <c r="V175" s="258"/>
      <c r="W175" s="137"/>
      <c r="X175" s="137"/>
      <c r="Y175" s="259"/>
      <c r="Z175" s="137"/>
      <c r="AA175" s="137"/>
    </row>
    <row r="176" spans="1:27" s="25" customFormat="1" ht="19.899999999999999" hidden="1" customHeight="1" x14ac:dyDescent="0.2">
      <c r="A176" s="96" t="str">
        <f>'F UNIDADES'!B175</f>
        <v/>
      </c>
      <c r="B176" s="140">
        <f>'F UNIDADES'!D175</f>
        <v>0</v>
      </c>
      <c r="C176" s="140">
        <f>'F UNIDADES'!E175</f>
        <v>0</v>
      </c>
      <c r="D176" s="257">
        <f>'F UNIDADES'!F175</f>
        <v>0</v>
      </c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258"/>
      <c r="Q176" s="258"/>
      <c r="R176" s="258"/>
      <c r="S176" s="258"/>
      <c r="T176" s="258"/>
      <c r="U176" s="258"/>
      <c r="V176" s="258"/>
      <c r="W176" s="137"/>
      <c r="X176" s="137"/>
      <c r="Y176" s="259"/>
      <c r="Z176" s="137"/>
      <c r="AA176" s="137"/>
    </row>
    <row r="177" spans="1:27" s="25" customFormat="1" ht="19.899999999999999" hidden="1" customHeight="1" x14ac:dyDescent="0.2">
      <c r="A177" s="96" t="str">
        <f>'F UNIDADES'!B176</f>
        <v/>
      </c>
      <c r="B177" s="140">
        <f>'F UNIDADES'!D176</f>
        <v>0</v>
      </c>
      <c r="C177" s="140">
        <f>'F UNIDADES'!E176</f>
        <v>0</v>
      </c>
      <c r="D177" s="257">
        <f>'F UNIDADES'!F176</f>
        <v>0</v>
      </c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258"/>
      <c r="Q177" s="258"/>
      <c r="R177" s="258"/>
      <c r="S177" s="258"/>
      <c r="T177" s="258"/>
      <c r="U177" s="258"/>
      <c r="V177" s="258"/>
      <c r="W177" s="137"/>
      <c r="X177" s="137"/>
      <c r="Y177" s="259"/>
      <c r="Z177" s="137"/>
      <c r="AA177" s="137"/>
    </row>
    <row r="178" spans="1:27" s="25" customFormat="1" ht="19.899999999999999" hidden="1" customHeight="1" x14ac:dyDescent="0.2">
      <c r="A178" s="96" t="str">
        <f>'F UNIDADES'!B177</f>
        <v/>
      </c>
      <c r="B178" s="140">
        <f>'F UNIDADES'!D177</f>
        <v>0</v>
      </c>
      <c r="C178" s="140">
        <f>'F UNIDADES'!E177</f>
        <v>0</v>
      </c>
      <c r="D178" s="257">
        <f>'F UNIDADES'!F177</f>
        <v>0</v>
      </c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258"/>
      <c r="Q178" s="258"/>
      <c r="R178" s="258"/>
      <c r="S178" s="258"/>
      <c r="T178" s="258"/>
      <c r="U178" s="258"/>
      <c r="V178" s="258"/>
      <c r="W178" s="137"/>
      <c r="X178" s="137"/>
      <c r="Y178" s="259"/>
      <c r="Z178" s="137"/>
      <c r="AA178" s="137"/>
    </row>
    <row r="179" spans="1:27" s="25" customFormat="1" ht="19.899999999999999" hidden="1" customHeight="1" x14ac:dyDescent="0.2">
      <c r="A179" s="96" t="str">
        <f>'F UNIDADES'!B178</f>
        <v/>
      </c>
      <c r="B179" s="140">
        <f>'F UNIDADES'!D178</f>
        <v>0</v>
      </c>
      <c r="C179" s="140">
        <f>'F UNIDADES'!E178</f>
        <v>0</v>
      </c>
      <c r="D179" s="257">
        <f>'F UNIDADES'!F178</f>
        <v>0</v>
      </c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258"/>
      <c r="Q179" s="258"/>
      <c r="R179" s="258"/>
      <c r="S179" s="258"/>
      <c r="T179" s="258"/>
      <c r="U179" s="258"/>
      <c r="V179" s="258"/>
      <c r="W179" s="137"/>
      <c r="X179" s="137"/>
      <c r="Y179" s="259"/>
      <c r="Z179" s="137"/>
      <c r="AA179" s="137"/>
    </row>
    <row r="180" spans="1:27" s="25" customFormat="1" ht="19.899999999999999" hidden="1" customHeight="1" x14ac:dyDescent="0.2">
      <c r="A180" s="96" t="str">
        <f>'F UNIDADES'!B179</f>
        <v/>
      </c>
      <c r="B180" s="140">
        <f>'F UNIDADES'!D179</f>
        <v>0</v>
      </c>
      <c r="C180" s="140">
        <f>'F UNIDADES'!E179</f>
        <v>0</v>
      </c>
      <c r="D180" s="257">
        <f>'F UNIDADES'!F179</f>
        <v>0</v>
      </c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258"/>
      <c r="Q180" s="258"/>
      <c r="R180" s="258"/>
      <c r="S180" s="258"/>
      <c r="T180" s="258"/>
      <c r="U180" s="258"/>
      <c r="V180" s="258"/>
      <c r="W180" s="137"/>
      <c r="X180" s="137"/>
      <c r="Y180" s="259"/>
      <c r="Z180" s="137"/>
      <c r="AA180" s="137"/>
    </row>
    <row r="181" spans="1:27" s="25" customFormat="1" ht="19.899999999999999" hidden="1" customHeight="1" x14ac:dyDescent="0.2">
      <c r="A181" s="96" t="str">
        <f>'F UNIDADES'!B180</f>
        <v/>
      </c>
      <c r="B181" s="140">
        <f>'F UNIDADES'!D180</f>
        <v>0</v>
      </c>
      <c r="C181" s="140">
        <f>'F UNIDADES'!E180</f>
        <v>0</v>
      </c>
      <c r="D181" s="257">
        <f>'F UNIDADES'!F180</f>
        <v>0</v>
      </c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258"/>
      <c r="Q181" s="258"/>
      <c r="R181" s="258"/>
      <c r="S181" s="258"/>
      <c r="T181" s="258"/>
      <c r="U181" s="258"/>
      <c r="V181" s="258"/>
      <c r="W181" s="137"/>
      <c r="X181" s="137"/>
      <c r="Y181" s="259"/>
      <c r="Z181" s="137"/>
      <c r="AA181" s="137"/>
    </row>
    <row r="182" spans="1:27" s="25" customFormat="1" ht="19.899999999999999" hidden="1" customHeight="1" x14ac:dyDescent="0.2">
      <c r="A182" s="96" t="str">
        <f>'F UNIDADES'!B181</f>
        <v/>
      </c>
      <c r="B182" s="140">
        <f>'F UNIDADES'!D181</f>
        <v>0</v>
      </c>
      <c r="C182" s="140">
        <f>'F UNIDADES'!E181</f>
        <v>0</v>
      </c>
      <c r="D182" s="257">
        <f>'F UNIDADES'!F181</f>
        <v>0</v>
      </c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258"/>
      <c r="Q182" s="258"/>
      <c r="R182" s="258"/>
      <c r="S182" s="258"/>
      <c r="T182" s="258"/>
      <c r="U182" s="258"/>
      <c r="V182" s="258"/>
      <c r="W182" s="137"/>
      <c r="X182" s="137"/>
      <c r="Y182" s="259"/>
      <c r="Z182" s="137"/>
      <c r="AA182" s="137"/>
    </row>
    <row r="183" spans="1:27" s="25" customFormat="1" ht="19.899999999999999" hidden="1" customHeight="1" x14ac:dyDescent="0.2">
      <c r="A183" s="96" t="str">
        <f>'F UNIDADES'!B182</f>
        <v/>
      </c>
      <c r="B183" s="140">
        <f>'F UNIDADES'!D182</f>
        <v>0</v>
      </c>
      <c r="C183" s="140">
        <f>'F UNIDADES'!E182</f>
        <v>0</v>
      </c>
      <c r="D183" s="257">
        <f>'F UNIDADES'!F182</f>
        <v>0</v>
      </c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258"/>
      <c r="Q183" s="258"/>
      <c r="R183" s="258"/>
      <c r="S183" s="258"/>
      <c r="T183" s="258"/>
      <c r="U183" s="258"/>
      <c r="V183" s="258"/>
      <c r="W183" s="137"/>
      <c r="X183" s="137"/>
      <c r="Y183" s="259"/>
      <c r="Z183" s="137"/>
      <c r="AA183" s="137"/>
    </row>
    <row r="184" spans="1:27" s="25" customFormat="1" ht="19.899999999999999" hidden="1" customHeight="1" x14ac:dyDescent="0.2">
      <c r="A184" s="96" t="str">
        <f>'F UNIDADES'!B183</f>
        <v/>
      </c>
      <c r="B184" s="140">
        <f>'F UNIDADES'!D183</f>
        <v>0</v>
      </c>
      <c r="C184" s="140">
        <f>'F UNIDADES'!E183</f>
        <v>0</v>
      </c>
      <c r="D184" s="257">
        <f>'F UNIDADES'!F183</f>
        <v>0</v>
      </c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258"/>
      <c r="Q184" s="258"/>
      <c r="R184" s="258"/>
      <c r="S184" s="258"/>
      <c r="T184" s="258"/>
      <c r="U184" s="258"/>
      <c r="V184" s="258"/>
      <c r="W184" s="137"/>
      <c r="X184" s="137"/>
      <c r="Y184" s="259"/>
      <c r="Z184" s="137"/>
      <c r="AA184" s="137"/>
    </row>
    <row r="185" spans="1:27" s="25" customFormat="1" ht="19.899999999999999" hidden="1" customHeight="1" x14ac:dyDescent="0.2">
      <c r="A185" s="96" t="str">
        <f>'F UNIDADES'!B184</f>
        <v/>
      </c>
      <c r="B185" s="140">
        <f>'F UNIDADES'!D184</f>
        <v>0</v>
      </c>
      <c r="C185" s="140">
        <f>'F UNIDADES'!E184</f>
        <v>0</v>
      </c>
      <c r="D185" s="257">
        <f>'F UNIDADES'!F184</f>
        <v>0</v>
      </c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258"/>
      <c r="Q185" s="258"/>
      <c r="R185" s="258"/>
      <c r="S185" s="258"/>
      <c r="T185" s="258"/>
      <c r="U185" s="258"/>
      <c r="V185" s="258"/>
      <c r="W185" s="137"/>
      <c r="X185" s="137"/>
      <c r="Y185" s="259"/>
      <c r="Z185" s="137"/>
      <c r="AA185" s="137"/>
    </row>
    <row r="186" spans="1:27" s="25" customFormat="1" ht="19.899999999999999" hidden="1" customHeight="1" x14ac:dyDescent="0.2">
      <c r="A186" s="96" t="str">
        <f>'F UNIDADES'!B185</f>
        <v/>
      </c>
      <c r="B186" s="140">
        <f>'F UNIDADES'!D185</f>
        <v>0</v>
      </c>
      <c r="C186" s="140">
        <f>'F UNIDADES'!E185</f>
        <v>0</v>
      </c>
      <c r="D186" s="257">
        <f>'F UNIDADES'!F185</f>
        <v>0</v>
      </c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258"/>
      <c r="Q186" s="258"/>
      <c r="R186" s="258"/>
      <c r="S186" s="258"/>
      <c r="T186" s="258"/>
      <c r="U186" s="258"/>
      <c r="V186" s="258"/>
      <c r="W186" s="137"/>
      <c r="X186" s="137"/>
      <c r="Y186" s="259"/>
      <c r="Z186" s="137"/>
      <c r="AA186" s="137"/>
    </row>
    <row r="187" spans="1:27" s="25" customFormat="1" ht="19.899999999999999" hidden="1" customHeight="1" x14ac:dyDescent="0.2">
      <c r="A187" s="96" t="str">
        <f>'F UNIDADES'!B186</f>
        <v/>
      </c>
      <c r="B187" s="140">
        <f>'F UNIDADES'!D186</f>
        <v>0</v>
      </c>
      <c r="C187" s="140">
        <f>'F UNIDADES'!E186</f>
        <v>0</v>
      </c>
      <c r="D187" s="257">
        <f>'F UNIDADES'!F186</f>
        <v>0</v>
      </c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258"/>
      <c r="Q187" s="258"/>
      <c r="R187" s="258"/>
      <c r="S187" s="258"/>
      <c r="T187" s="258"/>
      <c r="U187" s="258"/>
      <c r="V187" s="258"/>
      <c r="W187" s="137"/>
      <c r="X187" s="137"/>
      <c r="Y187" s="259"/>
      <c r="Z187" s="137"/>
      <c r="AA187" s="137"/>
    </row>
    <row r="188" spans="1:27" s="25" customFormat="1" ht="19.899999999999999" hidden="1" customHeight="1" x14ac:dyDescent="0.2">
      <c r="A188" s="96" t="str">
        <f>'F UNIDADES'!B187</f>
        <v/>
      </c>
      <c r="B188" s="140">
        <f>'F UNIDADES'!D187</f>
        <v>0</v>
      </c>
      <c r="C188" s="140">
        <f>'F UNIDADES'!E187</f>
        <v>0</v>
      </c>
      <c r="D188" s="257">
        <f>'F UNIDADES'!F187</f>
        <v>0</v>
      </c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258"/>
      <c r="Q188" s="258"/>
      <c r="R188" s="258"/>
      <c r="S188" s="258"/>
      <c r="T188" s="258"/>
      <c r="U188" s="258"/>
      <c r="V188" s="258"/>
      <c r="W188" s="137"/>
      <c r="X188" s="137"/>
      <c r="Y188" s="259"/>
      <c r="Z188" s="137"/>
      <c r="AA188" s="137"/>
    </row>
    <row r="189" spans="1:27" s="25" customFormat="1" ht="19.899999999999999" hidden="1" customHeight="1" x14ac:dyDescent="0.2">
      <c r="A189" s="96" t="str">
        <f>'F UNIDADES'!B188</f>
        <v/>
      </c>
      <c r="B189" s="140">
        <f>'F UNIDADES'!D188</f>
        <v>0</v>
      </c>
      <c r="C189" s="140">
        <f>'F UNIDADES'!E188</f>
        <v>0</v>
      </c>
      <c r="D189" s="257">
        <f>'F UNIDADES'!F188</f>
        <v>0</v>
      </c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258"/>
      <c r="Q189" s="258"/>
      <c r="R189" s="258"/>
      <c r="S189" s="258"/>
      <c r="T189" s="258"/>
      <c r="U189" s="258"/>
      <c r="V189" s="258"/>
      <c r="W189" s="137"/>
      <c r="X189" s="137"/>
      <c r="Y189" s="259"/>
      <c r="Z189" s="137"/>
      <c r="AA189" s="137"/>
    </row>
    <row r="190" spans="1:27" s="25" customFormat="1" ht="19.899999999999999" hidden="1" customHeight="1" x14ac:dyDescent="0.2">
      <c r="A190" s="96" t="str">
        <f>'F UNIDADES'!B189</f>
        <v/>
      </c>
      <c r="B190" s="140">
        <f>'F UNIDADES'!D189</f>
        <v>0</v>
      </c>
      <c r="C190" s="140">
        <f>'F UNIDADES'!E189</f>
        <v>0</v>
      </c>
      <c r="D190" s="257">
        <f>'F UNIDADES'!F189</f>
        <v>0</v>
      </c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258"/>
      <c r="Q190" s="258"/>
      <c r="R190" s="258"/>
      <c r="S190" s="258"/>
      <c r="T190" s="258"/>
      <c r="U190" s="258"/>
      <c r="V190" s="258"/>
      <c r="W190" s="137"/>
      <c r="X190" s="137"/>
      <c r="Y190" s="259"/>
      <c r="Z190" s="137"/>
      <c r="AA190" s="137"/>
    </row>
    <row r="191" spans="1:27" s="25" customFormat="1" ht="19.899999999999999" hidden="1" customHeight="1" x14ac:dyDescent="0.2">
      <c r="A191" s="96" t="str">
        <f>'F UNIDADES'!B190</f>
        <v/>
      </c>
      <c r="B191" s="140">
        <f>'F UNIDADES'!D190</f>
        <v>0</v>
      </c>
      <c r="C191" s="140">
        <f>'F UNIDADES'!E190</f>
        <v>0</v>
      </c>
      <c r="D191" s="257">
        <f>'F UNIDADES'!F190</f>
        <v>0</v>
      </c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258"/>
      <c r="Q191" s="258"/>
      <c r="R191" s="258"/>
      <c r="S191" s="258"/>
      <c r="T191" s="258"/>
      <c r="U191" s="258"/>
      <c r="V191" s="258"/>
      <c r="W191" s="137"/>
      <c r="X191" s="137"/>
      <c r="Y191" s="259"/>
      <c r="Z191" s="137"/>
      <c r="AA191" s="137"/>
    </row>
    <row r="192" spans="1:27" s="25" customFormat="1" ht="19.899999999999999" hidden="1" customHeight="1" x14ac:dyDescent="0.2">
      <c r="A192" s="96" t="str">
        <f>'F UNIDADES'!B191</f>
        <v/>
      </c>
      <c r="B192" s="140">
        <f>'F UNIDADES'!D191</f>
        <v>0</v>
      </c>
      <c r="C192" s="140">
        <f>'F UNIDADES'!E191</f>
        <v>0</v>
      </c>
      <c r="D192" s="257">
        <f>'F UNIDADES'!F191</f>
        <v>0</v>
      </c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258"/>
      <c r="Q192" s="258"/>
      <c r="R192" s="258"/>
      <c r="S192" s="258"/>
      <c r="T192" s="258"/>
      <c r="U192" s="258"/>
      <c r="V192" s="258"/>
      <c r="W192" s="137"/>
      <c r="X192" s="137"/>
      <c r="Y192" s="259"/>
      <c r="Z192" s="137"/>
      <c r="AA192" s="137"/>
    </row>
    <row r="193" spans="1:27" s="25" customFormat="1" ht="19.899999999999999" hidden="1" customHeight="1" x14ac:dyDescent="0.2">
      <c r="A193" s="96" t="str">
        <f>'F UNIDADES'!B192</f>
        <v/>
      </c>
      <c r="B193" s="140">
        <f>'F UNIDADES'!D192</f>
        <v>0</v>
      </c>
      <c r="C193" s="140">
        <f>'F UNIDADES'!E192</f>
        <v>0</v>
      </c>
      <c r="D193" s="257">
        <f>'F UNIDADES'!F192</f>
        <v>0</v>
      </c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258"/>
      <c r="Q193" s="258"/>
      <c r="R193" s="258"/>
      <c r="S193" s="258"/>
      <c r="T193" s="258"/>
      <c r="U193" s="258"/>
      <c r="V193" s="258"/>
      <c r="W193" s="137"/>
      <c r="X193" s="137"/>
      <c r="Y193" s="259"/>
      <c r="Z193" s="137"/>
      <c r="AA193" s="137"/>
    </row>
    <row r="194" spans="1:27" s="25" customFormat="1" ht="19.899999999999999" hidden="1" customHeight="1" x14ac:dyDescent="0.2">
      <c r="A194" s="96" t="str">
        <f>'F UNIDADES'!B193</f>
        <v/>
      </c>
      <c r="B194" s="140">
        <f>'F UNIDADES'!D193</f>
        <v>0</v>
      </c>
      <c r="C194" s="140">
        <f>'F UNIDADES'!E193</f>
        <v>0</v>
      </c>
      <c r="D194" s="257">
        <f>'F UNIDADES'!F193</f>
        <v>0</v>
      </c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258"/>
      <c r="Q194" s="258"/>
      <c r="R194" s="258"/>
      <c r="S194" s="258"/>
      <c r="T194" s="258"/>
      <c r="U194" s="258"/>
      <c r="V194" s="258"/>
      <c r="W194" s="137"/>
      <c r="X194" s="137"/>
      <c r="Y194" s="259"/>
      <c r="Z194" s="137"/>
      <c r="AA194" s="137"/>
    </row>
    <row r="195" spans="1:27" s="25" customFormat="1" ht="19.899999999999999" hidden="1" customHeight="1" x14ac:dyDescent="0.2">
      <c r="A195" s="96" t="str">
        <f>'F UNIDADES'!B194</f>
        <v/>
      </c>
      <c r="B195" s="140">
        <f>'F UNIDADES'!D194</f>
        <v>0</v>
      </c>
      <c r="C195" s="140">
        <f>'F UNIDADES'!E194</f>
        <v>0</v>
      </c>
      <c r="D195" s="257">
        <f>'F UNIDADES'!F194</f>
        <v>0</v>
      </c>
      <c r="E195" s="137"/>
      <c r="F195" s="137"/>
      <c r="G195" s="137"/>
      <c r="H195" s="137"/>
      <c r="I195" s="137"/>
      <c r="J195" s="137"/>
      <c r="K195" s="137"/>
      <c r="L195" s="137"/>
      <c r="M195" s="137"/>
      <c r="N195" s="137"/>
      <c r="O195" s="137"/>
      <c r="P195" s="258"/>
      <c r="Q195" s="258"/>
      <c r="R195" s="258"/>
      <c r="S195" s="258"/>
      <c r="T195" s="258"/>
      <c r="U195" s="258"/>
      <c r="V195" s="258"/>
      <c r="W195" s="137"/>
      <c r="X195" s="137"/>
      <c r="Y195" s="259"/>
      <c r="Z195" s="137"/>
      <c r="AA195" s="137"/>
    </row>
    <row r="196" spans="1:27" s="25" customFormat="1" ht="19.899999999999999" hidden="1" customHeight="1" x14ac:dyDescent="0.2">
      <c r="A196" s="96" t="str">
        <f>'F UNIDADES'!B195</f>
        <v/>
      </c>
      <c r="B196" s="140">
        <f>'F UNIDADES'!D195</f>
        <v>0</v>
      </c>
      <c r="C196" s="140">
        <f>'F UNIDADES'!E195</f>
        <v>0</v>
      </c>
      <c r="D196" s="257">
        <f>'F UNIDADES'!F195</f>
        <v>0</v>
      </c>
      <c r="E196" s="137"/>
      <c r="F196" s="137"/>
      <c r="G196" s="137"/>
      <c r="H196" s="137"/>
      <c r="I196" s="137"/>
      <c r="J196" s="137"/>
      <c r="K196" s="137"/>
      <c r="L196" s="137"/>
      <c r="M196" s="137"/>
      <c r="N196" s="137"/>
      <c r="O196" s="137"/>
      <c r="P196" s="258"/>
      <c r="Q196" s="258"/>
      <c r="R196" s="258"/>
      <c r="S196" s="258"/>
      <c r="T196" s="258"/>
      <c r="U196" s="258"/>
      <c r="V196" s="258"/>
      <c r="W196" s="137"/>
      <c r="X196" s="137"/>
      <c r="Y196" s="259"/>
      <c r="Z196" s="137"/>
      <c r="AA196" s="137"/>
    </row>
    <row r="197" spans="1:27" s="25" customFormat="1" ht="19.899999999999999" hidden="1" customHeight="1" x14ac:dyDescent="0.2">
      <c r="A197" s="96" t="str">
        <f>'F UNIDADES'!B196</f>
        <v/>
      </c>
      <c r="B197" s="140">
        <f>'F UNIDADES'!D196</f>
        <v>0</v>
      </c>
      <c r="C197" s="140">
        <f>'F UNIDADES'!E196</f>
        <v>0</v>
      </c>
      <c r="D197" s="257">
        <f>'F UNIDADES'!F196</f>
        <v>0</v>
      </c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P197" s="258"/>
      <c r="Q197" s="258"/>
      <c r="R197" s="258"/>
      <c r="S197" s="258"/>
      <c r="T197" s="258"/>
      <c r="U197" s="258"/>
      <c r="V197" s="258"/>
      <c r="W197" s="137"/>
      <c r="X197" s="137"/>
      <c r="Y197" s="259"/>
      <c r="Z197" s="137"/>
      <c r="AA197" s="137"/>
    </row>
    <row r="198" spans="1:27" s="25" customFormat="1" ht="19.899999999999999" hidden="1" customHeight="1" x14ac:dyDescent="0.2">
      <c r="A198" s="96" t="str">
        <f>'F UNIDADES'!B197</f>
        <v/>
      </c>
      <c r="B198" s="140">
        <f>'F UNIDADES'!D197</f>
        <v>0</v>
      </c>
      <c r="C198" s="140">
        <f>'F UNIDADES'!E197</f>
        <v>0</v>
      </c>
      <c r="D198" s="257">
        <f>'F UNIDADES'!F197</f>
        <v>0</v>
      </c>
      <c r="E198" s="137"/>
      <c r="F198" s="137"/>
      <c r="G198" s="137"/>
      <c r="H198" s="137"/>
      <c r="I198" s="137"/>
      <c r="J198" s="137"/>
      <c r="K198" s="137"/>
      <c r="L198" s="137"/>
      <c r="M198" s="137"/>
      <c r="N198" s="137"/>
      <c r="O198" s="137"/>
      <c r="P198" s="258"/>
      <c r="Q198" s="258"/>
      <c r="R198" s="258"/>
      <c r="S198" s="258"/>
      <c r="T198" s="258"/>
      <c r="U198" s="258"/>
      <c r="V198" s="258"/>
      <c r="W198" s="137"/>
      <c r="X198" s="137"/>
      <c r="Y198" s="259"/>
      <c r="Z198" s="137"/>
      <c r="AA198" s="137"/>
    </row>
    <row r="199" spans="1:27" s="25" customFormat="1" ht="19.899999999999999" hidden="1" customHeight="1" x14ac:dyDescent="0.2">
      <c r="A199" s="96" t="str">
        <f>'F UNIDADES'!B198</f>
        <v/>
      </c>
      <c r="B199" s="140">
        <f>'F UNIDADES'!D198</f>
        <v>0</v>
      </c>
      <c r="C199" s="140">
        <f>'F UNIDADES'!E198</f>
        <v>0</v>
      </c>
      <c r="D199" s="257">
        <f>'F UNIDADES'!F198</f>
        <v>0</v>
      </c>
      <c r="E199" s="137"/>
      <c r="F199" s="137"/>
      <c r="G199" s="137"/>
      <c r="H199" s="137"/>
      <c r="I199" s="137"/>
      <c r="J199" s="137"/>
      <c r="K199" s="137"/>
      <c r="L199" s="137"/>
      <c r="M199" s="137"/>
      <c r="N199" s="137"/>
      <c r="O199" s="137"/>
      <c r="P199" s="258"/>
      <c r="Q199" s="258"/>
      <c r="R199" s="258"/>
      <c r="S199" s="258"/>
      <c r="T199" s="258"/>
      <c r="U199" s="258"/>
      <c r="V199" s="258"/>
      <c r="W199" s="137"/>
      <c r="X199" s="137"/>
      <c r="Y199" s="259"/>
      <c r="Z199" s="137"/>
      <c r="AA199" s="137"/>
    </row>
    <row r="200" spans="1:27" s="25" customFormat="1" ht="19.899999999999999" hidden="1" customHeight="1" x14ac:dyDescent="0.2">
      <c r="A200" s="96" t="str">
        <f>'F UNIDADES'!B199</f>
        <v/>
      </c>
      <c r="B200" s="140">
        <f>'F UNIDADES'!D199</f>
        <v>0</v>
      </c>
      <c r="C200" s="140">
        <f>'F UNIDADES'!E199</f>
        <v>0</v>
      </c>
      <c r="D200" s="257">
        <f>'F UNIDADES'!F199</f>
        <v>0</v>
      </c>
      <c r="E200" s="137"/>
      <c r="F200" s="137"/>
      <c r="G200" s="137"/>
      <c r="H200" s="137"/>
      <c r="I200" s="137"/>
      <c r="J200" s="137"/>
      <c r="K200" s="137"/>
      <c r="L200" s="137"/>
      <c r="M200" s="137"/>
      <c r="N200" s="137"/>
      <c r="O200" s="137"/>
      <c r="P200" s="258"/>
      <c r="Q200" s="258"/>
      <c r="R200" s="258"/>
      <c r="S200" s="258"/>
      <c r="T200" s="258"/>
      <c r="U200" s="258"/>
      <c r="V200" s="258"/>
      <c r="W200" s="137"/>
      <c r="X200" s="137"/>
      <c r="Y200" s="259"/>
      <c r="Z200" s="137"/>
      <c r="AA200" s="137"/>
    </row>
    <row r="201" spans="1:27" s="25" customFormat="1" ht="19.899999999999999" hidden="1" customHeight="1" x14ac:dyDescent="0.2">
      <c r="A201" s="96" t="str">
        <f>'F UNIDADES'!B200</f>
        <v/>
      </c>
      <c r="B201" s="140">
        <f>'F UNIDADES'!D200</f>
        <v>0</v>
      </c>
      <c r="C201" s="140">
        <f>'F UNIDADES'!E200</f>
        <v>0</v>
      </c>
      <c r="D201" s="257">
        <f>'F UNIDADES'!F200</f>
        <v>0</v>
      </c>
      <c r="E201" s="137"/>
      <c r="F201" s="137"/>
      <c r="G201" s="137"/>
      <c r="H201" s="137"/>
      <c r="I201" s="137"/>
      <c r="J201" s="137"/>
      <c r="K201" s="137"/>
      <c r="L201" s="137"/>
      <c r="M201" s="137"/>
      <c r="N201" s="137"/>
      <c r="O201" s="137"/>
      <c r="P201" s="258"/>
      <c r="Q201" s="258"/>
      <c r="R201" s="258"/>
      <c r="S201" s="258"/>
      <c r="T201" s="258"/>
      <c r="U201" s="258"/>
      <c r="V201" s="258"/>
      <c r="W201" s="137"/>
      <c r="X201" s="137"/>
      <c r="Y201" s="259"/>
      <c r="Z201" s="137"/>
      <c r="AA201" s="137"/>
    </row>
    <row r="202" spans="1:27" s="25" customFormat="1" ht="19.899999999999999" hidden="1" customHeight="1" x14ac:dyDescent="0.2">
      <c r="A202" s="96" t="str">
        <f>'F UNIDADES'!B201</f>
        <v/>
      </c>
      <c r="B202" s="140">
        <f>'F UNIDADES'!D201</f>
        <v>0</v>
      </c>
      <c r="C202" s="140">
        <f>'F UNIDADES'!E201</f>
        <v>0</v>
      </c>
      <c r="D202" s="257">
        <f>'F UNIDADES'!F201</f>
        <v>0</v>
      </c>
      <c r="E202" s="137"/>
      <c r="F202" s="137"/>
      <c r="G202" s="137"/>
      <c r="H202" s="137"/>
      <c r="I202" s="137"/>
      <c r="J202" s="137"/>
      <c r="K202" s="137"/>
      <c r="L202" s="137"/>
      <c r="M202" s="137"/>
      <c r="N202" s="137"/>
      <c r="O202" s="137"/>
      <c r="P202" s="258"/>
      <c r="Q202" s="258"/>
      <c r="R202" s="258"/>
      <c r="S202" s="258"/>
      <c r="T202" s="258"/>
      <c r="U202" s="258"/>
      <c r="V202" s="258"/>
      <c r="W202" s="137"/>
      <c r="X202" s="137"/>
      <c r="Y202" s="259"/>
      <c r="Z202" s="137"/>
      <c r="AA202" s="137"/>
    </row>
    <row r="203" spans="1:27" s="25" customFormat="1" ht="19.899999999999999" hidden="1" customHeight="1" x14ac:dyDescent="0.2">
      <c r="A203" s="96" t="str">
        <f>'F UNIDADES'!B202</f>
        <v/>
      </c>
      <c r="B203" s="140">
        <f>'F UNIDADES'!D202</f>
        <v>0</v>
      </c>
      <c r="C203" s="140">
        <f>'F UNIDADES'!E202</f>
        <v>0</v>
      </c>
      <c r="D203" s="257">
        <f>'F UNIDADES'!F202</f>
        <v>0</v>
      </c>
      <c r="E203" s="137"/>
      <c r="F203" s="137"/>
      <c r="G203" s="137"/>
      <c r="H203" s="137"/>
      <c r="I203" s="137"/>
      <c r="J203" s="137"/>
      <c r="K203" s="137"/>
      <c r="L203" s="137"/>
      <c r="M203" s="137"/>
      <c r="N203" s="137"/>
      <c r="O203" s="137"/>
      <c r="P203" s="258"/>
      <c r="Q203" s="258"/>
      <c r="R203" s="258"/>
      <c r="S203" s="258"/>
      <c r="T203" s="258"/>
      <c r="U203" s="258"/>
      <c r="V203" s="258"/>
      <c r="W203" s="137"/>
      <c r="X203" s="137"/>
      <c r="Y203" s="259"/>
      <c r="Z203" s="137"/>
      <c r="AA203" s="137"/>
    </row>
    <row r="204" spans="1:27" s="25" customFormat="1" ht="19.899999999999999" hidden="1" customHeight="1" x14ac:dyDescent="0.2">
      <c r="A204" s="96" t="str">
        <f>'F UNIDADES'!B203</f>
        <v/>
      </c>
      <c r="B204" s="140">
        <f>'F UNIDADES'!D203</f>
        <v>0</v>
      </c>
      <c r="C204" s="140">
        <f>'F UNIDADES'!E203</f>
        <v>0</v>
      </c>
      <c r="D204" s="257">
        <f>'F UNIDADES'!F203</f>
        <v>0</v>
      </c>
      <c r="E204" s="137"/>
      <c r="F204" s="137"/>
      <c r="G204" s="137"/>
      <c r="H204" s="137"/>
      <c r="I204" s="137"/>
      <c r="J204" s="137"/>
      <c r="K204" s="137"/>
      <c r="L204" s="137"/>
      <c r="M204" s="137"/>
      <c r="N204" s="137"/>
      <c r="O204" s="137"/>
      <c r="P204" s="258"/>
      <c r="Q204" s="258"/>
      <c r="R204" s="258"/>
      <c r="S204" s="258"/>
      <c r="T204" s="258"/>
      <c r="U204" s="258"/>
      <c r="V204" s="258"/>
      <c r="W204" s="137"/>
      <c r="X204" s="137"/>
      <c r="Y204" s="259"/>
      <c r="Z204" s="137"/>
      <c r="AA204" s="137"/>
    </row>
    <row r="205" spans="1:27" s="25" customFormat="1" ht="19.899999999999999" hidden="1" customHeight="1" x14ac:dyDescent="0.2">
      <c r="A205" s="96" t="str">
        <f>'F UNIDADES'!B204</f>
        <v/>
      </c>
      <c r="B205" s="140">
        <f>'F UNIDADES'!D204</f>
        <v>0</v>
      </c>
      <c r="C205" s="140">
        <f>'F UNIDADES'!E204</f>
        <v>0</v>
      </c>
      <c r="D205" s="257">
        <f>'F UNIDADES'!F204</f>
        <v>0</v>
      </c>
      <c r="E205" s="137"/>
      <c r="F205" s="137"/>
      <c r="G205" s="137"/>
      <c r="H205" s="137"/>
      <c r="I205" s="137"/>
      <c r="J205" s="137"/>
      <c r="K205" s="137"/>
      <c r="L205" s="137"/>
      <c r="M205" s="137"/>
      <c r="N205" s="137"/>
      <c r="O205" s="137"/>
      <c r="P205" s="258"/>
      <c r="Q205" s="258"/>
      <c r="R205" s="258"/>
      <c r="S205" s="258"/>
      <c r="T205" s="258"/>
      <c r="U205" s="258"/>
      <c r="V205" s="258"/>
      <c r="W205" s="137"/>
      <c r="X205" s="137"/>
      <c r="Y205" s="259"/>
      <c r="Z205" s="137"/>
      <c r="AA205" s="137"/>
    </row>
    <row r="206" spans="1:27" s="25" customFormat="1" ht="19.899999999999999" hidden="1" customHeight="1" x14ac:dyDescent="0.2">
      <c r="A206" s="96" t="str">
        <f>'F UNIDADES'!B205</f>
        <v/>
      </c>
      <c r="B206" s="140">
        <f>'F UNIDADES'!D205</f>
        <v>0</v>
      </c>
      <c r="C206" s="140">
        <f>'F UNIDADES'!E205</f>
        <v>0</v>
      </c>
      <c r="D206" s="257">
        <f>'F UNIDADES'!F205</f>
        <v>0</v>
      </c>
      <c r="E206" s="137"/>
      <c r="F206" s="137"/>
      <c r="G206" s="137"/>
      <c r="H206" s="137"/>
      <c r="I206" s="137"/>
      <c r="J206" s="137"/>
      <c r="K206" s="137"/>
      <c r="L206" s="137"/>
      <c r="M206" s="137"/>
      <c r="N206" s="137"/>
      <c r="O206" s="137"/>
      <c r="P206" s="258"/>
      <c r="Q206" s="258"/>
      <c r="R206" s="258"/>
      <c r="S206" s="258"/>
      <c r="T206" s="258"/>
      <c r="U206" s="258"/>
      <c r="V206" s="258"/>
      <c r="W206" s="137"/>
      <c r="X206" s="137"/>
      <c r="Y206" s="259"/>
      <c r="Z206" s="137"/>
      <c r="AA206" s="137"/>
    </row>
    <row r="207" spans="1:27" s="25" customFormat="1" ht="19.899999999999999" hidden="1" customHeight="1" x14ac:dyDescent="0.2">
      <c r="A207" s="96" t="str">
        <f>'F UNIDADES'!B206</f>
        <v/>
      </c>
      <c r="B207" s="140">
        <f>'F UNIDADES'!D206</f>
        <v>0</v>
      </c>
      <c r="C207" s="140">
        <f>'F UNIDADES'!E206</f>
        <v>0</v>
      </c>
      <c r="D207" s="257">
        <f>'F UNIDADES'!F206</f>
        <v>0</v>
      </c>
      <c r="E207" s="137"/>
      <c r="F207" s="137"/>
      <c r="G207" s="137"/>
      <c r="H207" s="137"/>
      <c r="I207" s="137"/>
      <c r="J207" s="137"/>
      <c r="K207" s="137"/>
      <c r="L207" s="137"/>
      <c r="M207" s="137"/>
      <c r="N207" s="137"/>
      <c r="O207" s="137"/>
      <c r="P207" s="258"/>
      <c r="Q207" s="258"/>
      <c r="R207" s="258"/>
      <c r="S207" s="258"/>
      <c r="T207" s="258"/>
      <c r="U207" s="258"/>
      <c r="V207" s="258"/>
      <c r="W207" s="137"/>
      <c r="X207" s="137"/>
      <c r="Y207" s="259"/>
      <c r="Z207" s="137"/>
      <c r="AA207" s="137"/>
    </row>
    <row r="208" spans="1:27" s="25" customFormat="1" ht="19.899999999999999" hidden="1" customHeight="1" x14ac:dyDescent="0.2">
      <c r="A208" s="96" t="str">
        <f>'F UNIDADES'!B207</f>
        <v/>
      </c>
      <c r="B208" s="140">
        <f>'F UNIDADES'!D207</f>
        <v>0</v>
      </c>
      <c r="C208" s="140">
        <f>'F UNIDADES'!E207</f>
        <v>0</v>
      </c>
      <c r="D208" s="257">
        <f>'F UNIDADES'!F207</f>
        <v>0</v>
      </c>
      <c r="E208" s="137"/>
      <c r="F208" s="137"/>
      <c r="G208" s="137"/>
      <c r="H208" s="137"/>
      <c r="I208" s="137"/>
      <c r="J208" s="137"/>
      <c r="K208" s="137"/>
      <c r="L208" s="137"/>
      <c r="M208" s="137"/>
      <c r="N208" s="137"/>
      <c r="O208" s="137"/>
      <c r="P208" s="258"/>
      <c r="Q208" s="258"/>
      <c r="R208" s="258"/>
      <c r="S208" s="258"/>
      <c r="T208" s="258"/>
      <c r="U208" s="258"/>
      <c r="V208" s="258"/>
      <c r="W208" s="137"/>
      <c r="X208" s="137"/>
      <c r="Y208" s="259"/>
      <c r="Z208" s="137"/>
      <c r="AA208" s="137"/>
    </row>
    <row r="209" spans="1:27" s="25" customFormat="1" ht="19.899999999999999" hidden="1" customHeight="1" x14ac:dyDescent="0.2">
      <c r="A209" s="96" t="str">
        <f>'F UNIDADES'!B208</f>
        <v/>
      </c>
      <c r="B209" s="140">
        <f>'F UNIDADES'!D208</f>
        <v>0</v>
      </c>
      <c r="C209" s="140">
        <f>'F UNIDADES'!E208</f>
        <v>0</v>
      </c>
      <c r="D209" s="257">
        <f>'F UNIDADES'!F208</f>
        <v>0</v>
      </c>
      <c r="E209" s="137"/>
      <c r="F209" s="137"/>
      <c r="G209" s="137"/>
      <c r="H209" s="137"/>
      <c r="I209" s="137"/>
      <c r="J209" s="137"/>
      <c r="K209" s="137"/>
      <c r="L209" s="137"/>
      <c r="M209" s="137"/>
      <c r="N209" s="137"/>
      <c r="O209" s="137"/>
      <c r="P209" s="258"/>
      <c r="Q209" s="258"/>
      <c r="R209" s="258"/>
      <c r="S209" s="258"/>
      <c r="T209" s="258"/>
      <c r="U209" s="258"/>
      <c r="V209" s="258"/>
      <c r="W209" s="137"/>
      <c r="X209" s="137"/>
      <c r="Y209" s="259"/>
      <c r="Z209" s="137"/>
      <c r="AA209" s="137"/>
    </row>
    <row r="210" spans="1:27" s="25" customFormat="1" ht="19.899999999999999" hidden="1" customHeight="1" x14ac:dyDescent="0.2">
      <c r="A210" s="96" t="str">
        <f>'F UNIDADES'!B209</f>
        <v/>
      </c>
      <c r="B210" s="140">
        <f>'F UNIDADES'!D209</f>
        <v>0</v>
      </c>
      <c r="C210" s="140">
        <f>'F UNIDADES'!E209</f>
        <v>0</v>
      </c>
      <c r="D210" s="257">
        <f>'F UNIDADES'!F209</f>
        <v>0</v>
      </c>
      <c r="E210" s="137"/>
      <c r="F210" s="137"/>
      <c r="G210" s="137"/>
      <c r="H210" s="137"/>
      <c r="I210" s="137"/>
      <c r="J210" s="137"/>
      <c r="K210" s="137"/>
      <c r="L210" s="137"/>
      <c r="M210" s="137"/>
      <c r="N210" s="137"/>
      <c r="O210" s="137"/>
      <c r="P210" s="258"/>
      <c r="Q210" s="258"/>
      <c r="R210" s="258"/>
      <c r="S210" s="258"/>
      <c r="T210" s="258"/>
      <c r="U210" s="258"/>
      <c r="V210" s="258"/>
      <c r="W210" s="137"/>
      <c r="X210" s="137"/>
      <c r="Y210" s="259"/>
      <c r="Z210" s="137"/>
      <c r="AA210" s="137"/>
    </row>
    <row r="211" spans="1:27" s="25" customFormat="1" ht="19.899999999999999" hidden="1" customHeight="1" x14ac:dyDescent="0.2">
      <c r="A211" s="96" t="str">
        <f>'F UNIDADES'!B210</f>
        <v/>
      </c>
      <c r="B211" s="140">
        <f>'F UNIDADES'!D210</f>
        <v>0</v>
      </c>
      <c r="C211" s="140">
        <f>'F UNIDADES'!E210</f>
        <v>0</v>
      </c>
      <c r="D211" s="257">
        <f>'F UNIDADES'!F210</f>
        <v>0</v>
      </c>
      <c r="E211" s="137"/>
      <c r="F211" s="137"/>
      <c r="G211" s="137"/>
      <c r="H211" s="137"/>
      <c r="I211" s="137"/>
      <c r="J211" s="137"/>
      <c r="K211" s="137"/>
      <c r="L211" s="137"/>
      <c r="M211" s="137"/>
      <c r="N211" s="137"/>
      <c r="O211" s="137"/>
      <c r="P211" s="258"/>
      <c r="Q211" s="258"/>
      <c r="R211" s="258"/>
      <c r="S211" s="258"/>
      <c r="T211" s="258"/>
      <c r="U211" s="258"/>
      <c r="V211" s="258"/>
      <c r="W211" s="137"/>
      <c r="X211" s="137"/>
      <c r="Y211" s="259"/>
      <c r="Z211" s="137"/>
      <c r="AA211" s="137"/>
    </row>
    <row r="212" spans="1:27" s="25" customFormat="1" ht="19.899999999999999" hidden="1" customHeight="1" x14ac:dyDescent="0.2">
      <c r="A212" s="96" t="str">
        <f>'F UNIDADES'!B211</f>
        <v/>
      </c>
      <c r="B212" s="140">
        <f>'F UNIDADES'!D211</f>
        <v>0</v>
      </c>
      <c r="C212" s="140">
        <f>'F UNIDADES'!E211</f>
        <v>0</v>
      </c>
      <c r="D212" s="257">
        <f>'F UNIDADES'!F211</f>
        <v>0</v>
      </c>
      <c r="E212" s="137"/>
      <c r="F212" s="137"/>
      <c r="G212" s="137"/>
      <c r="H212" s="137"/>
      <c r="I212" s="137"/>
      <c r="J212" s="137"/>
      <c r="K212" s="137"/>
      <c r="L212" s="137"/>
      <c r="M212" s="137"/>
      <c r="N212" s="137"/>
      <c r="O212" s="137"/>
      <c r="P212" s="258"/>
      <c r="Q212" s="258"/>
      <c r="R212" s="258"/>
      <c r="S212" s="258"/>
      <c r="T212" s="258"/>
      <c r="U212" s="258"/>
      <c r="V212" s="258"/>
      <c r="W212" s="137"/>
      <c r="X212" s="137"/>
      <c r="Y212" s="259"/>
      <c r="Z212" s="137"/>
      <c r="AA212" s="137"/>
    </row>
    <row r="213" spans="1:27" s="25" customFormat="1" ht="19.899999999999999" hidden="1" customHeight="1" x14ac:dyDescent="0.2">
      <c r="A213" s="96" t="str">
        <f>'F UNIDADES'!B212</f>
        <v/>
      </c>
      <c r="B213" s="140">
        <f>'F UNIDADES'!D212</f>
        <v>0</v>
      </c>
      <c r="C213" s="140">
        <f>'F UNIDADES'!E212</f>
        <v>0</v>
      </c>
      <c r="D213" s="257">
        <f>'F UNIDADES'!F212</f>
        <v>0</v>
      </c>
      <c r="E213" s="137"/>
      <c r="F213" s="137"/>
      <c r="G213" s="137"/>
      <c r="H213" s="137"/>
      <c r="I213" s="137"/>
      <c r="J213" s="137"/>
      <c r="K213" s="137"/>
      <c r="L213" s="137"/>
      <c r="M213" s="137"/>
      <c r="N213" s="137"/>
      <c r="O213" s="137"/>
      <c r="P213" s="258"/>
      <c r="Q213" s="258"/>
      <c r="R213" s="258"/>
      <c r="S213" s="258"/>
      <c r="T213" s="258"/>
      <c r="U213" s="258"/>
      <c r="V213" s="258"/>
      <c r="W213" s="137"/>
      <c r="X213" s="137"/>
      <c r="Y213" s="259"/>
      <c r="Z213" s="137"/>
      <c r="AA213" s="137"/>
    </row>
    <row r="214" spans="1:27" s="25" customFormat="1" ht="19.899999999999999" hidden="1" customHeight="1" x14ac:dyDescent="0.2">
      <c r="A214" s="96" t="str">
        <f>'F UNIDADES'!B213</f>
        <v/>
      </c>
      <c r="B214" s="140">
        <f>'F UNIDADES'!D213</f>
        <v>0</v>
      </c>
      <c r="C214" s="140">
        <f>'F UNIDADES'!E213</f>
        <v>0</v>
      </c>
      <c r="D214" s="257">
        <f>'F UNIDADES'!F213</f>
        <v>0</v>
      </c>
      <c r="E214" s="137"/>
      <c r="F214" s="137"/>
      <c r="G214" s="137"/>
      <c r="H214" s="137"/>
      <c r="I214" s="137"/>
      <c r="J214" s="137"/>
      <c r="K214" s="137"/>
      <c r="L214" s="137"/>
      <c r="M214" s="137"/>
      <c r="N214" s="137"/>
      <c r="O214" s="137"/>
      <c r="P214" s="258"/>
      <c r="Q214" s="258"/>
      <c r="R214" s="258"/>
      <c r="S214" s="258"/>
      <c r="T214" s="258"/>
      <c r="U214" s="258"/>
      <c r="V214" s="258"/>
      <c r="W214" s="137"/>
      <c r="X214" s="137"/>
      <c r="Y214" s="259"/>
      <c r="Z214" s="137"/>
      <c r="AA214" s="137"/>
    </row>
    <row r="215" spans="1:27" s="25" customFormat="1" ht="19.899999999999999" hidden="1" customHeight="1" x14ac:dyDescent="0.2">
      <c r="A215" s="96" t="str">
        <f>'F UNIDADES'!B214</f>
        <v/>
      </c>
      <c r="B215" s="140">
        <f>'F UNIDADES'!D214</f>
        <v>0</v>
      </c>
      <c r="C215" s="140">
        <f>'F UNIDADES'!E214</f>
        <v>0</v>
      </c>
      <c r="D215" s="257">
        <f>'F UNIDADES'!F214</f>
        <v>0</v>
      </c>
      <c r="E215" s="137"/>
      <c r="F215" s="137"/>
      <c r="G215" s="137"/>
      <c r="H215" s="137"/>
      <c r="I215" s="137"/>
      <c r="J215" s="137"/>
      <c r="K215" s="137"/>
      <c r="L215" s="137"/>
      <c r="M215" s="137"/>
      <c r="N215" s="137"/>
      <c r="O215" s="137"/>
      <c r="P215" s="258"/>
      <c r="Q215" s="258"/>
      <c r="R215" s="258"/>
      <c r="S215" s="258"/>
      <c r="T215" s="258"/>
      <c r="U215" s="258"/>
      <c r="V215" s="258"/>
      <c r="W215" s="137"/>
      <c r="X215" s="137"/>
      <c r="Y215" s="259"/>
      <c r="Z215" s="137"/>
      <c r="AA215" s="137"/>
    </row>
    <row r="216" spans="1:27" s="25" customFormat="1" ht="19.899999999999999" hidden="1" customHeight="1" x14ac:dyDescent="0.2">
      <c r="A216" s="96" t="str">
        <f>'F UNIDADES'!B215</f>
        <v/>
      </c>
      <c r="B216" s="140">
        <f>'F UNIDADES'!D215</f>
        <v>0</v>
      </c>
      <c r="C216" s="140">
        <f>'F UNIDADES'!E215</f>
        <v>0</v>
      </c>
      <c r="D216" s="257">
        <f>'F UNIDADES'!F215</f>
        <v>0</v>
      </c>
      <c r="E216" s="137"/>
      <c r="F216" s="137"/>
      <c r="G216" s="137"/>
      <c r="H216" s="137"/>
      <c r="I216" s="137"/>
      <c r="J216" s="137"/>
      <c r="K216" s="137"/>
      <c r="L216" s="137"/>
      <c r="M216" s="137"/>
      <c r="N216" s="137"/>
      <c r="O216" s="137"/>
      <c r="P216" s="258"/>
      <c r="Q216" s="258"/>
      <c r="R216" s="258"/>
      <c r="S216" s="258"/>
      <c r="T216" s="258"/>
      <c r="U216" s="258"/>
      <c r="V216" s="258"/>
      <c r="W216" s="137"/>
      <c r="X216" s="137"/>
      <c r="Y216" s="259"/>
      <c r="Z216" s="137"/>
      <c r="AA216" s="137"/>
    </row>
    <row r="217" spans="1:27" s="25" customFormat="1" ht="19.899999999999999" hidden="1" customHeight="1" x14ac:dyDescent="0.2">
      <c r="A217" s="96" t="str">
        <f>'F UNIDADES'!B216</f>
        <v/>
      </c>
      <c r="B217" s="140">
        <f>'F UNIDADES'!D216</f>
        <v>0</v>
      </c>
      <c r="C217" s="140">
        <f>'F UNIDADES'!E216</f>
        <v>0</v>
      </c>
      <c r="D217" s="257">
        <f>'F UNIDADES'!F216</f>
        <v>0</v>
      </c>
      <c r="E217" s="137"/>
      <c r="F217" s="137"/>
      <c r="G217" s="137"/>
      <c r="H217" s="137"/>
      <c r="I217" s="137"/>
      <c r="J217" s="137"/>
      <c r="K217" s="137"/>
      <c r="L217" s="137"/>
      <c r="M217" s="137"/>
      <c r="N217" s="137"/>
      <c r="O217" s="137"/>
      <c r="P217" s="258"/>
      <c r="Q217" s="258"/>
      <c r="R217" s="258"/>
      <c r="S217" s="258"/>
      <c r="T217" s="258"/>
      <c r="U217" s="258"/>
      <c r="V217" s="258"/>
      <c r="W217" s="137"/>
      <c r="X217" s="137"/>
      <c r="Y217" s="259"/>
      <c r="Z217" s="137"/>
      <c r="AA217" s="137"/>
    </row>
    <row r="218" spans="1:27" s="25" customFormat="1" ht="19.899999999999999" hidden="1" customHeight="1" x14ac:dyDescent="0.2">
      <c r="A218" s="96" t="str">
        <f>'F UNIDADES'!B217</f>
        <v/>
      </c>
      <c r="B218" s="140">
        <f>'F UNIDADES'!D217</f>
        <v>0</v>
      </c>
      <c r="C218" s="140">
        <f>'F UNIDADES'!E217</f>
        <v>0</v>
      </c>
      <c r="D218" s="257">
        <f>'F UNIDADES'!F217</f>
        <v>0</v>
      </c>
      <c r="E218" s="137"/>
      <c r="F218" s="137"/>
      <c r="G218" s="137"/>
      <c r="H218" s="137"/>
      <c r="I218" s="137"/>
      <c r="J218" s="137"/>
      <c r="K218" s="137"/>
      <c r="L218" s="137"/>
      <c r="M218" s="137"/>
      <c r="N218" s="137"/>
      <c r="O218" s="137"/>
      <c r="P218" s="258"/>
      <c r="Q218" s="258"/>
      <c r="R218" s="258"/>
      <c r="S218" s="258"/>
      <c r="T218" s="258"/>
      <c r="U218" s="258"/>
      <c r="V218" s="258"/>
      <c r="W218" s="137"/>
      <c r="X218" s="137"/>
      <c r="Y218" s="259"/>
      <c r="Z218" s="137"/>
      <c r="AA218" s="137"/>
    </row>
    <row r="219" spans="1:27" s="25" customFormat="1" ht="19.899999999999999" hidden="1" customHeight="1" x14ac:dyDescent="0.2">
      <c r="A219" s="96" t="str">
        <f>'F UNIDADES'!B218</f>
        <v/>
      </c>
      <c r="B219" s="140">
        <f>'F UNIDADES'!D218</f>
        <v>0</v>
      </c>
      <c r="C219" s="140">
        <f>'F UNIDADES'!E218</f>
        <v>0</v>
      </c>
      <c r="D219" s="257">
        <f>'F UNIDADES'!F218</f>
        <v>0</v>
      </c>
      <c r="E219" s="137"/>
      <c r="F219" s="137"/>
      <c r="G219" s="137"/>
      <c r="H219" s="137"/>
      <c r="I219" s="137"/>
      <c r="J219" s="137"/>
      <c r="K219" s="137"/>
      <c r="L219" s="137"/>
      <c r="M219" s="137"/>
      <c r="N219" s="137"/>
      <c r="O219" s="137"/>
      <c r="P219" s="258"/>
      <c r="Q219" s="258"/>
      <c r="R219" s="258"/>
      <c r="S219" s="258"/>
      <c r="T219" s="258"/>
      <c r="U219" s="258"/>
      <c r="V219" s="258"/>
      <c r="W219" s="137"/>
      <c r="X219" s="137"/>
      <c r="Y219" s="259"/>
      <c r="Z219" s="137"/>
      <c r="AA219" s="137"/>
    </row>
    <row r="220" spans="1:27" s="25" customFormat="1" ht="19.899999999999999" hidden="1" customHeight="1" x14ac:dyDescent="0.2">
      <c r="A220" s="96" t="str">
        <f>'F UNIDADES'!B219</f>
        <v/>
      </c>
      <c r="B220" s="140">
        <f>'F UNIDADES'!D219</f>
        <v>0</v>
      </c>
      <c r="C220" s="140">
        <f>'F UNIDADES'!E219</f>
        <v>0</v>
      </c>
      <c r="D220" s="257">
        <f>'F UNIDADES'!F219</f>
        <v>0</v>
      </c>
      <c r="E220" s="137"/>
      <c r="F220" s="137"/>
      <c r="G220" s="137"/>
      <c r="H220" s="137"/>
      <c r="I220" s="137"/>
      <c r="J220" s="137"/>
      <c r="K220" s="137"/>
      <c r="L220" s="137"/>
      <c r="M220" s="137"/>
      <c r="N220" s="137"/>
      <c r="O220" s="137"/>
      <c r="P220" s="258"/>
      <c r="Q220" s="258"/>
      <c r="R220" s="258"/>
      <c r="S220" s="258"/>
      <c r="T220" s="258"/>
      <c r="U220" s="258"/>
      <c r="V220" s="258"/>
      <c r="W220" s="137"/>
      <c r="X220" s="137"/>
      <c r="Y220" s="259"/>
      <c r="Z220" s="137"/>
      <c r="AA220" s="137"/>
    </row>
    <row r="221" spans="1:27" s="25" customFormat="1" ht="19.899999999999999" hidden="1" customHeight="1" x14ac:dyDescent="0.2">
      <c r="A221" s="96" t="str">
        <f>'F UNIDADES'!B220</f>
        <v/>
      </c>
      <c r="B221" s="140">
        <f>'F UNIDADES'!D220</f>
        <v>0</v>
      </c>
      <c r="C221" s="140">
        <f>'F UNIDADES'!E220</f>
        <v>0</v>
      </c>
      <c r="D221" s="257">
        <f>'F UNIDADES'!F220</f>
        <v>0</v>
      </c>
      <c r="E221" s="137"/>
      <c r="F221" s="137"/>
      <c r="G221" s="137"/>
      <c r="H221" s="137"/>
      <c r="I221" s="137"/>
      <c r="J221" s="137"/>
      <c r="K221" s="137"/>
      <c r="L221" s="137"/>
      <c r="M221" s="137"/>
      <c r="N221" s="137"/>
      <c r="O221" s="137"/>
      <c r="P221" s="258"/>
      <c r="Q221" s="258"/>
      <c r="R221" s="258"/>
      <c r="S221" s="258"/>
      <c r="T221" s="258"/>
      <c r="U221" s="258"/>
      <c r="V221" s="258"/>
      <c r="W221" s="137"/>
      <c r="X221" s="137"/>
      <c r="Y221" s="259"/>
      <c r="Z221" s="137"/>
      <c r="AA221" s="137"/>
    </row>
    <row r="222" spans="1:27" s="25" customFormat="1" ht="19.899999999999999" hidden="1" customHeight="1" x14ac:dyDescent="0.2">
      <c r="A222" s="96" t="str">
        <f>'F UNIDADES'!B221</f>
        <v/>
      </c>
      <c r="B222" s="140">
        <f>'F UNIDADES'!D221</f>
        <v>0</v>
      </c>
      <c r="C222" s="140">
        <f>'F UNIDADES'!E221</f>
        <v>0</v>
      </c>
      <c r="D222" s="257">
        <f>'F UNIDADES'!F221</f>
        <v>0</v>
      </c>
      <c r="E222" s="137"/>
      <c r="F222" s="137"/>
      <c r="G222" s="137"/>
      <c r="H222" s="137"/>
      <c r="I222" s="137"/>
      <c r="J222" s="137"/>
      <c r="K222" s="137"/>
      <c r="L222" s="137"/>
      <c r="M222" s="137"/>
      <c r="N222" s="137"/>
      <c r="O222" s="137"/>
      <c r="P222" s="258"/>
      <c r="Q222" s="258"/>
      <c r="R222" s="258"/>
      <c r="S222" s="258"/>
      <c r="T222" s="258"/>
      <c r="U222" s="258"/>
      <c r="V222" s="258"/>
      <c r="W222" s="137"/>
      <c r="X222" s="137"/>
      <c r="Y222" s="259"/>
      <c r="Z222" s="137"/>
      <c r="AA222" s="137"/>
    </row>
    <row r="223" spans="1:27" s="25" customFormat="1" ht="19.899999999999999" hidden="1" customHeight="1" x14ac:dyDescent="0.2">
      <c r="A223" s="96" t="str">
        <f>'F UNIDADES'!B222</f>
        <v/>
      </c>
      <c r="B223" s="140">
        <f>'F UNIDADES'!D222</f>
        <v>0</v>
      </c>
      <c r="C223" s="140">
        <f>'F UNIDADES'!E222</f>
        <v>0</v>
      </c>
      <c r="D223" s="257">
        <f>'F UNIDADES'!F222</f>
        <v>0</v>
      </c>
      <c r="E223" s="137"/>
      <c r="F223" s="137"/>
      <c r="G223" s="137"/>
      <c r="H223" s="137"/>
      <c r="I223" s="137"/>
      <c r="J223" s="137"/>
      <c r="K223" s="137"/>
      <c r="L223" s="137"/>
      <c r="M223" s="137"/>
      <c r="N223" s="137"/>
      <c r="O223" s="137"/>
      <c r="P223" s="258"/>
      <c r="Q223" s="258"/>
      <c r="R223" s="258"/>
      <c r="S223" s="258"/>
      <c r="T223" s="258"/>
      <c r="U223" s="258"/>
      <c r="V223" s="258"/>
      <c r="W223" s="137"/>
      <c r="X223" s="137"/>
      <c r="Y223" s="259"/>
      <c r="Z223" s="137"/>
      <c r="AA223" s="137"/>
    </row>
    <row r="224" spans="1:27" s="25" customFormat="1" ht="19.899999999999999" hidden="1" customHeight="1" x14ac:dyDescent="0.2">
      <c r="A224" s="96" t="str">
        <f>'F UNIDADES'!B223</f>
        <v/>
      </c>
      <c r="B224" s="140">
        <f>'F UNIDADES'!D223</f>
        <v>0</v>
      </c>
      <c r="C224" s="140">
        <f>'F UNIDADES'!E223</f>
        <v>0</v>
      </c>
      <c r="D224" s="257">
        <f>'F UNIDADES'!F223</f>
        <v>0</v>
      </c>
      <c r="E224" s="137"/>
      <c r="F224" s="137"/>
      <c r="G224" s="137"/>
      <c r="H224" s="137"/>
      <c r="I224" s="137"/>
      <c r="J224" s="137"/>
      <c r="K224" s="137"/>
      <c r="L224" s="137"/>
      <c r="M224" s="137"/>
      <c r="N224" s="137"/>
      <c r="O224" s="137"/>
      <c r="P224" s="258"/>
      <c r="Q224" s="258"/>
      <c r="R224" s="258"/>
      <c r="S224" s="258"/>
      <c r="T224" s="258"/>
      <c r="U224" s="258"/>
      <c r="V224" s="258"/>
      <c r="W224" s="137"/>
      <c r="X224" s="137"/>
      <c r="Y224" s="259"/>
      <c r="Z224" s="137"/>
      <c r="AA224" s="137"/>
    </row>
    <row r="225" spans="1:27" s="25" customFormat="1" ht="19.899999999999999" hidden="1" customHeight="1" x14ac:dyDescent="0.2">
      <c r="A225" s="96" t="str">
        <f>'F UNIDADES'!B224</f>
        <v/>
      </c>
      <c r="B225" s="140">
        <f>'F UNIDADES'!D224</f>
        <v>0</v>
      </c>
      <c r="C225" s="140">
        <f>'F UNIDADES'!E224</f>
        <v>0</v>
      </c>
      <c r="D225" s="257">
        <f>'F UNIDADES'!F224</f>
        <v>0</v>
      </c>
      <c r="E225" s="137"/>
      <c r="F225" s="137"/>
      <c r="G225" s="137"/>
      <c r="H225" s="137"/>
      <c r="I225" s="137"/>
      <c r="J225" s="137"/>
      <c r="K225" s="137"/>
      <c r="L225" s="137"/>
      <c r="M225" s="137"/>
      <c r="N225" s="137"/>
      <c r="O225" s="137"/>
      <c r="P225" s="258"/>
      <c r="Q225" s="258"/>
      <c r="R225" s="258"/>
      <c r="S225" s="258"/>
      <c r="T225" s="258"/>
      <c r="U225" s="258"/>
      <c r="V225" s="258"/>
      <c r="W225" s="137"/>
      <c r="X225" s="137"/>
      <c r="Y225" s="259"/>
      <c r="Z225" s="137"/>
      <c r="AA225" s="137"/>
    </row>
    <row r="226" spans="1:27" s="25" customFormat="1" ht="19.899999999999999" hidden="1" customHeight="1" x14ac:dyDescent="0.2">
      <c r="A226" s="96" t="str">
        <f>'F UNIDADES'!B225</f>
        <v/>
      </c>
      <c r="B226" s="140">
        <f>'F UNIDADES'!D225</f>
        <v>0</v>
      </c>
      <c r="C226" s="140">
        <f>'F UNIDADES'!E225</f>
        <v>0</v>
      </c>
      <c r="D226" s="257">
        <f>'F UNIDADES'!F225</f>
        <v>0</v>
      </c>
      <c r="E226" s="137"/>
      <c r="F226" s="137"/>
      <c r="G226" s="137"/>
      <c r="H226" s="137"/>
      <c r="I226" s="137"/>
      <c r="J226" s="137"/>
      <c r="K226" s="137"/>
      <c r="L226" s="137"/>
      <c r="M226" s="137"/>
      <c r="N226" s="137"/>
      <c r="O226" s="137"/>
      <c r="P226" s="258"/>
      <c r="Q226" s="258"/>
      <c r="R226" s="258"/>
      <c r="S226" s="258"/>
      <c r="T226" s="258"/>
      <c r="U226" s="258"/>
      <c r="V226" s="258"/>
      <c r="W226" s="137"/>
      <c r="X226" s="137"/>
      <c r="Y226" s="259"/>
      <c r="Z226" s="137"/>
      <c r="AA226" s="137"/>
    </row>
    <row r="227" spans="1:27" s="25" customFormat="1" ht="19.899999999999999" hidden="1" customHeight="1" x14ac:dyDescent="0.2">
      <c r="A227" s="96" t="str">
        <f>'F UNIDADES'!B226</f>
        <v/>
      </c>
      <c r="B227" s="140">
        <f>'F UNIDADES'!D226</f>
        <v>0</v>
      </c>
      <c r="C227" s="140">
        <f>'F UNIDADES'!E226</f>
        <v>0</v>
      </c>
      <c r="D227" s="257">
        <f>'F UNIDADES'!F226</f>
        <v>0</v>
      </c>
      <c r="E227" s="137"/>
      <c r="F227" s="137"/>
      <c r="G227" s="137"/>
      <c r="H227" s="137"/>
      <c r="I227" s="137"/>
      <c r="J227" s="137"/>
      <c r="K227" s="137"/>
      <c r="L227" s="137"/>
      <c r="M227" s="137"/>
      <c r="N227" s="137"/>
      <c r="O227" s="137"/>
      <c r="P227" s="258"/>
      <c r="Q227" s="258"/>
      <c r="R227" s="258"/>
      <c r="S227" s="258"/>
      <c r="T227" s="258"/>
      <c r="U227" s="258"/>
      <c r="V227" s="258"/>
      <c r="W227" s="137"/>
      <c r="X227" s="137"/>
      <c r="Y227" s="259"/>
      <c r="Z227" s="137"/>
      <c r="AA227" s="137"/>
    </row>
    <row r="228" spans="1:27" s="25" customFormat="1" ht="19.899999999999999" hidden="1" customHeight="1" x14ac:dyDescent="0.2">
      <c r="A228" s="96" t="str">
        <f>'F UNIDADES'!B227</f>
        <v/>
      </c>
      <c r="B228" s="140">
        <f>'F UNIDADES'!D227</f>
        <v>0</v>
      </c>
      <c r="C228" s="140">
        <f>'F UNIDADES'!E227</f>
        <v>0</v>
      </c>
      <c r="D228" s="257">
        <f>'F UNIDADES'!F227</f>
        <v>0</v>
      </c>
      <c r="E228" s="137"/>
      <c r="F228" s="137"/>
      <c r="G228" s="137"/>
      <c r="H228" s="137"/>
      <c r="I228" s="137"/>
      <c r="J228" s="137"/>
      <c r="K228" s="137"/>
      <c r="L228" s="137"/>
      <c r="M228" s="137"/>
      <c r="N228" s="137"/>
      <c r="O228" s="137"/>
      <c r="P228" s="258"/>
      <c r="Q228" s="258"/>
      <c r="R228" s="258"/>
      <c r="S228" s="258"/>
      <c r="T228" s="258"/>
      <c r="U228" s="258"/>
      <c r="V228" s="258"/>
      <c r="W228" s="137"/>
      <c r="X228" s="137"/>
      <c r="Y228" s="259"/>
      <c r="Z228" s="137"/>
      <c r="AA228" s="137"/>
    </row>
    <row r="229" spans="1:27" s="25" customFormat="1" ht="19.899999999999999" hidden="1" customHeight="1" x14ac:dyDescent="0.2">
      <c r="A229" s="96" t="str">
        <f>'F UNIDADES'!B228</f>
        <v/>
      </c>
      <c r="B229" s="140">
        <f>'F UNIDADES'!D228</f>
        <v>0</v>
      </c>
      <c r="C229" s="140">
        <f>'F UNIDADES'!E228</f>
        <v>0</v>
      </c>
      <c r="D229" s="257">
        <f>'F UNIDADES'!F228</f>
        <v>0</v>
      </c>
      <c r="E229" s="137"/>
      <c r="F229" s="137"/>
      <c r="G229" s="137"/>
      <c r="H229" s="137"/>
      <c r="I229" s="137"/>
      <c r="J229" s="137"/>
      <c r="K229" s="137"/>
      <c r="L229" s="137"/>
      <c r="M229" s="137"/>
      <c r="N229" s="137"/>
      <c r="O229" s="137"/>
      <c r="P229" s="258"/>
      <c r="Q229" s="258"/>
      <c r="R229" s="258"/>
      <c r="S229" s="258"/>
      <c r="T229" s="258"/>
      <c r="U229" s="258"/>
      <c r="V229" s="258"/>
      <c r="W229" s="137"/>
      <c r="X229" s="137"/>
      <c r="Y229" s="259"/>
      <c r="Z229" s="137"/>
      <c r="AA229" s="137"/>
    </row>
    <row r="230" spans="1:27" s="25" customFormat="1" ht="19.899999999999999" hidden="1" customHeight="1" x14ac:dyDescent="0.2">
      <c r="A230" s="96" t="str">
        <f>'F UNIDADES'!B229</f>
        <v/>
      </c>
      <c r="B230" s="140">
        <f>'F UNIDADES'!D229</f>
        <v>0</v>
      </c>
      <c r="C230" s="140">
        <f>'F UNIDADES'!E229</f>
        <v>0</v>
      </c>
      <c r="D230" s="257">
        <f>'F UNIDADES'!F229</f>
        <v>0</v>
      </c>
      <c r="E230" s="137"/>
      <c r="F230" s="137"/>
      <c r="G230" s="137"/>
      <c r="H230" s="137"/>
      <c r="I230" s="137"/>
      <c r="J230" s="137"/>
      <c r="K230" s="137"/>
      <c r="L230" s="137"/>
      <c r="M230" s="137"/>
      <c r="N230" s="137"/>
      <c r="O230" s="137"/>
      <c r="P230" s="258"/>
      <c r="Q230" s="258"/>
      <c r="R230" s="258"/>
      <c r="S230" s="258"/>
      <c r="T230" s="258"/>
      <c r="U230" s="258"/>
      <c r="V230" s="258"/>
      <c r="W230" s="137"/>
      <c r="X230" s="137"/>
      <c r="Y230" s="259"/>
      <c r="Z230" s="137"/>
      <c r="AA230" s="137"/>
    </row>
    <row r="231" spans="1:27" s="25" customFormat="1" ht="19.899999999999999" hidden="1" customHeight="1" x14ac:dyDescent="0.2">
      <c r="A231" s="96" t="str">
        <f>'F UNIDADES'!B230</f>
        <v/>
      </c>
      <c r="B231" s="140">
        <f>'F UNIDADES'!D230</f>
        <v>0</v>
      </c>
      <c r="C231" s="140">
        <f>'F UNIDADES'!E230</f>
        <v>0</v>
      </c>
      <c r="D231" s="257">
        <f>'F UNIDADES'!F230</f>
        <v>0</v>
      </c>
      <c r="E231" s="137"/>
      <c r="F231" s="137"/>
      <c r="G231" s="137"/>
      <c r="H231" s="137"/>
      <c r="I231" s="137"/>
      <c r="J231" s="137"/>
      <c r="K231" s="137"/>
      <c r="L231" s="137"/>
      <c r="M231" s="137"/>
      <c r="N231" s="137"/>
      <c r="O231" s="137"/>
      <c r="P231" s="258"/>
      <c r="Q231" s="258"/>
      <c r="R231" s="258"/>
      <c r="S231" s="258"/>
      <c r="T231" s="258"/>
      <c r="U231" s="258"/>
      <c r="V231" s="258"/>
      <c r="W231" s="137"/>
      <c r="X231" s="137"/>
      <c r="Y231" s="259"/>
      <c r="Z231" s="137"/>
      <c r="AA231" s="137"/>
    </row>
    <row r="232" spans="1:27" s="25" customFormat="1" ht="19.899999999999999" hidden="1" customHeight="1" x14ac:dyDescent="0.2">
      <c r="A232" s="96" t="str">
        <f>'F UNIDADES'!B231</f>
        <v/>
      </c>
      <c r="B232" s="140">
        <f>'F UNIDADES'!D231</f>
        <v>0</v>
      </c>
      <c r="C232" s="140">
        <f>'F UNIDADES'!E231</f>
        <v>0</v>
      </c>
      <c r="D232" s="257">
        <f>'F UNIDADES'!F231</f>
        <v>0</v>
      </c>
      <c r="E232" s="137"/>
      <c r="F232" s="137"/>
      <c r="G232" s="137"/>
      <c r="H232" s="137"/>
      <c r="I232" s="137"/>
      <c r="J232" s="137"/>
      <c r="K232" s="137"/>
      <c r="L232" s="137"/>
      <c r="M232" s="137"/>
      <c r="N232" s="137"/>
      <c r="O232" s="137"/>
      <c r="P232" s="258"/>
      <c r="Q232" s="258"/>
      <c r="R232" s="258"/>
      <c r="S232" s="258"/>
      <c r="T232" s="258"/>
      <c r="U232" s="258"/>
      <c r="V232" s="258"/>
      <c r="W232" s="137"/>
      <c r="X232" s="137"/>
      <c r="Y232" s="259"/>
      <c r="Z232" s="137"/>
      <c r="AA232" s="137"/>
    </row>
    <row r="233" spans="1:27" s="25" customFormat="1" ht="19.899999999999999" hidden="1" customHeight="1" x14ac:dyDescent="0.2">
      <c r="A233" s="96" t="str">
        <f>'F UNIDADES'!B232</f>
        <v/>
      </c>
      <c r="B233" s="140">
        <f>'F UNIDADES'!D232</f>
        <v>0</v>
      </c>
      <c r="C233" s="140">
        <f>'F UNIDADES'!E232</f>
        <v>0</v>
      </c>
      <c r="D233" s="257">
        <f>'F UNIDADES'!F232</f>
        <v>0</v>
      </c>
      <c r="E233" s="137"/>
      <c r="F233" s="137"/>
      <c r="G233" s="137"/>
      <c r="H233" s="137"/>
      <c r="I233" s="137"/>
      <c r="J233" s="137"/>
      <c r="K233" s="137"/>
      <c r="L233" s="137"/>
      <c r="M233" s="137"/>
      <c r="N233" s="137"/>
      <c r="O233" s="137"/>
      <c r="P233" s="258"/>
      <c r="Q233" s="258"/>
      <c r="R233" s="258"/>
      <c r="S233" s="258"/>
      <c r="T233" s="258"/>
      <c r="U233" s="258"/>
      <c r="V233" s="258"/>
      <c r="W233" s="137"/>
      <c r="X233" s="137"/>
      <c r="Y233" s="259"/>
      <c r="Z233" s="137"/>
      <c r="AA233" s="137"/>
    </row>
    <row r="234" spans="1:27" s="25" customFormat="1" ht="19.899999999999999" hidden="1" customHeight="1" x14ac:dyDescent="0.2">
      <c r="A234" s="96" t="str">
        <f>'F UNIDADES'!B233</f>
        <v/>
      </c>
      <c r="B234" s="140">
        <f>'F UNIDADES'!D233</f>
        <v>0</v>
      </c>
      <c r="C234" s="140">
        <f>'F UNIDADES'!E233</f>
        <v>0</v>
      </c>
      <c r="D234" s="257">
        <f>'F UNIDADES'!F233</f>
        <v>0</v>
      </c>
      <c r="E234" s="137"/>
      <c r="F234" s="137"/>
      <c r="G234" s="137"/>
      <c r="H234" s="137"/>
      <c r="I234" s="137"/>
      <c r="J234" s="137"/>
      <c r="K234" s="137"/>
      <c r="L234" s="137"/>
      <c r="M234" s="137"/>
      <c r="N234" s="137"/>
      <c r="O234" s="137"/>
      <c r="P234" s="258"/>
      <c r="Q234" s="258"/>
      <c r="R234" s="258"/>
      <c r="S234" s="258"/>
      <c r="T234" s="258"/>
      <c r="U234" s="258"/>
      <c r="V234" s="258"/>
      <c r="W234" s="137"/>
      <c r="X234" s="137"/>
      <c r="Y234" s="259"/>
      <c r="Z234" s="137"/>
      <c r="AA234" s="137"/>
    </row>
    <row r="235" spans="1:27" s="25" customFormat="1" ht="19.899999999999999" hidden="1" customHeight="1" x14ac:dyDescent="0.2">
      <c r="A235" s="96" t="str">
        <f>'F UNIDADES'!B234</f>
        <v/>
      </c>
      <c r="B235" s="140">
        <f>'F UNIDADES'!D234</f>
        <v>0</v>
      </c>
      <c r="C235" s="140">
        <f>'F UNIDADES'!E234</f>
        <v>0</v>
      </c>
      <c r="D235" s="257">
        <f>'F UNIDADES'!F234</f>
        <v>0</v>
      </c>
      <c r="E235" s="137"/>
      <c r="F235" s="137"/>
      <c r="G235" s="137"/>
      <c r="H235" s="137"/>
      <c r="I235" s="137"/>
      <c r="J235" s="137"/>
      <c r="K235" s="137"/>
      <c r="L235" s="137"/>
      <c r="M235" s="137"/>
      <c r="N235" s="137"/>
      <c r="O235" s="137"/>
      <c r="P235" s="258"/>
      <c r="Q235" s="258"/>
      <c r="R235" s="258"/>
      <c r="S235" s="258"/>
      <c r="T235" s="258"/>
      <c r="U235" s="258"/>
      <c r="V235" s="258"/>
      <c r="W235" s="137"/>
      <c r="X235" s="137"/>
      <c r="Y235" s="259"/>
      <c r="Z235" s="137"/>
      <c r="AA235" s="137"/>
    </row>
    <row r="236" spans="1:27" s="25" customFormat="1" ht="19.899999999999999" hidden="1" customHeight="1" x14ac:dyDescent="0.2">
      <c r="A236" s="96" t="str">
        <f>'F UNIDADES'!B235</f>
        <v/>
      </c>
      <c r="B236" s="140">
        <f>'F UNIDADES'!D235</f>
        <v>0</v>
      </c>
      <c r="C236" s="140">
        <f>'F UNIDADES'!E235</f>
        <v>0</v>
      </c>
      <c r="D236" s="257">
        <f>'F UNIDADES'!F235</f>
        <v>0</v>
      </c>
      <c r="E236" s="137"/>
      <c r="F236" s="137"/>
      <c r="G236" s="137"/>
      <c r="H236" s="137"/>
      <c r="I236" s="137"/>
      <c r="J236" s="137"/>
      <c r="K236" s="137"/>
      <c r="L236" s="137"/>
      <c r="M236" s="137"/>
      <c r="N236" s="137"/>
      <c r="O236" s="137"/>
      <c r="P236" s="258"/>
      <c r="Q236" s="258"/>
      <c r="R236" s="258"/>
      <c r="S236" s="258"/>
      <c r="T236" s="258"/>
      <c r="U236" s="258"/>
      <c r="V236" s="258"/>
      <c r="W236" s="137"/>
      <c r="X236" s="137"/>
      <c r="Y236" s="259"/>
      <c r="Z236" s="137"/>
      <c r="AA236" s="137"/>
    </row>
    <row r="237" spans="1:27" s="25" customFormat="1" ht="19.899999999999999" hidden="1" customHeight="1" x14ac:dyDescent="0.2">
      <c r="A237" s="96" t="str">
        <f>'F UNIDADES'!B236</f>
        <v/>
      </c>
      <c r="B237" s="140">
        <f>'F UNIDADES'!D236</f>
        <v>0</v>
      </c>
      <c r="C237" s="140">
        <f>'F UNIDADES'!E236</f>
        <v>0</v>
      </c>
      <c r="D237" s="257">
        <f>'F UNIDADES'!F236</f>
        <v>0</v>
      </c>
      <c r="E237" s="137"/>
      <c r="F237" s="137"/>
      <c r="G237" s="137"/>
      <c r="H237" s="137"/>
      <c r="I237" s="137"/>
      <c r="J237" s="137"/>
      <c r="K237" s="137"/>
      <c r="L237" s="137"/>
      <c r="M237" s="137"/>
      <c r="N237" s="137"/>
      <c r="O237" s="137"/>
      <c r="P237" s="258"/>
      <c r="Q237" s="258"/>
      <c r="R237" s="258"/>
      <c r="S237" s="258"/>
      <c r="T237" s="258"/>
      <c r="U237" s="258"/>
      <c r="V237" s="258"/>
      <c r="W237" s="137"/>
      <c r="X237" s="137"/>
      <c r="Y237" s="259"/>
      <c r="Z237" s="137"/>
      <c r="AA237" s="137"/>
    </row>
    <row r="238" spans="1:27" s="25" customFormat="1" ht="19.899999999999999" hidden="1" customHeight="1" x14ac:dyDescent="0.2">
      <c r="A238" s="96" t="str">
        <f>'F UNIDADES'!B237</f>
        <v/>
      </c>
      <c r="B238" s="140">
        <f>'F UNIDADES'!D237</f>
        <v>0</v>
      </c>
      <c r="C238" s="140">
        <f>'F UNIDADES'!E237</f>
        <v>0</v>
      </c>
      <c r="D238" s="257">
        <f>'F UNIDADES'!F237</f>
        <v>0</v>
      </c>
      <c r="E238" s="137"/>
      <c r="F238" s="137"/>
      <c r="G238" s="137"/>
      <c r="H238" s="137"/>
      <c r="I238" s="137"/>
      <c r="J238" s="137"/>
      <c r="K238" s="137"/>
      <c r="L238" s="137"/>
      <c r="M238" s="137"/>
      <c r="N238" s="137"/>
      <c r="O238" s="137"/>
      <c r="P238" s="258"/>
      <c r="Q238" s="258"/>
      <c r="R238" s="258"/>
      <c r="S238" s="258"/>
      <c r="T238" s="258"/>
      <c r="U238" s="258"/>
      <c r="V238" s="258"/>
      <c r="W238" s="137"/>
      <c r="X238" s="137"/>
      <c r="Y238" s="259"/>
      <c r="Z238" s="137"/>
      <c r="AA238" s="137"/>
    </row>
    <row r="239" spans="1:27" s="25" customFormat="1" ht="19.899999999999999" hidden="1" customHeight="1" x14ac:dyDescent="0.2">
      <c r="A239" s="96" t="str">
        <f>'F UNIDADES'!B238</f>
        <v/>
      </c>
      <c r="B239" s="140">
        <f>'F UNIDADES'!D238</f>
        <v>0</v>
      </c>
      <c r="C239" s="140">
        <f>'F UNIDADES'!E238</f>
        <v>0</v>
      </c>
      <c r="D239" s="257">
        <f>'F UNIDADES'!F238</f>
        <v>0</v>
      </c>
      <c r="E239" s="137"/>
      <c r="F239" s="137"/>
      <c r="G239" s="137"/>
      <c r="H239" s="137"/>
      <c r="I239" s="137"/>
      <c r="J239" s="137"/>
      <c r="K239" s="137"/>
      <c r="L239" s="137"/>
      <c r="M239" s="137"/>
      <c r="N239" s="137"/>
      <c r="O239" s="137"/>
      <c r="P239" s="258"/>
      <c r="Q239" s="258"/>
      <c r="R239" s="258"/>
      <c r="S239" s="258"/>
      <c r="T239" s="258"/>
      <c r="U239" s="258"/>
      <c r="V239" s="258"/>
      <c r="W239" s="137"/>
      <c r="X239" s="137"/>
      <c r="Y239" s="259"/>
      <c r="Z239" s="137"/>
      <c r="AA239" s="137"/>
    </row>
    <row r="240" spans="1:27" s="25" customFormat="1" ht="19.899999999999999" hidden="1" customHeight="1" x14ac:dyDescent="0.2">
      <c r="A240" s="96" t="str">
        <f>'F UNIDADES'!B239</f>
        <v/>
      </c>
      <c r="B240" s="140">
        <f>'F UNIDADES'!D239</f>
        <v>0</v>
      </c>
      <c r="C240" s="140">
        <f>'F UNIDADES'!E239</f>
        <v>0</v>
      </c>
      <c r="D240" s="257">
        <f>'F UNIDADES'!F239</f>
        <v>0</v>
      </c>
      <c r="E240" s="137"/>
      <c r="F240" s="137"/>
      <c r="G240" s="137"/>
      <c r="H240" s="137"/>
      <c r="I240" s="137"/>
      <c r="J240" s="137"/>
      <c r="K240" s="137"/>
      <c r="L240" s="137"/>
      <c r="M240" s="137"/>
      <c r="N240" s="137"/>
      <c r="O240" s="137"/>
      <c r="P240" s="258"/>
      <c r="Q240" s="258"/>
      <c r="R240" s="258"/>
      <c r="S240" s="258"/>
      <c r="T240" s="258"/>
      <c r="U240" s="258"/>
      <c r="V240" s="258"/>
      <c r="W240" s="137"/>
      <c r="X240" s="137"/>
      <c r="Y240" s="259"/>
      <c r="Z240" s="137"/>
      <c r="AA240" s="137"/>
    </row>
    <row r="241" spans="1:27" s="25" customFormat="1" ht="19.899999999999999" hidden="1" customHeight="1" x14ac:dyDescent="0.2">
      <c r="A241" s="96" t="str">
        <f>'F UNIDADES'!B240</f>
        <v/>
      </c>
      <c r="B241" s="140">
        <f>'F UNIDADES'!D240</f>
        <v>0</v>
      </c>
      <c r="C241" s="140">
        <f>'F UNIDADES'!E240</f>
        <v>0</v>
      </c>
      <c r="D241" s="257">
        <f>'F UNIDADES'!F240</f>
        <v>0</v>
      </c>
      <c r="E241" s="137"/>
      <c r="F241" s="137"/>
      <c r="G241" s="137"/>
      <c r="H241" s="137"/>
      <c r="I241" s="137"/>
      <c r="J241" s="137"/>
      <c r="K241" s="137"/>
      <c r="L241" s="137"/>
      <c r="M241" s="137"/>
      <c r="N241" s="137"/>
      <c r="O241" s="137"/>
      <c r="P241" s="258"/>
      <c r="Q241" s="258"/>
      <c r="R241" s="258"/>
      <c r="S241" s="258"/>
      <c r="T241" s="258"/>
      <c r="U241" s="258"/>
      <c r="V241" s="258"/>
      <c r="W241" s="137"/>
      <c r="X241" s="137"/>
      <c r="Y241" s="259"/>
      <c r="Z241" s="137"/>
      <c r="AA241" s="137"/>
    </row>
    <row r="242" spans="1:27" s="25" customFormat="1" ht="19.899999999999999" hidden="1" customHeight="1" x14ac:dyDescent="0.2">
      <c r="A242" s="96" t="str">
        <f>'F UNIDADES'!B241</f>
        <v/>
      </c>
      <c r="B242" s="140">
        <f>'F UNIDADES'!D241</f>
        <v>0</v>
      </c>
      <c r="C242" s="140">
        <f>'F UNIDADES'!E241</f>
        <v>0</v>
      </c>
      <c r="D242" s="257">
        <f>'F UNIDADES'!F241</f>
        <v>0</v>
      </c>
      <c r="E242" s="137"/>
      <c r="F242" s="137"/>
      <c r="G242" s="137"/>
      <c r="H242" s="137"/>
      <c r="I242" s="137"/>
      <c r="J242" s="137"/>
      <c r="K242" s="137"/>
      <c r="L242" s="137"/>
      <c r="M242" s="137"/>
      <c r="N242" s="137"/>
      <c r="O242" s="137"/>
      <c r="P242" s="258"/>
      <c r="Q242" s="258"/>
      <c r="R242" s="258"/>
      <c r="S242" s="258"/>
      <c r="T242" s="258"/>
      <c r="U242" s="258"/>
      <c r="V242" s="258"/>
      <c r="W242" s="137"/>
      <c r="X242" s="137"/>
      <c r="Y242" s="259"/>
      <c r="Z242" s="137"/>
      <c r="AA242" s="137"/>
    </row>
    <row r="243" spans="1:27" s="25" customFormat="1" ht="19.899999999999999" hidden="1" customHeight="1" x14ac:dyDescent="0.2">
      <c r="A243" s="96" t="str">
        <f>'F UNIDADES'!B242</f>
        <v/>
      </c>
      <c r="B243" s="140">
        <f>'F UNIDADES'!D242</f>
        <v>0</v>
      </c>
      <c r="C243" s="140">
        <f>'F UNIDADES'!E242</f>
        <v>0</v>
      </c>
      <c r="D243" s="257">
        <f>'F UNIDADES'!F242</f>
        <v>0</v>
      </c>
      <c r="E243" s="137"/>
      <c r="F243" s="137"/>
      <c r="G243" s="137"/>
      <c r="H243" s="137"/>
      <c r="I243" s="137"/>
      <c r="J243" s="137"/>
      <c r="K243" s="137"/>
      <c r="L243" s="137"/>
      <c r="M243" s="137"/>
      <c r="N243" s="137"/>
      <c r="O243" s="137"/>
      <c r="P243" s="258"/>
      <c r="Q243" s="258"/>
      <c r="R243" s="258"/>
      <c r="S243" s="258"/>
      <c r="T243" s="258"/>
      <c r="U243" s="258"/>
      <c r="V243" s="258"/>
      <c r="W243" s="137"/>
      <c r="X243" s="137"/>
      <c r="Y243" s="259"/>
      <c r="Z243" s="137"/>
      <c r="AA243" s="137"/>
    </row>
    <row r="244" spans="1:27" s="25" customFormat="1" ht="19.899999999999999" hidden="1" customHeight="1" x14ac:dyDescent="0.2">
      <c r="A244" s="96" t="str">
        <f>'F UNIDADES'!B243</f>
        <v/>
      </c>
      <c r="B244" s="140">
        <f>'F UNIDADES'!D243</f>
        <v>0</v>
      </c>
      <c r="C244" s="140">
        <f>'F UNIDADES'!E243</f>
        <v>0</v>
      </c>
      <c r="D244" s="257">
        <f>'F UNIDADES'!F243</f>
        <v>0</v>
      </c>
      <c r="E244" s="137"/>
      <c r="F244" s="137"/>
      <c r="G244" s="137"/>
      <c r="H244" s="137"/>
      <c r="I244" s="137"/>
      <c r="J244" s="137"/>
      <c r="K244" s="137"/>
      <c r="L244" s="137"/>
      <c r="M244" s="137"/>
      <c r="N244" s="137"/>
      <c r="O244" s="137"/>
      <c r="P244" s="258"/>
      <c r="Q244" s="258"/>
      <c r="R244" s="258"/>
      <c r="S244" s="258"/>
      <c r="T244" s="258"/>
      <c r="U244" s="258"/>
      <c r="V244" s="258"/>
      <c r="W244" s="137"/>
      <c r="X244" s="137"/>
      <c r="Y244" s="259"/>
      <c r="Z244" s="137"/>
      <c r="AA244" s="137"/>
    </row>
    <row r="245" spans="1:27" s="25" customFormat="1" ht="19.899999999999999" hidden="1" customHeight="1" x14ac:dyDescent="0.2">
      <c r="A245" s="96" t="str">
        <f>'F UNIDADES'!B244</f>
        <v/>
      </c>
      <c r="B245" s="140">
        <f>'F UNIDADES'!D244</f>
        <v>0</v>
      </c>
      <c r="C245" s="140">
        <f>'F UNIDADES'!E244</f>
        <v>0</v>
      </c>
      <c r="D245" s="257">
        <f>'F UNIDADES'!F244</f>
        <v>0</v>
      </c>
      <c r="E245" s="137"/>
      <c r="F245" s="137"/>
      <c r="G245" s="137"/>
      <c r="H245" s="137"/>
      <c r="I245" s="137"/>
      <c r="J245" s="137"/>
      <c r="K245" s="137"/>
      <c r="L245" s="137"/>
      <c r="M245" s="137"/>
      <c r="N245" s="137"/>
      <c r="O245" s="137"/>
      <c r="P245" s="258"/>
      <c r="Q245" s="258"/>
      <c r="R245" s="258"/>
      <c r="S245" s="258"/>
      <c r="T245" s="258"/>
      <c r="U245" s="258"/>
      <c r="V245" s="258"/>
      <c r="W245" s="137"/>
      <c r="X245" s="137"/>
      <c r="Y245" s="259"/>
      <c r="Z245" s="137"/>
      <c r="AA245" s="137"/>
    </row>
    <row r="246" spans="1:27" s="25" customFormat="1" ht="19.899999999999999" hidden="1" customHeight="1" x14ac:dyDescent="0.2">
      <c r="A246" s="96" t="str">
        <f>'F UNIDADES'!B245</f>
        <v/>
      </c>
      <c r="B246" s="140">
        <f>'F UNIDADES'!D245</f>
        <v>0</v>
      </c>
      <c r="C246" s="140">
        <f>'F UNIDADES'!E245</f>
        <v>0</v>
      </c>
      <c r="D246" s="257">
        <f>'F UNIDADES'!F245</f>
        <v>0</v>
      </c>
      <c r="E246" s="137"/>
      <c r="F246" s="137"/>
      <c r="G246" s="137"/>
      <c r="H246" s="137"/>
      <c r="I246" s="137"/>
      <c r="J246" s="137"/>
      <c r="K246" s="137"/>
      <c r="L246" s="137"/>
      <c r="M246" s="137"/>
      <c r="N246" s="137"/>
      <c r="O246" s="137"/>
      <c r="P246" s="258"/>
      <c r="Q246" s="258"/>
      <c r="R246" s="258"/>
      <c r="S246" s="258"/>
      <c r="T246" s="258"/>
      <c r="U246" s="258"/>
      <c r="V246" s="258"/>
      <c r="W246" s="137"/>
      <c r="X246" s="137"/>
      <c r="Y246" s="259"/>
      <c r="Z246" s="137"/>
      <c r="AA246" s="137"/>
    </row>
    <row r="247" spans="1:27" s="25" customFormat="1" ht="19.899999999999999" hidden="1" customHeight="1" x14ac:dyDescent="0.2">
      <c r="A247" s="96" t="str">
        <f>'F UNIDADES'!B246</f>
        <v/>
      </c>
      <c r="B247" s="140">
        <f>'F UNIDADES'!D246</f>
        <v>0</v>
      </c>
      <c r="C247" s="140">
        <f>'F UNIDADES'!E246</f>
        <v>0</v>
      </c>
      <c r="D247" s="257">
        <f>'F UNIDADES'!F246</f>
        <v>0</v>
      </c>
      <c r="E247" s="137"/>
      <c r="F247" s="137"/>
      <c r="G247" s="137"/>
      <c r="H247" s="137"/>
      <c r="I247" s="137"/>
      <c r="J247" s="137"/>
      <c r="K247" s="137"/>
      <c r="L247" s="137"/>
      <c r="M247" s="137"/>
      <c r="N247" s="137"/>
      <c r="O247" s="137"/>
      <c r="P247" s="258"/>
      <c r="Q247" s="258"/>
      <c r="R247" s="258"/>
      <c r="S247" s="258"/>
      <c r="T247" s="258"/>
      <c r="U247" s="258"/>
      <c r="V247" s="258"/>
      <c r="W247" s="137"/>
      <c r="X247" s="137"/>
      <c r="Y247" s="259"/>
      <c r="Z247" s="137"/>
      <c r="AA247" s="137"/>
    </row>
    <row r="248" spans="1:27" s="25" customFormat="1" ht="19.899999999999999" hidden="1" customHeight="1" x14ac:dyDescent="0.2">
      <c r="A248" s="96" t="str">
        <f>'F UNIDADES'!B247</f>
        <v/>
      </c>
      <c r="B248" s="140">
        <f>'F UNIDADES'!D247</f>
        <v>0</v>
      </c>
      <c r="C248" s="140">
        <f>'F UNIDADES'!E247</f>
        <v>0</v>
      </c>
      <c r="D248" s="257">
        <f>'F UNIDADES'!F247</f>
        <v>0</v>
      </c>
      <c r="E248" s="137"/>
      <c r="F248" s="137"/>
      <c r="G248" s="137"/>
      <c r="H248" s="137"/>
      <c r="I248" s="137"/>
      <c r="J248" s="137"/>
      <c r="K248" s="137"/>
      <c r="L248" s="137"/>
      <c r="M248" s="137"/>
      <c r="N248" s="137"/>
      <c r="O248" s="137"/>
      <c r="P248" s="258"/>
      <c r="Q248" s="258"/>
      <c r="R248" s="258"/>
      <c r="S248" s="258"/>
      <c r="T248" s="258"/>
      <c r="U248" s="258"/>
      <c r="V248" s="258"/>
      <c r="W248" s="137"/>
      <c r="X248" s="137"/>
      <c r="Y248" s="259"/>
      <c r="Z248" s="137"/>
      <c r="AA248" s="137"/>
    </row>
    <row r="249" spans="1:27" s="25" customFormat="1" ht="19.899999999999999" hidden="1" customHeight="1" x14ac:dyDescent="0.2">
      <c r="A249" s="96" t="str">
        <f>'F UNIDADES'!B248</f>
        <v/>
      </c>
      <c r="B249" s="140">
        <f>'F UNIDADES'!D248</f>
        <v>0</v>
      </c>
      <c r="C249" s="140">
        <f>'F UNIDADES'!E248</f>
        <v>0</v>
      </c>
      <c r="D249" s="257">
        <f>'F UNIDADES'!F248</f>
        <v>0</v>
      </c>
      <c r="E249" s="137"/>
      <c r="F249" s="137"/>
      <c r="G249" s="137"/>
      <c r="H249" s="137"/>
      <c r="I249" s="137"/>
      <c r="J249" s="137"/>
      <c r="K249" s="137"/>
      <c r="L249" s="137"/>
      <c r="M249" s="137"/>
      <c r="N249" s="137"/>
      <c r="O249" s="137"/>
      <c r="P249" s="258"/>
      <c r="Q249" s="258"/>
      <c r="R249" s="258"/>
      <c r="S249" s="258"/>
      <c r="T249" s="258"/>
      <c r="U249" s="258"/>
      <c r="V249" s="258"/>
      <c r="W249" s="137"/>
      <c r="X249" s="137"/>
      <c r="Y249" s="259"/>
      <c r="Z249" s="137"/>
      <c r="AA249" s="137"/>
    </row>
    <row r="250" spans="1:27" s="25" customFormat="1" ht="19.899999999999999" hidden="1" customHeight="1" x14ac:dyDescent="0.2">
      <c r="A250" s="96" t="str">
        <f>'F UNIDADES'!B249</f>
        <v/>
      </c>
      <c r="B250" s="140">
        <f>'F UNIDADES'!D249</f>
        <v>0</v>
      </c>
      <c r="C250" s="140">
        <f>'F UNIDADES'!E249</f>
        <v>0</v>
      </c>
      <c r="D250" s="257">
        <f>'F UNIDADES'!F249</f>
        <v>0</v>
      </c>
      <c r="E250" s="137"/>
      <c r="F250" s="137"/>
      <c r="G250" s="137"/>
      <c r="H250" s="137"/>
      <c r="I250" s="137"/>
      <c r="J250" s="137"/>
      <c r="K250" s="137"/>
      <c r="L250" s="137"/>
      <c r="M250" s="137"/>
      <c r="N250" s="137"/>
      <c r="O250" s="137"/>
      <c r="P250" s="258"/>
      <c r="Q250" s="258"/>
      <c r="R250" s="258"/>
      <c r="S250" s="258"/>
      <c r="T250" s="258"/>
      <c r="U250" s="258"/>
      <c r="V250" s="258"/>
      <c r="W250" s="137"/>
      <c r="X250" s="137"/>
      <c r="Y250" s="259"/>
      <c r="Z250" s="137"/>
      <c r="AA250" s="137"/>
    </row>
    <row r="251" spans="1:27" s="25" customFormat="1" ht="19.899999999999999" hidden="1" customHeight="1" x14ac:dyDescent="0.2">
      <c r="A251" s="96" t="str">
        <f>'F UNIDADES'!B250</f>
        <v/>
      </c>
      <c r="B251" s="140">
        <f>'F UNIDADES'!D250</f>
        <v>0</v>
      </c>
      <c r="C251" s="140">
        <f>'F UNIDADES'!E250</f>
        <v>0</v>
      </c>
      <c r="D251" s="257">
        <f>'F UNIDADES'!F250</f>
        <v>0</v>
      </c>
      <c r="E251" s="137"/>
      <c r="F251" s="137"/>
      <c r="G251" s="137"/>
      <c r="H251" s="137"/>
      <c r="I251" s="137"/>
      <c r="J251" s="137"/>
      <c r="K251" s="137"/>
      <c r="L251" s="137"/>
      <c r="M251" s="137"/>
      <c r="N251" s="137"/>
      <c r="O251" s="137"/>
      <c r="P251" s="258"/>
      <c r="Q251" s="258"/>
      <c r="R251" s="258"/>
      <c r="S251" s="258"/>
      <c r="T251" s="258"/>
      <c r="U251" s="258"/>
      <c r="V251" s="258"/>
      <c r="W251" s="137"/>
      <c r="X251" s="137"/>
      <c r="Y251" s="259"/>
      <c r="Z251" s="137"/>
      <c r="AA251" s="137"/>
    </row>
    <row r="252" spans="1:27" s="25" customFormat="1" ht="19.899999999999999" hidden="1" customHeight="1" x14ac:dyDescent="0.2">
      <c r="A252" s="96" t="str">
        <f>'F UNIDADES'!B251</f>
        <v/>
      </c>
      <c r="B252" s="140">
        <f>'F UNIDADES'!D251</f>
        <v>0</v>
      </c>
      <c r="C252" s="140">
        <f>'F UNIDADES'!E251</f>
        <v>0</v>
      </c>
      <c r="D252" s="257">
        <f>'F UNIDADES'!F251</f>
        <v>0</v>
      </c>
      <c r="E252" s="137"/>
      <c r="F252" s="137"/>
      <c r="G252" s="137"/>
      <c r="H252" s="137"/>
      <c r="I252" s="137"/>
      <c r="J252" s="137"/>
      <c r="K252" s="137"/>
      <c r="L252" s="137"/>
      <c r="M252" s="137"/>
      <c r="N252" s="137"/>
      <c r="O252" s="137"/>
      <c r="P252" s="258"/>
      <c r="Q252" s="258"/>
      <c r="R252" s="258"/>
      <c r="S252" s="258"/>
      <c r="T252" s="258"/>
      <c r="U252" s="258"/>
      <c r="V252" s="258"/>
      <c r="W252" s="137"/>
      <c r="X252" s="137"/>
      <c r="Y252" s="259"/>
      <c r="Z252" s="137"/>
      <c r="AA252" s="137"/>
    </row>
    <row r="253" spans="1:27" s="25" customFormat="1" ht="19.899999999999999" hidden="1" customHeight="1" x14ac:dyDescent="0.2">
      <c r="A253" s="96" t="str">
        <f>'F UNIDADES'!B252</f>
        <v/>
      </c>
      <c r="B253" s="140">
        <f>'F UNIDADES'!D252</f>
        <v>0</v>
      </c>
      <c r="C253" s="140">
        <f>'F UNIDADES'!E252</f>
        <v>0</v>
      </c>
      <c r="D253" s="257">
        <f>'F UNIDADES'!F252</f>
        <v>0</v>
      </c>
      <c r="E253" s="137"/>
      <c r="F253" s="137"/>
      <c r="G253" s="137"/>
      <c r="H253" s="137"/>
      <c r="I253" s="137"/>
      <c r="J253" s="137"/>
      <c r="K253" s="137"/>
      <c r="L253" s="137"/>
      <c r="M253" s="137"/>
      <c r="N253" s="137"/>
      <c r="O253" s="137"/>
      <c r="P253" s="258"/>
      <c r="Q253" s="258"/>
      <c r="R253" s="258"/>
      <c r="S253" s="258"/>
      <c r="T253" s="258"/>
      <c r="U253" s="258"/>
      <c r="V253" s="258"/>
      <c r="W253" s="137"/>
      <c r="X253" s="137"/>
      <c r="Y253" s="259"/>
      <c r="Z253" s="137"/>
      <c r="AA253" s="137"/>
    </row>
    <row r="254" spans="1:27" s="25" customFormat="1" ht="19.899999999999999" hidden="1" customHeight="1" x14ac:dyDescent="0.2">
      <c r="A254" s="96" t="str">
        <f>'F UNIDADES'!B253</f>
        <v/>
      </c>
      <c r="B254" s="140">
        <f>'F UNIDADES'!D253</f>
        <v>0</v>
      </c>
      <c r="C254" s="140">
        <f>'F UNIDADES'!E253</f>
        <v>0</v>
      </c>
      <c r="D254" s="257">
        <f>'F UNIDADES'!F253</f>
        <v>0</v>
      </c>
      <c r="E254" s="137"/>
      <c r="F254" s="137"/>
      <c r="G254" s="137"/>
      <c r="H254" s="137"/>
      <c r="I254" s="137"/>
      <c r="J254" s="137"/>
      <c r="K254" s="137"/>
      <c r="L254" s="137"/>
      <c r="M254" s="137"/>
      <c r="N254" s="137"/>
      <c r="O254" s="137"/>
      <c r="P254" s="258"/>
      <c r="Q254" s="258"/>
      <c r="R254" s="258"/>
      <c r="S254" s="258"/>
      <c r="T254" s="258"/>
      <c r="U254" s="258"/>
      <c r="V254" s="258"/>
      <c r="W254" s="137"/>
      <c r="X254" s="137"/>
      <c r="Y254" s="259"/>
      <c r="Z254" s="137"/>
      <c r="AA254" s="137"/>
    </row>
    <row r="255" spans="1:27" s="25" customFormat="1" ht="19.899999999999999" hidden="1" customHeight="1" x14ac:dyDescent="0.2">
      <c r="A255" s="96" t="str">
        <f>'F UNIDADES'!B254</f>
        <v/>
      </c>
      <c r="B255" s="140">
        <f>'F UNIDADES'!D254</f>
        <v>0</v>
      </c>
      <c r="C255" s="140">
        <f>'F UNIDADES'!E254</f>
        <v>0</v>
      </c>
      <c r="D255" s="257">
        <f>'F UNIDADES'!F254</f>
        <v>0</v>
      </c>
      <c r="E255" s="137"/>
      <c r="F255" s="137"/>
      <c r="G255" s="137"/>
      <c r="H255" s="137"/>
      <c r="I255" s="137"/>
      <c r="J255" s="137"/>
      <c r="K255" s="137"/>
      <c r="L255" s="137"/>
      <c r="M255" s="137"/>
      <c r="N255" s="137"/>
      <c r="O255" s="137"/>
      <c r="P255" s="258"/>
      <c r="Q255" s="258"/>
      <c r="R255" s="258"/>
      <c r="S255" s="258"/>
      <c r="T255" s="258"/>
      <c r="U255" s="258"/>
      <c r="V255" s="258"/>
      <c r="W255" s="137"/>
      <c r="X255" s="137"/>
      <c r="Y255" s="259"/>
      <c r="Z255" s="137"/>
      <c r="AA255" s="137"/>
    </row>
    <row r="256" spans="1:27" s="25" customFormat="1" ht="19.899999999999999" hidden="1" customHeight="1" x14ac:dyDescent="0.2">
      <c r="A256" s="96" t="str">
        <f>'F UNIDADES'!B255</f>
        <v/>
      </c>
      <c r="B256" s="140">
        <f>'F UNIDADES'!D255</f>
        <v>0</v>
      </c>
      <c r="C256" s="140">
        <f>'F UNIDADES'!E255</f>
        <v>0</v>
      </c>
      <c r="D256" s="257">
        <f>'F UNIDADES'!F255</f>
        <v>0</v>
      </c>
      <c r="E256" s="137"/>
      <c r="F256" s="137"/>
      <c r="G256" s="137"/>
      <c r="H256" s="137"/>
      <c r="I256" s="137"/>
      <c r="J256" s="137"/>
      <c r="K256" s="137"/>
      <c r="L256" s="137"/>
      <c r="M256" s="137"/>
      <c r="N256" s="137"/>
      <c r="O256" s="137"/>
      <c r="P256" s="258"/>
      <c r="Q256" s="258"/>
      <c r="R256" s="258"/>
      <c r="S256" s="258"/>
      <c r="T256" s="258"/>
      <c r="U256" s="258"/>
      <c r="V256" s="258"/>
      <c r="W256" s="137"/>
      <c r="X256" s="137"/>
      <c r="Y256" s="259"/>
      <c r="Z256" s="137"/>
      <c r="AA256" s="137"/>
    </row>
    <row r="257" spans="1:27" s="25" customFormat="1" ht="19.899999999999999" hidden="1" customHeight="1" x14ac:dyDescent="0.2">
      <c r="A257" s="96" t="str">
        <f>'F UNIDADES'!B256</f>
        <v/>
      </c>
      <c r="B257" s="140">
        <f>'F UNIDADES'!D256</f>
        <v>0</v>
      </c>
      <c r="C257" s="140">
        <f>'F UNIDADES'!E256</f>
        <v>0</v>
      </c>
      <c r="D257" s="257">
        <f>'F UNIDADES'!F256</f>
        <v>0</v>
      </c>
      <c r="E257" s="137"/>
      <c r="F257" s="137"/>
      <c r="G257" s="137"/>
      <c r="H257" s="137"/>
      <c r="I257" s="137"/>
      <c r="J257" s="137"/>
      <c r="K257" s="137"/>
      <c r="L257" s="137"/>
      <c r="M257" s="137"/>
      <c r="N257" s="137"/>
      <c r="O257" s="137"/>
      <c r="P257" s="258"/>
      <c r="Q257" s="258"/>
      <c r="R257" s="258"/>
      <c r="S257" s="258"/>
      <c r="T257" s="258"/>
      <c r="U257" s="258"/>
      <c r="V257" s="258"/>
      <c r="W257" s="137"/>
      <c r="X257" s="137"/>
      <c r="Y257" s="259"/>
      <c r="Z257" s="137"/>
      <c r="AA257" s="137"/>
    </row>
    <row r="258" spans="1:27" s="25" customFormat="1" ht="19.899999999999999" hidden="1" customHeight="1" x14ac:dyDescent="0.2">
      <c r="A258" s="96" t="str">
        <f>'F UNIDADES'!B257</f>
        <v/>
      </c>
      <c r="B258" s="140">
        <f>'F UNIDADES'!D257</f>
        <v>0</v>
      </c>
      <c r="C258" s="140">
        <f>'F UNIDADES'!E257</f>
        <v>0</v>
      </c>
      <c r="D258" s="257">
        <f>'F UNIDADES'!F257</f>
        <v>0</v>
      </c>
      <c r="E258" s="137"/>
      <c r="F258" s="137"/>
      <c r="G258" s="137"/>
      <c r="H258" s="137"/>
      <c r="I258" s="137"/>
      <c r="J258" s="137"/>
      <c r="K258" s="137"/>
      <c r="L258" s="137"/>
      <c r="M258" s="137"/>
      <c r="N258" s="137"/>
      <c r="O258" s="137"/>
      <c r="P258" s="258"/>
      <c r="Q258" s="258"/>
      <c r="R258" s="258"/>
      <c r="S258" s="258"/>
      <c r="T258" s="258"/>
      <c r="U258" s="258"/>
      <c r="V258" s="258"/>
      <c r="W258" s="137"/>
      <c r="X258" s="137"/>
      <c r="Y258" s="259"/>
      <c r="Z258" s="137"/>
      <c r="AA258" s="137"/>
    </row>
    <row r="259" spans="1:27" s="25" customFormat="1" ht="19.899999999999999" hidden="1" customHeight="1" x14ac:dyDescent="0.2">
      <c r="A259" s="96" t="str">
        <f>'F UNIDADES'!B258</f>
        <v/>
      </c>
      <c r="B259" s="140">
        <f>'F UNIDADES'!D258</f>
        <v>0</v>
      </c>
      <c r="C259" s="140">
        <f>'F UNIDADES'!E258</f>
        <v>0</v>
      </c>
      <c r="D259" s="257">
        <f>'F UNIDADES'!F258</f>
        <v>0</v>
      </c>
      <c r="E259" s="137"/>
      <c r="F259" s="137"/>
      <c r="G259" s="137"/>
      <c r="H259" s="137"/>
      <c r="I259" s="137"/>
      <c r="J259" s="137"/>
      <c r="K259" s="137"/>
      <c r="L259" s="137"/>
      <c r="M259" s="137"/>
      <c r="N259" s="137"/>
      <c r="O259" s="137"/>
      <c r="P259" s="258"/>
      <c r="Q259" s="258"/>
      <c r="R259" s="258"/>
      <c r="S259" s="258"/>
      <c r="T259" s="258"/>
      <c r="U259" s="258"/>
      <c r="V259" s="258"/>
      <c r="W259" s="137"/>
      <c r="X259" s="137"/>
      <c r="Y259" s="259"/>
      <c r="Z259" s="137"/>
      <c r="AA259" s="137"/>
    </row>
    <row r="260" spans="1:27" s="25" customFormat="1" ht="19.899999999999999" hidden="1" customHeight="1" x14ac:dyDescent="0.2">
      <c r="A260" s="96" t="str">
        <f>'F UNIDADES'!B259</f>
        <v/>
      </c>
      <c r="B260" s="140">
        <f>'F UNIDADES'!D259</f>
        <v>0</v>
      </c>
      <c r="C260" s="140">
        <f>'F UNIDADES'!E259</f>
        <v>0</v>
      </c>
      <c r="D260" s="257">
        <f>'F UNIDADES'!F259</f>
        <v>0</v>
      </c>
      <c r="E260" s="137"/>
      <c r="F260" s="137"/>
      <c r="G260" s="137"/>
      <c r="H260" s="137"/>
      <c r="I260" s="137"/>
      <c r="J260" s="137"/>
      <c r="K260" s="137"/>
      <c r="L260" s="137"/>
      <c r="M260" s="137"/>
      <c r="N260" s="137"/>
      <c r="O260" s="137"/>
      <c r="P260" s="258"/>
      <c r="Q260" s="258"/>
      <c r="R260" s="258"/>
      <c r="S260" s="258"/>
      <c r="T260" s="258"/>
      <c r="U260" s="258"/>
      <c r="V260" s="258"/>
      <c r="W260" s="137"/>
      <c r="X260" s="137"/>
      <c r="Y260" s="259"/>
      <c r="Z260" s="137"/>
      <c r="AA260" s="137"/>
    </row>
    <row r="261" spans="1:27" s="25" customFormat="1" ht="19.899999999999999" hidden="1" customHeight="1" x14ac:dyDescent="0.2">
      <c r="A261" s="96" t="str">
        <f>'F UNIDADES'!B260</f>
        <v/>
      </c>
      <c r="B261" s="140">
        <f>'F UNIDADES'!D260</f>
        <v>0</v>
      </c>
      <c r="C261" s="140">
        <f>'F UNIDADES'!E260</f>
        <v>0</v>
      </c>
      <c r="D261" s="257">
        <f>'F UNIDADES'!F260</f>
        <v>0</v>
      </c>
      <c r="E261" s="137"/>
      <c r="F261" s="137"/>
      <c r="G261" s="137"/>
      <c r="H261" s="137"/>
      <c r="I261" s="137"/>
      <c r="J261" s="137"/>
      <c r="K261" s="137"/>
      <c r="L261" s="137"/>
      <c r="M261" s="137"/>
      <c r="N261" s="137"/>
      <c r="O261" s="137"/>
      <c r="P261" s="258"/>
      <c r="Q261" s="258"/>
      <c r="R261" s="258"/>
      <c r="S261" s="258"/>
      <c r="T261" s="258"/>
      <c r="U261" s="258"/>
      <c r="V261" s="258"/>
      <c r="W261" s="137"/>
      <c r="X261" s="137"/>
      <c r="Y261" s="259"/>
      <c r="Z261" s="137"/>
      <c r="AA261" s="137"/>
    </row>
    <row r="262" spans="1:27" s="25" customFormat="1" ht="19.899999999999999" hidden="1" customHeight="1" x14ac:dyDescent="0.2">
      <c r="A262" s="96" t="str">
        <f>'F UNIDADES'!B261</f>
        <v/>
      </c>
      <c r="B262" s="140">
        <f>'F UNIDADES'!D261</f>
        <v>0</v>
      </c>
      <c r="C262" s="140">
        <f>'F UNIDADES'!E261</f>
        <v>0</v>
      </c>
      <c r="D262" s="257">
        <f>'F UNIDADES'!F261</f>
        <v>0</v>
      </c>
      <c r="E262" s="137"/>
      <c r="F262" s="137"/>
      <c r="G262" s="137"/>
      <c r="H262" s="137"/>
      <c r="I262" s="137"/>
      <c r="J262" s="137"/>
      <c r="K262" s="137"/>
      <c r="L262" s="137"/>
      <c r="M262" s="137"/>
      <c r="N262" s="137"/>
      <c r="O262" s="137"/>
      <c r="P262" s="258"/>
      <c r="Q262" s="258"/>
      <c r="R262" s="258"/>
      <c r="S262" s="258"/>
      <c r="T262" s="258"/>
      <c r="U262" s="258"/>
      <c r="V262" s="258"/>
      <c r="W262" s="137"/>
      <c r="X262" s="137"/>
      <c r="Y262" s="259"/>
      <c r="Z262" s="137"/>
      <c r="AA262" s="137"/>
    </row>
    <row r="263" spans="1:27" s="25" customFormat="1" ht="19.899999999999999" hidden="1" customHeight="1" x14ac:dyDescent="0.2">
      <c r="A263" s="96" t="str">
        <f>'F UNIDADES'!B262</f>
        <v/>
      </c>
      <c r="B263" s="140">
        <f>'F UNIDADES'!D262</f>
        <v>0</v>
      </c>
      <c r="C263" s="140">
        <f>'F UNIDADES'!E262</f>
        <v>0</v>
      </c>
      <c r="D263" s="257">
        <f>'F UNIDADES'!F262</f>
        <v>0</v>
      </c>
      <c r="E263" s="137"/>
      <c r="F263" s="137"/>
      <c r="G263" s="137"/>
      <c r="H263" s="137"/>
      <c r="I263" s="137"/>
      <c r="J263" s="137"/>
      <c r="K263" s="137"/>
      <c r="L263" s="137"/>
      <c r="M263" s="137"/>
      <c r="N263" s="137"/>
      <c r="O263" s="137"/>
      <c r="P263" s="258"/>
      <c r="Q263" s="258"/>
      <c r="R263" s="258"/>
      <c r="S263" s="258"/>
      <c r="T263" s="258"/>
      <c r="U263" s="258"/>
      <c r="V263" s="258"/>
      <c r="W263" s="137"/>
      <c r="X263" s="137"/>
      <c r="Y263" s="259"/>
      <c r="Z263" s="137"/>
      <c r="AA263" s="137"/>
    </row>
    <row r="264" spans="1:27" s="25" customFormat="1" ht="19.899999999999999" hidden="1" customHeight="1" x14ac:dyDescent="0.2">
      <c r="A264" s="96" t="str">
        <f>'F UNIDADES'!B263</f>
        <v/>
      </c>
      <c r="B264" s="140">
        <f>'F UNIDADES'!D263</f>
        <v>0</v>
      </c>
      <c r="C264" s="140">
        <f>'F UNIDADES'!E263</f>
        <v>0</v>
      </c>
      <c r="D264" s="257">
        <f>'F UNIDADES'!F263</f>
        <v>0</v>
      </c>
      <c r="E264" s="137"/>
      <c r="F264" s="137"/>
      <c r="G264" s="137"/>
      <c r="H264" s="137"/>
      <c r="I264" s="137"/>
      <c r="J264" s="137"/>
      <c r="K264" s="137"/>
      <c r="L264" s="137"/>
      <c r="M264" s="137"/>
      <c r="N264" s="137"/>
      <c r="O264" s="137"/>
      <c r="P264" s="258"/>
      <c r="Q264" s="258"/>
      <c r="R264" s="258"/>
      <c r="S264" s="258"/>
      <c r="T264" s="258"/>
      <c r="U264" s="258"/>
      <c r="V264" s="258"/>
      <c r="W264" s="137"/>
      <c r="X264" s="137"/>
      <c r="Y264" s="259"/>
      <c r="Z264" s="137"/>
      <c r="AA264" s="137"/>
    </row>
    <row r="265" spans="1:27" s="25" customFormat="1" ht="19.899999999999999" hidden="1" customHeight="1" x14ac:dyDescent="0.2">
      <c r="A265" s="96" t="str">
        <f>'F UNIDADES'!B264</f>
        <v/>
      </c>
      <c r="B265" s="140">
        <f>'F UNIDADES'!D264</f>
        <v>0</v>
      </c>
      <c r="C265" s="140">
        <f>'F UNIDADES'!E264</f>
        <v>0</v>
      </c>
      <c r="D265" s="257">
        <f>'F UNIDADES'!F264</f>
        <v>0</v>
      </c>
      <c r="E265" s="137"/>
      <c r="F265" s="137"/>
      <c r="G265" s="137"/>
      <c r="H265" s="137"/>
      <c r="I265" s="137"/>
      <c r="J265" s="137"/>
      <c r="K265" s="137"/>
      <c r="L265" s="137"/>
      <c r="M265" s="137"/>
      <c r="N265" s="137"/>
      <c r="O265" s="137"/>
      <c r="P265" s="258"/>
      <c r="Q265" s="258"/>
      <c r="R265" s="258"/>
      <c r="S265" s="258"/>
      <c r="T265" s="258"/>
      <c r="U265" s="258"/>
      <c r="V265" s="258"/>
      <c r="W265" s="137"/>
      <c r="X265" s="137"/>
      <c r="Y265" s="259"/>
      <c r="Z265" s="137"/>
      <c r="AA265" s="137"/>
    </row>
    <row r="266" spans="1:27" s="25" customFormat="1" ht="19.899999999999999" hidden="1" customHeight="1" x14ac:dyDescent="0.2">
      <c r="A266" s="96" t="str">
        <f>'F UNIDADES'!B265</f>
        <v/>
      </c>
      <c r="B266" s="140">
        <f>'F UNIDADES'!D265</f>
        <v>0</v>
      </c>
      <c r="C266" s="140">
        <f>'F UNIDADES'!E265</f>
        <v>0</v>
      </c>
      <c r="D266" s="257">
        <f>'F UNIDADES'!F265</f>
        <v>0</v>
      </c>
      <c r="E266" s="137"/>
      <c r="F266" s="137"/>
      <c r="G266" s="137"/>
      <c r="H266" s="137"/>
      <c r="I266" s="137"/>
      <c r="J266" s="137"/>
      <c r="K266" s="137"/>
      <c r="L266" s="137"/>
      <c r="M266" s="137"/>
      <c r="N266" s="137"/>
      <c r="O266" s="137"/>
      <c r="P266" s="258"/>
      <c r="Q266" s="258"/>
      <c r="R266" s="258"/>
      <c r="S266" s="258"/>
      <c r="T266" s="258"/>
      <c r="U266" s="258"/>
      <c r="V266" s="258"/>
      <c r="W266" s="137"/>
      <c r="X266" s="137"/>
      <c r="Y266" s="259"/>
      <c r="Z266" s="137"/>
      <c r="AA266" s="137"/>
    </row>
    <row r="267" spans="1:27" s="25" customFormat="1" ht="19.899999999999999" hidden="1" customHeight="1" x14ac:dyDescent="0.2">
      <c r="A267" s="96" t="str">
        <f>'F UNIDADES'!B266</f>
        <v/>
      </c>
      <c r="B267" s="140">
        <f>'F UNIDADES'!D266</f>
        <v>0</v>
      </c>
      <c r="C267" s="140">
        <f>'F UNIDADES'!E266</f>
        <v>0</v>
      </c>
      <c r="D267" s="257">
        <f>'F UNIDADES'!F266</f>
        <v>0</v>
      </c>
      <c r="E267" s="137"/>
      <c r="F267" s="137"/>
      <c r="G267" s="137"/>
      <c r="H267" s="137"/>
      <c r="I267" s="137"/>
      <c r="J267" s="137"/>
      <c r="K267" s="137"/>
      <c r="L267" s="137"/>
      <c r="M267" s="137"/>
      <c r="N267" s="137"/>
      <c r="O267" s="137"/>
      <c r="P267" s="258"/>
      <c r="Q267" s="258"/>
      <c r="R267" s="258"/>
      <c r="S267" s="258"/>
      <c r="T267" s="258"/>
      <c r="U267" s="258"/>
      <c r="V267" s="258"/>
      <c r="W267" s="137"/>
      <c r="X267" s="137"/>
      <c r="Y267" s="259"/>
      <c r="Z267" s="137"/>
      <c r="AA267" s="137"/>
    </row>
    <row r="268" spans="1:27" s="25" customFormat="1" ht="19.899999999999999" hidden="1" customHeight="1" x14ac:dyDescent="0.2">
      <c r="A268" s="96" t="str">
        <f>'F UNIDADES'!B267</f>
        <v/>
      </c>
      <c r="B268" s="140">
        <f>'F UNIDADES'!D267</f>
        <v>0</v>
      </c>
      <c r="C268" s="140">
        <f>'F UNIDADES'!E267</f>
        <v>0</v>
      </c>
      <c r="D268" s="257">
        <f>'F UNIDADES'!F267</f>
        <v>0</v>
      </c>
      <c r="E268" s="137"/>
      <c r="F268" s="137"/>
      <c r="G268" s="137"/>
      <c r="H268" s="137"/>
      <c r="I268" s="137"/>
      <c r="J268" s="137"/>
      <c r="K268" s="137"/>
      <c r="L268" s="137"/>
      <c r="M268" s="137"/>
      <c r="N268" s="137"/>
      <c r="O268" s="137"/>
      <c r="P268" s="258"/>
      <c r="Q268" s="258"/>
      <c r="R268" s="258"/>
      <c r="S268" s="258"/>
      <c r="T268" s="258"/>
      <c r="U268" s="258"/>
      <c r="V268" s="258"/>
      <c r="W268" s="137"/>
      <c r="X268" s="137"/>
      <c r="Y268" s="259"/>
      <c r="Z268" s="137"/>
      <c r="AA268" s="137"/>
    </row>
    <row r="269" spans="1:27" s="25" customFormat="1" ht="19.899999999999999" hidden="1" customHeight="1" x14ac:dyDescent="0.2">
      <c r="A269" s="96" t="str">
        <f>'F UNIDADES'!B268</f>
        <v/>
      </c>
      <c r="B269" s="140">
        <f>'F UNIDADES'!D268</f>
        <v>0</v>
      </c>
      <c r="C269" s="140">
        <f>'F UNIDADES'!E268</f>
        <v>0</v>
      </c>
      <c r="D269" s="257">
        <f>'F UNIDADES'!F268</f>
        <v>0</v>
      </c>
      <c r="E269" s="137"/>
      <c r="F269" s="137"/>
      <c r="G269" s="137"/>
      <c r="H269" s="137"/>
      <c r="I269" s="137"/>
      <c r="J269" s="137"/>
      <c r="K269" s="137"/>
      <c r="L269" s="137"/>
      <c r="M269" s="137"/>
      <c r="N269" s="137"/>
      <c r="O269" s="137"/>
      <c r="P269" s="258"/>
      <c r="Q269" s="258"/>
      <c r="R269" s="258"/>
      <c r="S269" s="258"/>
      <c r="T269" s="258"/>
      <c r="U269" s="258"/>
      <c r="V269" s="258"/>
      <c r="W269" s="137"/>
      <c r="X269" s="137"/>
      <c r="Y269" s="259"/>
      <c r="Z269" s="137"/>
      <c r="AA269" s="137"/>
    </row>
    <row r="270" spans="1:27" s="25" customFormat="1" ht="19.899999999999999" hidden="1" customHeight="1" x14ac:dyDescent="0.2">
      <c r="A270" s="96" t="str">
        <f>'F UNIDADES'!B269</f>
        <v/>
      </c>
      <c r="B270" s="140">
        <f>'F UNIDADES'!D269</f>
        <v>0</v>
      </c>
      <c r="C270" s="140">
        <f>'F UNIDADES'!E269</f>
        <v>0</v>
      </c>
      <c r="D270" s="257">
        <f>'F UNIDADES'!F269</f>
        <v>0</v>
      </c>
      <c r="E270" s="137"/>
      <c r="F270" s="137"/>
      <c r="G270" s="137"/>
      <c r="H270" s="137"/>
      <c r="I270" s="137"/>
      <c r="J270" s="137"/>
      <c r="K270" s="137"/>
      <c r="L270" s="137"/>
      <c r="M270" s="137"/>
      <c r="N270" s="137"/>
      <c r="O270" s="137"/>
      <c r="P270" s="258"/>
      <c r="Q270" s="258"/>
      <c r="R270" s="258"/>
      <c r="S270" s="258"/>
      <c r="T270" s="258"/>
      <c r="U270" s="258"/>
      <c r="V270" s="258"/>
      <c r="W270" s="137"/>
      <c r="X270" s="137"/>
      <c r="Y270" s="259"/>
      <c r="Z270" s="137"/>
      <c r="AA270" s="137"/>
    </row>
    <row r="271" spans="1:27" s="25" customFormat="1" ht="19.899999999999999" hidden="1" customHeight="1" x14ac:dyDescent="0.2">
      <c r="A271" s="96" t="str">
        <f>'F UNIDADES'!B270</f>
        <v/>
      </c>
      <c r="B271" s="140">
        <f>'F UNIDADES'!D270</f>
        <v>0</v>
      </c>
      <c r="C271" s="140">
        <f>'F UNIDADES'!E270</f>
        <v>0</v>
      </c>
      <c r="D271" s="257">
        <f>'F UNIDADES'!F270</f>
        <v>0</v>
      </c>
      <c r="E271" s="137"/>
      <c r="F271" s="137"/>
      <c r="G271" s="137"/>
      <c r="H271" s="137"/>
      <c r="I271" s="137"/>
      <c r="J271" s="137"/>
      <c r="K271" s="137"/>
      <c r="L271" s="137"/>
      <c r="M271" s="137"/>
      <c r="N271" s="137"/>
      <c r="O271" s="137"/>
      <c r="P271" s="258"/>
      <c r="Q271" s="258"/>
      <c r="R271" s="258"/>
      <c r="S271" s="258"/>
      <c r="T271" s="258"/>
      <c r="U271" s="258"/>
      <c r="V271" s="258"/>
      <c r="W271" s="137"/>
      <c r="X271" s="137"/>
      <c r="Y271" s="259"/>
      <c r="Z271" s="137"/>
      <c r="AA271" s="137"/>
    </row>
    <row r="272" spans="1:27" s="25" customFormat="1" ht="19.899999999999999" hidden="1" customHeight="1" x14ac:dyDescent="0.2">
      <c r="A272" s="96" t="str">
        <f>'F UNIDADES'!B271</f>
        <v/>
      </c>
      <c r="B272" s="140">
        <f>'F UNIDADES'!D271</f>
        <v>0</v>
      </c>
      <c r="C272" s="140">
        <f>'F UNIDADES'!E271</f>
        <v>0</v>
      </c>
      <c r="D272" s="257">
        <f>'F UNIDADES'!F271</f>
        <v>0</v>
      </c>
      <c r="E272" s="137"/>
      <c r="F272" s="137"/>
      <c r="G272" s="137"/>
      <c r="H272" s="137"/>
      <c r="I272" s="137"/>
      <c r="J272" s="137"/>
      <c r="K272" s="137"/>
      <c r="L272" s="137"/>
      <c r="M272" s="137"/>
      <c r="N272" s="137"/>
      <c r="O272" s="137"/>
      <c r="P272" s="258"/>
      <c r="Q272" s="258"/>
      <c r="R272" s="258"/>
      <c r="S272" s="258"/>
      <c r="T272" s="258"/>
      <c r="U272" s="258"/>
      <c r="V272" s="258"/>
      <c r="W272" s="137"/>
      <c r="X272" s="137"/>
      <c r="Y272" s="259"/>
      <c r="Z272" s="137"/>
      <c r="AA272" s="137"/>
    </row>
    <row r="273" spans="1:27" s="25" customFormat="1" ht="19.899999999999999" hidden="1" customHeight="1" x14ac:dyDescent="0.2">
      <c r="A273" s="96" t="str">
        <f>'F UNIDADES'!B272</f>
        <v/>
      </c>
      <c r="B273" s="140">
        <f>'F UNIDADES'!D272</f>
        <v>0</v>
      </c>
      <c r="C273" s="140">
        <f>'F UNIDADES'!E272</f>
        <v>0</v>
      </c>
      <c r="D273" s="257">
        <f>'F UNIDADES'!F272</f>
        <v>0</v>
      </c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  <c r="P273" s="258"/>
      <c r="Q273" s="258"/>
      <c r="R273" s="258"/>
      <c r="S273" s="258"/>
      <c r="T273" s="258"/>
      <c r="U273" s="258"/>
      <c r="V273" s="258"/>
      <c r="W273" s="137"/>
      <c r="X273" s="137"/>
      <c r="Y273" s="259"/>
      <c r="Z273" s="137"/>
      <c r="AA273" s="137"/>
    </row>
    <row r="274" spans="1:27" s="25" customFormat="1" ht="19.899999999999999" hidden="1" customHeight="1" x14ac:dyDescent="0.2">
      <c r="A274" s="96" t="str">
        <f>'F UNIDADES'!B273</f>
        <v/>
      </c>
      <c r="B274" s="140">
        <f>'F UNIDADES'!D273</f>
        <v>0</v>
      </c>
      <c r="C274" s="140">
        <f>'F UNIDADES'!E273</f>
        <v>0</v>
      </c>
      <c r="D274" s="257">
        <f>'F UNIDADES'!F273</f>
        <v>0</v>
      </c>
      <c r="E274" s="137"/>
      <c r="F274" s="137"/>
      <c r="G274" s="137"/>
      <c r="H274" s="137"/>
      <c r="I274" s="137"/>
      <c r="J274" s="137"/>
      <c r="K274" s="137"/>
      <c r="L274" s="137"/>
      <c r="M274" s="137"/>
      <c r="N274" s="137"/>
      <c r="O274" s="137"/>
      <c r="P274" s="258"/>
      <c r="Q274" s="258"/>
      <c r="R274" s="258"/>
      <c r="S274" s="258"/>
      <c r="T274" s="258"/>
      <c r="U274" s="258"/>
      <c r="V274" s="258"/>
      <c r="W274" s="137"/>
      <c r="X274" s="137"/>
      <c r="Y274" s="259"/>
      <c r="Z274" s="137"/>
      <c r="AA274" s="137"/>
    </row>
    <row r="275" spans="1:27" s="25" customFormat="1" ht="19.899999999999999" hidden="1" customHeight="1" x14ac:dyDescent="0.2">
      <c r="A275" s="96" t="str">
        <f>'F UNIDADES'!B274</f>
        <v/>
      </c>
      <c r="B275" s="140">
        <f>'F UNIDADES'!D274</f>
        <v>0</v>
      </c>
      <c r="C275" s="140">
        <f>'F UNIDADES'!E274</f>
        <v>0</v>
      </c>
      <c r="D275" s="257">
        <f>'F UNIDADES'!F274</f>
        <v>0</v>
      </c>
      <c r="E275" s="137"/>
      <c r="F275" s="137"/>
      <c r="G275" s="137"/>
      <c r="H275" s="137"/>
      <c r="I275" s="137"/>
      <c r="J275" s="137"/>
      <c r="K275" s="137"/>
      <c r="L275" s="137"/>
      <c r="M275" s="137"/>
      <c r="N275" s="137"/>
      <c r="O275" s="137"/>
      <c r="P275" s="258"/>
      <c r="Q275" s="258"/>
      <c r="R275" s="258"/>
      <c r="S275" s="258"/>
      <c r="T275" s="258"/>
      <c r="U275" s="258"/>
      <c r="V275" s="258"/>
      <c r="W275" s="137"/>
      <c r="X275" s="137"/>
      <c r="Y275" s="259"/>
      <c r="Z275" s="137"/>
      <c r="AA275" s="137"/>
    </row>
    <row r="276" spans="1:27" s="25" customFormat="1" ht="19.899999999999999" hidden="1" customHeight="1" x14ac:dyDescent="0.2">
      <c r="A276" s="96" t="str">
        <f>'F UNIDADES'!B275</f>
        <v/>
      </c>
      <c r="B276" s="140">
        <f>'F UNIDADES'!D275</f>
        <v>0</v>
      </c>
      <c r="C276" s="140">
        <f>'F UNIDADES'!E275</f>
        <v>0</v>
      </c>
      <c r="D276" s="257">
        <f>'F UNIDADES'!F275</f>
        <v>0</v>
      </c>
      <c r="E276" s="137"/>
      <c r="F276" s="137"/>
      <c r="G276" s="137"/>
      <c r="H276" s="137"/>
      <c r="I276" s="137"/>
      <c r="J276" s="137"/>
      <c r="K276" s="137"/>
      <c r="L276" s="137"/>
      <c r="M276" s="137"/>
      <c r="N276" s="137"/>
      <c r="O276" s="137"/>
      <c r="P276" s="258"/>
      <c r="Q276" s="258"/>
      <c r="R276" s="258"/>
      <c r="S276" s="258"/>
      <c r="T276" s="258"/>
      <c r="U276" s="258"/>
      <c r="V276" s="258"/>
      <c r="W276" s="137"/>
      <c r="X276" s="137"/>
      <c r="Y276" s="259"/>
      <c r="Z276" s="137"/>
      <c r="AA276" s="137"/>
    </row>
    <row r="277" spans="1:27" s="25" customFormat="1" ht="19.899999999999999" hidden="1" customHeight="1" x14ac:dyDescent="0.2">
      <c r="A277" s="96" t="str">
        <f>'F UNIDADES'!B276</f>
        <v/>
      </c>
      <c r="B277" s="140">
        <f>'F UNIDADES'!D276</f>
        <v>0</v>
      </c>
      <c r="C277" s="140">
        <f>'F UNIDADES'!E276</f>
        <v>0</v>
      </c>
      <c r="D277" s="257">
        <f>'F UNIDADES'!F276</f>
        <v>0</v>
      </c>
      <c r="E277" s="137"/>
      <c r="F277" s="137"/>
      <c r="G277" s="137"/>
      <c r="H277" s="137"/>
      <c r="I277" s="137"/>
      <c r="J277" s="137"/>
      <c r="K277" s="137"/>
      <c r="L277" s="137"/>
      <c r="M277" s="137"/>
      <c r="N277" s="137"/>
      <c r="O277" s="137"/>
      <c r="P277" s="258"/>
      <c r="Q277" s="258"/>
      <c r="R277" s="258"/>
      <c r="S277" s="258"/>
      <c r="T277" s="258"/>
      <c r="U277" s="258"/>
      <c r="V277" s="258"/>
      <c r="W277" s="137"/>
      <c r="X277" s="137"/>
      <c r="Y277" s="259"/>
      <c r="Z277" s="137"/>
      <c r="AA277" s="137"/>
    </row>
    <row r="278" spans="1:27" s="25" customFormat="1" ht="19.899999999999999" hidden="1" customHeight="1" x14ac:dyDescent="0.2">
      <c r="A278" s="96" t="str">
        <f>'F UNIDADES'!B277</f>
        <v/>
      </c>
      <c r="B278" s="140">
        <f>'F UNIDADES'!D277</f>
        <v>0</v>
      </c>
      <c r="C278" s="140">
        <f>'F UNIDADES'!E277</f>
        <v>0</v>
      </c>
      <c r="D278" s="257">
        <f>'F UNIDADES'!F277</f>
        <v>0</v>
      </c>
      <c r="E278" s="137"/>
      <c r="F278" s="137"/>
      <c r="G278" s="137"/>
      <c r="H278" s="137"/>
      <c r="I278" s="137"/>
      <c r="J278" s="137"/>
      <c r="K278" s="137"/>
      <c r="L278" s="137"/>
      <c r="M278" s="137"/>
      <c r="N278" s="137"/>
      <c r="O278" s="137"/>
      <c r="P278" s="258"/>
      <c r="Q278" s="258"/>
      <c r="R278" s="258"/>
      <c r="S278" s="258"/>
      <c r="T278" s="258"/>
      <c r="U278" s="258"/>
      <c r="V278" s="258"/>
      <c r="W278" s="137"/>
      <c r="X278" s="137"/>
      <c r="Y278" s="259"/>
      <c r="Z278" s="137"/>
      <c r="AA278" s="137"/>
    </row>
    <row r="279" spans="1:27" s="25" customFormat="1" ht="19.899999999999999" hidden="1" customHeight="1" x14ac:dyDescent="0.2">
      <c r="A279" s="96" t="str">
        <f>'F UNIDADES'!B278</f>
        <v/>
      </c>
      <c r="B279" s="140">
        <f>'F UNIDADES'!D278</f>
        <v>0</v>
      </c>
      <c r="C279" s="140">
        <f>'F UNIDADES'!E278</f>
        <v>0</v>
      </c>
      <c r="D279" s="257">
        <f>'F UNIDADES'!F278</f>
        <v>0</v>
      </c>
      <c r="E279" s="137"/>
      <c r="F279" s="137"/>
      <c r="G279" s="137"/>
      <c r="H279" s="137"/>
      <c r="I279" s="137"/>
      <c r="J279" s="137"/>
      <c r="K279" s="137"/>
      <c r="L279" s="137"/>
      <c r="M279" s="137"/>
      <c r="N279" s="137"/>
      <c r="O279" s="137"/>
      <c r="P279" s="258"/>
      <c r="Q279" s="258"/>
      <c r="R279" s="258"/>
      <c r="S279" s="258"/>
      <c r="T279" s="258"/>
      <c r="U279" s="258"/>
      <c r="V279" s="258"/>
      <c r="W279" s="137"/>
      <c r="X279" s="137"/>
      <c r="Y279" s="259"/>
      <c r="Z279" s="137"/>
      <c r="AA279" s="137"/>
    </row>
    <row r="280" spans="1:27" s="25" customFormat="1" ht="19.899999999999999" hidden="1" customHeight="1" x14ac:dyDescent="0.2">
      <c r="A280" s="96" t="str">
        <f>'F UNIDADES'!B279</f>
        <v/>
      </c>
      <c r="B280" s="140">
        <f>'F UNIDADES'!D279</f>
        <v>0</v>
      </c>
      <c r="C280" s="140">
        <f>'F UNIDADES'!E279</f>
        <v>0</v>
      </c>
      <c r="D280" s="257">
        <f>'F UNIDADES'!F279</f>
        <v>0</v>
      </c>
      <c r="E280" s="137"/>
      <c r="F280" s="137"/>
      <c r="G280" s="137"/>
      <c r="H280" s="137"/>
      <c r="I280" s="137"/>
      <c r="J280" s="137"/>
      <c r="K280" s="137"/>
      <c r="L280" s="137"/>
      <c r="M280" s="137"/>
      <c r="N280" s="137"/>
      <c r="O280" s="137"/>
      <c r="P280" s="258"/>
      <c r="Q280" s="258"/>
      <c r="R280" s="258"/>
      <c r="S280" s="258"/>
      <c r="T280" s="258"/>
      <c r="U280" s="258"/>
      <c r="V280" s="258"/>
      <c r="W280" s="137"/>
      <c r="X280" s="137"/>
      <c r="Y280" s="259"/>
      <c r="Z280" s="137"/>
      <c r="AA280" s="137"/>
    </row>
    <row r="281" spans="1:27" s="25" customFormat="1" ht="19.899999999999999" hidden="1" customHeight="1" x14ac:dyDescent="0.2">
      <c r="A281" s="96" t="str">
        <f>'F UNIDADES'!B280</f>
        <v/>
      </c>
      <c r="B281" s="140">
        <f>'F UNIDADES'!D280</f>
        <v>0</v>
      </c>
      <c r="C281" s="140">
        <f>'F UNIDADES'!E280</f>
        <v>0</v>
      </c>
      <c r="D281" s="257">
        <f>'F UNIDADES'!F280</f>
        <v>0</v>
      </c>
      <c r="E281" s="137"/>
      <c r="F281" s="137"/>
      <c r="G281" s="137"/>
      <c r="H281" s="137"/>
      <c r="I281" s="137"/>
      <c r="J281" s="137"/>
      <c r="K281" s="137"/>
      <c r="L281" s="137"/>
      <c r="M281" s="137"/>
      <c r="N281" s="137"/>
      <c r="O281" s="137"/>
      <c r="P281" s="258"/>
      <c r="Q281" s="258"/>
      <c r="R281" s="258"/>
      <c r="S281" s="258"/>
      <c r="T281" s="258"/>
      <c r="U281" s="258"/>
      <c r="V281" s="258"/>
      <c r="W281" s="137"/>
      <c r="X281" s="137"/>
      <c r="Y281" s="259"/>
      <c r="Z281" s="137"/>
      <c r="AA281" s="137"/>
    </row>
    <row r="282" spans="1:27" s="25" customFormat="1" ht="19.899999999999999" hidden="1" customHeight="1" x14ac:dyDescent="0.2">
      <c r="A282" s="96" t="str">
        <f>'F UNIDADES'!B281</f>
        <v/>
      </c>
      <c r="B282" s="140">
        <f>'F UNIDADES'!D281</f>
        <v>0</v>
      </c>
      <c r="C282" s="140">
        <f>'F UNIDADES'!E281</f>
        <v>0</v>
      </c>
      <c r="D282" s="257">
        <f>'F UNIDADES'!F281</f>
        <v>0</v>
      </c>
      <c r="E282" s="137"/>
      <c r="F282" s="137"/>
      <c r="G282" s="137"/>
      <c r="H282" s="137"/>
      <c r="I282" s="137"/>
      <c r="J282" s="137"/>
      <c r="K282" s="137"/>
      <c r="L282" s="137"/>
      <c r="M282" s="137"/>
      <c r="N282" s="137"/>
      <c r="O282" s="137"/>
      <c r="P282" s="258"/>
      <c r="Q282" s="258"/>
      <c r="R282" s="258"/>
      <c r="S282" s="258"/>
      <c r="T282" s="258"/>
      <c r="U282" s="258"/>
      <c r="V282" s="258"/>
      <c r="W282" s="137"/>
      <c r="X282" s="137"/>
      <c r="Y282" s="259"/>
      <c r="Z282" s="137"/>
      <c r="AA282" s="137"/>
    </row>
    <row r="283" spans="1:27" s="25" customFormat="1" ht="19.899999999999999" hidden="1" customHeight="1" x14ac:dyDescent="0.2">
      <c r="A283" s="96" t="str">
        <f>'F UNIDADES'!B282</f>
        <v/>
      </c>
      <c r="B283" s="140">
        <f>'F UNIDADES'!D282</f>
        <v>0</v>
      </c>
      <c r="C283" s="140">
        <f>'F UNIDADES'!E282</f>
        <v>0</v>
      </c>
      <c r="D283" s="257">
        <f>'F UNIDADES'!F282</f>
        <v>0</v>
      </c>
      <c r="E283" s="137"/>
      <c r="F283" s="137"/>
      <c r="G283" s="137"/>
      <c r="H283" s="137"/>
      <c r="I283" s="137"/>
      <c r="J283" s="137"/>
      <c r="K283" s="137"/>
      <c r="L283" s="137"/>
      <c r="M283" s="137"/>
      <c r="N283" s="137"/>
      <c r="O283" s="137"/>
      <c r="P283" s="258"/>
      <c r="Q283" s="258"/>
      <c r="R283" s="258"/>
      <c r="S283" s="258"/>
      <c r="T283" s="258"/>
      <c r="U283" s="258"/>
      <c r="V283" s="258"/>
      <c r="W283" s="137"/>
      <c r="X283" s="137"/>
      <c r="Y283" s="259"/>
      <c r="Z283" s="137"/>
      <c r="AA283" s="137"/>
    </row>
    <row r="284" spans="1:27" s="25" customFormat="1" ht="19.899999999999999" hidden="1" customHeight="1" x14ac:dyDescent="0.2">
      <c r="A284" s="96" t="str">
        <f>'F UNIDADES'!B283</f>
        <v/>
      </c>
      <c r="B284" s="140">
        <f>'F UNIDADES'!D283</f>
        <v>0</v>
      </c>
      <c r="C284" s="140">
        <f>'F UNIDADES'!E283</f>
        <v>0</v>
      </c>
      <c r="D284" s="257">
        <f>'F UNIDADES'!F283</f>
        <v>0</v>
      </c>
      <c r="E284" s="137"/>
      <c r="F284" s="137"/>
      <c r="G284" s="137"/>
      <c r="H284" s="137"/>
      <c r="I284" s="137"/>
      <c r="J284" s="137"/>
      <c r="K284" s="137"/>
      <c r="L284" s="137"/>
      <c r="M284" s="137"/>
      <c r="N284" s="137"/>
      <c r="O284" s="137"/>
      <c r="P284" s="258"/>
      <c r="Q284" s="258"/>
      <c r="R284" s="258"/>
      <c r="S284" s="258"/>
      <c r="T284" s="258"/>
      <c r="U284" s="258"/>
      <c r="V284" s="258"/>
      <c r="W284" s="137"/>
      <c r="X284" s="137"/>
      <c r="Y284" s="259"/>
      <c r="Z284" s="137"/>
      <c r="AA284" s="137"/>
    </row>
    <row r="285" spans="1:27" s="25" customFormat="1" ht="19.899999999999999" hidden="1" customHeight="1" x14ac:dyDescent="0.2">
      <c r="A285" s="96" t="str">
        <f>'F UNIDADES'!B284</f>
        <v/>
      </c>
      <c r="B285" s="140">
        <f>'F UNIDADES'!D284</f>
        <v>0</v>
      </c>
      <c r="C285" s="140">
        <f>'F UNIDADES'!E284</f>
        <v>0</v>
      </c>
      <c r="D285" s="257">
        <f>'F UNIDADES'!F284</f>
        <v>0</v>
      </c>
      <c r="E285" s="137"/>
      <c r="F285" s="137"/>
      <c r="G285" s="137"/>
      <c r="H285" s="137"/>
      <c r="I285" s="137"/>
      <c r="J285" s="137"/>
      <c r="K285" s="137"/>
      <c r="L285" s="137"/>
      <c r="M285" s="137"/>
      <c r="N285" s="137"/>
      <c r="O285" s="137"/>
      <c r="P285" s="258"/>
      <c r="Q285" s="258"/>
      <c r="R285" s="258"/>
      <c r="S285" s="258"/>
      <c r="T285" s="258"/>
      <c r="U285" s="258"/>
      <c r="V285" s="258"/>
      <c r="W285" s="137"/>
      <c r="X285" s="137"/>
      <c r="Y285" s="259"/>
      <c r="Z285" s="137"/>
      <c r="AA285" s="137"/>
    </row>
    <row r="286" spans="1:27" s="25" customFormat="1" ht="19.899999999999999" hidden="1" customHeight="1" x14ac:dyDescent="0.2">
      <c r="A286" s="96" t="str">
        <f>'F UNIDADES'!B285</f>
        <v/>
      </c>
      <c r="B286" s="140">
        <f>'F UNIDADES'!D285</f>
        <v>0</v>
      </c>
      <c r="C286" s="140">
        <f>'F UNIDADES'!E285</f>
        <v>0</v>
      </c>
      <c r="D286" s="257">
        <f>'F UNIDADES'!F285</f>
        <v>0</v>
      </c>
      <c r="E286" s="137"/>
      <c r="F286" s="137"/>
      <c r="G286" s="137"/>
      <c r="H286" s="137"/>
      <c r="I286" s="137"/>
      <c r="J286" s="137"/>
      <c r="K286" s="137"/>
      <c r="L286" s="137"/>
      <c r="M286" s="137"/>
      <c r="N286" s="137"/>
      <c r="O286" s="137"/>
      <c r="P286" s="258"/>
      <c r="Q286" s="258"/>
      <c r="R286" s="258"/>
      <c r="S286" s="258"/>
      <c r="T286" s="258"/>
      <c r="U286" s="258"/>
      <c r="V286" s="258"/>
      <c r="W286" s="137"/>
      <c r="X286" s="137"/>
      <c r="Y286" s="259"/>
      <c r="Z286" s="137"/>
      <c r="AA286" s="137"/>
    </row>
    <row r="287" spans="1:27" s="25" customFormat="1" ht="19.899999999999999" hidden="1" customHeight="1" x14ac:dyDescent="0.2">
      <c r="A287" s="96" t="str">
        <f>'F UNIDADES'!B286</f>
        <v/>
      </c>
      <c r="B287" s="140">
        <f>'F UNIDADES'!D286</f>
        <v>0</v>
      </c>
      <c r="C287" s="140">
        <f>'F UNIDADES'!E286</f>
        <v>0</v>
      </c>
      <c r="D287" s="257">
        <f>'F UNIDADES'!F286</f>
        <v>0</v>
      </c>
      <c r="E287" s="137"/>
      <c r="F287" s="137"/>
      <c r="G287" s="137"/>
      <c r="H287" s="137"/>
      <c r="I287" s="137"/>
      <c r="J287" s="137"/>
      <c r="K287" s="137"/>
      <c r="L287" s="137"/>
      <c r="M287" s="137"/>
      <c r="N287" s="137"/>
      <c r="O287" s="137"/>
      <c r="P287" s="258"/>
      <c r="Q287" s="258"/>
      <c r="R287" s="258"/>
      <c r="S287" s="258"/>
      <c r="T287" s="258"/>
      <c r="U287" s="258"/>
      <c r="V287" s="258"/>
      <c r="W287" s="137"/>
      <c r="X287" s="137"/>
      <c r="Y287" s="259"/>
      <c r="Z287" s="137"/>
      <c r="AA287" s="137"/>
    </row>
    <row r="288" spans="1:27" s="25" customFormat="1" ht="19.899999999999999" hidden="1" customHeight="1" x14ac:dyDescent="0.2">
      <c r="A288" s="96" t="str">
        <f>'F UNIDADES'!B287</f>
        <v/>
      </c>
      <c r="B288" s="140">
        <f>'F UNIDADES'!D287</f>
        <v>0</v>
      </c>
      <c r="C288" s="140">
        <f>'F UNIDADES'!E287</f>
        <v>0</v>
      </c>
      <c r="D288" s="257">
        <f>'F UNIDADES'!F287</f>
        <v>0</v>
      </c>
      <c r="E288" s="137"/>
      <c r="F288" s="137"/>
      <c r="G288" s="137"/>
      <c r="H288" s="137"/>
      <c r="I288" s="137"/>
      <c r="J288" s="137"/>
      <c r="K288" s="137"/>
      <c r="L288" s="137"/>
      <c r="M288" s="137"/>
      <c r="N288" s="137"/>
      <c r="O288" s="137"/>
      <c r="P288" s="258"/>
      <c r="Q288" s="258"/>
      <c r="R288" s="258"/>
      <c r="S288" s="258"/>
      <c r="T288" s="258"/>
      <c r="U288" s="258"/>
      <c r="V288" s="258"/>
      <c r="W288" s="137"/>
      <c r="X288" s="137"/>
      <c r="Y288" s="259"/>
      <c r="Z288" s="137"/>
      <c r="AA288" s="137"/>
    </row>
    <row r="289" spans="1:27" s="25" customFormat="1" ht="19.899999999999999" hidden="1" customHeight="1" x14ac:dyDescent="0.2">
      <c r="A289" s="96" t="str">
        <f>'F UNIDADES'!B288</f>
        <v/>
      </c>
      <c r="B289" s="140">
        <f>'F UNIDADES'!D288</f>
        <v>0</v>
      </c>
      <c r="C289" s="140">
        <f>'F UNIDADES'!E288</f>
        <v>0</v>
      </c>
      <c r="D289" s="257">
        <f>'F UNIDADES'!F288</f>
        <v>0</v>
      </c>
      <c r="E289" s="137"/>
      <c r="F289" s="137"/>
      <c r="G289" s="137"/>
      <c r="H289" s="137"/>
      <c r="I289" s="137"/>
      <c r="J289" s="137"/>
      <c r="K289" s="137"/>
      <c r="L289" s="137"/>
      <c r="M289" s="137"/>
      <c r="N289" s="137"/>
      <c r="O289" s="137"/>
      <c r="P289" s="258"/>
      <c r="Q289" s="258"/>
      <c r="R289" s="258"/>
      <c r="S289" s="258"/>
      <c r="T289" s="258"/>
      <c r="U289" s="258"/>
      <c r="V289" s="258"/>
      <c r="W289" s="137"/>
      <c r="X289" s="137"/>
      <c r="Y289" s="259"/>
      <c r="Z289" s="137"/>
      <c r="AA289" s="137"/>
    </row>
    <row r="290" spans="1:27" s="25" customFormat="1" ht="19.899999999999999" hidden="1" customHeight="1" x14ac:dyDescent="0.2">
      <c r="A290" s="96" t="str">
        <f>'F UNIDADES'!B289</f>
        <v/>
      </c>
      <c r="B290" s="140">
        <f>'F UNIDADES'!D289</f>
        <v>0</v>
      </c>
      <c r="C290" s="140">
        <f>'F UNIDADES'!E289</f>
        <v>0</v>
      </c>
      <c r="D290" s="257">
        <f>'F UNIDADES'!F289</f>
        <v>0</v>
      </c>
      <c r="E290" s="137"/>
      <c r="F290" s="137"/>
      <c r="G290" s="137"/>
      <c r="H290" s="137"/>
      <c r="I290" s="137"/>
      <c r="J290" s="137"/>
      <c r="K290" s="137"/>
      <c r="L290" s="137"/>
      <c r="M290" s="137"/>
      <c r="N290" s="137"/>
      <c r="O290" s="137"/>
      <c r="P290" s="258"/>
      <c r="Q290" s="258"/>
      <c r="R290" s="258"/>
      <c r="S290" s="258"/>
      <c r="T290" s="258"/>
      <c r="U290" s="258"/>
      <c r="V290" s="258"/>
      <c r="W290" s="137"/>
      <c r="X290" s="137"/>
      <c r="Y290" s="259"/>
      <c r="Z290" s="137"/>
      <c r="AA290" s="137"/>
    </row>
    <row r="291" spans="1:27" s="25" customFormat="1" ht="19.899999999999999" hidden="1" customHeight="1" x14ac:dyDescent="0.2">
      <c r="A291" s="96" t="str">
        <f>'F UNIDADES'!B290</f>
        <v/>
      </c>
      <c r="B291" s="140">
        <f>'F UNIDADES'!D290</f>
        <v>0</v>
      </c>
      <c r="C291" s="140">
        <f>'F UNIDADES'!E290</f>
        <v>0</v>
      </c>
      <c r="D291" s="257">
        <f>'F UNIDADES'!F290</f>
        <v>0</v>
      </c>
      <c r="E291" s="137"/>
      <c r="F291" s="137"/>
      <c r="G291" s="137"/>
      <c r="H291" s="137"/>
      <c r="I291" s="137"/>
      <c r="J291" s="137"/>
      <c r="K291" s="137"/>
      <c r="L291" s="137"/>
      <c r="M291" s="137"/>
      <c r="N291" s="137"/>
      <c r="O291" s="137"/>
      <c r="P291" s="258"/>
      <c r="Q291" s="258"/>
      <c r="R291" s="258"/>
      <c r="S291" s="258"/>
      <c r="T291" s="258"/>
      <c r="U291" s="258"/>
      <c r="V291" s="258"/>
      <c r="W291" s="137"/>
      <c r="X291" s="137"/>
      <c r="Y291" s="259"/>
      <c r="Z291" s="137"/>
      <c r="AA291" s="137"/>
    </row>
    <row r="292" spans="1:27" s="25" customFormat="1" ht="19.899999999999999" hidden="1" customHeight="1" x14ac:dyDescent="0.2">
      <c r="A292" s="96" t="str">
        <f>'F UNIDADES'!B291</f>
        <v/>
      </c>
      <c r="B292" s="140">
        <f>'F UNIDADES'!D291</f>
        <v>0</v>
      </c>
      <c r="C292" s="140">
        <f>'F UNIDADES'!E291</f>
        <v>0</v>
      </c>
      <c r="D292" s="257">
        <f>'F UNIDADES'!F291</f>
        <v>0</v>
      </c>
      <c r="E292" s="137"/>
      <c r="F292" s="137"/>
      <c r="G292" s="137"/>
      <c r="H292" s="137"/>
      <c r="I292" s="137"/>
      <c r="J292" s="137"/>
      <c r="K292" s="137"/>
      <c r="L292" s="137"/>
      <c r="M292" s="137"/>
      <c r="N292" s="137"/>
      <c r="O292" s="137"/>
      <c r="P292" s="258"/>
      <c r="Q292" s="258"/>
      <c r="R292" s="258"/>
      <c r="S292" s="258"/>
      <c r="T292" s="258"/>
      <c r="U292" s="258"/>
      <c r="V292" s="258"/>
      <c r="W292" s="137"/>
      <c r="X292" s="137"/>
      <c r="Y292" s="259"/>
      <c r="Z292" s="137"/>
      <c r="AA292" s="137"/>
    </row>
    <row r="293" spans="1:27" s="25" customFormat="1" ht="19.899999999999999" hidden="1" customHeight="1" x14ac:dyDescent="0.2">
      <c r="A293" s="96" t="str">
        <f>'F UNIDADES'!B292</f>
        <v/>
      </c>
      <c r="B293" s="140">
        <f>'F UNIDADES'!D292</f>
        <v>0</v>
      </c>
      <c r="C293" s="140">
        <f>'F UNIDADES'!E292</f>
        <v>0</v>
      </c>
      <c r="D293" s="257">
        <f>'F UNIDADES'!F292</f>
        <v>0</v>
      </c>
      <c r="E293" s="137"/>
      <c r="F293" s="137"/>
      <c r="G293" s="137"/>
      <c r="H293" s="137"/>
      <c r="I293" s="137"/>
      <c r="J293" s="137"/>
      <c r="K293" s="137"/>
      <c r="L293" s="137"/>
      <c r="M293" s="137"/>
      <c r="N293" s="137"/>
      <c r="O293" s="137"/>
      <c r="P293" s="258"/>
      <c r="Q293" s="258"/>
      <c r="R293" s="258"/>
      <c r="S293" s="258"/>
      <c r="T293" s="258"/>
      <c r="U293" s="258"/>
      <c r="V293" s="258"/>
      <c r="W293" s="137"/>
      <c r="X293" s="137"/>
      <c r="Y293" s="259"/>
      <c r="Z293" s="137"/>
      <c r="AA293" s="137"/>
    </row>
    <row r="294" spans="1:27" s="25" customFormat="1" ht="19.899999999999999" hidden="1" customHeight="1" x14ac:dyDescent="0.2">
      <c r="A294" s="96" t="str">
        <f>'F UNIDADES'!B293</f>
        <v/>
      </c>
      <c r="B294" s="140">
        <f>'F UNIDADES'!D293</f>
        <v>0</v>
      </c>
      <c r="C294" s="140">
        <f>'F UNIDADES'!E293</f>
        <v>0</v>
      </c>
      <c r="D294" s="257">
        <f>'F UNIDADES'!F293</f>
        <v>0</v>
      </c>
      <c r="E294" s="137"/>
      <c r="F294" s="137"/>
      <c r="G294" s="137"/>
      <c r="H294" s="137"/>
      <c r="I294" s="137"/>
      <c r="J294" s="137"/>
      <c r="K294" s="137"/>
      <c r="L294" s="137"/>
      <c r="M294" s="137"/>
      <c r="N294" s="137"/>
      <c r="O294" s="137"/>
      <c r="P294" s="258"/>
      <c r="Q294" s="258"/>
      <c r="R294" s="258"/>
      <c r="S294" s="258"/>
      <c r="T294" s="258"/>
      <c r="U294" s="258"/>
      <c r="V294" s="258"/>
      <c r="W294" s="137"/>
      <c r="X294" s="137"/>
      <c r="Y294" s="259"/>
      <c r="Z294" s="137"/>
      <c r="AA294" s="137"/>
    </row>
    <row r="295" spans="1:27" s="25" customFormat="1" ht="19.899999999999999" hidden="1" customHeight="1" x14ac:dyDescent="0.2">
      <c r="A295" s="96" t="str">
        <f>'F UNIDADES'!B294</f>
        <v/>
      </c>
      <c r="B295" s="140">
        <f>'F UNIDADES'!D294</f>
        <v>0</v>
      </c>
      <c r="C295" s="140">
        <f>'F UNIDADES'!E294</f>
        <v>0</v>
      </c>
      <c r="D295" s="257">
        <f>'F UNIDADES'!F294</f>
        <v>0</v>
      </c>
      <c r="E295" s="137"/>
      <c r="F295" s="137"/>
      <c r="G295" s="137"/>
      <c r="H295" s="137"/>
      <c r="I295" s="137"/>
      <c r="J295" s="137"/>
      <c r="K295" s="137"/>
      <c r="L295" s="137"/>
      <c r="M295" s="137"/>
      <c r="N295" s="137"/>
      <c r="O295" s="137"/>
      <c r="P295" s="258"/>
      <c r="Q295" s="258"/>
      <c r="R295" s="258"/>
      <c r="S295" s="258"/>
      <c r="T295" s="258"/>
      <c r="U295" s="258"/>
      <c r="V295" s="258"/>
      <c r="W295" s="137"/>
      <c r="X295" s="137"/>
      <c r="Y295" s="259"/>
      <c r="Z295" s="137"/>
      <c r="AA295" s="137"/>
    </row>
    <row r="296" spans="1:27" s="25" customFormat="1" ht="19.899999999999999" hidden="1" customHeight="1" x14ac:dyDescent="0.2">
      <c r="A296" s="96" t="str">
        <f>'F UNIDADES'!B295</f>
        <v/>
      </c>
      <c r="B296" s="140">
        <f>'F UNIDADES'!D295</f>
        <v>0</v>
      </c>
      <c r="C296" s="140">
        <f>'F UNIDADES'!E295</f>
        <v>0</v>
      </c>
      <c r="D296" s="257">
        <f>'F UNIDADES'!F295</f>
        <v>0</v>
      </c>
      <c r="E296" s="137"/>
      <c r="F296" s="137"/>
      <c r="G296" s="137"/>
      <c r="H296" s="137"/>
      <c r="I296" s="137"/>
      <c r="J296" s="137"/>
      <c r="K296" s="137"/>
      <c r="L296" s="137"/>
      <c r="M296" s="137"/>
      <c r="N296" s="137"/>
      <c r="O296" s="137"/>
      <c r="P296" s="258"/>
      <c r="Q296" s="258"/>
      <c r="R296" s="258"/>
      <c r="S296" s="258"/>
      <c r="T296" s="258"/>
      <c r="U296" s="258"/>
      <c r="V296" s="258"/>
      <c r="W296" s="137"/>
      <c r="X296" s="137"/>
      <c r="Y296" s="259"/>
      <c r="Z296" s="137"/>
      <c r="AA296" s="137"/>
    </row>
    <row r="297" spans="1:27" s="25" customFormat="1" ht="19.899999999999999" hidden="1" customHeight="1" x14ac:dyDescent="0.2">
      <c r="A297" s="96" t="str">
        <f>'F UNIDADES'!B296</f>
        <v/>
      </c>
      <c r="B297" s="140">
        <f>'F UNIDADES'!D296</f>
        <v>0</v>
      </c>
      <c r="C297" s="140">
        <f>'F UNIDADES'!E296</f>
        <v>0</v>
      </c>
      <c r="D297" s="257">
        <f>'F UNIDADES'!F296</f>
        <v>0</v>
      </c>
      <c r="E297" s="137"/>
      <c r="F297" s="137"/>
      <c r="G297" s="137"/>
      <c r="H297" s="137"/>
      <c r="I297" s="137"/>
      <c r="J297" s="137"/>
      <c r="K297" s="137"/>
      <c r="L297" s="137"/>
      <c r="M297" s="137"/>
      <c r="N297" s="137"/>
      <c r="O297" s="137"/>
      <c r="P297" s="258"/>
      <c r="Q297" s="258"/>
      <c r="R297" s="258"/>
      <c r="S297" s="258"/>
      <c r="T297" s="258"/>
      <c r="U297" s="258"/>
      <c r="V297" s="258"/>
      <c r="W297" s="137"/>
      <c r="X297" s="137"/>
      <c r="Y297" s="259"/>
      <c r="Z297" s="137"/>
      <c r="AA297" s="137"/>
    </row>
    <row r="298" spans="1:27" s="25" customFormat="1" ht="19.899999999999999" hidden="1" customHeight="1" x14ac:dyDescent="0.2">
      <c r="A298" s="96" t="str">
        <f>'F UNIDADES'!B297</f>
        <v/>
      </c>
      <c r="B298" s="140">
        <f>'F UNIDADES'!D297</f>
        <v>0</v>
      </c>
      <c r="C298" s="140">
        <f>'F UNIDADES'!E297</f>
        <v>0</v>
      </c>
      <c r="D298" s="257">
        <f>'F UNIDADES'!F297</f>
        <v>0</v>
      </c>
      <c r="E298" s="137"/>
      <c r="F298" s="137"/>
      <c r="G298" s="137"/>
      <c r="H298" s="137"/>
      <c r="I298" s="137"/>
      <c r="J298" s="137"/>
      <c r="K298" s="137"/>
      <c r="L298" s="137"/>
      <c r="M298" s="137"/>
      <c r="N298" s="137"/>
      <c r="O298" s="137"/>
      <c r="P298" s="258"/>
      <c r="Q298" s="258"/>
      <c r="R298" s="258"/>
      <c r="S298" s="258"/>
      <c r="T298" s="258"/>
      <c r="U298" s="258"/>
      <c r="V298" s="258"/>
      <c r="W298" s="137"/>
      <c r="X298" s="137"/>
      <c r="Y298" s="259"/>
      <c r="Z298" s="137"/>
      <c r="AA298" s="137"/>
    </row>
    <row r="299" spans="1:27" s="25" customFormat="1" ht="19.899999999999999" hidden="1" customHeight="1" x14ac:dyDescent="0.2">
      <c r="A299" s="96" t="str">
        <f>'F UNIDADES'!B298</f>
        <v/>
      </c>
      <c r="B299" s="140">
        <f>'F UNIDADES'!D298</f>
        <v>0</v>
      </c>
      <c r="C299" s="140">
        <f>'F UNIDADES'!E298</f>
        <v>0</v>
      </c>
      <c r="D299" s="257">
        <f>'F UNIDADES'!F298</f>
        <v>0</v>
      </c>
      <c r="E299" s="137"/>
      <c r="F299" s="137"/>
      <c r="G299" s="137"/>
      <c r="H299" s="137"/>
      <c r="I299" s="137"/>
      <c r="J299" s="137"/>
      <c r="K299" s="137"/>
      <c r="L299" s="137"/>
      <c r="M299" s="137"/>
      <c r="N299" s="137"/>
      <c r="O299" s="137"/>
      <c r="P299" s="258"/>
      <c r="Q299" s="258"/>
      <c r="R299" s="258"/>
      <c r="S299" s="258"/>
      <c r="T299" s="258"/>
      <c r="U299" s="258"/>
      <c r="V299" s="258"/>
      <c r="W299" s="137"/>
      <c r="X299" s="137"/>
      <c r="Y299" s="259"/>
      <c r="Z299" s="137"/>
      <c r="AA299" s="137"/>
    </row>
    <row r="300" spans="1:27" s="25" customFormat="1" ht="19.899999999999999" hidden="1" customHeight="1" x14ac:dyDescent="0.2">
      <c r="A300" s="96" t="str">
        <f>'F UNIDADES'!B299</f>
        <v/>
      </c>
      <c r="B300" s="140">
        <f>'F UNIDADES'!D299</f>
        <v>0</v>
      </c>
      <c r="C300" s="140">
        <f>'F UNIDADES'!E299</f>
        <v>0</v>
      </c>
      <c r="D300" s="257">
        <f>'F UNIDADES'!F299</f>
        <v>0</v>
      </c>
      <c r="E300" s="137"/>
      <c r="F300" s="137"/>
      <c r="G300" s="137"/>
      <c r="H300" s="137"/>
      <c r="I300" s="137"/>
      <c r="J300" s="137"/>
      <c r="K300" s="137"/>
      <c r="L300" s="137"/>
      <c r="M300" s="137"/>
      <c r="N300" s="137"/>
      <c r="O300" s="137"/>
      <c r="P300" s="258"/>
      <c r="Q300" s="258"/>
      <c r="R300" s="258"/>
      <c r="S300" s="258"/>
      <c r="T300" s="258"/>
      <c r="U300" s="258"/>
      <c r="V300" s="258"/>
      <c r="W300" s="137"/>
      <c r="X300" s="137"/>
      <c r="Y300" s="259"/>
      <c r="Z300" s="137"/>
      <c r="AA300" s="137"/>
    </row>
    <row r="301" spans="1:27" s="25" customFormat="1" ht="19.899999999999999" hidden="1" customHeight="1" x14ac:dyDescent="0.2">
      <c r="A301" s="96" t="str">
        <f>'F UNIDADES'!B300</f>
        <v/>
      </c>
      <c r="B301" s="140">
        <f>'F UNIDADES'!D300</f>
        <v>0</v>
      </c>
      <c r="C301" s="140">
        <f>'F UNIDADES'!E300</f>
        <v>0</v>
      </c>
      <c r="D301" s="257">
        <f>'F UNIDADES'!F300</f>
        <v>0</v>
      </c>
      <c r="E301" s="137"/>
      <c r="F301" s="137"/>
      <c r="G301" s="137"/>
      <c r="H301" s="137"/>
      <c r="I301" s="137"/>
      <c r="J301" s="137"/>
      <c r="K301" s="137"/>
      <c r="L301" s="137"/>
      <c r="M301" s="137"/>
      <c r="N301" s="137"/>
      <c r="O301" s="137"/>
      <c r="P301" s="258"/>
      <c r="Q301" s="258"/>
      <c r="R301" s="258"/>
      <c r="S301" s="258"/>
      <c r="T301" s="258"/>
      <c r="U301" s="258"/>
      <c r="V301" s="258"/>
      <c r="W301" s="137"/>
      <c r="X301" s="137"/>
      <c r="Y301" s="259"/>
      <c r="Z301" s="137"/>
      <c r="AA301" s="137"/>
    </row>
    <row r="302" spans="1:27" s="25" customFormat="1" ht="19.899999999999999" hidden="1" customHeight="1" x14ac:dyDescent="0.2">
      <c r="A302" s="96" t="str">
        <f>'F UNIDADES'!B301</f>
        <v/>
      </c>
      <c r="B302" s="140">
        <f>'F UNIDADES'!D301</f>
        <v>0</v>
      </c>
      <c r="C302" s="140">
        <f>'F UNIDADES'!E301</f>
        <v>0</v>
      </c>
      <c r="D302" s="257">
        <f>'F UNIDADES'!F301</f>
        <v>0</v>
      </c>
      <c r="E302" s="137"/>
      <c r="F302" s="137"/>
      <c r="G302" s="137"/>
      <c r="H302" s="137"/>
      <c r="I302" s="137"/>
      <c r="J302" s="137"/>
      <c r="K302" s="137"/>
      <c r="L302" s="137"/>
      <c r="M302" s="137"/>
      <c r="N302" s="137"/>
      <c r="O302" s="137"/>
      <c r="P302" s="258"/>
      <c r="Q302" s="258"/>
      <c r="R302" s="258"/>
      <c r="S302" s="258"/>
      <c r="T302" s="258"/>
      <c r="U302" s="258"/>
      <c r="V302" s="258"/>
      <c r="W302" s="137"/>
      <c r="X302" s="137"/>
      <c r="Y302" s="259"/>
      <c r="Z302" s="137"/>
      <c r="AA302" s="137"/>
    </row>
    <row r="303" spans="1:27" s="25" customFormat="1" ht="19.899999999999999" hidden="1" customHeight="1" x14ac:dyDescent="0.2">
      <c r="A303" s="96" t="str">
        <f>'F UNIDADES'!B302</f>
        <v/>
      </c>
      <c r="B303" s="140">
        <f>'F UNIDADES'!D302</f>
        <v>0</v>
      </c>
      <c r="C303" s="140">
        <f>'F UNIDADES'!E302</f>
        <v>0</v>
      </c>
      <c r="D303" s="257">
        <f>'F UNIDADES'!F302</f>
        <v>0</v>
      </c>
      <c r="E303" s="137"/>
      <c r="F303" s="137"/>
      <c r="G303" s="137"/>
      <c r="H303" s="137"/>
      <c r="I303" s="137"/>
      <c r="J303" s="137"/>
      <c r="K303" s="137"/>
      <c r="L303" s="137"/>
      <c r="M303" s="137"/>
      <c r="N303" s="137"/>
      <c r="O303" s="137"/>
      <c r="P303" s="258"/>
      <c r="Q303" s="258"/>
      <c r="R303" s="258"/>
      <c r="S303" s="258"/>
      <c r="T303" s="258"/>
      <c r="U303" s="258"/>
      <c r="V303" s="258"/>
      <c r="W303" s="137"/>
      <c r="X303" s="137"/>
      <c r="Y303" s="259"/>
      <c r="Z303" s="137"/>
      <c r="AA303" s="137"/>
    </row>
    <row r="304" spans="1:27" s="25" customFormat="1" ht="19.899999999999999" hidden="1" customHeight="1" x14ac:dyDescent="0.2">
      <c r="A304" s="96" t="str">
        <f>'F UNIDADES'!B303</f>
        <v/>
      </c>
      <c r="B304" s="140">
        <f>'F UNIDADES'!D303</f>
        <v>0</v>
      </c>
      <c r="C304" s="140">
        <f>'F UNIDADES'!E303</f>
        <v>0</v>
      </c>
      <c r="D304" s="257">
        <f>'F UNIDADES'!F303</f>
        <v>0</v>
      </c>
      <c r="E304" s="137"/>
      <c r="F304" s="137"/>
      <c r="G304" s="137"/>
      <c r="H304" s="137"/>
      <c r="I304" s="137"/>
      <c r="J304" s="137"/>
      <c r="K304" s="137"/>
      <c r="L304" s="137"/>
      <c r="M304" s="137"/>
      <c r="N304" s="137"/>
      <c r="O304" s="137"/>
      <c r="P304" s="258"/>
      <c r="Q304" s="258"/>
      <c r="R304" s="258"/>
      <c r="S304" s="258"/>
      <c r="T304" s="258"/>
      <c r="U304" s="258"/>
      <c r="V304" s="258"/>
      <c r="W304" s="137"/>
      <c r="X304" s="137"/>
      <c r="Y304" s="259"/>
      <c r="Z304" s="137"/>
      <c r="AA304" s="137"/>
    </row>
    <row r="305" spans="1:27" s="25" customFormat="1" ht="19.899999999999999" hidden="1" customHeight="1" x14ac:dyDescent="0.2">
      <c r="A305" s="96" t="str">
        <f>'F UNIDADES'!B304</f>
        <v/>
      </c>
      <c r="B305" s="140">
        <f>'F UNIDADES'!D304</f>
        <v>0</v>
      </c>
      <c r="C305" s="140">
        <f>'F UNIDADES'!E304</f>
        <v>0</v>
      </c>
      <c r="D305" s="257">
        <f>'F UNIDADES'!F304</f>
        <v>0</v>
      </c>
      <c r="E305" s="137"/>
      <c r="F305" s="137"/>
      <c r="G305" s="137"/>
      <c r="H305" s="137"/>
      <c r="I305" s="137"/>
      <c r="J305" s="137"/>
      <c r="K305" s="137"/>
      <c r="L305" s="137"/>
      <c r="M305" s="137"/>
      <c r="N305" s="137"/>
      <c r="O305" s="137"/>
      <c r="P305" s="258"/>
      <c r="Q305" s="258"/>
      <c r="R305" s="258"/>
      <c r="S305" s="258"/>
      <c r="T305" s="258"/>
      <c r="U305" s="258"/>
      <c r="V305" s="258"/>
      <c r="W305" s="137"/>
      <c r="X305" s="137"/>
      <c r="Y305" s="259"/>
      <c r="Z305" s="137"/>
      <c r="AA305" s="137"/>
    </row>
    <row r="306" spans="1:27" s="25" customFormat="1" ht="19.899999999999999" hidden="1" customHeight="1" x14ac:dyDescent="0.2">
      <c r="A306" s="96" t="str">
        <f>'F UNIDADES'!B305</f>
        <v/>
      </c>
      <c r="B306" s="140">
        <f>'F UNIDADES'!D305</f>
        <v>0</v>
      </c>
      <c r="C306" s="140">
        <f>'F UNIDADES'!E305</f>
        <v>0</v>
      </c>
      <c r="D306" s="257">
        <f>'F UNIDADES'!F305</f>
        <v>0</v>
      </c>
      <c r="E306" s="137"/>
      <c r="F306" s="137"/>
      <c r="G306" s="137"/>
      <c r="H306" s="137"/>
      <c r="I306" s="137"/>
      <c r="J306" s="137"/>
      <c r="K306" s="137"/>
      <c r="L306" s="137"/>
      <c r="M306" s="137"/>
      <c r="N306" s="137"/>
      <c r="O306" s="137"/>
      <c r="P306" s="258"/>
      <c r="Q306" s="258"/>
      <c r="R306" s="258"/>
      <c r="S306" s="258"/>
      <c r="T306" s="258"/>
      <c r="U306" s="258"/>
      <c r="V306" s="258"/>
      <c r="W306" s="137"/>
      <c r="X306" s="137"/>
      <c r="Y306" s="259"/>
      <c r="Z306" s="137"/>
      <c r="AA306" s="137"/>
    </row>
    <row r="307" spans="1:27" s="25" customFormat="1" ht="19.899999999999999" hidden="1" customHeight="1" x14ac:dyDescent="0.2">
      <c r="A307" s="96" t="str">
        <f>'F UNIDADES'!B306</f>
        <v/>
      </c>
      <c r="B307" s="140">
        <f>'F UNIDADES'!D306</f>
        <v>0</v>
      </c>
      <c r="C307" s="140">
        <f>'F UNIDADES'!E306</f>
        <v>0</v>
      </c>
      <c r="D307" s="257">
        <f>'F UNIDADES'!F306</f>
        <v>0</v>
      </c>
      <c r="E307" s="137"/>
      <c r="F307" s="137"/>
      <c r="G307" s="137"/>
      <c r="H307" s="137"/>
      <c r="I307" s="137"/>
      <c r="J307" s="137"/>
      <c r="K307" s="137"/>
      <c r="L307" s="137"/>
      <c r="M307" s="137"/>
      <c r="N307" s="137"/>
      <c r="O307" s="137"/>
      <c r="P307" s="258"/>
      <c r="Q307" s="258"/>
      <c r="R307" s="258"/>
      <c r="S307" s="258"/>
      <c r="T307" s="258"/>
      <c r="U307" s="258"/>
      <c r="V307" s="258"/>
      <c r="W307" s="137"/>
      <c r="X307" s="137"/>
      <c r="Y307" s="259"/>
      <c r="Z307" s="137"/>
      <c r="AA307" s="137"/>
    </row>
    <row r="308" spans="1:27" s="25" customFormat="1" ht="19.899999999999999" hidden="1" customHeight="1" x14ac:dyDescent="0.2">
      <c r="A308" s="96" t="str">
        <f>'F UNIDADES'!B307</f>
        <v/>
      </c>
      <c r="B308" s="140">
        <f>'F UNIDADES'!D307</f>
        <v>0</v>
      </c>
      <c r="C308" s="140">
        <f>'F UNIDADES'!E307</f>
        <v>0</v>
      </c>
      <c r="D308" s="257">
        <f>'F UNIDADES'!F307</f>
        <v>0</v>
      </c>
      <c r="E308" s="137"/>
      <c r="F308" s="137"/>
      <c r="G308" s="137"/>
      <c r="H308" s="137"/>
      <c r="I308" s="137"/>
      <c r="J308" s="137"/>
      <c r="K308" s="137"/>
      <c r="L308" s="137"/>
      <c r="M308" s="137"/>
      <c r="N308" s="137"/>
      <c r="O308" s="137"/>
      <c r="P308" s="258"/>
      <c r="Q308" s="258"/>
      <c r="R308" s="258"/>
      <c r="S308" s="258"/>
      <c r="T308" s="258"/>
      <c r="U308" s="258"/>
      <c r="V308" s="258"/>
      <c r="W308" s="137"/>
      <c r="X308" s="137"/>
      <c r="Y308" s="259"/>
      <c r="Z308" s="137"/>
      <c r="AA308" s="137"/>
    </row>
    <row r="309" spans="1:27" s="25" customFormat="1" ht="19.899999999999999" hidden="1" customHeight="1" x14ac:dyDescent="0.2">
      <c r="A309" s="96" t="str">
        <f>'F UNIDADES'!B308</f>
        <v/>
      </c>
      <c r="B309" s="140">
        <f>'F UNIDADES'!D308</f>
        <v>0</v>
      </c>
      <c r="C309" s="140">
        <f>'F UNIDADES'!E308</f>
        <v>0</v>
      </c>
      <c r="D309" s="257">
        <f>'F UNIDADES'!F308</f>
        <v>0</v>
      </c>
      <c r="E309" s="137"/>
      <c r="F309" s="137"/>
      <c r="G309" s="137"/>
      <c r="H309" s="137"/>
      <c r="I309" s="137"/>
      <c r="J309" s="137"/>
      <c r="K309" s="137"/>
      <c r="L309" s="137"/>
      <c r="M309" s="137"/>
      <c r="N309" s="137"/>
      <c r="O309" s="137"/>
      <c r="P309" s="258"/>
      <c r="Q309" s="258"/>
      <c r="R309" s="258"/>
      <c r="S309" s="258"/>
      <c r="T309" s="258"/>
      <c r="U309" s="258"/>
      <c r="V309" s="258"/>
      <c r="W309" s="137"/>
      <c r="X309" s="137"/>
      <c r="Y309" s="259"/>
      <c r="Z309" s="137"/>
      <c r="AA309" s="137"/>
    </row>
    <row r="310" spans="1:27" s="25" customFormat="1" ht="19.899999999999999" hidden="1" customHeight="1" x14ac:dyDescent="0.2">
      <c r="A310" s="96" t="str">
        <f>'F UNIDADES'!B309</f>
        <v/>
      </c>
      <c r="B310" s="140">
        <f>'F UNIDADES'!D309</f>
        <v>0</v>
      </c>
      <c r="C310" s="140">
        <f>'F UNIDADES'!E309</f>
        <v>0</v>
      </c>
      <c r="D310" s="257">
        <f>'F UNIDADES'!F309</f>
        <v>0</v>
      </c>
      <c r="E310" s="137"/>
      <c r="F310" s="137"/>
      <c r="G310" s="137"/>
      <c r="H310" s="137"/>
      <c r="I310" s="137"/>
      <c r="J310" s="137"/>
      <c r="K310" s="137"/>
      <c r="L310" s="137"/>
      <c r="M310" s="137"/>
      <c r="N310" s="137"/>
      <c r="O310" s="137"/>
      <c r="P310" s="258"/>
      <c r="Q310" s="258"/>
      <c r="R310" s="258"/>
      <c r="S310" s="258"/>
      <c r="T310" s="258"/>
      <c r="U310" s="258"/>
      <c r="V310" s="258"/>
      <c r="W310" s="137"/>
      <c r="X310" s="137"/>
      <c r="Y310" s="259"/>
      <c r="Z310" s="137"/>
      <c r="AA310" s="137"/>
    </row>
    <row r="311" spans="1:27" s="25" customFormat="1" ht="19.899999999999999" hidden="1" customHeight="1" x14ac:dyDescent="0.2">
      <c r="A311" s="96" t="str">
        <f>'F UNIDADES'!B310</f>
        <v/>
      </c>
      <c r="B311" s="140">
        <f>'F UNIDADES'!D310</f>
        <v>0</v>
      </c>
      <c r="C311" s="140">
        <f>'F UNIDADES'!E310</f>
        <v>0</v>
      </c>
      <c r="D311" s="257">
        <f>'F UNIDADES'!F310</f>
        <v>0</v>
      </c>
      <c r="E311" s="137"/>
      <c r="F311" s="137"/>
      <c r="G311" s="137"/>
      <c r="H311" s="137"/>
      <c r="I311" s="137"/>
      <c r="J311" s="137"/>
      <c r="K311" s="137"/>
      <c r="L311" s="137"/>
      <c r="M311" s="137"/>
      <c r="N311" s="137"/>
      <c r="O311" s="137"/>
      <c r="P311" s="258"/>
      <c r="Q311" s="258"/>
      <c r="R311" s="258"/>
      <c r="S311" s="258"/>
      <c r="T311" s="258"/>
      <c r="U311" s="258"/>
      <c r="V311" s="258"/>
      <c r="W311" s="137"/>
      <c r="X311" s="137"/>
      <c r="Y311" s="259"/>
      <c r="Z311" s="137"/>
      <c r="AA311" s="137"/>
    </row>
    <row r="312" spans="1:27" s="25" customFormat="1" ht="19.899999999999999" hidden="1" customHeight="1" x14ac:dyDescent="0.2">
      <c r="A312" s="96" t="str">
        <f>'F UNIDADES'!B311</f>
        <v/>
      </c>
      <c r="B312" s="140">
        <f>'F UNIDADES'!D311</f>
        <v>0</v>
      </c>
      <c r="C312" s="140">
        <f>'F UNIDADES'!E311</f>
        <v>0</v>
      </c>
      <c r="D312" s="257">
        <f>'F UNIDADES'!F311</f>
        <v>0</v>
      </c>
      <c r="E312" s="137"/>
      <c r="F312" s="137"/>
      <c r="G312" s="137"/>
      <c r="H312" s="137"/>
      <c r="I312" s="137"/>
      <c r="J312" s="137"/>
      <c r="K312" s="137"/>
      <c r="L312" s="137"/>
      <c r="M312" s="137"/>
      <c r="N312" s="137"/>
      <c r="O312" s="137"/>
      <c r="P312" s="258"/>
      <c r="Q312" s="258"/>
      <c r="R312" s="258"/>
      <c r="S312" s="258"/>
      <c r="T312" s="258"/>
      <c r="U312" s="258"/>
      <c r="V312" s="258"/>
      <c r="W312" s="137"/>
      <c r="X312" s="137"/>
      <c r="Y312" s="259"/>
      <c r="Z312" s="137"/>
      <c r="AA312" s="137"/>
    </row>
    <row r="313" spans="1:27" s="25" customFormat="1" ht="19.899999999999999" hidden="1" customHeight="1" x14ac:dyDescent="0.2">
      <c r="A313" s="96" t="str">
        <f>'F UNIDADES'!B312</f>
        <v/>
      </c>
      <c r="B313" s="140">
        <f>'F UNIDADES'!D312</f>
        <v>0</v>
      </c>
      <c r="C313" s="140">
        <f>'F UNIDADES'!E312</f>
        <v>0</v>
      </c>
      <c r="D313" s="257">
        <f>'F UNIDADES'!F312</f>
        <v>0</v>
      </c>
      <c r="E313" s="137"/>
      <c r="F313" s="137"/>
      <c r="G313" s="137"/>
      <c r="H313" s="137"/>
      <c r="I313" s="137"/>
      <c r="J313" s="137"/>
      <c r="K313" s="137"/>
      <c r="L313" s="137"/>
      <c r="M313" s="137"/>
      <c r="N313" s="137"/>
      <c r="O313" s="137"/>
      <c r="P313" s="258"/>
      <c r="Q313" s="258"/>
      <c r="R313" s="258"/>
      <c r="S313" s="258"/>
      <c r="T313" s="258"/>
      <c r="U313" s="258"/>
      <c r="V313" s="258"/>
      <c r="W313" s="137"/>
      <c r="X313" s="137"/>
      <c r="Y313" s="259"/>
      <c r="Z313" s="137"/>
      <c r="AA313" s="137"/>
    </row>
    <row r="314" spans="1:27" s="25" customFormat="1" ht="19.899999999999999" hidden="1" customHeight="1" x14ac:dyDescent="0.2">
      <c r="A314" s="96" t="str">
        <f>'F UNIDADES'!B313</f>
        <v/>
      </c>
      <c r="B314" s="140">
        <f>'F UNIDADES'!D313</f>
        <v>0</v>
      </c>
      <c r="C314" s="140">
        <f>'F UNIDADES'!E313</f>
        <v>0</v>
      </c>
      <c r="D314" s="257">
        <f>'F UNIDADES'!F313</f>
        <v>0</v>
      </c>
      <c r="E314" s="137"/>
      <c r="F314" s="137"/>
      <c r="G314" s="137"/>
      <c r="H314" s="137"/>
      <c r="I314" s="137"/>
      <c r="J314" s="137"/>
      <c r="K314" s="137"/>
      <c r="L314" s="137"/>
      <c r="M314" s="137"/>
      <c r="N314" s="137"/>
      <c r="O314" s="137"/>
      <c r="P314" s="258"/>
      <c r="Q314" s="258"/>
      <c r="R314" s="258"/>
      <c r="S314" s="258"/>
      <c r="T314" s="258"/>
      <c r="U314" s="258"/>
      <c r="V314" s="258"/>
      <c r="W314" s="137"/>
      <c r="X314" s="137"/>
      <c r="Y314" s="259"/>
      <c r="Z314" s="137"/>
      <c r="AA314" s="137"/>
    </row>
    <row r="315" spans="1:27" s="25" customFormat="1" ht="19.899999999999999" hidden="1" customHeight="1" x14ac:dyDescent="0.2">
      <c r="A315" s="96" t="str">
        <f>'F UNIDADES'!B314</f>
        <v/>
      </c>
      <c r="B315" s="140">
        <f>'F UNIDADES'!D314</f>
        <v>0</v>
      </c>
      <c r="C315" s="140">
        <f>'F UNIDADES'!E314</f>
        <v>0</v>
      </c>
      <c r="D315" s="257">
        <f>'F UNIDADES'!F314</f>
        <v>0</v>
      </c>
      <c r="E315" s="137"/>
      <c r="F315" s="137"/>
      <c r="G315" s="137"/>
      <c r="H315" s="137"/>
      <c r="I315" s="137"/>
      <c r="J315" s="137"/>
      <c r="K315" s="137"/>
      <c r="L315" s="137"/>
      <c r="M315" s="137"/>
      <c r="N315" s="137"/>
      <c r="O315" s="137"/>
      <c r="P315" s="258"/>
      <c r="Q315" s="258"/>
      <c r="R315" s="258"/>
      <c r="S315" s="258"/>
      <c r="T315" s="258"/>
      <c r="U315" s="258"/>
      <c r="V315" s="258"/>
      <c r="W315" s="137"/>
      <c r="X315" s="137"/>
      <c r="Y315" s="259"/>
      <c r="Z315" s="137"/>
      <c r="AA315" s="137"/>
    </row>
    <row r="316" spans="1:27" s="25" customFormat="1" ht="19.899999999999999" hidden="1" customHeight="1" x14ac:dyDescent="0.2">
      <c r="A316" s="96" t="str">
        <f>'F UNIDADES'!B315</f>
        <v/>
      </c>
      <c r="B316" s="140">
        <f>'F UNIDADES'!D315</f>
        <v>0</v>
      </c>
      <c r="C316" s="140">
        <f>'F UNIDADES'!E315</f>
        <v>0</v>
      </c>
      <c r="D316" s="257">
        <f>'F UNIDADES'!F315</f>
        <v>0</v>
      </c>
      <c r="E316" s="137"/>
      <c r="F316" s="137"/>
      <c r="G316" s="137"/>
      <c r="H316" s="137"/>
      <c r="I316" s="137"/>
      <c r="J316" s="137"/>
      <c r="K316" s="137"/>
      <c r="L316" s="137"/>
      <c r="M316" s="137"/>
      <c r="N316" s="137"/>
      <c r="O316" s="137"/>
      <c r="P316" s="258"/>
      <c r="Q316" s="258"/>
      <c r="R316" s="258"/>
      <c r="S316" s="258"/>
      <c r="T316" s="258"/>
      <c r="U316" s="258"/>
      <c r="V316" s="258"/>
      <c r="W316" s="137"/>
      <c r="X316" s="137"/>
      <c r="Y316" s="259"/>
      <c r="Z316" s="137"/>
      <c r="AA316" s="137"/>
    </row>
    <row r="317" spans="1:27" s="25" customFormat="1" ht="19.899999999999999" hidden="1" customHeight="1" x14ac:dyDescent="0.2">
      <c r="A317" s="96" t="str">
        <f>'F UNIDADES'!B316</f>
        <v/>
      </c>
      <c r="B317" s="140">
        <f>'F UNIDADES'!D316</f>
        <v>0</v>
      </c>
      <c r="C317" s="140">
        <f>'F UNIDADES'!E316</f>
        <v>0</v>
      </c>
      <c r="D317" s="257">
        <f>'F UNIDADES'!F316</f>
        <v>0</v>
      </c>
      <c r="E317" s="137"/>
      <c r="F317" s="137"/>
      <c r="G317" s="137"/>
      <c r="H317" s="137"/>
      <c r="I317" s="137"/>
      <c r="J317" s="137"/>
      <c r="K317" s="137"/>
      <c r="L317" s="137"/>
      <c r="M317" s="137"/>
      <c r="N317" s="137"/>
      <c r="O317" s="137"/>
      <c r="P317" s="258"/>
      <c r="Q317" s="258"/>
      <c r="R317" s="258"/>
      <c r="S317" s="258"/>
      <c r="T317" s="258"/>
      <c r="U317" s="258"/>
      <c r="V317" s="258"/>
      <c r="W317" s="137"/>
      <c r="X317" s="137"/>
      <c r="Y317" s="259"/>
      <c r="Z317" s="137"/>
      <c r="AA317" s="137"/>
    </row>
    <row r="318" spans="1:27" s="25" customFormat="1" ht="19.899999999999999" hidden="1" customHeight="1" x14ac:dyDescent="0.2">
      <c r="A318" s="96" t="str">
        <f>'F UNIDADES'!B317</f>
        <v/>
      </c>
      <c r="B318" s="140">
        <f>'F UNIDADES'!D317</f>
        <v>0</v>
      </c>
      <c r="C318" s="140">
        <f>'F UNIDADES'!E317</f>
        <v>0</v>
      </c>
      <c r="D318" s="257">
        <f>'F UNIDADES'!F317</f>
        <v>0</v>
      </c>
      <c r="E318" s="137"/>
      <c r="F318" s="137"/>
      <c r="G318" s="137"/>
      <c r="H318" s="137"/>
      <c r="I318" s="137"/>
      <c r="J318" s="137"/>
      <c r="K318" s="137"/>
      <c r="L318" s="137"/>
      <c r="M318" s="137"/>
      <c r="N318" s="137"/>
      <c r="O318" s="137"/>
      <c r="P318" s="258"/>
      <c r="Q318" s="258"/>
      <c r="R318" s="258"/>
      <c r="S318" s="258"/>
      <c r="T318" s="258"/>
      <c r="U318" s="258"/>
      <c r="V318" s="258"/>
      <c r="W318" s="137"/>
      <c r="X318" s="137"/>
      <c r="Y318" s="259"/>
      <c r="Z318" s="137"/>
      <c r="AA318" s="137"/>
    </row>
    <row r="319" spans="1:27" s="25" customFormat="1" ht="19.899999999999999" hidden="1" customHeight="1" x14ac:dyDescent="0.2">
      <c r="A319" s="96" t="str">
        <f>'F UNIDADES'!B318</f>
        <v/>
      </c>
      <c r="B319" s="140">
        <f>'F UNIDADES'!D318</f>
        <v>0</v>
      </c>
      <c r="C319" s="140">
        <f>'F UNIDADES'!E318</f>
        <v>0</v>
      </c>
      <c r="D319" s="257">
        <f>'F UNIDADES'!F318</f>
        <v>0</v>
      </c>
      <c r="E319" s="137"/>
      <c r="F319" s="137"/>
      <c r="G319" s="137"/>
      <c r="H319" s="137"/>
      <c r="I319" s="137"/>
      <c r="J319" s="137"/>
      <c r="K319" s="137"/>
      <c r="L319" s="137"/>
      <c r="M319" s="137"/>
      <c r="N319" s="137"/>
      <c r="O319" s="137"/>
      <c r="P319" s="258"/>
      <c r="Q319" s="258"/>
      <c r="R319" s="258"/>
      <c r="S319" s="258"/>
      <c r="T319" s="258"/>
      <c r="U319" s="258"/>
      <c r="V319" s="258"/>
      <c r="W319" s="137"/>
      <c r="X319" s="137"/>
      <c r="Y319" s="259"/>
      <c r="Z319" s="137"/>
      <c r="AA319" s="137"/>
    </row>
    <row r="320" spans="1:27" s="25" customFormat="1" ht="19.899999999999999" hidden="1" customHeight="1" x14ac:dyDescent="0.2">
      <c r="A320" s="96" t="str">
        <f>'F UNIDADES'!B319</f>
        <v/>
      </c>
      <c r="B320" s="140">
        <f>'F UNIDADES'!D319</f>
        <v>0</v>
      </c>
      <c r="C320" s="140">
        <f>'F UNIDADES'!E319</f>
        <v>0</v>
      </c>
      <c r="D320" s="257">
        <f>'F UNIDADES'!F319</f>
        <v>0</v>
      </c>
      <c r="E320" s="137"/>
      <c r="F320" s="137"/>
      <c r="G320" s="137"/>
      <c r="H320" s="137"/>
      <c r="I320" s="137"/>
      <c r="J320" s="137"/>
      <c r="K320" s="137"/>
      <c r="L320" s="137"/>
      <c r="M320" s="137"/>
      <c r="N320" s="137"/>
      <c r="O320" s="137"/>
      <c r="P320" s="258"/>
      <c r="Q320" s="258"/>
      <c r="R320" s="258"/>
      <c r="S320" s="258"/>
      <c r="T320" s="258"/>
      <c r="U320" s="258"/>
      <c r="V320" s="258"/>
      <c r="W320" s="137"/>
      <c r="X320" s="137"/>
      <c r="Y320" s="259"/>
      <c r="Z320" s="137"/>
      <c r="AA320" s="137"/>
    </row>
    <row r="321" spans="1:27" s="25" customFormat="1" ht="19.899999999999999" hidden="1" customHeight="1" x14ac:dyDescent="0.2">
      <c r="A321" s="96" t="str">
        <f>'F UNIDADES'!B320</f>
        <v/>
      </c>
      <c r="B321" s="140">
        <f>'F UNIDADES'!D320</f>
        <v>0</v>
      </c>
      <c r="C321" s="140">
        <f>'F UNIDADES'!E320</f>
        <v>0</v>
      </c>
      <c r="D321" s="257">
        <f>'F UNIDADES'!F320</f>
        <v>0</v>
      </c>
      <c r="E321" s="137"/>
      <c r="F321" s="137"/>
      <c r="G321" s="137"/>
      <c r="H321" s="137"/>
      <c r="I321" s="137"/>
      <c r="J321" s="137"/>
      <c r="K321" s="137"/>
      <c r="L321" s="137"/>
      <c r="M321" s="137"/>
      <c r="N321" s="137"/>
      <c r="O321" s="137"/>
      <c r="P321" s="258"/>
      <c r="Q321" s="258"/>
      <c r="R321" s="258"/>
      <c r="S321" s="258"/>
      <c r="T321" s="258"/>
      <c r="U321" s="258"/>
      <c r="V321" s="258"/>
      <c r="W321" s="137"/>
      <c r="X321" s="137"/>
      <c r="Y321" s="259"/>
      <c r="Z321" s="137"/>
      <c r="AA321" s="137"/>
    </row>
    <row r="322" spans="1:27" s="25" customFormat="1" ht="19.899999999999999" hidden="1" customHeight="1" x14ac:dyDescent="0.2">
      <c r="A322" s="96" t="str">
        <f>'F UNIDADES'!B321</f>
        <v/>
      </c>
      <c r="B322" s="140">
        <f>'F UNIDADES'!D321</f>
        <v>0</v>
      </c>
      <c r="C322" s="140">
        <f>'F UNIDADES'!E321</f>
        <v>0</v>
      </c>
      <c r="D322" s="257">
        <f>'F UNIDADES'!F321</f>
        <v>0</v>
      </c>
      <c r="E322" s="137"/>
      <c r="F322" s="137"/>
      <c r="G322" s="137"/>
      <c r="H322" s="137"/>
      <c r="I322" s="137"/>
      <c r="J322" s="137"/>
      <c r="K322" s="137"/>
      <c r="L322" s="137"/>
      <c r="M322" s="137"/>
      <c r="N322" s="137"/>
      <c r="O322" s="137"/>
      <c r="P322" s="258"/>
      <c r="Q322" s="258"/>
      <c r="R322" s="258"/>
      <c r="S322" s="258"/>
      <c r="T322" s="258"/>
      <c r="U322" s="258"/>
      <c r="V322" s="258"/>
      <c r="W322" s="137"/>
      <c r="X322" s="137"/>
      <c r="Y322" s="259"/>
      <c r="Z322" s="137"/>
      <c r="AA322" s="137"/>
    </row>
    <row r="323" spans="1:27" s="25" customFormat="1" ht="19.899999999999999" hidden="1" customHeight="1" x14ac:dyDescent="0.2">
      <c r="A323" s="96" t="str">
        <f>'F UNIDADES'!B322</f>
        <v/>
      </c>
      <c r="B323" s="140">
        <f>'F UNIDADES'!D322</f>
        <v>0</v>
      </c>
      <c r="C323" s="140">
        <f>'F UNIDADES'!E322</f>
        <v>0</v>
      </c>
      <c r="D323" s="257">
        <f>'F UNIDADES'!F322</f>
        <v>0</v>
      </c>
      <c r="E323" s="137"/>
      <c r="F323" s="137"/>
      <c r="G323" s="137"/>
      <c r="H323" s="137"/>
      <c r="I323" s="137"/>
      <c r="J323" s="137"/>
      <c r="K323" s="137"/>
      <c r="L323" s="137"/>
      <c r="M323" s="137"/>
      <c r="N323" s="137"/>
      <c r="O323" s="137"/>
      <c r="P323" s="258"/>
      <c r="Q323" s="258"/>
      <c r="R323" s="258"/>
      <c r="S323" s="258"/>
      <c r="T323" s="258"/>
      <c r="U323" s="258"/>
      <c r="V323" s="258"/>
      <c r="W323" s="137"/>
      <c r="X323" s="137"/>
      <c r="Y323" s="259"/>
      <c r="Z323" s="137"/>
      <c r="AA323" s="137"/>
    </row>
    <row r="324" spans="1:27" s="25" customFormat="1" ht="19.899999999999999" hidden="1" customHeight="1" x14ac:dyDescent="0.2">
      <c r="A324" s="96" t="str">
        <f>'F UNIDADES'!B323</f>
        <v/>
      </c>
      <c r="B324" s="140">
        <f>'F UNIDADES'!D323</f>
        <v>0</v>
      </c>
      <c r="C324" s="140">
        <f>'F UNIDADES'!E323</f>
        <v>0</v>
      </c>
      <c r="D324" s="257">
        <f>'F UNIDADES'!F323</f>
        <v>0</v>
      </c>
      <c r="E324" s="137"/>
      <c r="F324" s="137"/>
      <c r="G324" s="137"/>
      <c r="H324" s="137"/>
      <c r="I324" s="137"/>
      <c r="J324" s="137"/>
      <c r="K324" s="137"/>
      <c r="L324" s="137"/>
      <c r="M324" s="137"/>
      <c r="N324" s="137"/>
      <c r="O324" s="137"/>
      <c r="P324" s="258"/>
      <c r="Q324" s="258"/>
      <c r="R324" s="258"/>
      <c r="S324" s="258"/>
      <c r="T324" s="258"/>
      <c r="U324" s="258"/>
      <c r="V324" s="258"/>
      <c r="W324" s="137"/>
      <c r="X324" s="137"/>
      <c r="Y324" s="259"/>
      <c r="Z324" s="137"/>
      <c r="AA324" s="137"/>
    </row>
    <row r="325" spans="1:27" s="25" customFormat="1" ht="19.899999999999999" hidden="1" customHeight="1" x14ac:dyDescent="0.2">
      <c r="A325" s="96" t="str">
        <f>'F UNIDADES'!B324</f>
        <v/>
      </c>
      <c r="B325" s="140">
        <f>'F UNIDADES'!D324</f>
        <v>0</v>
      </c>
      <c r="C325" s="140">
        <f>'F UNIDADES'!E324</f>
        <v>0</v>
      </c>
      <c r="D325" s="257">
        <f>'F UNIDADES'!F324</f>
        <v>0</v>
      </c>
      <c r="E325" s="137"/>
      <c r="F325" s="137"/>
      <c r="G325" s="137"/>
      <c r="H325" s="137"/>
      <c r="I325" s="137"/>
      <c r="J325" s="137"/>
      <c r="K325" s="137"/>
      <c r="L325" s="137"/>
      <c r="M325" s="137"/>
      <c r="N325" s="137"/>
      <c r="O325" s="137"/>
      <c r="P325" s="258"/>
      <c r="Q325" s="258"/>
      <c r="R325" s="258"/>
      <c r="S325" s="258"/>
      <c r="T325" s="258"/>
      <c r="U325" s="258"/>
      <c r="V325" s="258"/>
      <c r="W325" s="137"/>
      <c r="X325" s="137"/>
      <c r="Y325" s="259"/>
      <c r="Z325" s="137"/>
      <c r="AA325" s="137"/>
    </row>
    <row r="326" spans="1:27" s="25" customFormat="1" ht="19.899999999999999" hidden="1" customHeight="1" x14ac:dyDescent="0.2">
      <c r="A326" s="96" t="str">
        <f>'F UNIDADES'!B325</f>
        <v/>
      </c>
      <c r="B326" s="140">
        <f>'F UNIDADES'!D325</f>
        <v>0</v>
      </c>
      <c r="C326" s="140">
        <f>'F UNIDADES'!E325</f>
        <v>0</v>
      </c>
      <c r="D326" s="257">
        <f>'F UNIDADES'!F325</f>
        <v>0</v>
      </c>
      <c r="E326" s="137"/>
      <c r="F326" s="137"/>
      <c r="G326" s="137"/>
      <c r="H326" s="137"/>
      <c r="I326" s="137"/>
      <c r="J326" s="137"/>
      <c r="K326" s="137"/>
      <c r="L326" s="137"/>
      <c r="M326" s="137"/>
      <c r="N326" s="137"/>
      <c r="O326" s="137"/>
      <c r="P326" s="258"/>
      <c r="Q326" s="258"/>
      <c r="R326" s="258"/>
      <c r="S326" s="258"/>
      <c r="T326" s="258"/>
      <c r="U326" s="258"/>
      <c r="V326" s="258"/>
      <c r="W326" s="137"/>
      <c r="X326" s="137"/>
      <c r="Y326" s="259"/>
      <c r="Z326" s="137"/>
      <c r="AA326" s="137"/>
    </row>
    <row r="327" spans="1:27" s="25" customFormat="1" ht="19.899999999999999" hidden="1" customHeight="1" x14ac:dyDescent="0.2">
      <c r="A327" s="96" t="str">
        <f>'F UNIDADES'!B326</f>
        <v/>
      </c>
      <c r="B327" s="140">
        <f>'F UNIDADES'!D326</f>
        <v>0</v>
      </c>
      <c r="C327" s="140">
        <f>'F UNIDADES'!E326</f>
        <v>0</v>
      </c>
      <c r="D327" s="257">
        <f>'F UNIDADES'!F326</f>
        <v>0</v>
      </c>
      <c r="E327" s="137"/>
      <c r="F327" s="137"/>
      <c r="G327" s="137"/>
      <c r="H327" s="137"/>
      <c r="I327" s="137"/>
      <c r="J327" s="137"/>
      <c r="K327" s="137"/>
      <c r="L327" s="137"/>
      <c r="M327" s="137"/>
      <c r="N327" s="137"/>
      <c r="O327" s="137"/>
      <c r="P327" s="258"/>
      <c r="Q327" s="258"/>
      <c r="R327" s="258"/>
      <c r="S327" s="258"/>
      <c r="T327" s="258"/>
      <c r="U327" s="258"/>
      <c r="V327" s="258"/>
      <c r="W327" s="137"/>
      <c r="X327" s="137"/>
      <c r="Y327" s="259"/>
      <c r="Z327" s="137"/>
      <c r="AA327" s="137"/>
    </row>
    <row r="328" spans="1:27" s="25" customFormat="1" ht="19.899999999999999" hidden="1" customHeight="1" x14ac:dyDescent="0.2">
      <c r="A328" s="96" t="str">
        <f>'F UNIDADES'!B327</f>
        <v/>
      </c>
      <c r="B328" s="140">
        <f>'F UNIDADES'!D327</f>
        <v>0</v>
      </c>
      <c r="C328" s="140">
        <f>'F UNIDADES'!E327</f>
        <v>0</v>
      </c>
      <c r="D328" s="257">
        <f>'F UNIDADES'!F327</f>
        <v>0</v>
      </c>
      <c r="E328" s="137"/>
      <c r="F328" s="137"/>
      <c r="G328" s="137"/>
      <c r="H328" s="137"/>
      <c r="I328" s="137"/>
      <c r="J328" s="137"/>
      <c r="K328" s="137"/>
      <c r="L328" s="137"/>
      <c r="M328" s="137"/>
      <c r="N328" s="137"/>
      <c r="O328" s="137"/>
      <c r="P328" s="258"/>
      <c r="Q328" s="258"/>
      <c r="R328" s="258"/>
      <c r="S328" s="258"/>
      <c r="T328" s="258"/>
      <c r="U328" s="258"/>
      <c r="V328" s="258"/>
      <c r="W328" s="137"/>
      <c r="X328" s="137"/>
      <c r="Y328" s="259"/>
      <c r="Z328" s="137"/>
      <c r="AA328" s="137"/>
    </row>
    <row r="329" spans="1:27" s="25" customFormat="1" ht="19.899999999999999" hidden="1" customHeight="1" x14ac:dyDescent="0.2">
      <c r="A329" s="96" t="str">
        <f>'F UNIDADES'!B328</f>
        <v/>
      </c>
      <c r="B329" s="140">
        <f>'F UNIDADES'!D328</f>
        <v>0</v>
      </c>
      <c r="C329" s="140">
        <f>'F UNIDADES'!E328</f>
        <v>0</v>
      </c>
      <c r="D329" s="257">
        <f>'F UNIDADES'!F328</f>
        <v>0</v>
      </c>
      <c r="E329" s="137"/>
      <c r="F329" s="137"/>
      <c r="G329" s="137"/>
      <c r="H329" s="137"/>
      <c r="I329" s="137"/>
      <c r="J329" s="137"/>
      <c r="K329" s="137"/>
      <c r="L329" s="137"/>
      <c r="M329" s="137"/>
      <c r="N329" s="137"/>
      <c r="O329" s="137"/>
      <c r="P329" s="258"/>
      <c r="Q329" s="258"/>
      <c r="R329" s="258"/>
      <c r="S329" s="258"/>
      <c r="T329" s="258"/>
      <c r="U329" s="258"/>
      <c r="V329" s="258"/>
      <c r="W329" s="137"/>
      <c r="X329" s="137"/>
      <c r="Y329" s="259"/>
      <c r="Z329" s="137"/>
      <c r="AA329" s="137"/>
    </row>
    <row r="330" spans="1:27" s="25" customFormat="1" ht="19.899999999999999" hidden="1" customHeight="1" x14ac:dyDescent="0.2">
      <c r="A330" s="96" t="str">
        <f>'F UNIDADES'!B329</f>
        <v/>
      </c>
      <c r="B330" s="140">
        <f>'F UNIDADES'!D329</f>
        <v>0</v>
      </c>
      <c r="C330" s="140">
        <f>'F UNIDADES'!E329</f>
        <v>0</v>
      </c>
      <c r="D330" s="257">
        <f>'F UNIDADES'!F329</f>
        <v>0</v>
      </c>
      <c r="E330" s="137"/>
      <c r="F330" s="137"/>
      <c r="G330" s="137"/>
      <c r="H330" s="137"/>
      <c r="I330" s="137"/>
      <c r="J330" s="137"/>
      <c r="K330" s="137"/>
      <c r="L330" s="137"/>
      <c r="M330" s="137"/>
      <c r="N330" s="137"/>
      <c r="O330" s="137"/>
      <c r="P330" s="258"/>
      <c r="Q330" s="258"/>
      <c r="R330" s="258"/>
      <c r="S330" s="258"/>
      <c r="T330" s="258"/>
      <c r="U330" s="258"/>
      <c r="V330" s="258"/>
      <c r="W330" s="137"/>
      <c r="X330" s="137"/>
      <c r="Y330" s="259"/>
      <c r="Z330" s="137"/>
      <c r="AA330" s="137"/>
    </row>
    <row r="331" spans="1:27" s="25" customFormat="1" ht="19.899999999999999" hidden="1" customHeight="1" x14ac:dyDescent="0.2">
      <c r="A331" s="96" t="str">
        <f>'F UNIDADES'!B330</f>
        <v/>
      </c>
      <c r="B331" s="140">
        <f>'F UNIDADES'!D330</f>
        <v>0</v>
      </c>
      <c r="C331" s="140">
        <f>'F UNIDADES'!E330</f>
        <v>0</v>
      </c>
      <c r="D331" s="257">
        <f>'F UNIDADES'!F330</f>
        <v>0</v>
      </c>
      <c r="E331" s="137"/>
      <c r="F331" s="137"/>
      <c r="G331" s="137"/>
      <c r="H331" s="137"/>
      <c r="I331" s="137"/>
      <c r="J331" s="137"/>
      <c r="K331" s="137"/>
      <c r="L331" s="137"/>
      <c r="M331" s="137"/>
      <c r="N331" s="137"/>
      <c r="O331" s="137"/>
      <c r="P331" s="258"/>
      <c r="Q331" s="258"/>
      <c r="R331" s="258"/>
      <c r="S331" s="258"/>
      <c r="T331" s="258"/>
      <c r="U331" s="258"/>
      <c r="V331" s="258"/>
      <c r="W331" s="137"/>
      <c r="X331" s="137"/>
      <c r="Y331" s="259"/>
      <c r="Z331" s="137"/>
      <c r="AA331" s="137"/>
    </row>
    <row r="332" spans="1:27" s="25" customFormat="1" ht="19.899999999999999" hidden="1" customHeight="1" x14ac:dyDescent="0.2">
      <c r="A332" s="96" t="str">
        <f>'F UNIDADES'!B331</f>
        <v/>
      </c>
      <c r="B332" s="140">
        <f>'F UNIDADES'!D331</f>
        <v>0</v>
      </c>
      <c r="C332" s="140">
        <f>'F UNIDADES'!E331</f>
        <v>0</v>
      </c>
      <c r="D332" s="257">
        <f>'F UNIDADES'!F331</f>
        <v>0</v>
      </c>
      <c r="E332" s="137"/>
      <c r="F332" s="137"/>
      <c r="G332" s="137"/>
      <c r="H332" s="137"/>
      <c r="I332" s="137"/>
      <c r="J332" s="137"/>
      <c r="K332" s="137"/>
      <c r="L332" s="137"/>
      <c r="M332" s="137"/>
      <c r="N332" s="137"/>
      <c r="O332" s="137"/>
      <c r="P332" s="258"/>
      <c r="Q332" s="258"/>
      <c r="R332" s="258"/>
      <c r="S332" s="258"/>
      <c r="T332" s="258"/>
      <c r="U332" s="258"/>
      <c r="V332" s="258"/>
      <c r="W332" s="137"/>
      <c r="X332" s="137"/>
      <c r="Y332" s="259"/>
      <c r="Z332" s="137"/>
      <c r="AA332" s="137"/>
    </row>
    <row r="333" spans="1:27" s="25" customFormat="1" ht="19.899999999999999" hidden="1" customHeight="1" x14ac:dyDescent="0.2">
      <c r="A333" s="96" t="str">
        <f>'F UNIDADES'!B332</f>
        <v/>
      </c>
      <c r="B333" s="140">
        <f>'F UNIDADES'!D332</f>
        <v>0</v>
      </c>
      <c r="C333" s="140">
        <f>'F UNIDADES'!E332</f>
        <v>0</v>
      </c>
      <c r="D333" s="257">
        <f>'F UNIDADES'!F332</f>
        <v>0</v>
      </c>
      <c r="E333" s="137"/>
      <c r="F333" s="137"/>
      <c r="G333" s="137"/>
      <c r="H333" s="137"/>
      <c r="I333" s="137"/>
      <c r="J333" s="137"/>
      <c r="K333" s="137"/>
      <c r="L333" s="137"/>
      <c r="M333" s="137"/>
      <c r="N333" s="137"/>
      <c r="O333" s="137"/>
      <c r="P333" s="258"/>
      <c r="Q333" s="258"/>
      <c r="R333" s="258"/>
      <c r="S333" s="258"/>
      <c r="T333" s="258"/>
      <c r="U333" s="258"/>
      <c r="V333" s="258"/>
      <c r="W333" s="137"/>
      <c r="X333" s="137"/>
      <c r="Y333" s="259"/>
      <c r="Z333" s="137"/>
      <c r="AA333" s="137"/>
    </row>
    <row r="334" spans="1:27" s="25" customFormat="1" ht="19.899999999999999" hidden="1" customHeight="1" x14ac:dyDescent="0.2">
      <c r="A334" s="96" t="str">
        <f>'F UNIDADES'!B333</f>
        <v/>
      </c>
      <c r="B334" s="140">
        <f>'F UNIDADES'!D333</f>
        <v>0</v>
      </c>
      <c r="C334" s="140">
        <f>'F UNIDADES'!E333</f>
        <v>0</v>
      </c>
      <c r="D334" s="257">
        <f>'F UNIDADES'!F333</f>
        <v>0</v>
      </c>
      <c r="E334" s="137"/>
      <c r="F334" s="137"/>
      <c r="G334" s="137"/>
      <c r="H334" s="137"/>
      <c r="I334" s="137"/>
      <c r="J334" s="137"/>
      <c r="K334" s="137"/>
      <c r="L334" s="137"/>
      <c r="M334" s="137"/>
      <c r="N334" s="137"/>
      <c r="O334" s="137"/>
      <c r="P334" s="258"/>
      <c r="Q334" s="258"/>
      <c r="R334" s="258"/>
      <c r="S334" s="258"/>
      <c r="T334" s="258"/>
      <c r="U334" s="258"/>
      <c r="V334" s="258"/>
      <c r="W334" s="137"/>
      <c r="X334" s="137"/>
      <c r="Y334" s="259"/>
      <c r="Z334" s="137"/>
      <c r="AA334" s="137"/>
    </row>
    <row r="335" spans="1:27" s="25" customFormat="1" ht="19.899999999999999" hidden="1" customHeight="1" x14ac:dyDescent="0.2">
      <c r="A335" s="96" t="str">
        <f>'F UNIDADES'!B334</f>
        <v/>
      </c>
      <c r="B335" s="140">
        <f>'F UNIDADES'!D334</f>
        <v>0</v>
      </c>
      <c r="C335" s="140">
        <f>'F UNIDADES'!E334</f>
        <v>0</v>
      </c>
      <c r="D335" s="257">
        <f>'F UNIDADES'!F334</f>
        <v>0</v>
      </c>
      <c r="E335" s="137"/>
      <c r="F335" s="137"/>
      <c r="G335" s="137"/>
      <c r="H335" s="137"/>
      <c r="I335" s="137"/>
      <c r="J335" s="137"/>
      <c r="K335" s="137"/>
      <c r="L335" s="137"/>
      <c r="M335" s="137"/>
      <c r="N335" s="137"/>
      <c r="O335" s="137"/>
      <c r="P335" s="258"/>
      <c r="Q335" s="258"/>
      <c r="R335" s="258"/>
      <c r="S335" s="258"/>
      <c r="T335" s="258"/>
      <c r="U335" s="258"/>
      <c r="V335" s="258"/>
      <c r="W335" s="137"/>
      <c r="X335" s="137"/>
      <c r="Y335" s="259"/>
      <c r="Z335" s="137"/>
      <c r="AA335" s="137"/>
    </row>
    <row r="336" spans="1:27" s="25" customFormat="1" ht="19.899999999999999" hidden="1" customHeight="1" x14ac:dyDescent="0.2">
      <c r="A336" s="96" t="str">
        <f>'F UNIDADES'!B335</f>
        <v/>
      </c>
      <c r="B336" s="140">
        <f>'F UNIDADES'!D335</f>
        <v>0</v>
      </c>
      <c r="C336" s="140">
        <f>'F UNIDADES'!E335</f>
        <v>0</v>
      </c>
      <c r="D336" s="257">
        <f>'F UNIDADES'!F335</f>
        <v>0</v>
      </c>
      <c r="E336" s="137"/>
      <c r="F336" s="137"/>
      <c r="G336" s="137"/>
      <c r="H336" s="137"/>
      <c r="I336" s="137"/>
      <c r="J336" s="137"/>
      <c r="K336" s="137"/>
      <c r="L336" s="137"/>
      <c r="M336" s="137"/>
      <c r="N336" s="137"/>
      <c r="O336" s="137"/>
      <c r="P336" s="258"/>
      <c r="Q336" s="258"/>
      <c r="R336" s="258"/>
      <c r="S336" s="258"/>
      <c r="T336" s="258"/>
      <c r="U336" s="258"/>
      <c r="V336" s="258"/>
      <c r="W336" s="137"/>
      <c r="X336" s="137"/>
      <c r="Y336" s="259"/>
      <c r="Z336" s="137"/>
      <c r="AA336" s="137"/>
    </row>
    <row r="337" spans="1:27" s="25" customFormat="1" ht="19.899999999999999" hidden="1" customHeight="1" x14ac:dyDescent="0.2">
      <c r="A337" s="96" t="str">
        <f>'F UNIDADES'!B336</f>
        <v/>
      </c>
      <c r="B337" s="140">
        <f>'F UNIDADES'!D336</f>
        <v>0</v>
      </c>
      <c r="C337" s="140">
        <f>'F UNIDADES'!E336</f>
        <v>0</v>
      </c>
      <c r="D337" s="257">
        <f>'F UNIDADES'!F336</f>
        <v>0</v>
      </c>
      <c r="E337" s="137"/>
      <c r="F337" s="137"/>
      <c r="G337" s="137"/>
      <c r="H337" s="137"/>
      <c r="I337" s="137"/>
      <c r="J337" s="137"/>
      <c r="K337" s="137"/>
      <c r="L337" s="137"/>
      <c r="M337" s="137"/>
      <c r="N337" s="137"/>
      <c r="O337" s="137"/>
      <c r="P337" s="258"/>
      <c r="Q337" s="258"/>
      <c r="R337" s="258"/>
      <c r="S337" s="258"/>
      <c r="T337" s="258"/>
      <c r="U337" s="258"/>
      <c r="V337" s="258"/>
      <c r="W337" s="137"/>
      <c r="X337" s="137"/>
      <c r="Y337" s="259"/>
      <c r="Z337" s="137"/>
      <c r="AA337" s="137"/>
    </row>
    <row r="338" spans="1:27" s="25" customFormat="1" ht="19.899999999999999" hidden="1" customHeight="1" x14ac:dyDescent="0.2">
      <c r="A338" s="96" t="str">
        <f>'F UNIDADES'!B337</f>
        <v/>
      </c>
      <c r="B338" s="140">
        <f>'F UNIDADES'!D337</f>
        <v>0</v>
      </c>
      <c r="C338" s="140">
        <f>'F UNIDADES'!E337</f>
        <v>0</v>
      </c>
      <c r="D338" s="257">
        <f>'F UNIDADES'!F337</f>
        <v>0</v>
      </c>
      <c r="E338" s="137"/>
      <c r="F338" s="137"/>
      <c r="G338" s="137"/>
      <c r="H338" s="137"/>
      <c r="I338" s="137"/>
      <c r="J338" s="137"/>
      <c r="K338" s="137"/>
      <c r="L338" s="137"/>
      <c r="M338" s="137"/>
      <c r="N338" s="137"/>
      <c r="O338" s="137"/>
      <c r="P338" s="258"/>
      <c r="Q338" s="258"/>
      <c r="R338" s="258"/>
      <c r="S338" s="258"/>
      <c r="T338" s="258"/>
      <c r="U338" s="258"/>
      <c r="V338" s="258"/>
      <c r="W338" s="137"/>
      <c r="X338" s="137"/>
      <c r="Y338" s="259"/>
      <c r="Z338" s="137"/>
      <c r="AA338" s="137"/>
    </row>
    <row r="339" spans="1:27" s="25" customFormat="1" ht="19.899999999999999" hidden="1" customHeight="1" x14ac:dyDescent="0.2">
      <c r="A339" s="96" t="str">
        <f>'F UNIDADES'!B338</f>
        <v/>
      </c>
      <c r="B339" s="140">
        <f>'F UNIDADES'!D338</f>
        <v>0</v>
      </c>
      <c r="C339" s="140">
        <f>'F UNIDADES'!E338</f>
        <v>0</v>
      </c>
      <c r="D339" s="257">
        <f>'F UNIDADES'!F338</f>
        <v>0</v>
      </c>
      <c r="E339" s="137"/>
      <c r="F339" s="137"/>
      <c r="G339" s="137"/>
      <c r="H339" s="137"/>
      <c r="I339" s="137"/>
      <c r="J339" s="137"/>
      <c r="K339" s="137"/>
      <c r="L339" s="137"/>
      <c r="M339" s="137"/>
      <c r="N339" s="137"/>
      <c r="O339" s="137"/>
      <c r="P339" s="258"/>
      <c r="Q339" s="258"/>
      <c r="R339" s="258"/>
      <c r="S339" s="258"/>
      <c r="T339" s="258"/>
      <c r="U339" s="258"/>
      <c r="V339" s="258"/>
      <c r="W339" s="137"/>
      <c r="X339" s="137"/>
      <c r="Y339" s="259"/>
      <c r="Z339" s="137"/>
      <c r="AA339" s="137"/>
    </row>
    <row r="340" spans="1:27" s="25" customFormat="1" ht="19.899999999999999" hidden="1" customHeight="1" x14ac:dyDescent="0.2">
      <c r="A340" s="96" t="str">
        <f>'F UNIDADES'!B339</f>
        <v/>
      </c>
      <c r="B340" s="140">
        <f>'F UNIDADES'!D339</f>
        <v>0</v>
      </c>
      <c r="C340" s="140">
        <f>'F UNIDADES'!E339</f>
        <v>0</v>
      </c>
      <c r="D340" s="257">
        <f>'F UNIDADES'!F339</f>
        <v>0</v>
      </c>
      <c r="E340" s="137"/>
      <c r="F340" s="137"/>
      <c r="G340" s="137"/>
      <c r="H340" s="137"/>
      <c r="I340" s="137"/>
      <c r="J340" s="137"/>
      <c r="K340" s="137"/>
      <c r="L340" s="137"/>
      <c r="M340" s="137"/>
      <c r="N340" s="137"/>
      <c r="O340" s="137"/>
      <c r="P340" s="258"/>
      <c r="Q340" s="258"/>
      <c r="R340" s="258"/>
      <c r="S340" s="258"/>
      <c r="T340" s="258"/>
      <c r="U340" s="258"/>
      <c r="V340" s="258"/>
      <c r="W340" s="137"/>
      <c r="X340" s="137"/>
      <c r="Y340" s="259"/>
      <c r="Z340" s="137"/>
      <c r="AA340" s="137"/>
    </row>
    <row r="341" spans="1:27" s="25" customFormat="1" ht="19.899999999999999" hidden="1" customHeight="1" x14ac:dyDescent="0.2">
      <c r="A341" s="96" t="str">
        <f>'F UNIDADES'!B340</f>
        <v/>
      </c>
      <c r="B341" s="140">
        <f>'F UNIDADES'!D340</f>
        <v>0</v>
      </c>
      <c r="C341" s="140">
        <f>'F UNIDADES'!E340</f>
        <v>0</v>
      </c>
      <c r="D341" s="257">
        <f>'F UNIDADES'!F340</f>
        <v>0</v>
      </c>
      <c r="E341" s="137"/>
      <c r="F341" s="137"/>
      <c r="G341" s="137"/>
      <c r="H341" s="137"/>
      <c r="I341" s="137"/>
      <c r="J341" s="137"/>
      <c r="K341" s="137"/>
      <c r="L341" s="137"/>
      <c r="M341" s="137"/>
      <c r="N341" s="137"/>
      <c r="O341" s="137"/>
      <c r="P341" s="258"/>
      <c r="Q341" s="258"/>
      <c r="R341" s="258"/>
      <c r="S341" s="258"/>
      <c r="T341" s="258"/>
      <c r="U341" s="258"/>
      <c r="V341" s="258"/>
      <c r="W341" s="137"/>
      <c r="X341" s="137"/>
      <c r="Y341" s="259"/>
      <c r="Z341" s="137"/>
      <c r="AA341" s="137"/>
    </row>
    <row r="342" spans="1:27" s="25" customFormat="1" ht="19.899999999999999" hidden="1" customHeight="1" x14ac:dyDescent="0.2">
      <c r="A342" s="96" t="str">
        <f>'F UNIDADES'!B341</f>
        <v/>
      </c>
      <c r="B342" s="140">
        <f>'F UNIDADES'!D341</f>
        <v>0</v>
      </c>
      <c r="C342" s="140">
        <f>'F UNIDADES'!E341</f>
        <v>0</v>
      </c>
      <c r="D342" s="257">
        <f>'F UNIDADES'!F341</f>
        <v>0</v>
      </c>
      <c r="E342" s="137"/>
      <c r="F342" s="137"/>
      <c r="G342" s="137"/>
      <c r="H342" s="137"/>
      <c r="I342" s="137"/>
      <c r="J342" s="137"/>
      <c r="K342" s="137"/>
      <c r="L342" s="137"/>
      <c r="M342" s="137"/>
      <c r="N342" s="137"/>
      <c r="O342" s="137"/>
      <c r="P342" s="258"/>
      <c r="Q342" s="258"/>
      <c r="R342" s="258"/>
      <c r="S342" s="258"/>
      <c r="T342" s="258"/>
      <c r="U342" s="258"/>
      <c r="V342" s="258"/>
      <c r="W342" s="137"/>
      <c r="X342" s="137"/>
      <c r="Y342" s="259"/>
      <c r="Z342" s="137"/>
      <c r="AA342" s="137"/>
    </row>
    <row r="343" spans="1:27" s="25" customFormat="1" ht="19.899999999999999" hidden="1" customHeight="1" x14ac:dyDescent="0.2">
      <c r="A343" s="96" t="str">
        <f>'F UNIDADES'!B342</f>
        <v/>
      </c>
      <c r="B343" s="140">
        <f>'F UNIDADES'!D342</f>
        <v>0</v>
      </c>
      <c r="C343" s="140">
        <f>'F UNIDADES'!E342</f>
        <v>0</v>
      </c>
      <c r="D343" s="257">
        <f>'F UNIDADES'!F342</f>
        <v>0</v>
      </c>
      <c r="E343" s="137"/>
      <c r="F343" s="137"/>
      <c r="G343" s="137"/>
      <c r="H343" s="137"/>
      <c r="I343" s="137"/>
      <c r="J343" s="137"/>
      <c r="K343" s="137"/>
      <c r="L343" s="137"/>
      <c r="M343" s="137"/>
      <c r="N343" s="137"/>
      <c r="O343" s="137"/>
      <c r="P343" s="258"/>
      <c r="Q343" s="258"/>
      <c r="R343" s="258"/>
      <c r="S343" s="258"/>
      <c r="T343" s="258"/>
      <c r="U343" s="258"/>
      <c r="V343" s="258"/>
      <c r="W343" s="137"/>
      <c r="X343" s="137"/>
      <c r="Y343" s="259"/>
      <c r="Z343" s="137"/>
      <c r="AA343" s="137"/>
    </row>
    <row r="344" spans="1:27" s="25" customFormat="1" ht="19.899999999999999" hidden="1" customHeight="1" x14ac:dyDescent="0.2">
      <c r="A344" s="96" t="str">
        <f>'F UNIDADES'!B343</f>
        <v/>
      </c>
      <c r="B344" s="140">
        <f>'F UNIDADES'!D343</f>
        <v>0</v>
      </c>
      <c r="C344" s="140">
        <f>'F UNIDADES'!E343</f>
        <v>0</v>
      </c>
      <c r="D344" s="257">
        <f>'F UNIDADES'!F343</f>
        <v>0</v>
      </c>
      <c r="E344" s="137"/>
      <c r="F344" s="137"/>
      <c r="G344" s="137"/>
      <c r="H344" s="137"/>
      <c r="I344" s="137"/>
      <c r="J344" s="137"/>
      <c r="K344" s="137"/>
      <c r="L344" s="137"/>
      <c r="M344" s="137"/>
      <c r="N344" s="137"/>
      <c r="O344" s="137"/>
      <c r="P344" s="258"/>
      <c r="Q344" s="258"/>
      <c r="R344" s="258"/>
      <c r="S344" s="258"/>
      <c r="T344" s="258"/>
      <c r="U344" s="258"/>
      <c r="V344" s="258"/>
      <c r="W344" s="137"/>
      <c r="X344" s="137"/>
      <c r="Y344" s="259"/>
      <c r="Z344" s="137"/>
      <c r="AA344" s="137"/>
    </row>
    <row r="345" spans="1:27" s="25" customFormat="1" ht="19.899999999999999" hidden="1" customHeight="1" x14ac:dyDescent="0.2">
      <c r="A345" s="96" t="str">
        <f>'F UNIDADES'!B344</f>
        <v/>
      </c>
      <c r="B345" s="140">
        <f>'F UNIDADES'!D344</f>
        <v>0</v>
      </c>
      <c r="C345" s="140">
        <f>'F UNIDADES'!E344</f>
        <v>0</v>
      </c>
      <c r="D345" s="257">
        <f>'F UNIDADES'!F344</f>
        <v>0</v>
      </c>
      <c r="E345" s="137"/>
      <c r="F345" s="137"/>
      <c r="G345" s="137"/>
      <c r="H345" s="137"/>
      <c r="I345" s="137"/>
      <c r="J345" s="137"/>
      <c r="K345" s="137"/>
      <c r="L345" s="137"/>
      <c r="M345" s="137"/>
      <c r="N345" s="137"/>
      <c r="O345" s="137"/>
      <c r="P345" s="258"/>
      <c r="Q345" s="258"/>
      <c r="R345" s="258"/>
      <c r="S345" s="258"/>
      <c r="T345" s="258"/>
      <c r="U345" s="258"/>
      <c r="V345" s="258"/>
      <c r="W345" s="137"/>
      <c r="X345" s="137"/>
      <c r="Y345" s="259"/>
      <c r="Z345" s="137"/>
      <c r="AA345" s="137"/>
    </row>
    <row r="346" spans="1:27" s="25" customFormat="1" ht="19.899999999999999" hidden="1" customHeight="1" x14ac:dyDescent="0.2">
      <c r="A346" s="96" t="str">
        <f>'F UNIDADES'!B345</f>
        <v/>
      </c>
      <c r="B346" s="140">
        <f>'F UNIDADES'!D345</f>
        <v>0</v>
      </c>
      <c r="C346" s="140">
        <f>'F UNIDADES'!E345</f>
        <v>0</v>
      </c>
      <c r="D346" s="257">
        <f>'F UNIDADES'!F345</f>
        <v>0</v>
      </c>
      <c r="E346" s="137"/>
      <c r="F346" s="137"/>
      <c r="G346" s="137"/>
      <c r="H346" s="137"/>
      <c r="I346" s="137"/>
      <c r="J346" s="137"/>
      <c r="K346" s="137"/>
      <c r="L346" s="137"/>
      <c r="M346" s="137"/>
      <c r="N346" s="137"/>
      <c r="O346" s="137"/>
      <c r="P346" s="258"/>
      <c r="Q346" s="258"/>
      <c r="R346" s="258"/>
      <c r="S346" s="258"/>
      <c r="T346" s="258"/>
      <c r="U346" s="258"/>
      <c r="V346" s="258"/>
      <c r="W346" s="137"/>
      <c r="X346" s="137"/>
      <c r="Y346" s="259"/>
      <c r="Z346" s="137"/>
      <c r="AA346" s="137"/>
    </row>
    <row r="347" spans="1:27" s="25" customFormat="1" ht="19.899999999999999" hidden="1" customHeight="1" x14ac:dyDescent="0.2">
      <c r="A347" s="96" t="str">
        <f>'F UNIDADES'!B346</f>
        <v/>
      </c>
      <c r="B347" s="140">
        <f>'F UNIDADES'!D346</f>
        <v>0</v>
      </c>
      <c r="C347" s="140">
        <f>'F UNIDADES'!E346</f>
        <v>0</v>
      </c>
      <c r="D347" s="257">
        <f>'F UNIDADES'!F346</f>
        <v>0</v>
      </c>
      <c r="E347" s="137"/>
      <c r="F347" s="137"/>
      <c r="G347" s="137"/>
      <c r="H347" s="137"/>
      <c r="I347" s="137"/>
      <c r="J347" s="137"/>
      <c r="K347" s="137"/>
      <c r="L347" s="137"/>
      <c r="M347" s="137"/>
      <c r="N347" s="137"/>
      <c r="O347" s="137"/>
      <c r="P347" s="258"/>
      <c r="Q347" s="258"/>
      <c r="R347" s="258"/>
      <c r="S347" s="258"/>
      <c r="T347" s="258"/>
      <c r="U347" s="258"/>
      <c r="V347" s="258"/>
      <c r="W347" s="137"/>
      <c r="X347" s="137"/>
      <c r="Y347" s="259"/>
      <c r="Z347" s="137"/>
      <c r="AA347" s="137"/>
    </row>
    <row r="348" spans="1:27" s="25" customFormat="1" ht="19.899999999999999" hidden="1" customHeight="1" x14ac:dyDescent="0.2">
      <c r="A348" s="96" t="str">
        <f>'F UNIDADES'!B347</f>
        <v/>
      </c>
      <c r="B348" s="140">
        <f>'F UNIDADES'!D347</f>
        <v>0</v>
      </c>
      <c r="C348" s="140">
        <f>'F UNIDADES'!E347</f>
        <v>0</v>
      </c>
      <c r="D348" s="257">
        <f>'F UNIDADES'!F347</f>
        <v>0</v>
      </c>
      <c r="E348" s="137"/>
      <c r="F348" s="137"/>
      <c r="G348" s="137"/>
      <c r="H348" s="137"/>
      <c r="I348" s="137"/>
      <c r="J348" s="137"/>
      <c r="K348" s="137"/>
      <c r="L348" s="137"/>
      <c r="M348" s="137"/>
      <c r="N348" s="137"/>
      <c r="O348" s="137"/>
      <c r="P348" s="258"/>
      <c r="Q348" s="258"/>
      <c r="R348" s="258"/>
      <c r="S348" s="258"/>
      <c r="T348" s="258"/>
      <c r="U348" s="258"/>
      <c r="V348" s="258"/>
      <c r="W348" s="137"/>
      <c r="X348" s="137"/>
      <c r="Y348" s="259"/>
      <c r="Z348" s="137"/>
      <c r="AA348" s="137"/>
    </row>
    <row r="349" spans="1:27" s="25" customFormat="1" ht="19.899999999999999" hidden="1" customHeight="1" x14ac:dyDescent="0.2">
      <c r="A349" s="96" t="str">
        <f>'F UNIDADES'!B348</f>
        <v/>
      </c>
      <c r="B349" s="140">
        <f>'F UNIDADES'!D348</f>
        <v>0</v>
      </c>
      <c r="C349" s="140">
        <f>'F UNIDADES'!E348</f>
        <v>0</v>
      </c>
      <c r="D349" s="257">
        <f>'F UNIDADES'!F348</f>
        <v>0</v>
      </c>
      <c r="E349" s="137"/>
      <c r="F349" s="137"/>
      <c r="G349" s="137"/>
      <c r="H349" s="137"/>
      <c r="I349" s="137"/>
      <c r="J349" s="137"/>
      <c r="K349" s="137"/>
      <c r="L349" s="137"/>
      <c r="M349" s="137"/>
      <c r="N349" s="137"/>
      <c r="O349" s="137"/>
      <c r="P349" s="258"/>
      <c r="Q349" s="258"/>
      <c r="R349" s="258"/>
      <c r="S349" s="258"/>
      <c r="T349" s="258"/>
      <c r="U349" s="258"/>
      <c r="V349" s="258"/>
      <c r="W349" s="137"/>
      <c r="X349" s="137"/>
      <c r="Y349" s="259"/>
      <c r="Z349" s="137"/>
      <c r="AA349" s="137"/>
    </row>
    <row r="350" spans="1:27" s="25" customFormat="1" ht="19.899999999999999" hidden="1" customHeight="1" x14ac:dyDescent="0.2">
      <c r="A350" s="96" t="str">
        <f>'F UNIDADES'!B349</f>
        <v/>
      </c>
      <c r="B350" s="140">
        <f>'F UNIDADES'!D349</f>
        <v>0</v>
      </c>
      <c r="C350" s="140">
        <f>'F UNIDADES'!E349</f>
        <v>0</v>
      </c>
      <c r="D350" s="257">
        <f>'F UNIDADES'!F349</f>
        <v>0</v>
      </c>
      <c r="E350" s="137"/>
      <c r="F350" s="137"/>
      <c r="G350" s="137"/>
      <c r="H350" s="137"/>
      <c r="I350" s="137"/>
      <c r="J350" s="137"/>
      <c r="K350" s="137"/>
      <c r="L350" s="137"/>
      <c r="M350" s="137"/>
      <c r="N350" s="137"/>
      <c r="O350" s="137"/>
      <c r="P350" s="258"/>
      <c r="Q350" s="258"/>
      <c r="R350" s="258"/>
      <c r="S350" s="258"/>
      <c r="T350" s="258"/>
      <c r="U350" s="258"/>
      <c r="V350" s="258"/>
      <c r="W350" s="137"/>
      <c r="X350" s="137"/>
      <c r="Y350" s="259"/>
      <c r="Z350" s="137"/>
      <c r="AA350" s="137"/>
    </row>
    <row r="351" spans="1:27" s="25" customFormat="1" ht="19.899999999999999" hidden="1" customHeight="1" x14ac:dyDescent="0.2">
      <c r="A351" s="96" t="str">
        <f>'F UNIDADES'!B350</f>
        <v/>
      </c>
      <c r="B351" s="140">
        <f>'F UNIDADES'!D350</f>
        <v>0</v>
      </c>
      <c r="C351" s="140">
        <f>'F UNIDADES'!E350</f>
        <v>0</v>
      </c>
      <c r="D351" s="257">
        <f>'F UNIDADES'!F350</f>
        <v>0</v>
      </c>
      <c r="E351" s="137"/>
      <c r="F351" s="137"/>
      <c r="G351" s="137"/>
      <c r="H351" s="137"/>
      <c r="I351" s="137"/>
      <c r="J351" s="137"/>
      <c r="K351" s="137"/>
      <c r="L351" s="137"/>
      <c r="M351" s="137"/>
      <c r="N351" s="137"/>
      <c r="O351" s="137"/>
      <c r="P351" s="258"/>
      <c r="Q351" s="258"/>
      <c r="R351" s="258"/>
      <c r="S351" s="258"/>
      <c r="T351" s="258"/>
      <c r="U351" s="258"/>
      <c r="V351" s="258"/>
      <c r="W351" s="137"/>
      <c r="X351" s="137"/>
      <c r="Y351" s="259"/>
      <c r="Z351" s="137"/>
      <c r="AA351" s="137"/>
    </row>
    <row r="352" spans="1:27" s="25" customFormat="1" ht="19.899999999999999" hidden="1" customHeight="1" x14ac:dyDescent="0.2">
      <c r="A352" s="96" t="str">
        <f>'F UNIDADES'!B351</f>
        <v/>
      </c>
      <c r="B352" s="140">
        <f>'F UNIDADES'!D351</f>
        <v>0</v>
      </c>
      <c r="C352" s="140">
        <f>'F UNIDADES'!E351</f>
        <v>0</v>
      </c>
      <c r="D352" s="257">
        <f>'F UNIDADES'!F351</f>
        <v>0</v>
      </c>
      <c r="E352" s="137"/>
      <c r="F352" s="137"/>
      <c r="G352" s="137"/>
      <c r="H352" s="137"/>
      <c r="I352" s="137"/>
      <c r="J352" s="137"/>
      <c r="K352" s="137"/>
      <c r="L352" s="137"/>
      <c r="M352" s="137"/>
      <c r="N352" s="137"/>
      <c r="O352" s="137"/>
      <c r="P352" s="258"/>
      <c r="Q352" s="258"/>
      <c r="R352" s="258"/>
      <c r="S352" s="258"/>
      <c r="T352" s="258"/>
      <c r="U352" s="258"/>
      <c r="V352" s="258"/>
      <c r="W352" s="137"/>
      <c r="X352" s="137"/>
      <c r="Y352" s="259"/>
      <c r="Z352" s="137"/>
      <c r="AA352" s="137"/>
    </row>
    <row r="353" spans="1:27" s="25" customFormat="1" ht="19.899999999999999" hidden="1" customHeight="1" x14ac:dyDescent="0.2">
      <c r="A353" s="96" t="str">
        <f>'F UNIDADES'!B352</f>
        <v/>
      </c>
      <c r="B353" s="140">
        <f>'F UNIDADES'!D352</f>
        <v>0</v>
      </c>
      <c r="C353" s="140">
        <f>'F UNIDADES'!E352</f>
        <v>0</v>
      </c>
      <c r="D353" s="257">
        <f>'F UNIDADES'!F352</f>
        <v>0</v>
      </c>
      <c r="E353" s="137"/>
      <c r="F353" s="137"/>
      <c r="G353" s="137"/>
      <c r="H353" s="137"/>
      <c r="I353" s="137"/>
      <c r="J353" s="137"/>
      <c r="K353" s="137"/>
      <c r="L353" s="137"/>
      <c r="M353" s="137"/>
      <c r="N353" s="137"/>
      <c r="O353" s="137"/>
      <c r="P353" s="258"/>
      <c r="Q353" s="258"/>
      <c r="R353" s="258"/>
      <c r="S353" s="258"/>
      <c r="T353" s="258"/>
      <c r="U353" s="258"/>
      <c r="V353" s="258"/>
      <c r="W353" s="137"/>
      <c r="X353" s="137"/>
      <c r="Y353" s="259"/>
      <c r="Z353" s="137"/>
      <c r="AA353" s="137"/>
    </row>
    <row r="354" spans="1:27" s="25" customFormat="1" ht="19.899999999999999" hidden="1" customHeight="1" x14ac:dyDescent="0.2">
      <c r="A354" s="96" t="str">
        <f>'F UNIDADES'!B353</f>
        <v/>
      </c>
      <c r="B354" s="140">
        <f>'F UNIDADES'!D353</f>
        <v>0</v>
      </c>
      <c r="C354" s="140">
        <f>'F UNIDADES'!E353</f>
        <v>0</v>
      </c>
      <c r="D354" s="257">
        <f>'F UNIDADES'!F353</f>
        <v>0</v>
      </c>
      <c r="E354" s="137"/>
      <c r="F354" s="137"/>
      <c r="G354" s="137"/>
      <c r="H354" s="137"/>
      <c r="I354" s="137"/>
      <c r="J354" s="137"/>
      <c r="K354" s="137"/>
      <c r="L354" s="137"/>
      <c r="M354" s="137"/>
      <c r="N354" s="137"/>
      <c r="O354" s="137"/>
      <c r="P354" s="258"/>
      <c r="Q354" s="258"/>
      <c r="R354" s="258"/>
      <c r="S354" s="258"/>
      <c r="T354" s="258"/>
      <c r="U354" s="258"/>
      <c r="V354" s="258"/>
      <c r="W354" s="137"/>
      <c r="X354" s="137"/>
      <c r="Y354" s="259"/>
      <c r="Z354" s="137"/>
      <c r="AA354" s="137"/>
    </row>
    <row r="355" spans="1:27" s="25" customFormat="1" ht="19.899999999999999" hidden="1" customHeight="1" x14ac:dyDescent="0.2">
      <c r="A355" s="96" t="str">
        <f>'F UNIDADES'!B354</f>
        <v/>
      </c>
      <c r="B355" s="140">
        <f>'F UNIDADES'!D354</f>
        <v>0</v>
      </c>
      <c r="C355" s="140">
        <f>'F UNIDADES'!E354</f>
        <v>0</v>
      </c>
      <c r="D355" s="257">
        <f>'F UNIDADES'!F354</f>
        <v>0</v>
      </c>
      <c r="E355" s="137"/>
      <c r="F355" s="137"/>
      <c r="G355" s="137"/>
      <c r="H355" s="137"/>
      <c r="I355" s="137"/>
      <c r="J355" s="137"/>
      <c r="K355" s="137"/>
      <c r="L355" s="137"/>
      <c r="M355" s="137"/>
      <c r="N355" s="137"/>
      <c r="O355" s="137"/>
      <c r="P355" s="258"/>
      <c r="Q355" s="258"/>
      <c r="R355" s="258"/>
      <c r="S355" s="258"/>
      <c r="T355" s="258"/>
      <c r="U355" s="258"/>
      <c r="V355" s="258"/>
      <c r="W355" s="137"/>
      <c r="X355" s="137"/>
      <c r="Y355" s="259"/>
      <c r="Z355" s="137"/>
      <c r="AA355" s="137"/>
    </row>
    <row r="356" spans="1:27" s="25" customFormat="1" ht="19.899999999999999" hidden="1" customHeight="1" x14ac:dyDescent="0.2">
      <c r="A356" s="96" t="str">
        <f>'F UNIDADES'!B355</f>
        <v/>
      </c>
      <c r="B356" s="140">
        <f>'F UNIDADES'!D355</f>
        <v>0</v>
      </c>
      <c r="C356" s="140">
        <f>'F UNIDADES'!E355</f>
        <v>0</v>
      </c>
      <c r="D356" s="257">
        <f>'F UNIDADES'!F355</f>
        <v>0</v>
      </c>
      <c r="E356" s="137"/>
      <c r="F356" s="137"/>
      <c r="G356" s="137"/>
      <c r="H356" s="137"/>
      <c r="I356" s="137"/>
      <c r="J356" s="137"/>
      <c r="K356" s="137"/>
      <c r="L356" s="137"/>
      <c r="M356" s="137"/>
      <c r="N356" s="137"/>
      <c r="O356" s="137"/>
      <c r="P356" s="258"/>
      <c r="Q356" s="258"/>
      <c r="R356" s="258"/>
      <c r="S356" s="258"/>
      <c r="T356" s="258"/>
      <c r="U356" s="258"/>
      <c r="V356" s="258"/>
      <c r="W356" s="137"/>
      <c r="X356" s="137"/>
      <c r="Y356" s="259"/>
      <c r="Z356" s="137"/>
      <c r="AA356" s="137"/>
    </row>
    <row r="357" spans="1:27" s="25" customFormat="1" ht="19.899999999999999" hidden="1" customHeight="1" x14ac:dyDescent="0.2">
      <c r="A357" s="96" t="str">
        <f>'F UNIDADES'!B356</f>
        <v/>
      </c>
      <c r="B357" s="140">
        <f>'F UNIDADES'!D356</f>
        <v>0</v>
      </c>
      <c r="C357" s="140">
        <f>'F UNIDADES'!E356</f>
        <v>0</v>
      </c>
      <c r="D357" s="257">
        <f>'F UNIDADES'!F356</f>
        <v>0</v>
      </c>
      <c r="E357" s="137"/>
      <c r="F357" s="137"/>
      <c r="G357" s="137"/>
      <c r="H357" s="137"/>
      <c r="I357" s="137"/>
      <c r="J357" s="137"/>
      <c r="K357" s="137"/>
      <c r="L357" s="137"/>
      <c r="M357" s="137"/>
      <c r="N357" s="137"/>
      <c r="O357" s="137"/>
      <c r="P357" s="258"/>
      <c r="Q357" s="258"/>
      <c r="R357" s="258"/>
      <c r="S357" s="258"/>
      <c r="T357" s="258"/>
      <c r="U357" s="258"/>
      <c r="V357" s="258"/>
      <c r="W357" s="137"/>
      <c r="X357" s="137"/>
      <c r="Y357" s="259"/>
      <c r="Z357" s="137"/>
      <c r="AA357" s="137"/>
    </row>
    <row r="358" spans="1:27" s="25" customFormat="1" ht="19.899999999999999" hidden="1" customHeight="1" x14ac:dyDescent="0.2">
      <c r="A358" s="96" t="str">
        <f>'F UNIDADES'!B357</f>
        <v/>
      </c>
      <c r="B358" s="140">
        <f>'F UNIDADES'!D357</f>
        <v>0</v>
      </c>
      <c r="C358" s="140">
        <f>'F UNIDADES'!E357</f>
        <v>0</v>
      </c>
      <c r="D358" s="257">
        <f>'F UNIDADES'!F357</f>
        <v>0</v>
      </c>
      <c r="E358" s="137"/>
      <c r="F358" s="137"/>
      <c r="G358" s="137"/>
      <c r="H358" s="137"/>
      <c r="I358" s="137"/>
      <c r="J358" s="137"/>
      <c r="K358" s="137"/>
      <c r="L358" s="137"/>
      <c r="M358" s="137"/>
      <c r="N358" s="137"/>
      <c r="O358" s="137"/>
      <c r="P358" s="258"/>
      <c r="Q358" s="258"/>
      <c r="R358" s="258"/>
      <c r="S358" s="258"/>
      <c r="T358" s="258"/>
      <c r="U358" s="258"/>
      <c r="V358" s="258"/>
      <c r="W358" s="137"/>
      <c r="X358" s="137"/>
      <c r="Y358" s="259"/>
      <c r="Z358" s="137"/>
      <c r="AA358" s="137"/>
    </row>
    <row r="359" spans="1:27" s="25" customFormat="1" ht="19.899999999999999" hidden="1" customHeight="1" x14ac:dyDescent="0.2">
      <c r="A359" s="96" t="str">
        <f>'F UNIDADES'!B358</f>
        <v/>
      </c>
      <c r="B359" s="140">
        <f>'F UNIDADES'!D358</f>
        <v>0</v>
      </c>
      <c r="C359" s="140">
        <f>'F UNIDADES'!E358</f>
        <v>0</v>
      </c>
      <c r="D359" s="257">
        <f>'F UNIDADES'!F358</f>
        <v>0</v>
      </c>
      <c r="E359" s="137"/>
      <c r="F359" s="137"/>
      <c r="G359" s="137"/>
      <c r="H359" s="137"/>
      <c r="I359" s="137"/>
      <c r="J359" s="137"/>
      <c r="K359" s="137"/>
      <c r="L359" s="137"/>
      <c r="M359" s="137"/>
      <c r="N359" s="137"/>
      <c r="O359" s="137"/>
      <c r="P359" s="258"/>
      <c r="Q359" s="258"/>
      <c r="R359" s="258"/>
      <c r="S359" s="258"/>
      <c r="T359" s="258"/>
      <c r="U359" s="258"/>
      <c r="V359" s="258"/>
      <c r="W359" s="137"/>
      <c r="X359" s="137"/>
      <c r="Y359" s="259"/>
      <c r="Z359" s="137"/>
      <c r="AA359" s="137"/>
    </row>
    <row r="360" spans="1:27" s="25" customFormat="1" ht="19.899999999999999" hidden="1" customHeight="1" x14ac:dyDescent="0.2">
      <c r="A360" s="96" t="str">
        <f>'F UNIDADES'!B359</f>
        <v/>
      </c>
      <c r="B360" s="140">
        <f>'F UNIDADES'!D359</f>
        <v>0</v>
      </c>
      <c r="C360" s="140">
        <f>'F UNIDADES'!E359</f>
        <v>0</v>
      </c>
      <c r="D360" s="257">
        <f>'F UNIDADES'!F359</f>
        <v>0</v>
      </c>
      <c r="E360" s="137"/>
      <c r="F360" s="137"/>
      <c r="G360" s="137"/>
      <c r="H360" s="137"/>
      <c r="I360" s="137"/>
      <c r="J360" s="137"/>
      <c r="K360" s="137"/>
      <c r="L360" s="137"/>
      <c r="M360" s="137"/>
      <c r="N360" s="137"/>
      <c r="O360" s="137"/>
      <c r="P360" s="258"/>
      <c r="Q360" s="258"/>
      <c r="R360" s="258"/>
      <c r="S360" s="258"/>
      <c r="T360" s="258"/>
      <c r="U360" s="258"/>
      <c r="V360" s="258"/>
      <c r="W360" s="137"/>
      <c r="X360" s="137"/>
      <c r="Y360" s="259"/>
      <c r="Z360" s="137"/>
      <c r="AA360" s="137"/>
    </row>
    <row r="361" spans="1:27" s="25" customFormat="1" ht="19.899999999999999" hidden="1" customHeight="1" x14ac:dyDescent="0.2">
      <c r="A361" s="96" t="str">
        <f>'F UNIDADES'!B360</f>
        <v/>
      </c>
      <c r="B361" s="140">
        <f>'F UNIDADES'!D360</f>
        <v>0</v>
      </c>
      <c r="C361" s="140">
        <f>'F UNIDADES'!E360</f>
        <v>0</v>
      </c>
      <c r="D361" s="257">
        <f>'F UNIDADES'!F360</f>
        <v>0</v>
      </c>
      <c r="E361" s="137"/>
      <c r="F361" s="137"/>
      <c r="G361" s="137"/>
      <c r="H361" s="137"/>
      <c r="I361" s="137"/>
      <c r="J361" s="137"/>
      <c r="K361" s="137"/>
      <c r="L361" s="137"/>
      <c r="M361" s="137"/>
      <c r="N361" s="137"/>
      <c r="O361" s="137"/>
      <c r="P361" s="258"/>
      <c r="Q361" s="258"/>
      <c r="R361" s="258"/>
      <c r="S361" s="258"/>
      <c r="T361" s="258"/>
      <c r="U361" s="258"/>
      <c r="V361" s="258"/>
      <c r="W361" s="137"/>
      <c r="X361" s="137"/>
      <c r="Y361" s="259"/>
      <c r="Z361" s="137"/>
      <c r="AA361" s="137"/>
    </row>
    <row r="362" spans="1:27" s="25" customFormat="1" ht="19.899999999999999" hidden="1" customHeight="1" x14ac:dyDescent="0.2">
      <c r="A362" s="96" t="str">
        <f>'F UNIDADES'!B361</f>
        <v/>
      </c>
      <c r="B362" s="140">
        <f>'F UNIDADES'!D361</f>
        <v>0</v>
      </c>
      <c r="C362" s="140">
        <f>'F UNIDADES'!E361</f>
        <v>0</v>
      </c>
      <c r="D362" s="257">
        <f>'F UNIDADES'!F361</f>
        <v>0</v>
      </c>
      <c r="E362" s="137"/>
      <c r="F362" s="137"/>
      <c r="G362" s="137"/>
      <c r="H362" s="137"/>
      <c r="I362" s="137"/>
      <c r="J362" s="137"/>
      <c r="K362" s="137"/>
      <c r="L362" s="137"/>
      <c r="M362" s="137"/>
      <c r="N362" s="137"/>
      <c r="O362" s="137"/>
      <c r="P362" s="258"/>
      <c r="Q362" s="258"/>
      <c r="R362" s="258"/>
      <c r="S362" s="258"/>
      <c r="T362" s="258"/>
      <c r="U362" s="258"/>
      <c r="V362" s="258"/>
      <c r="W362" s="137"/>
      <c r="X362" s="137"/>
      <c r="Y362" s="259"/>
      <c r="Z362" s="137"/>
      <c r="AA362" s="137"/>
    </row>
    <row r="363" spans="1:27" s="25" customFormat="1" ht="19.899999999999999" hidden="1" customHeight="1" x14ac:dyDescent="0.2">
      <c r="A363" s="96" t="str">
        <f>'F UNIDADES'!B362</f>
        <v/>
      </c>
      <c r="B363" s="140">
        <f>'F UNIDADES'!D362</f>
        <v>0</v>
      </c>
      <c r="C363" s="140">
        <f>'F UNIDADES'!E362</f>
        <v>0</v>
      </c>
      <c r="D363" s="257">
        <f>'F UNIDADES'!F362</f>
        <v>0</v>
      </c>
      <c r="E363" s="137"/>
      <c r="F363" s="137"/>
      <c r="G363" s="137"/>
      <c r="H363" s="137"/>
      <c r="I363" s="137"/>
      <c r="J363" s="137"/>
      <c r="K363" s="137"/>
      <c r="L363" s="137"/>
      <c r="M363" s="137"/>
      <c r="N363" s="137"/>
      <c r="O363" s="137"/>
      <c r="P363" s="258"/>
      <c r="Q363" s="258"/>
      <c r="R363" s="258"/>
      <c r="S363" s="258"/>
      <c r="T363" s="258"/>
      <c r="U363" s="258"/>
      <c r="V363" s="258"/>
      <c r="W363" s="137"/>
      <c r="X363" s="137"/>
      <c r="Y363" s="259"/>
      <c r="Z363" s="137"/>
      <c r="AA363" s="137"/>
    </row>
    <row r="364" spans="1:27" s="25" customFormat="1" ht="19.899999999999999" hidden="1" customHeight="1" x14ac:dyDescent="0.2">
      <c r="A364" s="96" t="str">
        <f>'F UNIDADES'!B363</f>
        <v/>
      </c>
      <c r="B364" s="140">
        <f>'F UNIDADES'!D363</f>
        <v>0</v>
      </c>
      <c r="C364" s="140">
        <f>'F UNIDADES'!E363</f>
        <v>0</v>
      </c>
      <c r="D364" s="257">
        <f>'F UNIDADES'!F363</f>
        <v>0</v>
      </c>
      <c r="E364" s="137"/>
      <c r="F364" s="137"/>
      <c r="G364" s="137"/>
      <c r="H364" s="137"/>
      <c r="I364" s="137"/>
      <c r="J364" s="137"/>
      <c r="K364" s="137"/>
      <c r="L364" s="137"/>
      <c r="M364" s="137"/>
      <c r="N364" s="137"/>
      <c r="O364" s="137"/>
      <c r="P364" s="258"/>
      <c r="Q364" s="258"/>
      <c r="R364" s="258"/>
      <c r="S364" s="258"/>
      <c r="T364" s="258"/>
      <c r="U364" s="258"/>
      <c r="V364" s="258"/>
      <c r="W364" s="137"/>
      <c r="X364" s="137"/>
      <c r="Y364" s="259"/>
      <c r="Z364" s="137"/>
      <c r="AA364" s="137"/>
    </row>
    <row r="365" spans="1:27" s="25" customFormat="1" ht="19.899999999999999" hidden="1" customHeight="1" x14ac:dyDescent="0.2">
      <c r="A365" s="96" t="str">
        <f>'F UNIDADES'!B364</f>
        <v/>
      </c>
      <c r="B365" s="140">
        <f>'F UNIDADES'!D364</f>
        <v>0</v>
      </c>
      <c r="C365" s="140">
        <f>'F UNIDADES'!E364</f>
        <v>0</v>
      </c>
      <c r="D365" s="257">
        <f>'F UNIDADES'!F364</f>
        <v>0</v>
      </c>
      <c r="E365" s="137"/>
      <c r="F365" s="137"/>
      <c r="G365" s="137"/>
      <c r="H365" s="137"/>
      <c r="I365" s="137"/>
      <c r="J365" s="137"/>
      <c r="K365" s="137"/>
      <c r="L365" s="137"/>
      <c r="M365" s="137"/>
      <c r="N365" s="137"/>
      <c r="O365" s="137"/>
      <c r="P365" s="258"/>
      <c r="Q365" s="258"/>
      <c r="R365" s="258"/>
      <c r="S365" s="258"/>
      <c r="T365" s="258"/>
      <c r="U365" s="258"/>
      <c r="V365" s="258"/>
      <c r="W365" s="137"/>
      <c r="X365" s="137"/>
      <c r="Y365" s="259"/>
      <c r="Z365" s="137"/>
      <c r="AA365" s="137"/>
    </row>
    <row r="366" spans="1:27" s="25" customFormat="1" ht="19.899999999999999" hidden="1" customHeight="1" x14ac:dyDescent="0.2">
      <c r="A366" s="96" t="str">
        <f>'F UNIDADES'!B365</f>
        <v/>
      </c>
      <c r="B366" s="140">
        <f>'F UNIDADES'!D365</f>
        <v>0</v>
      </c>
      <c r="C366" s="140">
        <f>'F UNIDADES'!E365</f>
        <v>0</v>
      </c>
      <c r="D366" s="257">
        <f>'F UNIDADES'!F365</f>
        <v>0</v>
      </c>
      <c r="E366" s="137"/>
      <c r="F366" s="137"/>
      <c r="G366" s="137"/>
      <c r="H366" s="137"/>
      <c r="I366" s="137"/>
      <c r="J366" s="137"/>
      <c r="K366" s="137"/>
      <c r="L366" s="137"/>
      <c r="M366" s="137"/>
      <c r="N366" s="137"/>
      <c r="O366" s="137"/>
      <c r="P366" s="258"/>
      <c r="Q366" s="258"/>
      <c r="R366" s="258"/>
      <c r="S366" s="258"/>
      <c r="T366" s="258"/>
      <c r="U366" s="258"/>
      <c r="V366" s="258"/>
      <c r="W366" s="137"/>
      <c r="X366" s="137"/>
      <c r="Y366" s="259"/>
      <c r="Z366" s="137"/>
      <c r="AA366" s="137"/>
    </row>
    <row r="367" spans="1:27" s="25" customFormat="1" ht="19.899999999999999" hidden="1" customHeight="1" x14ac:dyDescent="0.2">
      <c r="A367" s="96" t="str">
        <f>'F UNIDADES'!B366</f>
        <v/>
      </c>
      <c r="B367" s="140">
        <f>'F UNIDADES'!D366</f>
        <v>0</v>
      </c>
      <c r="C367" s="140">
        <f>'F UNIDADES'!E366</f>
        <v>0</v>
      </c>
      <c r="D367" s="257">
        <f>'F UNIDADES'!F366</f>
        <v>0</v>
      </c>
      <c r="E367" s="137"/>
      <c r="F367" s="137"/>
      <c r="G367" s="137"/>
      <c r="H367" s="137"/>
      <c r="I367" s="137"/>
      <c r="J367" s="137"/>
      <c r="K367" s="137"/>
      <c r="L367" s="137"/>
      <c r="M367" s="137"/>
      <c r="N367" s="137"/>
      <c r="O367" s="137"/>
      <c r="P367" s="258"/>
      <c r="Q367" s="258"/>
      <c r="R367" s="258"/>
      <c r="S367" s="258"/>
      <c r="T367" s="258"/>
      <c r="U367" s="258"/>
      <c r="V367" s="258"/>
      <c r="W367" s="137"/>
      <c r="X367" s="137"/>
      <c r="Y367" s="259"/>
      <c r="Z367" s="137"/>
      <c r="AA367" s="137"/>
    </row>
    <row r="368" spans="1:27" s="25" customFormat="1" ht="19.899999999999999" hidden="1" customHeight="1" x14ac:dyDescent="0.2">
      <c r="A368" s="96" t="str">
        <f>'F UNIDADES'!B367</f>
        <v/>
      </c>
      <c r="B368" s="140">
        <f>'F UNIDADES'!D367</f>
        <v>0</v>
      </c>
      <c r="C368" s="140">
        <f>'F UNIDADES'!E367</f>
        <v>0</v>
      </c>
      <c r="D368" s="257">
        <f>'F UNIDADES'!F367</f>
        <v>0</v>
      </c>
      <c r="E368" s="137"/>
      <c r="F368" s="137"/>
      <c r="G368" s="137"/>
      <c r="H368" s="137"/>
      <c r="I368" s="137"/>
      <c r="J368" s="137"/>
      <c r="K368" s="137"/>
      <c r="L368" s="137"/>
      <c r="M368" s="137"/>
      <c r="N368" s="137"/>
      <c r="O368" s="137"/>
      <c r="P368" s="258"/>
      <c r="Q368" s="258"/>
      <c r="R368" s="258"/>
      <c r="S368" s="258"/>
      <c r="T368" s="258"/>
      <c r="U368" s="258"/>
      <c r="V368" s="258"/>
      <c r="W368" s="137"/>
      <c r="X368" s="137"/>
      <c r="Y368" s="259"/>
      <c r="Z368" s="137"/>
      <c r="AA368" s="137"/>
    </row>
    <row r="369" spans="1:28" s="25" customFormat="1" ht="19.899999999999999" hidden="1" customHeight="1" x14ac:dyDescent="0.2">
      <c r="A369" s="96" t="str">
        <f>'F UNIDADES'!B368</f>
        <v/>
      </c>
      <c r="B369" s="140">
        <f>'F UNIDADES'!D368</f>
        <v>0</v>
      </c>
      <c r="C369" s="140">
        <f>'F UNIDADES'!E368</f>
        <v>0</v>
      </c>
      <c r="D369" s="257">
        <f>'F UNIDADES'!F368</f>
        <v>0</v>
      </c>
      <c r="E369" s="137"/>
      <c r="F369" s="137"/>
      <c r="G369" s="137"/>
      <c r="H369" s="137"/>
      <c r="I369" s="137"/>
      <c r="J369" s="137"/>
      <c r="K369" s="137"/>
      <c r="L369" s="137"/>
      <c r="M369" s="137"/>
      <c r="N369" s="137"/>
      <c r="O369" s="137"/>
      <c r="P369" s="258"/>
      <c r="Q369" s="258"/>
      <c r="R369" s="258"/>
      <c r="S369" s="258"/>
      <c r="T369" s="258"/>
      <c r="U369" s="258"/>
      <c r="V369" s="258"/>
      <c r="W369" s="137"/>
      <c r="X369" s="137"/>
      <c r="Y369" s="259"/>
      <c r="Z369" s="137"/>
      <c r="AA369" s="137"/>
    </row>
    <row r="370" spans="1:28" s="25" customFormat="1" ht="19.899999999999999" hidden="1" customHeight="1" x14ac:dyDescent="0.2">
      <c r="A370" s="96" t="str">
        <f>'F UNIDADES'!B369</f>
        <v/>
      </c>
      <c r="B370" s="140">
        <f>'F UNIDADES'!D369</f>
        <v>0</v>
      </c>
      <c r="C370" s="140">
        <f>'F UNIDADES'!E369</f>
        <v>0</v>
      </c>
      <c r="D370" s="257">
        <f>'F UNIDADES'!F369</f>
        <v>0</v>
      </c>
      <c r="E370" s="137"/>
      <c r="F370" s="137"/>
      <c r="G370" s="137"/>
      <c r="H370" s="137"/>
      <c r="I370" s="137"/>
      <c r="J370" s="137"/>
      <c r="K370" s="137"/>
      <c r="L370" s="137"/>
      <c r="M370" s="137"/>
      <c r="N370" s="137"/>
      <c r="O370" s="137"/>
      <c r="P370" s="258"/>
      <c r="Q370" s="258"/>
      <c r="R370" s="258"/>
      <c r="S370" s="258"/>
      <c r="T370" s="258"/>
      <c r="U370" s="258"/>
      <c r="V370" s="258"/>
      <c r="W370" s="137"/>
      <c r="X370" s="137"/>
      <c r="Y370" s="259"/>
      <c r="Z370" s="137"/>
      <c r="AA370" s="137"/>
    </row>
    <row r="371" spans="1:28" s="25" customFormat="1" ht="19.899999999999999" hidden="1" customHeight="1" x14ac:dyDescent="0.2">
      <c r="A371" s="96" t="str">
        <f>'F UNIDADES'!B370</f>
        <v/>
      </c>
      <c r="B371" s="140">
        <f>'F UNIDADES'!D370</f>
        <v>0</v>
      </c>
      <c r="C371" s="140">
        <f>'F UNIDADES'!E370</f>
        <v>0</v>
      </c>
      <c r="D371" s="257">
        <f>'F UNIDADES'!F370</f>
        <v>0</v>
      </c>
      <c r="E371" s="137"/>
      <c r="F371" s="137"/>
      <c r="G371" s="137"/>
      <c r="H371" s="137"/>
      <c r="I371" s="137"/>
      <c r="J371" s="137"/>
      <c r="K371" s="137"/>
      <c r="L371" s="137"/>
      <c r="M371" s="137"/>
      <c r="N371" s="137"/>
      <c r="O371" s="137"/>
      <c r="P371" s="258"/>
      <c r="Q371" s="258"/>
      <c r="R371" s="258"/>
      <c r="S371" s="258"/>
      <c r="T371" s="258"/>
      <c r="U371" s="258"/>
      <c r="V371" s="258"/>
      <c r="W371" s="137"/>
      <c r="X371" s="137"/>
      <c r="Y371" s="259"/>
      <c r="Z371" s="137"/>
      <c r="AA371" s="137"/>
    </row>
    <row r="372" spans="1:28" s="31" customFormat="1" ht="19.899999999999999" customHeight="1" x14ac:dyDescent="0.2">
      <c r="A372" s="96" t="str">
        <f>'F UNIDADES'!B371</f>
        <v/>
      </c>
      <c r="B372" s="140">
        <f>'F UNIDADES'!D371</f>
        <v>0</v>
      </c>
      <c r="C372" s="140">
        <f>'F UNIDADES'!E371</f>
        <v>0</v>
      </c>
      <c r="D372" s="257">
        <f>'F UNIDADES'!F371</f>
        <v>0</v>
      </c>
      <c r="E372" s="137"/>
      <c r="F372" s="137"/>
      <c r="G372" s="137"/>
      <c r="H372" s="137"/>
      <c r="I372" s="137"/>
      <c r="J372" s="137"/>
      <c r="K372" s="137"/>
      <c r="L372" s="137"/>
      <c r="M372" s="137"/>
      <c r="N372" s="137"/>
      <c r="O372" s="137"/>
      <c r="P372" s="258"/>
      <c r="Q372" s="258"/>
      <c r="R372" s="258"/>
      <c r="S372" s="258"/>
      <c r="T372" s="258"/>
      <c r="U372" s="258"/>
      <c r="V372" s="258"/>
      <c r="W372" s="137"/>
      <c r="X372" s="137"/>
      <c r="Y372" s="259"/>
      <c r="Z372" s="137"/>
      <c r="AA372" s="137"/>
    </row>
    <row r="373" spans="1:28" s="25" customFormat="1" ht="19.899999999999999" customHeight="1" x14ac:dyDescent="0.2">
      <c r="A373" s="229" t="s">
        <v>151</v>
      </c>
      <c r="B373" s="229"/>
      <c r="C373" s="229"/>
      <c r="D373" s="229"/>
      <c r="E373" s="33">
        <f t="shared" ref="E373:AA373" si="0">SUM(E5:E372)</f>
        <v>311</v>
      </c>
      <c r="F373" s="33">
        <f t="shared" si="0"/>
        <v>510</v>
      </c>
      <c r="G373" s="33">
        <f t="shared" si="0"/>
        <v>18</v>
      </c>
      <c r="H373" s="33">
        <f t="shared" si="0"/>
        <v>17</v>
      </c>
      <c r="I373" s="33">
        <f t="shared" si="0"/>
        <v>0</v>
      </c>
      <c r="J373" s="33">
        <f t="shared" si="0"/>
        <v>0</v>
      </c>
      <c r="K373" s="33">
        <f t="shared" si="0"/>
        <v>1099</v>
      </c>
      <c r="L373" s="33">
        <f t="shared" si="0"/>
        <v>6685</v>
      </c>
      <c r="M373" s="33">
        <f t="shared" si="0"/>
        <v>796</v>
      </c>
      <c r="N373" s="33">
        <f t="shared" si="0"/>
        <v>34</v>
      </c>
      <c r="O373" s="33">
        <f t="shared" si="0"/>
        <v>106</v>
      </c>
      <c r="P373" s="68">
        <f t="shared" si="0"/>
        <v>71</v>
      </c>
      <c r="Q373" s="68">
        <f t="shared" si="0"/>
        <v>0</v>
      </c>
      <c r="R373" s="68">
        <f t="shared" si="0"/>
        <v>0</v>
      </c>
      <c r="S373" s="68">
        <f t="shared" si="0"/>
        <v>677</v>
      </c>
      <c r="T373" s="68">
        <f t="shared" si="0"/>
        <v>0</v>
      </c>
      <c r="U373" s="68">
        <f t="shared" si="0"/>
        <v>0</v>
      </c>
      <c r="V373" s="68">
        <f t="shared" si="0"/>
        <v>0</v>
      </c>
      <c r="W373" s="33">
        <f t="shared" si="0"/>
        <v>1075</v>
      </c>
      <c r="X373" s="33">
        <f t="shared" si="0"/>
        <v>685</v>
      </c>
      <c r="Y373" s="33">
        <f t="shared" si="0"/>
        <v>10342</v>
      </c>
      <c r="Z373" s="33">
        <f t="shared" si="0"/>
        <v>3740</v>
      </c>
      <c r="AA373" s="33">
        <f t="shared" si="0"/>
        <v>1308</v>
      </c>
    </row>
    <row r="374" spans="1:28" ht="19.899999999999999" customHeight="1" x14ac:dyDescent="0.2">
      <c r="D374" s="14"/>
      <c r="P374" s="69"/>
      <c r="Q374" s="69"/>
      <c r="R374" s="69"/>
      <c r="S374" s="69"/>
      <c r="T374" s="69"/>
      <c r="U374" s="69"/>
      <c r="V374" s="69"/>
      <c r="AA374" s="34">
        <f>SUM(Z373:AA373)</f>
        <v>5048</v>
      </c>
    </row>
    <row r="375" spans="1:28" ht="19.899999999999999" customHeight="1" x14ac:dyDescent="0.2"/>
    <row r="376" spans="1:28" s="26" customFormat="1" ht="19.899999999999999" customHeight="1" x14ac:dyDescent="0.2">
      <c r="A376" s="639" t="s">
        <v>209</v>
      </c>
      <c r="B376" s="639"/>
      <c r="C376" s="639"/>
      <c r="D376" s="639"/>
      <c r="E376" s="640" t="s">
        <v>210</v>
      </c>
      <c r="F376" s="640"/>
      <c r="G376" s="70" t="s">
        <v>73</v>
      </c>
      <c r="H376" s="46">
        <f>E373*2+4*G373</f>
        <v>694</v>
      </c>
      <c r="I376" s="71" t="s">
        <v>211</v>
      </c>
      <c r="J376" s="73"/>
      <c r="K376" s="73">
        <f t="shared" ref="K376:K381" si="1">ROUNDUP(H376*$E$396,0)</f>
        <v>0</v>
      </c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25"/>
      <c r="X376" s="25"/>
      <c r="Y376" s="25"/>
      <c r="Z376" s="25"/>
      <c r="AA376" s="25"/>
      <c r="AB376" s="25"/>
    </row>
    <row r="377" spans="1:28" s="26" customFormat="1" ht="19.899999999999999" customHeight="1" x14ac:dyDescent="0.2">
      <c r="A377" s="639"/>
      <c r="B377" s="639"/>
      <c r="C377" s="639"/>
      <c r="D377" s="639"/>
      <c r="E377" s="640"/>
      <c r="F377" s="640"/>
      <c r="G377" s="72" t="s">
        <v>74</v>
      </c>
      <c r="H377" s="46">
        <f>F373*2+4*H373</f>
        <v>1088</v>
      </c>
      <c r="I377" s="25" t="s">
        <v>212</v>
      </c>
      <c r="J377" s="73"/>
      <c r="K377" s="73">
        <f t="shared" si="1"/>
        <v>0</v>
      </c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25"/>
      <c r="X377" s="25"/>
      <c r="Y377" s="25"/>
      <c r="Z377" s="25"/>
      <c r="AA377" s="25"/>
      <c r="AB377" s="25"/>
    </row>
    <row r="378" spans="1:28" s="26" customFormat="1" ht="19.899999999999999" customHeight="1" x14ac:dyDescent="0.2">
      <c r="A378" s="639"/>
      <c r="B378" s="639"/>
      <c r="C378" s="639"/>
      <c r="D378" s="639"/>
      <c r="E378" s="640"/>
      <c r="F378" s="640"/>
      <c r="G378" s="72" t="s">
        <v>75</v>
      </c>
      <c r="H378" s="70">
        <f>I373*2</f>
        <v>0</v>
      </c>
      <c r="I378" s="25" t="s">
        <v>213</v>
      </c>
      <c r="J378" s="73"/>
      <c r="K378" s="73">
        <f t="shared" si="1"/>
        <v>0</v>
      </c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25"/>
      <c r="X378" s="25"/>
      <c r="Y378" s="25"/>
      <c r="Z378" s="25"/>
      <c r="AA378" s="25"/>
      <c r="AB378" s="25"/>
    </row>
    <row r="379" spans="1:28" s="26" customFormat="1" ht="19.899999999999999" customHeight="1" x14ac:dyDescent="0.2">
      <c r="A379" s="639"/>
      <c r="B379" s="639"/>
      <c r="C379" s="639"/>
      <c r="D379" s="639"/>
      <c r="E379" s="640"/>
      <c r="F379" s="640"/>
      <c r="G379" s="70" t="s">
        <v>76</v>
      </c>
      <c r="H379" s="367">
        <f>K373*2</f>
        <v>2198</v>
      </c>
      <c r="I379" s="71" t="s">
        <v>211</v>
      </c>
      <c r="J379" s="73"/>
      <c r="K379" s="73">
        <f t="shared" si="1"/>
        <v>0</v>
      </c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25"/>
      <c r="X379" s="25"/>
      <c r="Y379" s="25"/>
      <c r="Z379" s="25"/>
      <c r="AA379" s="25"/>
      <c r="AB379" s="25"/>
    </row>
    <row r="380" spans="1:28" s="26" customFormat="1" ht="19.899999999999999" customHeight="1" x14ac:dyDescent="0.2">
      <c r="A380" s="639"/>
      <c r="B380" s="639"/>
      <c r="C380" s="639"/>
      <c r="D380" s="639"/>
      <c r="E380" s="640"/>
      <c r="F380" s="640"/>
      <c r="G380" s="72" t="s">
        <v>77</v>
      </c>
      <c r="H380" s="70">
        <f>L373*2+J373*4</f>
        <v>13370</v>
      </c>
      <c r="I380" s="25" t="s">
        <v>212</v>
      </c>
      <c r="J380" s="73"/>
      <c r="K380" s="73">
        <f t="shared" si="1"/>
        <v>0</v>
      </c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25"/>
      <c r="X380" s="25"/>
      <c r="Y380" s="25"/>
      <c r="Z380" s="25"/>
      <c r="AA380" s="25"/>
      <c r="AB380" s="25"/>
    </row>
    <row r="381" spans="1:28" s="26" customFormat="1" ht="19.899999999999999" customHeight="1" x14ac:dyDescent="0.2">
      <c r="A381" s="639"/>
      <c r="B381" s="639"/>
      <c r="C381" s="639"/>
      <c r="D381" s="639"/>
      <c r="E381" s="640"/>
      <c r="F381" s="640"/>
      <c r="G381" s="72" t="s">
        <v>78</v>
      </c>
      <c r="H381" s="70">
        <f>M373+N373*2</f>
        <v>864</v>
      </c>
      <c r="I381" s="25" t="s">
        <v>213</v>
      </c>
      <c r="J381" s="73"/>
      <c r="K381" s="73">
        <f t="shared" si="1"/>
        <v>0</v>
      </c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25"/>
      <c r="X381" s="25"/>
      <c r="Y381" s="25"/>
      <c r="Z381" s="25"/>
      <c r="AA381" s="25"/>
      <c r="AB381" s="25"/>
    </row>
    <row r="382" spans="1:28" s="26" customFormat="1" ht="19.899999999999999" customHeight="1" x14ac:dyDescent="0.2">
      <c r="A382" s="639"/>
      <c r="B382" s="639"/>
      <c r="C382" s="639"/>
      <c r="D382" s="639"/>
      <c r="E382" s="640"/>
      <c r="F382" s="640"/>
      <c r="G382" s="72" t="s">
        <v>79</v>
      </c>
      <c r="H382" s="368">
        <f>O373</f>
        <v>106</v>
      </c>
      <c r="I382" s="25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25"/>
      <c r="X382" s="25"/>
      <c r="Y382" s="25"/>
      <c r="Z382" s="25"/>
      <c r="AA382" s="25"/>
      <c r="AB382" s="25"/>
    </row>
    <row r="383" spans="1:28" s="26" customFormat="1" ht="19.899999999999999" customHeight="1" x14ac:dyDescent="0.2">
      <c r="A383" s="639"/>
      <c r="B383" s="639"/>
      <c r="C383" s="639"/>
      <c r="D383" s="639"/>
      <c r="E383" s="640"/>
      <c r="F383" s="640"/>
      <c r="G383" s="72" t="s">
        <v>214</v>
      </c>
      <c r="H383" s="368">
        <f>X373</f>
        <v>685</v>
      </c>
      <c r="I383" s="25"/>
      <c r="J383" s="73"/>
      <c r="K383" s="73">
        <f>ROUNDUP(H382*$E$396,0)</f>
        <v>0</v>
      </c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25"/>
      <c r="X383" s="25"/>
      <c r="Y383" s="25"/>
      <c r="Z383" s="25"/>
      <c r="AA383" s="25"/>
      <c r="AB383" s="25"/>
    </row>
    <row r="384" spans="1:28" s="26" customFormat="1" ht="19.899999999999999" customHeight="1" x14ac:dyDescent="0.2">
      <c r="A384" s="639"/>
      <c r="B384" s="639"/>
      <c r="C384" s="639"/>
      <c r="D384" s="639"/>
      <c r="E384" s="639" t="s">
        <v>215</v>
      </c>
      <c r="F384" s="639"/>
      <c r="G384" s="228" t="s">
        <v>216</v>
      </c>
      <c r="H384" s="70">
        <f>2*P373+4*Q373</f>
        <v>142</v>
      </c>
      <c r="I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25"/>
      <c r="X384" s="25"/>
      <c r="Y384" s="25"/>
      <c r="Z384" s="25"/>
      <c r="AA384" s="25"/>
      <c r="AB384" s="25"/>
    </row>
    <row r="385" spans="1:28" s="26" customFormat="1" ht="19.899999999999999" customHeight="1" x14ac:dyDescent="0.2">
      <c r="A385" s="639"/>
      <c r="B385" s="639"/>
      <c r="C385" s="639"/>
      <c r="D385" s="639"/>
      <c r="E385" s="639"/>
      <c r="F385" s="639"/>
      <c r="G385" s="228" t="s">
        <v>217</v>
      </c>
      <c r="H385" s="369">
        <f>R373+2*S373+4*T373</f>
        <v>1354</v>
      </c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25"/>
      <c r="X385" s="25"/>
      <c r="Y385" s="25"/>
      <c r="Z385" s="25"/>
      <c r="AA385" s="25"/>
      <c r="AB385" s="25"/>
    </row>
    <row r="386" spans="1:28" s="26" customFormat="1" ht="19.899999999999999" customHeight="1" x14ac:dyDescent="0.2">
      <c r="A386" s="639"/>
      <c r="B386" s="639"/>
      <c r="C386" s="639"/>
      <c r="D386" s="639"/>
      <c r="E386" s="639" t="s">
        <v>187</v>
      </c>
      <c r="F386" s="639"/>
      <c r="G386" s="228" t="s">
        <v>193</v>
      </c>
      <c r="H386" s="368">
        <f>U373</f>
        <v>0</v>
      </c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25"/>
      <c r="X386" s="25"/>
      <c r="Y386" s="25"/>
      <c r="Z386" s="25"/>
      <c r="AA386" s="25"/>
      <c r="AB386" s="25"/>
    </row>
    <row r="387" spans="1:28" s="26" customFormat="1" ht="19.899999999999999" customHeight="1" x14ac:dyDescent="0.2">
      <c r="A387" s="639"/>
      <c r="B387" s="639"/>
      <c r="C387" s="639"/>
      <c r="D387" s="639"/>
      <c r="E387" s="639"/>
      <c r="F387" s="639"/>
      <c r="G387" s="228" t="s">
        <v>194</v>
      </c>
      <c r="H387" s="368">
        <f>V373</f>
        <v>0</v>
      </c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25"/>
      <c r="X387" s="25"/>
      <c r="Y387" s="25"/>
      <c r="Z387" s="25"/>
      <c r="AA387" s="25"/>
      <c r="AB387" s="25"/>
    </row>
    <row r="388" spans="1:28" s="26" customFormat="1" ht="20.25" x14ac:dyDescent="0.2">
      <c r="A388" s="641" t="s">
        <v>333</v>
      </c>
      <c r="B388" s="642"/>
      <c r="C388" s="642"/>
      <c r="D388" s="642"/>
      <c r="E388" s="642"/>
      <c r="F388" s="642"/>
      <c r="G388" s="643"/>
      <c r="H388" s="298">
        <f>SUM(H376:H387)</f>
        <v>20501</v>
      </c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25"/>
      <c r="X388" s="25"/>
      <c r="Y388" s="25"/>
      <c r="Z388" s="25"/>
      <c r="AA388" s="25"/>
      <c r="AB388" s="25"/>
    </row>
    <row r="389" spans="1:28" s="26" customFormat="1" ht="15" x14ac:dyDescent="0.2">
      <c r="C389" s="25"/>
      <c r="E389" s="25"/>
      <c r="F389" s="25"/>
      <c r="G389" s="25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25"/>
      <c r="X389" s="25"/>
      <c r="Y389" s="25"/>
      <c r="Z389" s="25"/>
      <c r="AA389" s="25"/>
      <c r="AB389" s="25"/>
    </row>
    <row r="390" spans="1:28" s="26" customFormat="1" ht="15" x14ac:dyDescent="0.2">
      <c r="C390" s="25"/>
      <c r="E390" s="25"/>
      <c r="F390" s="25"/>
      <c r="G390" s="25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25"/>
      <c r="X390" s="25"/>
      <c r="Y390" s="25"/>
      <c r="Z390" s="25"/>
      <c r="AA390" s="25"/>
      <c r="AB390" s="25"/>
    </row>
    <row r="391" spans="1:28" s="26" customFormat="1" ht="20.25" x14ac:dyDescent="0.2">
      <c r="A391" s="641" t="s">
        <v>218</v>
      </c>
      <c r="B391" s="642"/>
      <c r="C391" s="642"/>
      <c r="D391" s="642"/>
      <c r="E391" s="642"/>
      <c r="F391" s="642"/>
      <c r="G391" s="643"/>
      <c r="H391" s="298">
        <f>SUM(E373:V373)</f>
        <v>10324</v>
      </c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25"/>
      <c r="X391" s="25"/>
      <c r="Y391" s="25"/>
      <c r="Z391" s="25"/>
      <c r="AA391" s="25"/>
      <c r="AB391" s="25"/>
    </row>
  </sheetData>
  <mergeCells count="18">
    <mergeCell ref="A376:D387"/>
    <mergeCell ref="E376:F383"/>
    <mergeCell ref="E384:F385"/>
    <mergeCell ref="E386:F387"/>
    <mergeCell ref="A391:G391"/>
    <mergeCell ref="A388:G388"/>
    <mergeCell ref="E3:O3"/>
    <mergeCell ref="U3:V3"/>
    <mergeCell ref="P3:T3"/>
    <mergeCell ref="A1:N1"/>
    <mergeCell ref="A2:N2"/>
    <mergeCell ref="O1:AA2"/>
    <mergeCell ref="A3:A4"/>
    <mergeCell ref="B3:B4"/>
    <mergeCell ref="C3:C4"/>
    <mergeCell ref="Y3:Y4"/>
    <mergeCell ref="Z3:AA3"/>
    <mergeCell ref="D3:D4"/>
  </mergeCells>
  <phoneticPr fontId="6" type="noConversion"/>
  <pageMargins left="0.78740157499999996" right="0.78740157499999996" top="0.984251969" bottom="0.984251969" header="0.49212598499999999" footer="0.49212598499999999"/>
  <pageSetup scale="70" orientation="landscape" verticalDpi="4294967295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7">
    <pageSetUpPr fitToPage="1"/>
  </sheetPr>
  <dimension ref="A1:N1301"/>
  <sheetViews>
    <sheetView showGridLines="0" showZeros="0" topLeftCell="A103" zoomScale="82" zoomScaleNormal="82" workbookViewId="0">
      <selection activeCell="A124" sqref="A124:XFD1294"/>
    </sheetView>
  </sheetViews>
  <sheetFormatPr defaultColWidth="71.7109375" defaultRowHeight="14.25" x14ac:dyDescent="0.2"/>
  <cols>
    <col min="1" max="1" width="7.140625" style="14" customWidth="1"/>
    <col min="2" max="2" width="9" style="14" bestFit="1" customWidth="1"/>
    <col min="3" max="3" width="7.140625" style="14" bestFit="1" customWidth="1"/>
    <col min="4" max="4" width="48" style="21" bestFit="1" customWidth="1"/>
    <col min="5" max="5" width="25.5703125" style="14" bestFit="1" customWidth="1"/>
    <col min="6" max="6" width="20.7109375" style="36" customWidth="1"/>
    <col min="7" max="7" width="39.5703125" style="14" bestFit="1" customWidth="1"/>
    <col min="8" max="8" width="24.7109375" style="14" bestFit="1" customWidth="1"/>
    <col min="9" max="9" width="30.85546875" style="14" bestFit="1" customWidth="1"/>
    <col min="10" max="10" width="0.140625" style="23" customWidth="1"/>
    <col min="11" max="11" width="25.5703125" style="23" bestFit="1" customWidth="1"/>
    <col min="12" max="12" width="5.7109375" style="23" customWidth="1"/>
    <col min="13" max="13" width="8.85546875" style="23" bestFit="1" customWidth="1"/>
    <col min="14" max="14" width="8.5703125" style="23" customWidth="1"/>
    <col min="15" max="16384" width="71.7109375" style="23"/>
  </cols>
  <sheetData>
    <row r="1" spans="1:14" ht="19.899999999999999" customHeight="1" thickBot="1" x14ac:dyDescent="0.25">
      <c r="A1" s="631" t="s">
        <v>340</v>
      </c>
      <c r="B1" s="631"/>
      <c r="C1" s="631"/>
      <c r="D1" s="631"/>
      <c r="E1" s="631"/>
      <c r="F1" s="646" t="s">
        <v>80</v>
      </c>
      <c r="G1" s="630" t="str">
        <f>'F UNIDADES'!K1</f>
        <v>BAURU</v>
      </c>
      <c r="H1" s="630"/>
      <c r="I1" s="630"/>
      <c r="K1" s="142" t="s">
        <v>84</v>
      </c>
      <c r="L1" s="143"/>
      <c r="M1" s="156" t="s">
        <v>157</v>
      </c>
      <c r="N1" s="157" t="s">
        <v>172</v>
      </c>
    </row>
    <row r="2" spans="1:14" ht="19.899999999999999" customHeight="1" thickBot="1" x14ac:dyDescent="0.25">
      <c r="A2" s="631" t="s">
        <v>119</v>
      </c>
      <c r="B2" s="631"/>
      <c r="C2" s="631"/>
      <c r="D2" s="631"/>
      <c r="E2" s="631"/>
      <c r="F2" s="646"/>
      <c r="G2" s="630"/>
      <c r="H2" s="630"/>
      <c r="I2" s="630"/>
      <c r="K2" s="370" t="s">
        <v>152</v>
      </c>
      <c r="L2" s="371">
        <f>COUNTIF($E$4:$E$1295,K2)</f>
        <v>0</v>
      </c>
      <c r="M2" s="153" t="s">
        <v>158</v>
      </c>
      <c r="N2" s="154" t="s">
        <v>348</v>
      </c>
    </row>
    <row r="3" spans="1:14" s="26" customFormat="1" ht="19.899999999999999" customHeight="1" thickBot="1" x14ac:dyDescent="0.25">
      <c r="A3" s="102" t="s">
        <v>17</v>
      </c>
      <c r="B3" s="102" t="s">
        <v>21</v>
      </c>
      <c r="C3" s="102" t="s">
        <v>22</v>
      </c>
      <c r="D3" s="102" t="s">
        <v>18</v>
      </c>
      <c r="E3" s="102" t="s">
        <v>123</v>
      </c>
      <c r="F3" s="103" t="s">
        <v>161</v>
      </c>
      <c r="G3" s="102" t="s">
        <v>160</v>
      </c>
      <c r="H3" s="102" t="s">
        <v>171</v>
      </c>
      <c r="I3" s="102" t="s">
        <v>162</v>
      </c>
      <c r="K3" s="372" t="s">
        <v>153</v>
      </c>
      <c r="L3" s="371">
        <f t="shared" ref="L3:L6" si="0">COUNTIF($E$4:$E$1295,K3)</f>
        <v>1</v>
      </c>
      <c r="M3" s="95" t="s">
        <v>159</v>
      </c>
      <c r="N3" s="155" t="s">
        <v>349</v>
      </c>
    </row>
    <row r="4" spans="1:14" ht="19.899999999999999" customHeight="1" thickBot="1" x14ac:dyDescent="0.25">
      <c r="A4" s="96">
        <f>'F UNIDADES'!B4</f>
        <v>1</v>
      </c>
      <c r="B4" s="464" t="str">
        <f>'F UNIDADES'!D4</f>
        <v>0280</v>
      </c>
      <c r="C4" s="464" t="str">
        <f>'F UNIDADES'!E4</f>
        <v>AGE</v>
      </c>
      <c r="D4" s="465" t="str">
        <f>'F UNIDADES'!F4</f>
        <v xml:space="preserve">ANDRADINA </v>
      </c>
      <c r="E4" s="465" t="s">
        <v>156</v>
      </c>
      <c r="F4" s="434">
        <v>112.5</v>
      </c>
      <c r="G4" s="463" t="s">
        <v>1358</v>
      </c>
      <c r="H4" s="463" t="s">
        <v>401</v>
      </c>
      <c r="I4" s="463" t="s">
        <v>158</v>
      </c>
      <c r="J4" s="23">
        <v>0.05</v>
      </c>
      <c r="K4" s="372" t="s">
        <v>154</v>
      </c>
      <c r="L4" s="371">
        <f t="shared" si="0"/>
        <v>43</v>
      </c>
    </row>
    <row r="5" spans="1:14" ht="19.899999999999999" customHeight="1" thickBot="1" x14ac:dyDescent="0.25">
      <c r="A5" s="96">
        <f>'F UNIDADES'!B5</f>
        <v>2</v>
      </c>
      <c r="B5" s="464">
        <f>'F UNIDADES'!D5</f>
        <v>2019</v>
      </c>
      <c r="C5" s="464" t="str">
        <f>'F UNIDADES'!E5</f>
        <v>AGE</v>
      </c>
      <c r="D5" s="465" t="str">
        <f>'F UNIDADES'!F5</f>
        <v>CASTILHO</v>
      </c>
      <c r="E5" s="465" t="s">
        <v>154</v>
      </c>
      <c r="F5" s="434">
        <v>75</v>
      </c>
      <c r="G5" s="463">
        <v>200</v>
      </c>
      <c r="H5" s="463" t="s">
        <v>401</v>
      </c>
      <c r="I5" s="463" t="s">
        <v>158</v>
      </c>
      <c r="J5" s="23">
        <v>0.05</v>
      </c>
      <c r="K5" s="372" t="s">
        <v>156</v>
      </c>
      <c r="L5" s="371">
        <f t="shared" si="0"/>
        <v>63</v>
      </c>
    </row>
    <row r="6" spans="1:14" ht="19.899999999999999" customHeight="1" thickBot="1" x14ac:dyDescent="0.25">
      <c r="A6" s="96">
        <f>'F UNIDADES'!B6</f>
        <v>3</v>
      </c>
      <c r="B6" s="464">
        <f>'F UNIDADES'!D6</f>
        <v>1354</v>
      </c>
      <c r="C6" s="464" t="str">
        <f>'F UNIDADES'!E6</f>
        <v>AGE</v>
      </c>
      <c r="D6" s="465" t="str">
        <f>'F UNIDADES'!F6</f>
        <v xml:space="preserve">CIDADE DE MIRANDÓPOLIS </v>
      </c>
      <c r="E6" s="465" t="s">
        <v>154</v>
      </c>
      <c r="F6" s="434">
        <v>57</v>
      </c>
      <c r="G6" s="463" t="s">
        <v>1359</v>
      </c>
      <c r="H6" s="463" t="s">
        <v>401</v>
      </c>
      <c r="I6" s="463" t="s">
        <v>158</v>
      </c>
      <c r="J6" s="23">
        <v>0.05</v>
      </c>
      <c r="K6" s="373" t="s">
        <v>155</v>
      </c>
      <c r="L6" s="371">
        <f t="shared" si="0"/>
        <v>12</v>
      </c>
    </row>
    <row r="7" spans="1:14" ht="19.899999999999999" customHeight="1" x14ac:dyDescent="0.2">
      <c r="A7" s="96">
        <f>'F UNIDADES'!B7</f>
        <v>4</v>
      </c>
      <c r="B7" s="464" t="str">
        <f>'F UNIDADES'!D7</f>
        <v>0302</v>
      </c>
      <c r="C7" s="464" t="str">
        <f>'F UNIDADES'!E7</f>
        <v>AGE</v>
      </c>
      <c r="D7" s="465" t="str">
        <f>'F UNIDADES'!F7</f>
        <v xml:space="preserve">DRACENA </v>
      </c>
      <c r="E7" s="465" t="s">
        <v>156</v>
      </c>
      <c r="F7" s="434">
        <v>150</v>
      </c>
      <c r="G7" s="463">
        <v>400</v>
      </c>
      <c r="H7" s="463" t="s">
        <v>401</v>
      </c>
      <c r="I7" s="463" t="s">
        <v>158</v>
      </c>
      <c r="J7" s="23">
        <v>0.05</v>
      </c>
    </row>
    <row r="8" spans="1:14" ht="19.899999999999999" customHeight="1" x14ac:dyDescent="0.2">
      <c r="A8" s="96">
        <f>'F UNIDADES'!B8</f>
        <v>5</v>
      </c>
      <c r="B8" s="464" t="str">
        <f>'F UNIDADES'!D8</f>
        <v>4349</v>
      </c>
      <c r="C8" s="464" t="str">
        <f>'F UNIDADES'!E8</f>
        <v>AGE</v>
      </c>
      <c r="D8" s="465" t="str">
        <f>'F UNIDADES'!F8</f>
        <v>JUNQUEIRÓPOLIS</v>
      </c>
      <c r="E8" s="465" t="s">
        <v>156</v>
      </c>
      <c r="F8" s="434">
        <v>75</v>
      </c>
      <c r="G8" s="463">
        <v>200</v>
      </c>
      <c r="H8" s="463" t="s">
        <v>401</v>
      </c>
      <c r="I8" s="463" t="s">
        <v>158</v>
      </c>
      <c r="J8" s="23">
        <v>0.05</v>
      </c>
    </row>
    <row r="9" spans="1:14" ht="19.899999999999999" customHeight="1" x14ac:dyDescent="0.2">
      <c r="A9" s="96">
        <f>'F UNIDADES'!B9</f>
        <v>6</v>
      </c>
      <c r="B9" s="464" t="str">
        <f>'F UNIDADES'!D9</f>
        <v>1780</v>
      </c>
      <c r="C9" s="464" t="str">
        <f>'F UNIDADES'!E9</f>
        <v>AGE</v>
      </c>
      <c r="D9" s="465" t="str">
        <f>'F UNIDADES'!F9</f>
        <v>PANORAMA</v>
      </c>
      <c r="E9" s="465" t="s">
        <v>154</v>
      </c>
      <c r="F9" s="434">
        <v>75</v>
      </c>
      <c r="G9" s="463">
        <v>200</v>
      </c>
      <c r="H9" s="463" t="s">
        <v>401</v>
      </c>
      <c r="I9" s="463" t="s">
        <v>158</v>
      </c>
      <c r="J9" s="23">
        <v>0.05</v>
      </c>
    </row>
    <row r="10" spans="1:14" ht="19.899999999999999" customHeight="1" x14ac:dyDescent="0.2">
      <c r="A10" s="96">
        <f>'F UNIDADES'!B10</f>
        <v>7</v>
      </c>
      <c r="B10" s="464" t="str">
        <f>'F UNIDADES'!D10</f>
        <v>4231</v>
      </c>
      <c r="C10" s="464" t="str">
        <f>'F UNIDADES'!E10</f>
        <v>AGE</v>
      </c>
      <c r="D10" s="465" t="str">
        <f>'F UNIDADES'!F10</f>
        <v>CIDADE DE VALPARAÍSO</v>
      </c>
      <c r="E10" s="465" t="s">
        <v>156</v>
      </c>
      <c r="F10" s="434">
        <v>112.5</v>
      </c>
      <c r="G10" s="463" t="s">
        <v>1358</v>
      </c>
      <c r="H10" s="463" t="s">
        <v>401</v>
      </c>
      <c r="I10" s="463" t="s">
        <v>158</v>
      </c>
      <c r="J10" s="23">
        <v>0.05</v>
      </c>
    </row>
    <row r="11" spans="1:14" ht="19.899999999999999" customHeight="1" x14ac:dyDescent="0.2">
      <c r="A11" s="96">
        <f>'F UNIDADES'!B11</f>
        <v>8</v>
      </c>
      <c r="B11" s="464">
        <f>'F UNIDADES'!D11</f>
        <v>599</v>
      </c>
      <c r="C11" s="464" t="str">
        <f>'F UNIDADES'!E11</f>
        <v>AGE</v>
      </c>
      <c r="D11" s="465" t="str">
        <f>'F UNIDADES'!F11</f>
        <v>PEREIRA BARRETO</v>
      </c>
      <c r="E11" s="465" t="s">
        <v>154</v>
      </c>
      <c r="F11" s="434">
        <v>75</v>
      </c>
      <c r="G11" s="463" t="s">
        <v>1360</v>
      </c>
      <c r="H11" s="463" t="s">
        <v>401</v>
      </c>
      <c r="I11" s="463" t="s">
        <v>158</v>
      </c>
      <c r="J11" s="23">
        <v>0.05</v>
      </c>
    </row>
    <row r="12" spans="1:14" ht="19.899999999999999" customHeight="1" x14ac:dyDescent="0.2">
      <c r="A12" s="96">
        <f>'F UNIDADES'!B12</f>
        <v>9</v>
      </c>
      <c r="B12" s="464">
        <f>'F UNIDADES'!D12</f>
        <v>799</v>
      </c>
      <c r="C12" s="464" t="str">
        <f>'F UNIDADES'!E12</f>
        <v>AGE</v>
      </c>
      <c r="D12" s="465" t="str">
        <f>'F UNIDADES'!F12</f>
        <v>SANTA FE DO SUL</v>
      </c>
      <c r="E12" s="465" t="s">
        <v>156</v>
      </c>
      <c r="F12" s="434">
        <v>112.5</v>
      </c>
      <c r="G12" s="463" t="s">
        <v>1358</v>
      </c>
      <c r="H12" s="463" t="s">
        <v>401</v>
      </c>
      <c r="I12" s="463" t="s">
        <v>158</v>
      </c>
      <c r="J12" s="23">
        <v>0.05</v>
      </c>
    </row>
    <row r="13" spans="1:14" ht="19.899999999999999" customHeight="1" x14ac:dyDescent="0.2">
      <c r="A13" s="96">
        <f>'F UNIDADES'!B13</f>
        <v>10</v>
      </c>
      <c r="B13" s="464">
        <f>'F UNIDADES'!D13</f>
        <v>3473</v>
      </c>
      <c r="C13" s="464" t="str">
        <f>'F UNIDADES'!E13</f>
        <v>AGE</v>
      </c>
      <c r="D13" s="465" t="str">
        <f>'F UNIDADES'!F13</f>
        <v>ILHA SOLTEIRA</v>
      </c>
      <c r="E13" s="465" t="s">
        <v>156</v>
      </c>
      <c r="F13" s="434">
        <v>112.5</v>
      </c>
      <c r="G13" s="463" t="s">
        <v>1358</v>
      </c>
      <c r="H13" s="463" t="s">
        <v>401</v>
      </c>
      <c r="I13" s="463" t="s">
        <v>158</v>
      </c>
      <c r="J13" s="23">
        <v>0.05</v>
      </c>
    </row>
    <row r="14" spans="1:14" ht="19.899999999999999" customHeight="1" x14ac:dyDescent="0.2">
      <c r="A14" s="96">
        <f>'F UNIDADES'!B14</f>
        <v>11</v>
      </c>
      <c r="B14" s="464" t="str">
        <f>'F UNIDADES'!D14</f>
        <v>0280</v>
      </c>
      <c r="C14" s="464" t="str">
        <f>'F UNIDADES'!E14</f>
        <v>AGE</v>
      </c>
      <c r="D14" s="465" t="str">
        <f>'F UNIDADES'!F14</f>
        <v>JT ANDRADINA</v>
      </c>
      <c r="E14" s="465" t="s">
        <v>153</v>
      </c>
      <c r="F14" s="434">
        <v>8.8000000000000007</v>
      </c>
      <c r="G14" s="463">
        <v>40</v>
      </c>
      <c r="H14" s="463" t="s">
        <v>401</v>
      </c>
      <c r="I14" s="463" t="s">
        <v>158</v>
      </c>
      <c r="J14" s="23">
        <v>0.05</v>
      </c>
    </row>
    <row r="15" spans="1:14" ht="19.899999999999999" customHeight="1" x14ac:dyDescent="0.2">
      <c r="A15" s="96">
        <f>'F UNIDADES'!B15</f>
        <v>12</v>
      </c>
      <c r="B15" s="464" t="str">
        <f>'F UNIDADES'!D15</f>
        <v>0281</v>
      </c>
      <c r="C15" s="464" t="str">
        <f>'F UNIDADES'!E15</f>
        <v>AGE</v>
      </c>
      <c r="D15" s="465" t="str">
        <f>'F UNIDADES'!F15</f>
        <v>ARAÇATUBA</v>
      </c>
      <c r="E15" s="465" t="s">
        <v>156</v>
      </c>
      <c r="F15" s="434">
        <v>225</v>
      </c>
      <c r="G15" s="463" t="s">
        <v>1361</v>
      </c>
      <c r="H15" s="463" t="s">
        <v>401</v>
      </c>
      <c r="I15" s="463" t="s">
        <v>158</v>
      </c>
      <c r="J15" s="23">
        <v>0.05</v>
      </c>
    </row>
    <row r="16" spans="1:14" ht="19.899999999999999" customHeight="1" x14ac:dyDescent="0.2">
      <c r="A16" s="96">
        <f>'F UNIDADES'!B16</f>
        <v>13</v>
      </c>
      <c r="B16" s="464" t="str">
        <f>'F UNIDADES'!D16</f>
        <v>3302</v>
      </c>
      <c r="C16" s="464" t="str">
        <f>'F UNIDADES'!E16</f>
        <v>AGE</v>
      </c>
      <c r="D16" s="465" t="str">
        <f>'F UNIDADES'!F16</f>
        <v>CIDADE DOS ARAÇÁS</v>
      </c>
      <c r="E16" s="465" t="s">
        <v>155</v>
      </c>
      <c r="F16" s="434">
        <v>112.5</v>
      </c>
      <c r="G16" s="463">
        <v>300</v>
      </c>
      <c r="H16" s="463" t="s">
        <v>401</v>
      </c>
      <c r="I16" s="463" t="s">
        <v>158</v>
      </c>
      <c r="J16" s="23">
        <v>0.05</v>
      </c>
    </row>
    <row r="17" spans="1:10" ht="19.899999999999999" customHeight="1" x14ac:dyDescent="0.2">
      <c r="A17" s="96">
        <f>'F UNIDADES'!B17</f>
        <v>14</v>
      </c>
      <c r="B17" s="464">
        <f>'F UNIDADES'!D17</f>
        <v>597</v>
      </c>
      <c r="C17" s="464" t="str">
        <f>'F UNIDADES'!E17</f>
        <v>AGE</v>
      </c>
      <c r="D17" s="465" t="str">
        <f>'F UNIDADES'!F17</f>
        <v>JALES</v>
      </c>
      <c r="E17" s="465" t="s">
        <v>156</v>
      </c>
      <c r="F17" s="434">
        <v>150</v>
      </c>
      <c r="G17" s="463">
        <v>400</v>
      </c>
      <c r="H17" s="463" t="s">
        <v>401</v>
      </c>
      <c r="I17" s="463" t="s">
        <v>158</v>
      </c>
      <c r="J17" s="23">
        <v>0.05</v>
      </c>
    </row>
    <row r="18" spans="1:10" ht="19.899999999999999" customHeight="1" x14ac:dyDescent="0.2">
      <c r="A18" s="96">
        <f>'F UNIDADES'!B18</f>
        <v>15</v>
      </c>
      <c r="B18" s="464">
        <f>'F UNIDADES'!D18</f>
        <v>1210</v>
      </c>
      <c r="C18" s="464" t="str">
        <f>'F UNIDADES'!E18</f>
        <v>AGE</v>
      </c>
      <c r="D18" s="465" t="str">
        <f>'F UNIDADES'!F18</f>
        <v xml:space="preserve">GUARARAPES </v>
      </c>
      <c r="E18" s="465" t="s">
        <v>154</v>
      </c>
      <c r="F18" s="434">
        <v>75</v>
      </c>
      <c r="G18" s="463" t="s">
        <v>405</v>
      </c>
      <c r="H18" s="463" t="s">
        <v>401</v>
      </c>
      <c r="I18" s="463" t="s">
        <v>158</v>
      </c>
      <c r="J18" s="23">
        <v>0.05</v>
      </c>
    </row>
    <row r="19" spans="1:10" ht="19.899999999999999" customHeight="1" x14ac:dyDescent="0.2">
      <c r="A19" s="96">
        <f>'F UNIDADES'!B19</f>
        <v>16</v>
      </c>
      <c r="B19" s="464">
        <f>'F UNIDADES'!D19</f>
        <v>1288</v>
      </c>
      <c r="C19" s="464" t="str">
        <f>'F UNIDADES'!E19</f>
        <v>AGE</v>
      </c>
      <c r="D19" s="465" t="str">
        <f>'F UNIDADES'!F19</f>
        <v>OUROESTE</v>
      </c>
      <c r="E19" s="465" t="s">
        <v>156</v>
      </c>
      <c r="F19" s="434">
        <v>75</v>
      </c>
      <c r="G19" s="463" t="s">
        <v>405</v>
      </c>
      <c r="H19" s="463" t="s">
        <v>401</v>
      </c>
      <c r="I19" s="463" t="s">
        <v>158</v>
      </c>
      <c r="J19" s="23">
        <v>0.05</v>
      </c>
    </row>
    <row r="20" spans="1:10" ht="19.899999999999999" customHeight="1" x14ac:dyDescent="0.2">
      <c r="A20" s="96">
        <f>'F UNIDADES'!B20</f>
        <v>17</v>
      </c>
      <c r="B20" s="464">
        <f>'F UNIDADES'!D20</f>
        <v>1303</v>
      </c>
      <c r="C20" s="464" t="str">
        <f>'F UNIDADES'!E20</f>
        <v>AGE</v>
      </c>
      <c r="D20" s="465" t="str">
        <f>'F UNIDADES'!F20</f>
        <v>ESTRELA DO OESTE</v>
      </c>
      <c r="E20" s="465" t="s">
        <v>156</v>
      </c>
      <c r="F20" s="434">
        <v>75</v>
      </c>
      <c r="G20" s="463" t="s">
        <v>405</v>
      </c>
      <c r="H20" s="463" t="s">
        <v>401</v>
      </c>
      <c r="I20" s="463" t="s">
        <v>158</v>
      </c>
      <c r="J20" s="23">
        <v>0.05</v>
      </c>
    </row>
    <row r="21" spans="1:10" ht="19.899999999999999" customHeight="1" x14ac:dyDescent="0.2">
      <c r="A21" s="96">
        <f>'F UNIDADES'!B21</f>
        <v>18</v>
      </c>
      <c r="B21" s="464">
        <f>'F UNIDADES'!D21</f>
        <v>4208</v>
      </c>
      <c r="C21" s="464" t="str">
        <f>'F UNIDADES'!E21</f>
        <v>AGE</v>
      </c>
      <c r="D21" s="465" t="str">
        <f>'F UNIDADES'!F21</f>
        <v>GENERAL SALGADO</v>
      </c>
      <c r="E21" s="465" t="s">
        <v>156</v>
      </c>
      <c r="F21" s="434">
        <v>112.5</v>
      </c>
      <c r="G21" s="463" t="s">
        <v>407</v>
      </c>
      <c r="H21" s="463" t="s">
        <v>401</v>
      </c>
      <c r="I21" s="463" t="s">
        <v>158</v>
      </c>
      <c r="J21" s="23">
        <v>0.05</v>
      </c>
    </row>
    <row r="22" spans="1:10" ht="19.899999999999999" customHeight="1" x14ac:dyDescent="0.2">
      <c r="A22" s="96">
        <f>'F UNIDADES'!B22</f>
        <v>19</v>
      </c>
      <c r="B22" s="464">
        <f>'F UNIDADES'!D22</f>
        <v>4209</v>
      </c>
      <c r="C22" s="464" t="str">
        <f>'F UNIDADES'!E22</f>
        <v>AGE</v>
      </c>
      <c r="D22" s="465" t="str">
        <f>'F UNIDADES'!F22</f>
        <v>AURIFLAMA</v>
      </c>
      <c r="E22" s="465" t="s">
        <v>156</v>
      </c>
      <c r="F22" s="434">
        <v>112.5</v>
      </c>
      <c r="G22" s="463" t="s">
        <v>407</v>
      </c>
      <c r="H22" s="463" t="s">
        <v>401</v>
      </c>
      <c r="I22" s="463" t="s">
        <v>158</v>
      </c>
      <c r="J22" s="23">
        <v>0.05</v>
      </c>
    </row>
    <row r="23" spans="1:10" ht="19.899999999999999" customHeight="1" x14ac:dyDescent="0.2">
      <c r="A23" s="96">
        <f>'F UNIDADES'!B23</f>
        <v>20</v>
      </c>
      <c r="B23" s="464">
        <f>'F UNIDADES'!D23</f>
        <v>4122</v>
      </c>
      <c r="C23" s="464" t="str">
        <f>'F UNIDADES'!E23</f>
        <v>AGE</v>
      </c>
      <c r="D23" s="465" t="str">
        <f>'F UNIDADES'!F23</f>
        <v>RUA BRASIL</v>
      </c>
      <c r="E23" s="465" t="s">
        <v>156</v>
      </c>
      <c r="F23" s="434">
        <v>150</v>
      </c>
      <c r="G23" s="463" t="s">
        <v>406</v>
      </c>
      <c r="H23" s="463" t="s">
        <v>401</v>
      </c>
      <c r="I23" s="463" t="s">
        <v>158</v>
      </c>
      <c r="J23" s="23">
        <v>0.05</v>
      </c>
    </row>
    <row r="24" spans="1:10" ht="19.899999999999999" customHeight="1" x14ac:dyDescent="0.2">
      <c r="A24" s="96">
        <f>'F UNIDADES'!B24</f>
        <v>21</v>
      </c>
      <c r="B24" s="464" t="str">
        <f>'F UNIDADES'!D24</f>
        <v>3504</v>
      </c>
      <c r="C24" s="464" t="str">
        <f>'F UNIDADES'!E24</f>
        <v>AGE</v>
      </c>
      <c r="D24" s="465" t="str">
        <f>'F UNIDADES'!F24</f>
        <v>RUA DO FICO</v>
      </c>
      <c r="E24" s="465" t="s">
        <v>155</v>
      </c>
      <c r="F24" s="434">
        <v>112.5</v>
      </c>
      <c r="G24" s="463">
        <v>300</v>
      </c>
      <c r="H24" s="463" t="s">
        <v>401</v>
      </c>
      <c r="I24" s="463" t="s">
        <v>158</v>
      </c>
      <c r="J24" s="23">
        <v>0.05</v>
      </c>
    </row>
    <row r="25" spans="1:10" ht="19.899999999999999" customHeight="1" x14ac:dyDescent="0.2">
      <c r="A25" s="96">
        <f>'F UNIDADES'!B25</f>
        <v>22</v>
      </c>
      <c r="B25" s="464">
        <f>'F UNIDADES'!D25</f>
        <v>3971</v>
      </c>
      <c r="C25" s="464" t="str">
        <f>'F UNIDADES'!E25</f>
        <v>PAB</v>
      </c>
      <c r="D25" s="465" t="str">
        <f>'F UNIDADES'!F25</f>
        <v xml:space="preserve">JF ARAÇATUBA </v>
      </c>
      <c r="E25" s="465" t="s">
        <v>154</v>
      </c>
      <c r="F25" s="434">
        <v>15</v>
      </c>
      <c r="G25" s="463" t="s">
        <v>1362</v>
      </c>
      <c r="H25" s="463" t="s">
        <v>401</v>
      </c>
      <c r="I25" s="463" t="s">
        <v>158</v>
      </c>
      <c r="J25" s="23">
        <v>0.05</v>
      </c>
    </row>
    <row r="26" spans="1:10" ht="19.899999999999999" customHeight="1" x14ac:dyDescent="0.2">
      <c r="A26" s="96">
        <f>'F UNIDADES'!B26</f>
        <v>23</v>
      </c>
      <c r="B26" s="464" t="str">
        <f>'F UNIDADES'!D26</f>
        <v>2397</v>
      </c>
      <c r="C26" s="464" t="str">
        <f>'F UNIDADES'!E26</f>
        <v>PAB</v>
      </c>
      <c r="D26" s="465" t="str">
        <f>'F UNIDADES'!F26</f>
        <v>JT ARAÇATUBA</v>
      </c>
      <c r="E26" s="465" t="s">
        <v>154</v>
      </c>
      <c r="F26" s="434">
        <v>19</v>
      </c>
      <c r="G26" s="463" t="s">
        <v>1363</v>
      </c>
      <c r="H26" s="463" t="s">
        <v>401</v>
      </c>
      <c r="I26" s="463" t="s">
        <v>158</v>
      </c>
      <c r="J26" s="23">
        <v>0.05</v>
      </c>
    </row>
    <row r="27" spans="1:10" ht="19.899999999999999" customHeight="1" x14ac:dyDescent="0.2">
      <c r="A27" s="96">
        <f>'F UNIDADES'!B27</f>
        <v>24</v>
      </c>
      <c r="B27" s="464">
        <f>'F UNIDADES'!D27</f>
        <v>4485</v>
      </c>
      <c r="C27" s="464" t="str">
        <f>'F UNIDADES'!E27</f>
        <v>AGRO</v>
      </c>
      <c r="D27" s="465" t="str">
        <f>'F UNIDADES'!F27</f>
        <v>PA AGRO ARAÇATUBA</v>
      </c>
      <c r="E27" s="465" t="s">
        <v>154</v>
      </c>
      <c r="F27" s="434">
        <v>30</v>
      </c>
      <c r="G27" s="463" t="s">
        <v>1364</v>
      </c>
      <c r="H27" s="463" t="s">
        <v>401</v>
      </c>
      <c r="I27" s="463" t="s">
        <v>158</v>
      </c>
      <c r="J27" s="23">
        <v>0.05</v>
      </c>
    </row>
    <row r="28" spans="1:10" ht="19.899999999999999" customHeight="1" x14ac:dyDescent="0.2">
      <c r="A28" s="96">
        <f>'F UNIDADES'!B28</f>
        <v>25</v>
      </c>
      <c r="B28" s="464" t="str">
        <f>'F UNIDADES'!D28</f>
        <v>0284</v>
      </c>
      <c r="C28" s="464" t="str">
        <f>'F UNIDADES'!E28</f>
        <v>AGE</v>
      </c>
      <c r="D28" s="465" t="str">
        <f>'F UNIDADES'!F28</f>
        <v xml:space="preserve">ASSIS </v>
      </c>
      <c r="E28" s="465" t="s">
        <v>156</v>
      </c>
      <c r="F28" s="434">
        <v>112.5</v>
      </c>
      <c r="G28" s="463" t="s">
        <v>1361</v>
      </c>
      <c r="H28" s="463" t="s">
        <v>401</v>
      </c>
      <c r="I28" s="463" t="s">
        <v>158</v>
      </c>
      <c r="J28" s="23">
        <v>0.05</v>
      </c>
    </row>
    <row r="29" spans="1:10" ht="19.899999999999999" customHeight="1" x14ac:dyDescent="0.2">
      <c r="A29" s="96">
        <f>'F UNIDADES'!B29</f>
        <v>26</v>
      </c>
      <c r="B29" s="464">
        <f>'F UNIDADES'!D29</f>
        <v>1190</v>
      </c>
      <c r="C29" s="464" t="str">
        <f>'F UNIDADES'!E29</f>
        <v>AGE</v>
      </c>
      <c r="D29" s="465" t="str">
        <f>'F UNIDADES'!F29</f>
        <v xml:space="preserve">CANDIDO MOTA </v>
      </c>
      <c r="E29" s="465" t="s">
        <v>154</v>
      </c>
      <c r="F29" s="434">
        <v>57</v>
      </c>
      <c r="G29" s="463" t="s">
        <v>1359</v>
      </c>
      <c r="H29" s="463" t="s">
        <v>401</v>
      </c>
      <c r="I29" s="463" t="s">
        <v>158</v>
      </c>
      <c r="J29" s="23">
        <v>0.05</v>
      </c>
    </row>
    <row r="30" spans="1:10" ht="19.899999999999999" customHeight="1" x14ac:dyDescent="0.2">
      <c r="A30" s="96">
        <f>'F UNIDADES'!B30</f>
        <v>27</v>
      </c>
      <c r="B30" s="464">
        <f>'F UNIDADES'!D30</f>
        <v>1197</v>
      </c>
      <c r="C30" s="464" t="str">
        <f>'F UNIDADES'!E30</f>
        <v>AGE</v>
      </c>
      <c r="D30" s="465" t="str">
        <f>'F UNIDADES'!F30</f>
        <v>PALMITAL</v>
      </c>
      <c r="E30" s="465" t="s">
        <v>156</v>
      </c>
      <c r="F30" s="434">
        <v>112.5</v>
      </c>
      <c r="G30" s="463" t="s">
        <v>1365</v>
      </c>
      <c r="H30" s="463" t="s">
        <v>401</v>
      </c>
      <c r="I30" s="463" t="s">
        <v>158</v>
      </c>
      <c r="J30" s="23">
        <v>0.05</v>
      </c>
    </row>
    <row r="31" spans="1:10" ht="19.899999999999999" customHeight="1" x14ac:dyDescent="0.2">
      <c r="A31" s="96">
        <f>'F UNIDADES'!B31</f>
        <v>28</v>
      </c>
      <c r="B31" s="464" t="str">
        <f>'F UNIDADES'!D31</f>
        <v>0901</v>
      </c>
      <c r="C31" s="464" t="str">
        <f>'F UNIDADES'!E31</f>
        <v>AGE</v>
      </c>
      <c r="D31" s="465" t="str">
        <f>'F UNIDADES'!F31</f>
        <v>PARAGUAÇU PAULISTA</v>
      </c>
      <c r="E31" s="465" t="s">
        <v>154</v>
      </c>
      <c r="F31" s="434">
        <v>75</v>
      </c>
      <c r="G31" s="463">
        <v>200</v>
      </c>
      <c r="H31" s="463" t="s">
        <v>401</v>
      </c>
      <c r="I31" s="463" t="s">
        <v>158</v>
      </c>
      <c r="J31" s="23">
        <v>0.05</v>
      </c>
    </row>
    <row r="32" spans="1:10" ht="19.899999999999999" customHeight="1" x14ac:dyDescent="0.2">
      <c r="A32" s="96">
        <f>'F UNIDADES'!B32</f>
        <v>29</v>
      </c>
      <c r="B32" s="464" t="str">
        <f>'F UNIDADES'!D32</f>
        <v>4234</v>
      </c>
      <c r="C32" s="464" t="str">
        <f>'F UNIDADES'!E32</f>
        <v>AGE</v>
      </c>
      <c r="D32" s="465" t="str">
        <f>'F UNIDADES'!F32</f>
        <v>PORTAL DO PARANAPANEMA</v>
      </c>
      <c r="E32" s="465" t="s">
        <v>156</v>
      </c>
      <c r="F32" s="434">
        <v>112.5</v>
      </c>
      <c r="G32" s="463">
        <v>300</v>
      </c>
      <c r="H32" s="463" t="s">
        <v>401</v>
      </c>
      <c r="I32" s="463" t="s">
        <v>158</v>
      </c>
      <c r="J32" s="23">
        <v>0.05</v>
      </c>
    </row>
    <row r="33" spans="1:10" ht="19.899999999999999" customHeight="1" x14ac:dyDescent="0.2">
      <c r="A33" s="96">
        <f>'F UNIDADES'!B33</f>
        <v>30</v>
      </c>
      <c r="B33" s="464" t="str">
        <f>'F UNIDADES'!D33</f>
        <v>0802</v>
      </c>
      <c r="C33" s="464" t="str">
        <f>'F UNIDADES'!E33</f>
        <v>AGE</v>
      </c>
      <c r="D33" s="465" t="str">
        <f>'F UNIDADES'!F33</f>
        <v>QUATA</v>
      </c>
      <c r="E33" s="465" t="s">
        <v>154</v>
      </c>
      <c r="F33" s="434">
        <v>75</v>
      </c>
      <c r="G33" s="463">
        <v>200</v>
      </c>
      <c r="H33" s="463" t="s">
        <v>401</v>
      </c>
      <c r="I33" s="463" t="s">
        <v>158</v>
      </c>
      <c r="J33" s="23">
        <v>0.05</v>
      </c>
    </row>
    <row r="34" spans="1:10" ht="19.899999999999999" customHeight="1" x14ac:dyDescent="0.2">
      <c r="A34" s="96">
        <f>'F UNIDADES'!B34</f>
        <v>31</v>
      </c>
      <c r="B34" s="464" t="str">
        <f>'F UNIDADES'!D34</f>
        <v>0339</v>
      </c>
      <c r="C34" s="464" t="str">
        <f>'F UNIDADES'!E34</f>
        <v>AGE</v>
      </c>
      <c r="D34" s="465" t="str">
        <f>'F UNIDADES'!F34</f>
        <v>RANCHARIA</v>
      </c>
      <c r="E34" s="465" t="s">
        <v>156</v>
      </c>
      <c r="F34" s="434">
        <v>75</v>
      </c>
      <c r="G34" s="463" t="s">
        <v>1366</v>
      </c>
      <c r="H34" s="463" t="s">
        <v>401</v>
      </c>
      <c r="I34" s="463" t="s">
        <v>158</v>
      </c>
      <c r="J34" s="23">
        <v>0.05</v>
      </c>
    </row>
    <row r="35" spans="1:10" ht="19.899999999999999" customHeight="1" x14ac:dyDescent="0.2">
      <c r="A35" s="96">
        <f>'F UNIDADES'!B35</f>
        <v>32</v>
      </c>
      <c r="B35" s="464">
        <f>'F UNIDADES'!D35</f>
        <v>4101</v>
      </c>
      <c r="C35" s="464" t="str">
        <f>'F UNIDADES'!E35</f>
        <v>PAB</v>
      </c>
      <c r="D35" s="465" t="str">
        <f>'F UNIDADES'!F35</f>
        <v xml:space="preserve">JF ASSIS </v>
      </c>
      <c r="E35" s="465" t="s">
        <v>154</v>
      </c>
      <c r="F35" s="434">
        <v>19</v>
      </c>
      <c r="G35" s="463" t="s">
        <v>1363</v>
      </c>
      <c r="H35" s="463" t="s">
        <v>401</v>
      </c>
      <c r="I35" s="463" t="s">
        <v>158</v>
      </c>
      <c r="J35" s="23">
        <v>0.05</v>
      </c>
    </row>
    <row r="36" spans="1:10" ht="19.899999999999999" customHeight="1" x14ac:dyDescent="0.2">
      <c r="A36" s="96">
        <f>'F UNIDADES'!B36</f>
        <v>33</v>
      </c>
      <c r="B36" s="464">
        <f>'F UNIDADES'!D36</f>
        <v>2790</v>
      </c>
      <c r="C36" s="464" t="str">
        <f>'F UNIDADES'!E36</f>
        <v>PAB</v>
      </c>
      <c r="D36" s="465" t="str">
        <f>'F UNIDADES'!F36</f>
        <v xml:space="preserve">JT ASSIS </v>
      </c>
      <c r="E36" s="465" t="s">
        <v>154</v>
      </c>
      <c r="F36" s="434">
        <v>24</v>
      </c>
      <c r="G36" s="463">
        <v>63</v>
      </c>
      <c r="H36" s="463" t="s">
        <v>401</v>
      </c>
      <c r="I36" s="463" t="s">
        <v>158</v>
      </c>
      <c r="J36" s="23">
        <v>0.05</v>
      </c>
    </row>
    <row r="37" spans="1:10" ht="19.899999999999999" customHeight="1" x14ac:dyDescent="0.2">
      <c r="A37" s="96">
        <f>'F UNIDADES'!B37</f>
        <v>34</v>
      </c>
      <c r="B37" s="464">
        <f>'F UNIDADES'!D37</f>
        <v>1153</v>
      </c>
      <c r="C37" s="464" t="str">
        <f>'F UNIDADES'!E37</f>
        <v>AGE</v>
      </c>
      <c r="D37" s="465" t="str">
        <f>'F UNIDADES'!F37</f>
        <v>AGUDOS</v>
      </c>
      <c r="E37" s="465" t="s">
        <v>154</v>
      </c>
      <c r="F37" s="434">
        <v>75</v>
      </c>
      <c r="G37" s="463">
        <v>200</v>
      </c>
      <c r="H37" s="463" t="s">
        <v>401</v>
      </c>
      <c r="I37" s="463" t="s">
        <v>158</v>
      </c>
      <c r="J37" s="23">
        <v>0.05</v>
      </c>
    </row>
    <row r="38" spans="1:10" ht="19.899999999999999" customHeight="1" x14ac:dyDescent="0.2">
      <c r="A38" s="96">
        <f>'F UNIDADES'!B38</f>
        <v>35</v>
      </c>
      <c r="B38" s="464">
        <f>'F UNIDADES'!D38</f>
        <v>2141</v>
      </c>
      <c r="C38" s="464" t="str">
        <f>'F UNIDADES'!E38</f>
        <v>AGE</v>
      </c>
      <c r="D38" s="465" t="str">
        <f>'F UNIDADES'!F38</f>
        <v>ALTOS DA CIDADE</v>
      </c>
      <c r="E38" s="465" t="s">
        <v>156</v>
      </c>
      <c r="F38" s="434">
        <v>112.5</v>
      </c>
      <c r="G38" s="463">
        <v>320</v>
      </c>
      <c r="H38" s="463" t="s">
        <v>401</v>
      </c>
      <c r="I38" s="463" t="s">
        <v>158</v>
      </c>
      <c r="J38" s="23">
        <v>0.05</v>
      </c>
    </row>
    <row r="39" spans="1:10" ht="19.899999999999999" customHeight="1" x14ac:dyDescent="0.2">
      <c r="A39" s="96">
        <f>'F UNIDADES'!B39</f>
        <v>36</v>
      </c>
      <c r="B39" s="464">
        <f>'F UNIDADES'!D39</f>
        <v>2989</v>
      </c>
      <c r="C39" s="464" t="str">
        <f>'F UNIDADES'!E39</f>
        <v>AGE</v>
      </c>
      <c r="D39" s="465" t="str">
        <f>'F UNIDADES'!F39</f>
        <v>AV. DUQUE</v>
      </c>
      <c r="E39" s="465" t="s">
        <v>156</v>
      </c>
      <c r="F39" s="434">
        <v>112.5</v>
      </c>
      <c r="G39" s="463">
        <v>400</v>
      </c>
      <c r="H39" s="463" t="s">
        <v>401</v>
      </c>
      <c r="I39" s="463" t="s">
        <v>158</v>
      </c>
      <c r="J39" s="23">
        <v>0.05</v>
      </c>
    </row>
    <row r="40" spans="1:10" ht="19.899999999999999" customHeight="1" x14ac:dyDescent="0.2">
      <c r="A40" s="96">
        <f>'F UNIDADES'!B40</f>
        <v>37</v>
      </c>
      <c r="B40" s="464" t="str">
        <f>'F UNIDADES'!D40</f>
        <v>0290</v>
      </c>
      <c r="C40" s="464" t="str">
        <f>'F UNIDADES'!E40</f>
        <v>AGE</v>
      </c>
      <c r="D40" s="465" t="str">
        <f>'F UNIDADES'!F40</f>
        <v>BAURU</v>
      </c>
      <c r="E40" s="465" t="s">
        <v>155</v>
      </c>
      <c r="F40" s="434">
        <v>650</v>
      </c>
      <c r="G40" s="463">
        <v>800</v>
      </c>
      <c r="H40" s="463" t="s">
        <v>401</v>
      </c>
      <c r="I40" s="463" t="s">
        <v>158</v>
      </c>
      <c r="J40" s="23">
        <v>0.05</v>
      </c>
    </row>
    <row r="41" spans="1:10" ht="19.899999999999999" customHeight="1" x14ac:dyDescent="0.2">
      <c r="A41" s="96">
        <f>'F UNIDADES'!B41</f>
        <v>38</v>
      </c>
      <c r="B41" s="464">
        <f>'F UNIDADES'!D41</f>
        <v>1996</v>
      </c>
      <c r="C41" s="464" t="str">
        <f>'F UNIDADES'!E41</f>
        <v>AGE</v>
      </c>
      <c r="D41" s="465" t="str">
        <f>'F UNIDADES'!F41</f>
        <v>CENTENÁRIO</v>
      </c>
      <c r="E41" s="465" t="s">
        <v>156</v>
      </c>
      <c r="F41" s="434">
        <v>112.5</v>
      </c>
      <c r="G41" s="463">
        <v>300</v>
      </c>
      <c r="H41" s="463" t="s">
        <v>401</v>
      </c>
      <c r="I41" s="463" t="s">
        <v>158</v>
      </c>
      <c r="J41" s="23">
        <v>0.05</v>
      </c>
    </row>
    <row r="42" spans="1:10" ht="19.899999999999999" customHeight="1" x14ac:dyDescent="0.2">
      <c r="A42" s="96">
        <f>'F UNIDADES'!B42</f>
        <v>39</v>
      </c>
      <c r="B42" s="464">
        <f>'F UNIDADES'!D42</f>
        <v>4184</v>
      </c>
      <c r="C42" s="464" t="str">
        <f>'F UNIDADES'!E42</f>
        <v>AGE</v>
      </c>
      <c r="D42" s="465" t="str">
        <f>'F UNIDADES'!F42</f>
        <v>GETÚLIO VARGAS</v>
      </c>
      <c r="E42" s="465" t="s">
        <v>155</v>
      </c>
      <c r="F42" s="434">
        <v>133</v>
      </c>
      <c r="G42" s="463">
        <v>350</v>
      </c>
      <c r="H42" s="463" t="s">
        <v>401</v>
      </c>
      <c r="I42" s="463" t="s">
        <v>158</v>
      </c>
      <c r="J42" s="23">
        <v>0.05</v>
      </c>
    </row>
    <row r="43" spans="1:10" ht="19.899999999999999" customHeight="1" x14ac:dyDescent="0.2">
      <c r="A43" s="96">
        <f>'F UNIDADES'!B43</f>
        <v>40</v>
      </c>
      <c r="B43" s="464">
        <f>'F UNIDADES'!D43</f>
        <v>4210</v>
      </c>
      <c r="C43" s="464" t="str">
        <f>'F UNIDADES'!E43</f>
        <v>AGE</v>
      </c>
      <c r="D43" s="465" t="str">
        <f>'F UNIDADES'!F43</f>
        <v>JARDIM REDENTOR</v>
      </c>
      <c r="E43" s="465" t="s">
        <v>155</v>
      </c>
      <c r="F43" s="434">
        <v>112.5</v>
      </c>
      <c r="G43" s="463">
        <v>300</v>
      </c>
      <c r="H43" s="463" t="s">
        <v>401</v>
      </c>
      <c r="I43" s="463" t="s">
        <v>158</v>
      </c>
      <c r="J43" s="23">
        <v>0.05</v>
      </c>
    </row>
    <row r="44" spans="1:10" ht="19.899999999999999" customHeight="1" x14ac:dyDescent="0.2">
      <c r="A44" s="96">
        <f>'F UNIDADES'!B44</f>
        <v>41</v>
      </c>
      <c r="B44" s="464">
        <f>'F UNIDADES'!D44</f>
        <v>4078</v>
      </c>
      <c r="C44" s="464" t="str">
        <f>'F UNIDADES'!E44</f>
        <v>AGE</v>
      </c>
      <c r="D44" s="465" t="str">
        <f>'F UNIDADES'!F44</f>
        <v>NAÇÕES UNIDAS</v>
      </c>
      <c r="E44" s="465" t="s">
        <v>155</v>
      </c>
      <c r="F44" s="434">
        <v>150</v>
      </c>
      <c r="G44" s="463">
        <v>400</v>
      </c>
      <c r="H44" s="463" t="s">
        <v>401</v>
      </c>
      <c r="I44" s="463" t="s">
        <v>158</v>
      </c>
      <c r="J44" s="23">
        <v>0.05</v>
      </c>
    </row>
    <row r="45" spans="1:10" ht="19.899999999999999" customHeight="1" x14ac:dyDescent="0.2">
      <c r="A45" s="96">
        <f>'F UNIDADES'!B45</f>
        <v>42</v>
      </c>
      <c r="B45" s="464">
        <f>'F UNIDADES'!D45</f>
        <v>3477</v>
      </c>
      <c r="C45" s="464" t="str">
        <f>'F UNIDADES'!E45</f>
        <v>AGE</v>
      </c>
      <c r="D45" s="465" t="str">
        <f>'F UNIDADES'!F45</f>
        <v>PIRAJUÍ</v>
      </c>
      <c r="E45" s="465" t="s">
        <v>155</v>
      </c>
      <c r="F45" s="434">
        <v>112.5</v>
      </c>
      <c r="G45" s="463">
        <v>300</v>
      </c>
      <c r="H45" s="463" t="s">
        <v>401</v>
      </c>
      <c r="I45" s="463" t="s">
        <v>158</v>
      </c>
      <c r="J45" s="23">
        <v>0.05</v>
      </c>
    </row>
    <row r="46" spans="1:10" ht="19.899999999999999" customHeight="1" x14ac:dyDescent="0.2">
      <c r="A46" s="96">
        <f>'F UNIDADES'!B46</f>
        <v>43</v>
      </c>
      <c r="B46" s="464">
        <f>'F UNIDADES'!D46</f>
        <v>3507</v>
      </c>
      <c r="C46" s="464" t="str">
        <f>'F UNIDADES'!E46</f>
        <v>AGE</v>
      </c>
      <c r="D46" s="465" t="str">
        <f>'F UNIDADES'!F46</f>
        <v>VILA FALCÃO</v>
      </c>
      <c r="E46" s="465" t="s">
        <v>156</v>
      </c>
      <c r="F46" s="434">
        <v>112.5</v>
      </c>
      <c r="G46" s="463">
        <v>300</v>
      </c>
      <c r="H46" s="463" t="s">
        <v>401</v>
      </c>
      <c r="I46" s="463" t="s">
        <v>158</v>
      </c>
      <c r="J46" s="23">
        <v>0.05</v>
      </c>
    </row>
    <row r="47" spans="1:10" ht="19.899999999999999" customHeight="1" x14ac:dyDescent="0.2">
      <c r="A47" s="96">
        <f>'F UNIDADES'!B47</f>
        <v>44</v>
      </c>
      <c r="B47" s="464">
        <f>'F UNIDADES'!D47</f>
        <v>4207</v>
      </c>
      <c r="C47" s="464" t="str">
        <f>'F UNIDADES'!E47</f>
        <v>AGE</v>
      </c>
      <c r="D47" s="465" t="str">
        <f>'F UNIDADES'!F47</f>
        <v>VISTA ALEGRE</v>
      </c>
      <c r="E47" s="465" t="s">
        <v>156</v>
      </c>
      <c r="F47" s="434">
        <v>112.5</v>
      </c>
      <c r="G47" s="463">
        <v>300</v>
      </c>
      <c r="H47" s="463" t="s">
        <v>401</v>
      </c>
      <c r="I47" s="463" t="s">
        <v>158</v>
      </c>
      <c r="J47" s="23">
        <v>0.05</v>
      </c>
    </row>
    <row r="48" spans="1:10" ht="19.899999999999999" customHeight="1" x14ac:dyDescent="0.2">
      <c r="A48" s="96">
        <f>'F UNIDADES'!B48</f>
        <v>45</v>
      </c>
      <c r="B48" s="464">
        <f>'F UNIDADES'!D48</f>
        <v>3965</v>
      </c>
      <c r="C48" s="464" t="str">
        <f>'F UNIDADES'!E48</f>
        <v>PAB</v>
      </c>
      <c r="D48" s="465" t="str">
        <f>'F UNIDADES'!F48</f>
        <v>JF BAURU</v>
      </c>
      <c r="E48" s="465" t="s">
        <v>154</v>
      </c>
      <c r="F48" s="434">
        <v>26.7</v>
      </c>
      <c r="G48" s="463">
        <v>70</v>
      </c>
      <c r="H48" s="463" t="s">
        <v>401</v>
      </c>
      <c r="I48" s="463" t="s">
        <v>158</v>
      </c>
      <c r="J48" s="23">
        <v>0.05</v>
      </c>
    </row>
    <row r="49" spans="1:10" ht="19.899999999999999" customHeight="1" x14ac:dyDescent="0.2">
      <c r="A49" s="96">
        <f>'F UNIDADES'!B49</f>
        <v>46</v>
      </c>
      <c r="B49" s="464">
        <f>'F UNIDADES'!D49</f>
        <v>4320</v>
      </c>
      <c r="C49" s="464" t="str">
        <f>'F UNIDADES'!E49</f>
        <v>AGE</v>
      </c>
      <c r="D49" s="465" t="str">
        <f>'F UNIDADES'!F49</f>
        <v>DUARTINA</v>
      </c>
      <c r="E49" s="465" t="s">
        <v>154</v>
      </c>
      <c r="F49" s="434">
        <v>47.6</v>
      </c>
      <c r="G49" s="463">
        <v>125</v>
      </c>
      <c r="H49" s="463" t="s">
        <v>401</v>
      </c>
      <c r="I49" s="463" t="s">
        <v>158</v>
      </c>
      <c r="J49" s="23">
        <v>0.05</v>
      </c>
    </row>
    <row r="50" spans="1:10" ht="19.899999999999999" customHeight="1" x14ac:dyDescent="0.2">
      <c r="A50" s="96">
        <f>'F UNIDADES'!B50</f>
        <v>47</v>
      </c>
      <c r="B50" s="464">
        <f>'F UNIDADES'!D50</f>
        <v>7483</v>
      </c>
      <c r="C50" s="464" t="str">
        <f>'F UNIDADES'!E50</f>
        <v>AGRO</v>
      </c>
      <c r="D50" s="465" t="str">
        <f>'F UNIDADES'!F50</f>
        <v>AGRO BAURU</v>
      </c>
      <c r="E50" s="465" t="s">
        <v>154</v>
      </c>
      <c r="F50" s="434">
        <v>31</v>
      </c>
      <c r="G50" s="463">
        <v>80</v>
      </c>
      <c r="H50" s="463" t="s">
        <v>401</v>
      </c>
      <c r="I50" s="463" t="s">
        <v>158</v>
      </c>
      <c r="J50" s="23">
        <v>0.05</v>
      </c>
    </row>
    <row r="51" spans="1:10" s="26" customFormat="1" ht="19.899999999999999" customHeight="1" x14ac:dyDescent="0.2">
      <c r="A51" s="96">
        <f>'F UNIDADES'!B51</f>
        <v>48</v>
      </c>
      <c r="B51" s="464">
        <f>'F UNIDADES'!D51</f>
        <v>2785</v>
      </c>
      <c r="C51" s="464" t="str">
        <f>'F UNIDADES'!E51</f>
        <v>AGE</v>
      </c>
      <c r="D51" s="465" t="str">
        <f>'F UNIDADES'!F51</f>
        <v>PROMISSÃO</v>
      </c>
      <c r="E51" s="465" t="s">
        <v>155</v>
      </c>
      <c r="F51" s="434">
        <v>150</v>
      </c>
      <c r="G51" s="463">
        <v>400</v>
      </c>
      <c r="H51" s="463" t="s">
        <v>401</v>
      </c>
      <c r="I51" s="463" t="s">
        <v>158</v>
      </c>
      <c r="J51" s="26">
        <v>0.05</v>
      </c>
    </row>
    <row r="52" spans="1:10" ht="19.899999999999999" customHeight="1" x14ac:dyDescent="0.2">
      <c r="A52" s="96">
        <f>'F UNIDADES'!B52</f>
        <v>49</v>
      </c>
      <c r="B52" s="464" t="str">
        <f>'F UNIDADES'!D52</f>
        <v>0276</v>
      </c>
      <c r="C52" s="464" t="str">
        <f>'F UNIDADES'!E52</f>
        <v>AGE</v>
      </c>
      <c r="D52" s="465" t="str">
        <f>'F UNIDADES'!F52</f>
        <v>ADAMANTINA</v>
      </c>
      <c r="E52" s="465" t="s">
        <v>154</v>
      </c>
      <c r="F52" s="434">
        <v>75</v>
      </c>
      <c r="G52" s="463" t="s">
        <v>1367</v>
      </c>
      <c r="H52" s="463" t="s">
        <v>401</v>
      </c>
      <c r="I52" s="463" t="s">
        <v>158</v>
      </c>
      <c r="J52" s="23">
        <v>0.05</v>
      </c>
    </row>
    <row r="53" spans="1:10" ht="19.899999999999999" customHeight="1" x14ac:dyDescent="0.2">
      <c r="A53" s="96">
        <f>'F UNIDADES'!B53</f>
        <v>50</v>
      </c>
      <c r="B53" s="464">
        <f>'F UNIDADES'!D53</f>
        <v>1188</v>
      </c>
      <c r="C53" s="464" t="str">
        <f>'F UNIDADES'!E53</f>
        <v>AGE</v>
      </c>
      <c r="D53" s="465" t="str">
        <f>'F UNIDADES'!F53</f>
        <v xml:space="preserve">BASTOS </v>
      </c>
      <c r="E53" s="465" t="s">
        <v>154</v>
      </c>
      <c r="F53" s="434">
        <v>75</v>
      </c>
      <c r="G53" s="463" t="s">
        <v>1368</v>
      </c>
      <c r="H53" s="463" t="s">
        <v>401</v>
      </c>
      <c r="I53" s="463" t="s">
        <v>158</v>
      </c>
      <c r="J53" s="23">
        <v>0.05</v>
      </c>
    </row>
    <row r="54" spans="1:10" ht="19.899999999999999" customHeight="1" x14ac:dyDescent="0.2">
      <c r="A54" s="96">
        <f>'F UNIDADES'!B54</f>
        <v>51</v>
      </c>
      <c r="B54" s="464" t="str">
        <f>'F UNIDADES'!D54</f>
        <v>0574</v>
      </c>
      <c r="C54" s="464" t="str">
        <f>'F UNIDADES'!E54</f>
        <v>AGE</v>
      </c>
      <c r="D54" s="465" t="str">
        <f>'F UNIDADES'!F54</f>
        <v>BIRIGUI</v>
      </c>
      <c r="E54" s="465" t="s">
        <v>156</v>
      </c>
      <c r="F54" s="434">
        <v>225</v>
      </c>
      <c r="G54" s="463" t="s">
        <v>1369</v>
      </c>
      <c r="H54" s="463" t="s">
        <v>401</v>
      </c>
      <c r="I54" s="463" t="s">
        <v>158</v>
      </c>
      <c r="J54" s="23">
        <v>0.05</v>
      </c>
    </row>
    <row r="55" spans="1:10" ht="19.899999999999999" customHeight="1" x14ac:dyDescent="0.2">
      <c r="A55" s="96">
        <f>'F UNIDADES'!B55</f>
        <v>52</v>
      </c>
      <c r="B55" s="464">
        <f>'F UNIDADES'!D55</f>
        <v>4243</v>
      </c>
      <c r="C55" s="464" t="str">
        <f>'F UNIDADES'!E55</f>
        <v>AGE</v>
      </c>
      <c r="D55" s="465" t="str">
        <f>'F UNIDADES'!F55</f>
        <v>BURITAMA</v>
      </c>
      <c r="E55" s="465" t="s">
        <v>156</v>
      </c>
      <c r="F55" s="434">
        <v>75</v>
      </c>
      <c r="G55" s="463">
        <v>200</v>
      </c>
      <c r="H55" s="463" t="s">
        <v>401</v>
      </c>
      <c r="I55" s="463" t="s">
        <v>159</v>
      </c>
    </row>
    <row r="56" spans="1:10" ht="19.899999999999999" customHeight="1" x14ac:dyDescent="0.2">
      <c r="A56" s="96">
        <f>'F UNIDADES'!B56</f>
        <v>53</v>
      </c>
      <c r="B56" s="464">
        <f>'F UNIDADES'!D56</f>
        <v>3502</v>
      </c>
      <c r="C56" s="464" t="str">
        <f>'F UNIDADES'!E56</f>
        <v>AGE</v>
      </c>
      <c r="D56" s="465" t="str">
        <f>'F UNIDADES'!F56</f>
        <v>CIDADE PÉROLA</v>
      </c>
      <c r="E56" s="465" t="s">
        <v>156</v>
      </c>
      <c r="F56" s="434">
        <v>112.5</v>
      </c>
      <c r="G56" s="463">
        <v>300</v>
      </c>
      <c r="H56" s="463" t="s">
        <v>401</v>
      </c>
      <c r="I56" s="463" t="s">
        <v>158</v>
      </c>
    </row>
    <row r="57" spans="1:10" ht="19.899999999999999" customHeight="1" x14ac:dyDescent="0.2">
      <c r="A57" s="96">
        <f>'F UNIDADES'!B57</f>
        <v>54</v>
      </c>
      <c r="B57" s="464">
        <f>'F UNIDADES'!D57</f>
        <v>1157</v>
      </c>
      <c r="C57" s="464" t="str">
        <f>'F UNIDADES'!E57</f>
        <v>AGE</v>
      </c>
      <c r="D57" s="465" t="str">
        <f>'F UNIDADES'!F57</f>
        <v>LUCÉLIA</v>
      </c>
      <c r="E57" s="465" t="s">
        <v>156</v>
      </c>
      <c r="F57" s="434">
        <v>112.5</v>
      </c>
      <c r="G57" s="463">
        <v>300</v>
      </c>
      <c r="H57" s="463" t="s">
        <v>401</v>
      </c>
      <c r="I57" s="463" t="s">
        <v>158</v>
      </c>
    </row>
    <row r="58" spans="1:10" ht="19.899999999999999" customHeight="1" x14ac:dyDescent="0.2">
      <c r="A58" s="96">
        <f>'F UNIDADES'!B58</f>
        <v>55</v>
      </c>
      <c r="B58" s="464" t="str">
        <f>'F UNIDADES'!D58</f>
        <v>0977</v>
      </c>
      <c r="C58" s="464" t="str">
        <f>'F UNIDADES'!E58</f>
        <v>AGE</v>
      </c>
      <c r="D58" s="465" t="str">
        <f>'F UNIDADES'!F58</f>
        <v>OSVALDO CRUZ</v>
      </c>
      <c r="E58" s="465" t="s">
        <v>154</v>
      </c>
      <c r="F58" s="434">
        <v>75</v>
      </c>
      <c r="G58" s="463" t="s">
        <v>1370</v>
      </c>
      <c r="H58" s="463" t="s">
        <v>401</v>
      </c>
      <c r="I58" s="463" t="s">
        <v>158</v>
      </c>
    </row>
    <row r="59" spans="1:10" ht="19.899999999999999" customHeight="1" x14ac:dyDescent="0.2">
      <c r="A59" s="96">
        <f>'F UNIDADES'!B59</f>
        <v>56</v>
      </c>
      <c r="B59" s="464" t="str">
        <f>'F UNIDADES'!D59</f>
        <v>0329</v>
      </c>
      <c r="C59" s="464" t="str">
        <f>'F UNIDADES'!E59</f>
        <v>AGE</v>
      </c>
      <c r="D59" s="465" t="str">
        <f>'F UNIDADES'!F59</f>
        <v>PENÁPOLIS</v>
      </c>
      <c r="E59" s="465" t="s">
        <v>156</v>
      </c>
      <c r="F59" s="434">
        <v>150</v>
      </c>
      <c r="G59" s="463">
        <v>400</v>
      </c>
      <c r="H59" s="463" t="s">
        <v>401</v>
      </c>
      <c r="I59" s="463" t="s">
        <v>158</v>
      </c>
    </row>
    <row r="60" spans="1:10" ht="19.899999999999999" customHeight="1" x14ac:dyDescent="0.2">
      <c r="A60" s="96">
        <f>'F UNIDADES'!B60</f>
        <v>57</v>
      </c>
      <c r="B60" s="464" t="str">
        <f>'F UNIDADES'!D60</f>
        <v>0362</v>
      </c>
      <c r="C60" s="464" t="str">
        <f>'F UNIDADES'!E60</f>
        <v>AGE</v>
      </c>
      <c r="D60" s="465" t="str">
        <f>'F UNIDADES'!F60</f>
        <v>TUPÃ</v>
      </c>
      <c r="E60" s="465" t="s">
        <v>156</v>
      </c>
      <c r="F60" s="434">
        <v>112.5</v>
      </c>
      <c r="G60" s="463" t="s">
        <v>1371</v>
      </c>
      <c r="H60" s="463" t="s">
        <v>401</v>
      </c>
      <c r="I60" s="463" t="s">
        <v>158</v>
      </c>
    </row>
    <row r="61" spans="1:10" ht="19.899999999999999" customHeight="1" x14ac:dyDescent="0.2">
      <c r="A61" s="96">
        <f>'F UNIDADES'!B61</f>
        <v>58</v>
      </c>
      <c r="B61" s="464" t="str">
        <f>'F UNIDADES'!D61</f>
        <v>4896</v>
      </c>
      <c r="C61" s="464" t="str">
        <f>'F UNIDADES'!E61</f>
        <v>AGE</v>
      </c>
      <c r="D61" s="465" t="str">
        <f>'F UNIDADES'!F61</f>
        <v>AV. VITAL BRASIL</v>
      </c>
      <c r="E61" s="465" t="s">
        <v>156</v>
      </c>
      <c r="F61" s="434">
        <v>112.5</v>
      </c>
      <c r="G61" s="463">
        <v>300</v>
      </c>
      <c r="H61" s="463" t="s">
        <v>401</v>
      </c>
      <c r="I61" s="463" t="s">
        <v>158</v>
      </c>
    </row>
    <row r="62" spans="1:10" ht="19.899999999999999" customHeight="1" x14ac:dyDescent="0.2">
      <c r="A62" s="96">
        <f>'F UNIDADES'!B62</f>
        <v>59</v>
      </c>
      <c r="B62" s="464" t="str">
        <f>'F UNIDADES'!D62</f>
        <v>0286</v>
      </c>
      <c r="C62" s="464" t="str">
        <f>'F UNIDADES'!E62</f>
        <v>AGE</v>
      </c>
      <c r="D62" s="465" t="str">
        <f>'F UNIDADES'!F62</f>
        <v>AVARÉ</v>
      </c>
      <c r="E62" s="465" t="s">
        <v>156</v>
      </c>
      <c r="F62" s="434">
        <v>225</v>
      </c>
      <c r="G62" s="463">
        <v>630</v>
      </c>
      <c r="H62" s="463" t="s">
        <v>401</v>
      </c>
      <c r="I62" s="463" t="s">
        <v>158</v>
      </c>
    </row>
    <row r="63" spans="1:10" ht="19.899999999999999" customHeight="1" x14ac:dyDescent="0.2">
      <c r="A63" s="96">
        <f>'F UNIDADES'!B63</f>
        <v>60</v>
      </c>
      <c r="B63" s="464" t="str">
        <f>'F UNIDADES'!D63</f>
        <v>0292</v>
      </c>
      <c r="C63" s="464" t="str">
        <f>'F UNIDADES'!E63</f>
        <v>AGE</v>
      </c>
      <c r="D63" s="465" t="str">
        <f>'F UNIDADES'!F63</f>
        <v>BOTUCATU</v>
      </c>
      <c r="E63" s="465" t="s">
        <v>155</v>
      </c>
      <c r="F63" s="434">
        <v>112.5</v>
      </c>
      <c r="G63" s="463">
        <v>350</v>
      </c>
      <c r="H63" s="463" t="s">
        <v>401</v>
      </c>
      <c r="I63" s="463" t="s">
        <v>158</v>
      </c>
    </row>
    <row r="64" spans="1:10" ht="19.899999999999999" customHeight="1" x14ac:dyDescent="0.2">
      <c r="A64" s="96">
        <f>'F UNIDADES'!B64</f>
        <v>61</v>
      </c>
      <c r="B64" s="464">
        <f>'F UNIDADES'!D64</f>
        <v>4206</v>
      </c>
      <c r="C64" s="464" t="str">
        <f>'F UNIDADES'!E64</f>
        <v>AGE</v>
      </c>
      <c r="D64" s="465" t="str">
        <f>'F UNIDADES'!F64</f>
        <v>CERQUEIRA CESAR</v>
      </c>
      <c r="E64" s="465" t="s">
        <v>155</v>
      </c>
      <c r="F64" s="434">
        <v>112.5</v>
      </c>
      <c r="G64" s="463">
        <v>300</v>
      </c>
      <c r="H64" s="463" t="s">
        <v>401</v>
      </c>
      <c r="I64" s="463" t="s">
        <v>158</v>
      </c>
    </row>
    <row r="65" spans="1:9" ht="19.899999999999999" customHeight="1" x14ac:dyDescent="0.2">
      <c r="A65" s="96">
        <f>'F UNIDADES'!B65</f>
        <v>62</v>
      </c>
      <c r="B65" s="464" t="str">
        <f>'F UNIDADES'!D65</f>
        <v>4358</v>
      </c>
      <c r="C65" s="464" t="str">
        <f>'F UNIDADES'!E65</f>
        <v>AGE</v>
      </c>
      <c r="D65" s="465" t="str">
        <f>'F UNIDADES'!F65</f>
        <v>ITAÍ</v>
      </c>
      <c r="E65" s="465" t="s">
        <v>154</v>
      </c>
      <c r="F65" s="434">
        <v>75</v>
      </c>
      <c r="G65" s="463">
        <v>200</v>
      </c>
      <c r="H65" s="463" t="s">
        <v>401</v>
      </c>
      <c r="I65" s="463" t="s">
        <v>158</v>
      </c>
    </row>
    <row r="66" spans="1:9" ht="19.899999999999999" customHeight="1" x14ac:dyDescent="0.2">
      <c r="A66" s="96">
        <f>'F UNIDADES'!B66</f>
        <v>63</v>
      </c>
      <c r="B66" s="464" t="str">
        <f>'F UNIDADES'!D66</f>
        <v>2208</v>
      </c>
      <c r="C66" s="464" t="str">
        <f>'F UNIDADES'!E66</f>
        <v>AGE</v>
      </c>
      <c r="D66" s="465" t="str">
        <f>'F UNIDADES'!F66</f>
        <v>ITATINGA</v>
      </c>
      <c r="E66" s="465" t="s">
        <v>154</v>
      </c>
      <c r="F66" s="434">
        <v>75</v>
      </c>
      <c r="G66" s="463">
        <v>200</v>
      </c>
      <c r="H66" s="463" t="s">
        <v>401</v>
      </c>
      <c r="I66" s="463" t="s">
        <v>158</v>
      </c>
    </row>
    <row r="67" spans="1:9" ht="19.899999999999999" customHeight="1" x14ac:dyDescent="0.2">
      <c r="A67" s="96">
        <f>'F UNIDADES'!B67</f>
        <v>64</v>
      </c>
      <c r="B67" s="464" t="str">
        <f>'F UNIDADES'!D67</f>
        <v>0962</v>
      </c>
      <c r="C67" s="464" t="str">
        <f>'F UNIDADES'!E67</f>
        <v>AGE</v>
      </c>
      <c r="D67" s="465" t="str">
        <f>'F UNIDADES'!F67</f>
        <v>LENÇOIS PAULISTA</v>
      </c>
      <c r="E67" s="465" t="s">
        <v>156</v>
      </c>
      <c r="F67" s="434">
        <v>150</v>
      </c>
      <c r="G67" s="463">
        <v>400</v>
      </c>
      <c r="H67" s="463" t="s">
        <v>401</v>
      </c>
      <c r="I67" s="463" t="s">
        <v>158</v>
      </c>
    </row>
    <row r="68" spans="1:9" ht="19.899999999999999" customHeight="1" x14ac:dyDescent="0.2">
      <c r="A68" s="96">
        <f>'F UNIDADES'!B68</f>
        <v>65</v>
      </c>
      <c r="B68" s="464" t="str">
        <f>'F UNIDADES'!D68</f>
        <v>0902</v>
      </c>
      <c r="C68" s="464" t="str">
        <f>'F UNIDADES'!E68</f>
        <v>AGE</v>
      </c>
      <c r="D68" s="465" t="str">
        <f>'F UNIDADES'!F68</f>
        <v>SÃO MANUEL</v>
      </c>
      <c r="E68" s="465" t="s">
        <v>154</v>
      </c>
      <c r="F68" s="434">
        <v>95</v>
      </c>
      <c r="G68" s="463">
        <v>250</v>
      </c>
      <c r="H68" s="463" t="s">
        <v>401</v>
      </c>
      <c r="I68" s="463" t="s">
        <v>158</v>
      </c>
    </row>
    <row r="69" spans="1:9" ht="19.899999999999999" customHeight="1" x14ac:dyDescent="0.2">
      <c r="A69" s="96">
        <f>'F UNIDADES'!B69</f>
        <v>66</v>
      </c>
      <c r="B69" s="464">
        <f>'F UNIDADES'!D69</f>
        <v>2965</v>
      </c>
      <c r="C69" s="464" t="str">
        <f>'F UNIDADES'!E69</f>
        <v>AGE</v>
      </c>
      <c r="D69" s="465" t="str">
        <f>'F UNIDADES'!F69</f>
        <v>VILA DOS LAVRADORES</v>
      </c>
      <c r="E69" s="465" t="s">
        <v>154</v>
      </c>
      <c r="F69" s="434">
        <v>112.5</v>
      </c>
      <c r="G69" s="463">
        <v>300</v>
      </c>
      <c r="H69" s="463" t="s">
        <v>401</v>
      </c>
      <c r="I69" s="463" t="s">
        <v>158</v>
      </c>
    </row>
    <row r="70" spans="1:9" ht="19.899999999999999" customHeight="1" x14ac:dyDescent="0.2">
      <c r="A70" s="96">
        <f>'F UNIDADES'!B70</f>
        <v>67</v>
      </c>
      <c r="B70" s="464">
        <f>'F UNIDADES'!D70</f>
        <v>3110</v>
      </c>
      <c r="C70" s="464" t="str">
        <f>'F UNIDADES'!E70</f>
        <v>PAB</v>
      </c>
      <c r="D70" s="465" t="str">
        <f>'F UNIDADES'!F70</f>
        <v>JEF AVARÉ</v>
      </c>
      <c r="E70" s="465" t="s">
        <v>154</v>
      </c>
      <c r="F70" s="434">
        <v>19</v>
      </c>
      <c r="G70" s="463">
        <v>50</v>
      </c>
      <c r="H70" s="463" t="s">
        <v>401</v>
      </c>
      <c r="I70" s="463" t="s">
        <v>158</v>
      </c>
    </row>
    <row r="71" spans="1:9" ht="19.899999999999999" customHeight="1" x14ac:dyDescent="0.2">
      <c r="A71" s="96">
        <f>'F UNIDADES'!B71</f>
        <v>68</v>
      </c>
      <c r="B71" s="464">
        <f>'F UNIDADES'!D71</f>
        <v>3109</v>
      </c>
      <c r="C71" s="464" t="str">
        <f>'F UNIDADES'!E71</f>
        <v>PAB</v>
      </c>
      <c r="D71" s="465" t="str">
        <f>'F UNIDADES'!F71</f>
        <v>JEF BOTUCATU</v>
      </c>
      <c r="E71" s="465" t="s">
        <v>154</v>
      </c>
      <c r="F71" s="434">
        <v>12</v>
      </c>
      <c r="G71" s="463">
        <v>32</v>
      </c>
      <c r="H71" s="463" t="s">
        <v>401</v>
      </c>
      <c r="I71" s="463" t="s">
        <v>158</v>
      </c>
    </row>
    <row r="72" spans="1:9" ht="19.899999999999999" customHeight="1" x14ac:dyDescent="0.2">
      <c r="A72" s="96">
        <f>'F UNIDADES'!B72</f>
        <v>69</v>
      </c>
      <c r="B72" s="464" t="str">
        <f>'F UNIDADES'!D72</f>
        <v>0287</v>
      </c>
      <c r="C72" s="464" t="str">
        <f>'F UNIDADES'!E72</f>
        <v>AGE</v>
      </c>
      <c r="D72" s="465" t="str">
        <f>'F UNIDADES'!F72</f>
        <v>BARIRI</v>
      </c>
      <c r="E72" s="465" t="s">
        <v>154</v>
      </c>
      <c r="F72" s="434">
        <v>75</v>
      </c>
      <c r="G72" s="463">
        <v>200</v>
      </c>
      <c r="H72" s="463" t="s">
        <v>401</v>
      </c>
      <c r="I72" s="463" t="s">
        <v>158</v>
      </c>
    </row>
    <row r="73" spans="1:9" ht="19.899999999999999" customHeight="1" x14ac:dyDescent="0.2">
      <c r="A73" s="96">
        <f>'F UNIDADES'!B73</f>
        <v>70</v>
      </c>
      <c r="B73" s="464">
        <f>'F UNIDADES'!D73</f>
        <v>1209</v>
      </c>
      <c r="C73" s="464" t="str">
        <f>'F UNIDADES'!E73</f>
        <v>AGE</v>
      </c>
      <c r="D73" s="465" t="str">
        <f>'F UNIDADES'!F73</f>
        <v>BARRA BONITA</v>
      </c>
      <c r="E73" s="465" t="s">
        <v>156</v>
      </c>
      <c r="F73" s="434">
        <v>112.5</v>
      </c>
      <c r="G73" s="463">
        <v>400</v>
      </c>
      <c r="H73" s="463" t="s">
        <v>401</v>
      </c>
      <c r="I73" s="463" t="s">
        <v>158</v>
      </c>
    </row>
    <row r="74" spans="1:9" ht="19.899999999999999" customHeight="1" x14ac:dyDescent="0.2">
      <c r="A74" s="96">
        <f>'F UNIDADES'!B74</f>
        <v>71</v>
      </c>
      <c r="B74" s="464" t="str">
        <f>'F UNIDADES'!D74</f>
        <v>0294</v>
      </c>
      <c r="C74" s="464" t="str">
        <f>'F UNIDADES'!E74</f>
        <v>AGE</v>
      </c>
      <c r="D74" s="465" t="str">
        <f>'F UNIDADES'!F74</f>
        <v>BROTAS</v>
      </c>
      <c r="E74" s="465" t="s">
        <v>156</v>
      </c>
      <c r="F74" s="434">
        <v>112.5</v>
      </c>
      <c r="G74" s="463">
        <v>300</v>
      </c>
      <c r="H74" s="463" t="s">
        <v>401</v>
      </c>
      <c r="I74" s="463" t="s">
        <v>158</v>
      </c>
    </row>
    <row r="75" spans="1:9" ht="19.899999999999999" customHeight="1" x14ac:dyDescent="0.2">
      <c r="A75" s="96">
        <f>'F UNIDADES'!B75</f>
        <v>72</v>
      </c>
      <c r="B75" s="464">
        <f>'F UNIDADES'!D75</f>
        <v>4205</v>
      </c>
      <c r="C75" s="464" t="str">
        <f>'F UNIDADES'!E75</f>
        <v>AGE</v>
      </c>
      <c r="D75" s="465" t="str">
        <f>'F UNIDADES'!F75</f>
        <v>DOIS CÓRREGOS</v>
      </c>
      <c r="E75" s="465" t="s">
        <v>156</v>
      </c>
      <c r="F75" s="434">
        <v>112.5</v>
      </c>
      <c r="G75" s="463">
        <v>300</v>
      </c>
      <c r="H75" s="463" t="s">
        <v>401</v>
      </c>
      <c r="I75" s="463" t="s">
        <v>158</v>
      </c>
    </row>
    <row r="76" spans="1:9" ht="19.899999999999999" customHeight="1" x14ac:dyDescent="0.2">
      <c r="A76" s="96">
        <f>'F UNIDADES'!B76</f>
        <v>73</v>
      </c>
      <c r="B76" s="464" t="str">
        <f>'F UNIDADES'!D76</f>
        <v>1770</v>
      </c>
      <c r="C76" s="464" t="str">
        <f>'F UNIDADES'!E76</f>
        <v>AGE</v>
      </c>
      <c r="D76" s="465" t="str">
        <f>'F UNIDADES'!F76</f>
        <v>IGARAÇU DO TIETÊ</v>
      </c>
      <c r="E76" s="465" t="s">
        <v>154</v>
      </c>
      <c r="F76" s="434">
        <v>75</v>
      </c>
      <c r="G76" s="463">
        <v>200</v>
      </c>
      <c r="H76" s="463" t="s">
        <v>401</v>
      </c>
      <c r="I76" s="463" t="s">
        <v>158</v>
      </c>
    </row>
    <row r="77" spans="1:9" ht="19.899999999999999" customHeight="1" x14ac:dyDescent="0.2">
      <c r="A77" s="96">
        <f>'F UNIDADES'!B77</f>
        <v>74</v>
      </c>
      <c r="B77" s="464" t="str">
        <f>'F UNIDADES'!D77</f>
        <v>3318</v>
      </c>
      <c r="C77" s="464" t="str">
        <f>'F UNIDADES'!E77</f>
        <v>AGE</v>
      </c>
      <c r="D77" s="465" t="str">
        <f>'F UNIDADES'!F77</f>
        <v>ITIRAPINA</v>
      </c>
      <c r="E77" s="465" t="s">
        <v>156</v>
      </c>
      <c r="F77" s="434">
        <v>75</v>
      </c>
      <c r="G77" s="463">
        <v>200</v>
      </c>
      <c r="H77" s="463" t="s">
        <v>401</v>
      </c>
      <c r="I77" s="463" t="s">
        <v>158</v>
      </c>
    </row>
    <row r="78" spans="1:9" ht="19.899999999999999" customHeight="1" x14ac:dyDescent="0.2">
      <c r="A78" s="96">
        <f>'F UNIDADES'!B78</f>
        <v>75</v>
      </c>
      <c r="B78" s="464" t="str">
        <f>'F UNIDADES'!D78</f>
        <v>0315</v>
      </c>
      <c r="C78" s="464" t="str">
        <f>'F UNIDADES'!E78</f>
        <v>AGE</v>
      </c>
      <c r="D78" s="465" t="str">
        <f>'F UNIDADES'!F78</f>
        <v>JAÚ</v>
      </c>
      <c r="E78" s="465" t="s">
        <v>156</v>
      </c>
      <c r="F78" s="434">
        <v>225</v>
      </c>
      <c r="G78" s="463">
        <v>600</v>
      </c>
      <c r="H78" s="463" t="s">
        <v>401</v>
      </c>
      <c r="I78" s="463" t="s">
        <v>158</v>
      </c>
    </row>
    <row r="79" spans="1:9" ht="19.899999999999999" customHeight="1" x14ac:dyDescent="0.2">
      <c r="A79" s="96">
        <f>'F UNIDADES'!B79</f>
        <v>76</v>
      </c>
      <c r="B79" s="464">
        <f>'F UNIDADES'!D79</f>
        <v>3254</v>
      </c>
      <c r="C79" s="464" t="str">
        <f>'F UNIDADES'!E79</f>
        <v>AGE</v>
      </c>
      <c r="D79" s="465" t="str">
        <f>'F UNIDADES'!F79</f>
        <v>JOÃO RIBEIRO DE BARROS</v>
      </c>
      <c r="E79" s="465" t="s">
        <v>156</v>
      </c>
      <c r="F79" s="434">
        <v>150</v>
      </c>
      <c r="G79" s="463">
        <v>315</v>
      </c>
      <c r="H79" s="463" t="s">
        <v>401</v>
      </c>
      <c r="I79" s="463" t="s">
        <v>158</v>
      </c>
    </row>
    <row r="80" spans="1:9" ht="19.899999999999999" customHeight="1" x14ac:dyDescent="0.2">
      <c r="A80" s="96">
        <f>'F UNIDADES'!B80</f>
        <v>77</v>
      </c>
      <c r="B80" s="464" t="str">
        <f>'F UNIDADES'!D80</f>
        <v>1856</v>
      </c>
      <c r="C80" s="464" t="str">
        <f>'F UNIDADES'!E80</f>
        <v>AGE</v>
      </c>
      <c r="D80" s="465" t="str">
        <f>'F UNIDADES'!F80</f>
        <v>MACATUBA</v>
      </c>
      <c r="E80" s="465" t="s">
        <v>154</v>
      </c>
      <c r="F80" s="434">
        <v>75</v>
      </c>
      <c r="G80" s="463">
        <v>200</v>
      </c>
      <c r="H80" s="463" t="s">
        <v>401</v>
      </c>
      <c r="I80" s="463" t="s">
        <v>158</v>
      </c>
    </row>
    <row r="81" spans="1:9" ht="19.899999999999999" customHeight="1" x14ac:dyDescent="0.2">
      <c r="A81" s="96">
        <f>'F UNIDADES'!B81</f>
        <v>78</v>
      </c>
      <c r="B81" s="464" t="str">
        <f>'F UNIDADES'!D81</f>
        <v>0328</v>
      </c>
      <c r="C81" s="464" t="str">
        <f>'F UNIDADES'!E81</f>
        <v>AGE</v>
      </c>
      <c r="D81" s="465" t="str">
        <f>'F UNIDADES'!F81</f>
        <v>PEDERNEIRAS</v>
      </c>
      <c r="E81" s="465" t="s">
        <v>156</v>
      </c>
      <c r="F81" s="434">
        <v>112.5</v>
      </c>
      <c r="G81" s="463">
        <v>400</v>
      </c>
      <c r="H81" s="463" t="s">
        <v>401</v>
      </c>
      <c r="I81" s="463" t="s">
        <v>158</v>
      </c>
    </row>
    <row r="82" spans="1:9" ht="19.899999999999999" customHeight="1" x14ac:dyDescent="0.2">
      <c r="A82" s="96">
        <f>'F UNIDADES'!B82</f>
        <v>79</v>
      </c>
      <c r="B82" s="464" t="str">
        <f>'F UNIDADES'!D82</f>
        <v>2032</v>
      </c>
      <c r="C82" s="464" t="str">
        <f>'F UNIDADES'!E82</f>
        <v>AGE</v>
      </c>
      <c r="D82" s="465" t="str">
        <f>'F UNIDADES'!F82</f>
        <v>TERRA ROXA</v>
      </c>
      <c r="E82" s="465" t="s">
        <v>156</v>
      </c>
      <c r="F82" s="434">
        <v>112.5</v>
      </c>
      <c r="G82" s="463">
        <v>300</v>
      </c>
      <c r="H82" s="463" t="s">
        <v>401</v>
      </c>
      <c r="I82" s="463" t="s">
        <v>158</v>
      </c>
    </row>
    <row r="83" spans="1:9" ht="19.899999999999999" customHeight="1" x14ac:dyDescent="0.2">
      <c r="A83" s="96">
        <f>'F UNIDADES'!B83</f>
        <v>80</v>
      </c>
      <c r="B83" s="464">
        <f>'F UNIDADES'!D83</f>
        <v>2742</v>
      </c>
      <c r="C83" s="464" t="str">
        <f>'F UNIDADES'!E83</f>
        <v>PAB</v>
      </c>
      <c r="D83" s="465" t="str">
        <f>'F UNIDADES'!F83</f>
        <v>JF JAÚ</v>
      </c>
      <c r="E83" s="465" t="s">
        <v>154</v>
      </c>
      <c r="F83" s="434">
        <v>26</v>
      </c>
      <c r="G83" s="463">
        <v>70</v>
      </c>
      <c r="H83" s="463" t="s">
        <v>401</v>
      </c>
      <c r="I83" s="463" t="s">
        <v>158</v>
      </c>
    </row>
    <row r="84" spans="1:9" ht="19.899999999999999" customHeight="1" x14ac:dyDescent="0.2">
      <c r="A84" s="96">
        <f>'F UNIDADES'!B84</f>
        <v>81</v>
      </c>
      <c r="B84" s="464">
        <f>'F UNIDADES'!D84</f>
        <v>3474</v>
      </c>
      <c r="C84" s="464" t="str">
        <f>'F UNIDADES'!E84</f>
        <v>AGE</v>
      </c>
      <c r="D84" s="465" t="str">
        <f>'F UNIDADES'!F84</f>
        <v>AV. CASTRO ALVES</v>
      </c>
      <c r="E84" s="465" t="s">
        <v>156</v>
      </c>
      <c r="F84" s="434">
        <v>112.5</v>
      </c>
      <c r="G84" s="463">
        <v>300</v>
      </c>
      <c r="H84" s="463" t="s">
        <v>401</v>
      </c>
      <c r="I84" s="463" t="s">
        <v>158</v>
      </c>
    </row>
    <row r="85" spans="1:9" ht="19.899999999999999" customHeight="1" x14ac:dyDescent="0.2">
      <c r="A85" s="96">
        <f>'F UNIDADES'!B85</f>
        <v>82</v>
      </c>
      <c r="B85" s="464" t="str">
        <f>'F UNIDADES'!D85</f>
        <v>1893</v>
      </c>
      <c r="C85" s="464" t="str">
        <f>'F UNIDADES'!E85</f>
        <v>AGE</v>
      </c>
      <c r="D85" s="465" t="str">
        <f>'F UNIDADES'!F85</f>
        <v>AV. JOÃO RAMALHO</v>
      </c>
      <c r="E85" s="465" t="s">
        <v>156</v>
      </c>
      <c r="F85" s="434">
        <v>112.5</v>
      </c>
      <c r="G85" s="463">
        <v>300</v>
      </c>
      <c r="H85" s="463" t="s">
        <v>401</v>
      </c>
      <c r="I85" s="463" t="s">
        <v>158</v>
      </c>
    </row>
    <row r="86" spans="1:9" ht="19.899999999999999" customHeight="1" x14ac:dyDescent="0.2">
      <c r="A86" s="96">
        <f>'F UNIDADES'!B86</f>
        <v>83</v>
      </c>
      <c r="B86" s="464">
        <f>'F UNIDADES'!D86</f>
        <v>2001</v>
      </c>
      <c r="C86" s="464" t="str">
        <f>'F UNIDADES'!E86</f>
        <v>AGE</v>
      </c>
      <c r="D86" s="465" t="str">
        <f>'F UNIDADES'!F86</f>
        <v>AV. SAMPAIO VIDAL</v>
      </c>
      <c r="E86" s="465" t="s">
        <v>155</v>
      </c>
      <c r="F86" s="434">
        <v>150</v>
      </c>
      <c r="G86" s="463">
        <v>400</v>
      </c>
      <c r="H86" s="463" t="s">
        <v>401</v>
      </c>
      <c r="I86" s="463" t="s">
        <v>158</v>
      </c>
    </row>
    <row r="87" spans="1:9" ht="19.899999999999999" customHeight="1" x14ac:dyDescent="0.2">
      <c r="A87" s="96">
        <f>'F UNIDADES'!B87</f>
        <v>84</v>
      </c>
      <c r="B87" s="464">
        <f>'F UNIDADES'!D87</f>
        <v>4113</v>
      </c>
      <c r="C87" s="464" t="str">
        <f>'F UNIDADES'!E87</f>
        <v>AGE</v>
      </c>
      <c r="D87" s="465" t="str">
        <f>'F UNIDADES'!F87</f>
        <v>AV. TIRADENTES</v>
      </c>
      <c r="E87" s="465" t="s">
        <v>156</v>
      </c>
      <c r="F87" s="434">
        <v>112.5</v>
      </c>
      <c r="G87" s="463">
        <v>400</v>
      </c>
      <c r="H87" s="463" t="s">
        <v>401</v>
      </c>
      <c r="I87" s="463" t="s">
        <v>158</v>
      </c>
    </row>
    <row r="88" spans="1:9" ht="19.899999999999999" customHeight="1" x14ac:dyDescent="0.2">
      <c r="A88" s="96">
        <f>'F UNIDADES'!B88</f>
        <v>85</v>
      </c>
      <c r="B88" s="464" t="str">
        <f>'F UNIDADES'!D88</f>
        <v>1857</v>
      </c>
      <c r="C88" s="464" t="str">
        <f>'F UNIDADES'!E88</f>
        <v>AGE</v>
      </c>
      <c r="D88" s="465" t="str">
        <f>'F UNIDADES'!F88</f>
        <v>CAFELÂNDIA</v>
      </c>
      <c r="E88" s="465" t="s">
        <v>156</v>
      </c>
      <c r="F88" s="434">
        <v>112.5</v>
      </c>
      <c r="G88" s="463">
        <v>300</v>
      </c>
      <c r="H88" s="463" t="s">
        <v>401</v>
      </c>
      <c r="I88" s="463" t="s">
        <v>158</v>
      </c>
    </row>
    <row r="89" spans="1:9" ht="19.899999999999999" customHeight="1" x14ac:dyDescent="0.2">
      <c r="A89" s="96">
        <f>'F UNIDADES'!B89</f>
        <v>86</v>
      </c>
      <c r="B89" s="464">
        <f>'F UNIDADES'!D89</f>
        <v>4215</v>
      </c>
      <c r="C89" s="464" t="str">
        <f>'F UNIDADES'!E89</f>
        <v>AGE</v>
      </c>
      <c r="D89" s="465" t="str">
        <f>'F UNIDADES'!F89</f>
        <v>CIDADE DAS ESCOLAS</v>
      </c>
      <c r="E89" s="465" t="s">
        <v>156</v>
      </c>
      <c r="F89" s="434">
        <v>112.5</v>
      </c>
      <c r="G89" s="463">
        <v>175</v>
      </c>
      <c r="H89" s="463" t="s">
        <v>401</v>
      </c>
      <c r="I89" s="463" t="s">
        <v>159</v>
      </c>
    </row>
    <row r="90" spans="1:9" ht="19.899999999999999" customHeight="1" x14ac:dyDescent="0.2">
      <c r="A90" s="96">
        <f>'F UNIDADES'!B90</f>
        <v>87</v>
      </c>
      <c r="B90" s="464" t="str">
        <f>'F UNIDADES'!D90</f>
        <v>0305</v>
      </c>
      <c r="C90" s="464" t="str">
        <f>'F UNIDADES'!E90</f>
        <v>AGE</v>
      </c>
      <c r="D90" s="465" t="str">
        <f>'F UNIDADES'!F90</f>
        <v>GARÇA</v>
      </c>
      <c r="E90" s="465" t="s">
        <v>154</v>
      </c>
      <c r="F90" s="434">
        <v>112.5</v>
      </c>
      <c r="G90" s="463">
        <v>300</v>
      </c>
      <c r="H90" s="463" t="s">
        <v>401</v>
      </c>
      <c r="I90" s="463" t="s">
        <v>158</v>
      </c>
    </row>
    <row r="91" spans="1:9" ht="19.899999999999999" customHeight="1" x14ac:dyDescent="0.2">
      <c r="A91" s="96">
        <f>'F UNIDADES'!B91</f>
        <v>88</v>
      </c>
      <c r="B91" s="464" t="str">
        <f>'F UNIDADES'!D91</f>
        <v>0318</v>
      </c>
      <c r="C91" s="464" t="str">
        <f>'F UNIDADES'!E91</f>
        <v>AGE</v>
      </c>
      <c r="D91" s="465" t="str">
        <f>'F UNIDADES'!F91</f>
        <v>LINS</v>
      </c>
      <c r="E91" s="465" t="s">
        <v>156</v>
      </c>
      <c r="F91" s="434">
        <v>225</v>
      </c>
      <c r="G91" s="463">
        <v>350</v>
      </c>
      <c r="H91" s="463" t="s">
        <v>401</v>
      </c>
      <c r="I91" s="463" t="s">
        <v>159</v>
      </c>
    </row>
    <row r="92" spans="1:9" ht="19.899999999999999" customHeight="1" x14ac:dyDescent="0.2">
      <c r="A92" s="96">
        <f>'F UNIDADES'!B92</f>
        <v>89</v>
      </c>
      <c r="B92" s="464" t="str">
        <f>'F UNIDADES'!D92</f>
        <v>0320</v>
      </c>
      <c r="C92" s="464" t="str">
        <f>'F UNIDADES'!E92</f>
        <v>AGE</v>
      </c>
      <c r="D92" s="465" t="str">
        <f>'F UNIDADES'!F92</f>
        <v>MARÍLIA</v>
      </c>
      <c r="E92" s="465" t="s">
        <v>156</v>
      </c>
      <c r="F92" s="434">
        <v>225</v>
      </c>
      <c r="G92" s="463">
        <v>600</v>
      </c>
      <c r="H92" s="463" t="s">
        <v>401</v>
      </c>
      <c r="I92" s="463" t="s">
        <v>158</v>
      </c>
    </row>
    <row r="93" spans="1:9" ht="19.899999999999999" customHeight="1" x14ac:dyDescent="0.2">
      <c r="A93" s="96">
        <f>'F UNIDADES'!B93</f>
        <v>90</v>
      </c>
      <c r="B93" s="464">
        <f>'F UNIDADES'!D93</f>
        <v>1205</v>
      </c>
      <c r="C93" s="464" t="str">
        <f>'F UNIDADES'!E93</f>
        <v>AGE</v>
      </c>
      <c r="D93" s="465" t="str">
        <f>'F UNIDADES'!F93</f>
        <v>POMPÉIA</v>
      </c>
      <c r="E93" s="465" t="s">
        <v>156</v>
      </c>
      <c r="F93" s="434">
        <v>112.5</v>
      </c>
      <c r="G93" s="463">
        <v>300</v>
      </c>
      <c r="H93" s="463" t="s">
        <v>401</v>
      </c>
      <c r="I93" s="463" t="s">
        <v>158</v>
      </c>
    </row>
    <row r="94" spans="1:9" ht="19.899999999999999" customHeight="1" x14ac:dyDescent="0.2">
      <c r="A94" s="96">
        <f>'F UNIDADES'!B94</f>
        <v>91</v>
      </c>
      <c r="B94" s="464">
        <f>'F UNIDADES'!D94</f>
        <v>3972</v>
      </c>
      <c r="C94" s="464" t="str">
        <f>'F UNIDADES'!E94</f>
        <v>PAB</v>
      </c>
      <c r="D94" s="465" t="str">
        <f>'F UNIDADES'!F94</f>
        <v>JF MARÍLIA</v>
      </c>
      <c r="E94" s="465" t="s">
        <v>154</v>
      </c>
      <c r="F94" s="434">
        <v>26</v>
      </c>
      <c r="G94" s="463">
        <v>70</v>
      </c>
      <c r="H94" s="463" t="s">
        <v>401</v>
      </c>
      <c r="I94" s="463" t="s">
        <v>158</v>
      </c>
    </row>
    <row r="95" spans="1:9" ht="19.899999999999999" customHeight="1" x14ac:dyDescent="0.2">
      <c r="A95" s="96">
        <f>'F UNIDADES'!B95</f>
        <v>92</v>
      </c>
      <c r="B95" s="464" t="str">
        <f>'F UNIDADES'!D95</f>
        <v>1920</v>
      </c>
      <c r="C95" s="464" t="str">
        <f>'F UNIDADES'!E95</f>
        <v>AGE</v>
      </c>
      <c r="D95" s="465" t="str">
        <f>'F UNIDADES'!F95</f>
        <v>QUATRO DE ABRIL</v>
      </c>
      <c r="E95" s="465" t="s">
        <v>156</v>
      </c>
      <c r="F95" s="434">
        <v>112.5</v>
      </c>
      <c r="G95" s="463">
        <v>300</v>
      </c>
      <c r="H95" s="463" t="s">
        <v>401</v>
      </c>
      <c r="I95" s="463" t="s">
        <v>158</v>
      </c>
    </row>
    <row r="96" spans="1:9" ht="19.899999999999999" customHeight="1" x14ac:dyDescent="0.2">
      <c r="A96" s="96">
        <f>'F UNIDADES'!B96</f>
        <v>93</v>
      </c>
      <c r="B96" s="464">
        <f>'F UNIDADES'!D96</f>
        <v>3297</v>
      </c>
      <c r="C96" s="464" t="str">
        <f>'F UNIDADES'!E96</f>
        <v>PAB</v>
      </c>
      <c r="D96" s="465" t="str">
        <f>'F UNIDADES'!F96</f>
        <v>JT MARÍLIA</v>
      </c>
      <c r="E96" s="465" t="s">
        <v>154</v>
      </c>
      <c r="F96" s="434">
        <v>24</v>
      </c>
      <c r="G96" s="463">
        <v>63</v>
      </c>
      <c r="H96" s="463" t="s">
        <v>401</v>
      </c>
      <c r="I96" s="463" t="s">
        <v>158</v>
      </c>
    </row>
    <row r="97" spans="1:9" ht="19.899999999999999" customHeight="1" x14ac:dyDescent="0.2">
      <c r="A97" s="96">
        <f>'F UNIDADES'!B97</f>
        <v>94</v>
      </c>
      <c r="B97" s="464" t="str">
        <f>'F UNIDADES'!D97</f>
        <v>1837</v>
      </c>
      <c r="C97" s="464" t="str">
        <f>'F UNIDADES'!E97</f>
        <v>AGE</v>
      </c>
      <c r="D97" s="465" t="str">
        <f>'F UNIDADES'!F97</f>
        <v>CHAVANTES</v>
      </c>
      <c r="E97" s="465" t="s">
        <v>154</v>
      </c>
      <c r="F97" s="434">
        <v>75</v>
      </c>
      <c r="G97" s="463">
        <v>200</v>
      </c>
      <c r="H97" s="463" t="s">
        <v>401</v>
      </c>
      <c r="I97" s="463" t="s">
        <v>158</v>
      </c>
    </row>
    <row r="98" spans="1:9" ht="19.899999999999999" customHeight="1" x14ac:dyDescent="0.2">
      <c r="A98" s="96">
        <f>'F UNIDADES'!B98</f>
        <v>95</v>
      </c>
      <c r="B98" s="464">
        <f>'F UNIDADES'!D98</f>
        <v>2988</v>
      </c>
      <c r="C98" s="464" t="str">
        <f>'F UNIDADES'!E98</f>
        <v>AGE</v>
      </c>
      <c r="D98" s="465" t="str">
        <f>'F UNIDADES'!F98</f>
        <v>EXPEDICIONÁRIOS</v>
      </c>
      <c r="E98" s="465" t="s">
        <v>156</v>
      </c>
      <c r="F98" s="434">
        <v>112.5</v>
      </c>
      <c r="G98" s="463">
        <v>300</v>
      </c>
      <c r="H98" s="463" t="s">
        <v>401</v>
      </c>
      <c r="I98" s="463" t="s">
        <v>158</v>
      </c>
    </row>
    <row r="99" spans="1:9" ht="19.899999999999999" customHeight="1" x14ac:dyDescent="0.2">
      <c r="A99" s="96">
        <f>'F UNIDADES'!B99</f>
        <v>96</v>
      </c>
      <c r="B99" s="464">
        <f>'F UNIDADES'!D99</f>
        <v>1173</v>
      </c>
      <c r="C99" s="464" t="str">
        <f>'F UNIDADES'!E99</f>
        <v>AGE</v>
      </c>
      <c r="D99" s="465" t="str">
        <f>'F UNIDADES'!F99</f>
        <v>FARTURA</v>
      </c>
      <c r="E99" s="465" t="s">
        <v>156</v>
      </c>
      <c r="F99" s="434">
        <v>112.5</v>
      </c>
      <c r="G99" s="463">
        <v>300</v>
      </c>
      <c r="H99" s="463" t="s">
        <v>401</v>
      </c>
      <c r="I99" s="463" t="s">
        <v>158</v>
      </c>
    </row>
    <row r="100" spans="1:9" ht="19.899999999999999" customHeight="1" x14ac:dyDescent="0.2">
      <c r="A100" s="96">
        <f>'F UNIDADES'!B100</f>
        <v>97</v>
      </c>
      <c r="B100" s="464" t="str">
        <f>'F UNIDADES'!D100</f>
        <v>1898</v>
      </c>
      <c r="C100" s="464" t="str">
        <f>'F UNIDADES'!E100</f>
        <v>AGE</v>
      </c>
      <c r="D100" s="465" t="str">
        <f>'F UNIDADES'!F100</f>
        <v>IPAUSSU</v>
      </c>
      <c r="E100" s="465" t="s">
        <v>154</v>
      </c>
      <c r="F100" s="434">
        <v>75</v>
      </c>
      <c r="G100" s="463">
        <v>200</v>
      </c>
      <c r="H100" s="463" t="s">
        <v>401</v>
      </c>
      <c r="I100" s="463" t="s">
        <v>158</v>
      </c>
    </row>
    <row r="101" spans="1:9" ht="19.899999999999999" customHeight="1" x14ac:dyDescent="0.2">
      <c r="A101" s="96">
        <f>'F UNIDADES'!B101</f>
        <v>98</v>
      </c>
      <c r="B101" s="464" t="str">
        <f>'F UNIDADES'!D101</f>
        <v>0327</v>
      </c>
      <c r="C101" s="464" t="str">
        <f>'F UNIDADES'!E101</f>
        <v>AGE</v>
      </c>
      <c r="D101" s="465" t="str">
        <f>'F UNIDADES'!F101</f>
        <v>OURINHOS</v>
      </c>
      <c r="E101" s="465" t="s">
        <v>156</v>
      </c>
      <c r="F101" s="434">
        <v>150</v>
      </c>
      <c r="G101" s="463">
        <v>400</v>
      </c>
      <c r="H101" s="463" t="s">
        <v>401</v>
      </c>
      <c r="I101" s="463" t="s">
        <v>158</v>
      </c>
    </row>
    <row r="102" spans="1:9" ht="19.899999999999999" customHeight="1" x14ac:dyDescent="0.2">
      <c r="A102" s="96">
        <f>'F UNIDADES'!B102</f>
        <v>99</v>
      </c>
      <c r="B102" s="464" t="str">
        <f>'F UNIDADES'!D102</f>
        <v>0333</v>
      </c>
      <c r="C102" s="464" t="str">
        <f>'F UNIDADES'!E102</f>
        <v>AGE</v>
      </c>
      <c r="D102" s="465" t="str">
        <f>'F UNIDADES'!F102</f>
        <v>PIRAJU</v>
      </c>
      <c r="E102" s="465" t="s">
        <v>156</v>
      </c>
      <c r="F102" s="434">
        <v>112.5</v>
      </c>
      <c r="G102" s="463">
        <v>300</v>
      </c>
      <c r="H102" s="463" t="s">
        <v>401</v>
      </c>
      <c r="I102" s="463" t="s">
        <v>158</v>
      </c>
    </row>
    <row r="103" spans="1:9" ht="19.899999999999999" customHeight="1" x14ac:dyDescent="0.2">
      <c r="A103" s="96">
        <f>'F UNIDADES'!B103</f>
        <v>100</v>
      </c>
      <c r="B103" s="464" t="str">
        <f>'F UNIDADES'!D103</f>
        <v>0343</v>
      </c>
      <c r="C103" s="464" t="str">
        <f>'F UNIDADES'!E103</f>
        <v>AGE</v>
      </c>
      <c r="D103" s="465" t="str">
        <f>'F UNIDADES'!F103</f>
        <v>SANTA CRUZ DO RIO PARDO</v>
      </c>
      <c r="E103" s="465" t="s">
        <v>156</v>
      </c>
      <c r="F103" s="434">
        <v>150</v>
      </c>
      <c r="G103" s="463">
        <v>400</v>
      </c>
      <c r="H103" s="463" t="s">
        <v>401</v>
      </c>
      <c r="I103" s="463" t="s">
        <v>158</v>
      </c>
    </row>
    <row r="104" spans="1:9" ht="19.899999999999999" customHeight="1" x14ac:dyDescent="0.2">
      <c r="A104" s="96">
        <f>'F UNIDADES'!B104</f>
        <v>101</v>
      </c>
      <c r="B104" s="464">
        <f>'F UNIDADES'!D104</f>
        <v>3478</v>
      </c>
      <c r="C104" s="464" t="str">
        <f>'F UNIDADES'!E104</f>
        <v>AGE</v>
      </c>
      <c r="D104" s="465" t="str">
        <f>'F UNIDADES'!F104</f>
        <v>TAQUARITUBA</v>
      </c>
      <c r="E104" s="465" t="s">
        <v>155</v>
      </c>
      <c r="F104" s="434">
        <v>112.5</v>
      </c>
      <c r="G104" s="463">
        <v>300</v>
      </c>
      <c r="H104" s="463" t="s">
        <v>401</v>
      </c>
      <c r="I104" s="463" t="s">
        <v>158</v>
      </c>
    </row>
    <row r="105" spans="1:9" ht="19.899999999999999" customHeight="1" x14ac:dyDescent="0.2">
      <c r="A105" s="96">
        <f>'F UNIDADES'!B105</f>
        <v>102</v>
      </c>
      <c r="B105" s="464">
        <f>'F UNIDADES'!D105</f>
        <v>2874</v>
      </c>
      <c r="C105" s="464" t="str">
        <f>'F UNIDADES'!E105</f>
        <v>PAB</v>
      </c>
      <c r="D105" s="465" t="str">
        <f>'F UNIDADES'!F105</f>
        <v>JF OURINHOS</v>
      </c>
      <c r="E105" s="465" t="s">
        <v>154</v>
      </c>
      <c r="F105" s="434">
        <v>24</v>
      </c>
      <c r="G105" s="463">
        <v>63</v>
      </c>
      <c r="H105" s="463" t="s">
        <v>401</v>
      </c>
      <c r="I105" s="463" t="s">
        <v>158</v>
      </c>
    </row>
    <row r="106" spans="1:9" ht="19.899999999999999" customHeight="1" x14ac:dyDescent="0.2">
      <c r="A106" s="96">
        <f>'F UNIDADES'!B106</f>
        <v>103</v>
      </c>
      <c r="B106" s="464">
        <f>'F UNIDADES'!D106</f>
        <v>1408</v>
      </c>
      <c r="C106" s="464" t="str">
        <f>'F UNIDADES'!E106</f>
        <v>PAB</v>
      </c>
      <c r="D106" s="465" t="str">
        <f>'F UNIDADES'!F106</f>
        <v>JT OURINHOS</v>
      </c>
      <c r="E106" s="465" t="s">
        <v>154</v>
      </c>
      <c r="F106" s="434">
        <v>24</v>
      </c>
      <c r="G106" s="463">
        <v>63</v>
      </c>
      <c r="H106" s="463" t="s">
        <v>401</v>
      </c>
      <c r="I106" s="463" t="s">
        <v>158</v>
      </c>
    </row>
    <row r="107" spans="1:9" ht="19.899999999999999" customHeight="1" x14ac:dyDescent="0.2">
      <c r="A107" s="96">
        <f>'F UNIDADES'!B107</f>
        <v>104</v>
      </c>
      <c r="B107" s="464">
        <f>'F UNIDADES'!D107</f>
        <v>596</v>
      </c>
      <c r="C107" s="464" t="str">
        <f>'F UNIDADES'!E107</f>
        <v>AGE</v>
      </c>
      <c r="D107" s="465" t="str">
        <f>'F UNIDADES'!F107</f>
        <v>ITAPEVA</v>
      </c>
      <c r="E107" s="465" t="s">
        <v>156</v>
      </c>
      <c r="F107" s="434">
        <v>150</v>
      </c>
      <c r="G107" s="463">
        <v>400</v>
      </c>
      <c r="H107" s="463" t="s">
        <v>401</v>
      </c>
      <c r="I107" s="463" t="s">
        <v>158</v>
      </c>
    </row>
    <row r="108" spans="1:9" ht="19.899999999999999" customHeight="1" x14ac:dyDescent="0.2">
      <c r="A108" s="96">
        <f>'F UNIDADES'!B108</f>
        <v>105</v>
      </c>
      <c r="B108" s="464">
        <f>'F UNIDADES'!D108</f>
        <v>310</v>
      </c>
      <c r="C108" s="464" t="str">
        <f>'F UNIDADES'!E108</f>
        <v>AGE</v>
      </c>
      <c r="D108" s="465" t="str">
        <f>'F UNIDADES'!F108</f>
        <v>ITARARÉ</v>
      </c>
      <c r="E108" s="465" t="s">
        <v>154</v>
      </c>
      <c r="F108" s="434">
        <v>75</v>
      </c>
      <c r="G108" s="463">
        <v>200</v>
      </c>
      <c r="H108" s="463" t="s">
        <v>401</v>
      </c>
      <c r="I108" s="463" t="s">
        <v>158</v>
      </c>
    </row>
    <row r="109" spans="1:9" ht="19.899999999999999" customHeight="1" x14ac:dyDescent="0.2">
      <c r="A109" s="96">
        <f>'F UNIDADES'!B109</f>
        <v>106</v>
      </c>
      <c r="B109" s="464">
        <f>'F UNIDADES'!D109</f>
        <v>1833</v>
      </c>
      <c r="C109" s="464" t="str">
        <f>'F UNIDADES'!E109</f>
        <v>AGE</v>
      </c>
      <c r="D109" s="465" t="str">
        <f>'F UNIDADES'!F109</f>
        <v>PEDRA BONITA</v>
      </c>
      <c r="E109" s="465" t="s">
        <v>154</v>
      </c>
      <c r="F109" s="434">
        <v>50</v>
      </c>
      <c r="G109" s="463">
        <v>125</v>
      </c>
      <c r="H109" s="463" t="s">
        <v>401</v>
      </c>
      <c r="I109" s="463" t="s">
        <v>158</v>
      </c>
    </row>
    <row r="110" spans="1:9" ht="19.899999999999999" customHeight="1" x14ac:dyDescent="0.2">
      <c r="A110" s="96">
        <f>'F UNIDADES'!B110</f>
        <v>107</v>
      </c>
      <c r="B110" s="464">
        <f>'F UNIDADES'!D110</f>
        <v>2000</v>
      </c>
      <c r="C110" s="464" t="str">
        <f>'F UNIDADES'!E110</f>
        <v>AGE</v>
      </c>
      <c r="D110" s="465" t="str">
        <f>'F UNIDADES'!F110</f>
        <v>AV. MANOEL GOULART</v>
      </c>
      <c r="E110" s="465" t="s">
        <v>156</v>
      </c>
      <c r="F110" s="434">
        <v>225</v>
      </c>
      <c r="G110" s="463" t="s">
        <v>1372</v>
      </c>
      <c r="H110" s="463" t="s">
        <v>401</v>
      </c>
      <c r="I110" s="463" t="s">
        <v>158</v>
      </c>
    </row>
    <row r="111" spans="1:9" ht="19.899999999999999" customHeight="1" x14ac:dyDescent="0.2">
      <c r="A111" s="96">
        <f>'F UNIDADES'!B111</f>
        <v>108</v>
      </c>
      <c r="B111" s="464" t="str">
        <f>'F UNIDADES'!D111</f>
        <v>4224</v>
      </c>
      <c r="C111" s="464" t="str">
        <f>'F UNIDADES'!E111</f>
        <v>AGE</v>
      </c>
      <c r="D111" s="465" t="str">
        <f>'F UNIDADES'!F111</f>
        <v>MARTINÓPOLIS</v>
      </c>
      <c r="E111" s="465" t="s">
        <v>156</v>
      </c>
      <c r="F111" s="434">
        <v>112.5</v>
      </c>
      <c r="G111" s="463">
        <v>300</v>
      </c>
      <c r="H111" s="463" t="s">
        <v>401</v>
      </c>
      <c r="I111" s="463" t="s">
        <v>158</v>
      </c>
    </row>
    <row r="112" spans="1:9" ht="19.899999999999999" customHeight="1" x14ac:dyDescent="0.2">
      <c r="A112" s="96">
        <f>'F UNIDADES'!B112</f>
        <v>109</v>
      </c>
      <c r="B112" s="464">
        <f>'F UNIDADES'!D112</f>
        <v>4114</v>
      </c>
      <c r="C112" s="464" t="str">
        <f>'F UNIDADES'!E112</f>
        <v>AGE</v>
      </c>
      <c r="D112" s="465" t="str">
        <f>'F UNIDADES'!F112</f>
        <v>OESTE PAULISTA</v>
      </c>
      <c r="E112" s="465" t="s">
        <v>156</v>
      </c>
      <c r="F112" s="434">
        <v>75</v>
      </c>
      <c r="G112" s="463" t="s">
        <v>405</v>
      </c>
      <c r="H112" s="463" t="s">
        <v>401</v>
      </c>
      <c r="I112" s="463" t="s">
        <v>158</v>
      </c>
    </row>
    <row r="113" spans="1:9" ht="19.899999999999999" customHeight="1" x14ac:dyDescent="0.2">
      <c r="A113" s="96">
        <f>'F UNIDADES'!B113</f>
        <v>110</v>
      </c>
      <c r="B113" s="464">
        <f>'F UNIDADES'!D113</f>
        <v>3127</v>
      </c>
      <c r="C113" s="464" t="str">
        <f>'F UNIDADES'!E113</f>
        <v>AGE</v>
      </c>
      <c r="D113" s="465" t="str">
        <f>'F UNIDADES'!F113</f>
        <v>PARQUE DO POVO</v>
      </c>
      <c r="E113" s="465" t="s">
        <v>156</v>
      </c>
      <c r="F113" s="434">
        <v>112.5</v>
      </c>
      <c r="G113" s="463" t="s">
        <v>1373</v>
      </c>
      <c r="H113" s="463" t="s">
        <v>401</v>
      </c>
      <c r="I113" s="463" t="s">
        <v>158</v>
      </c>
    </row>
    <row r="114" spans="1:9" ht="19.899999999999999" customHeight="1" x14ac:dyDescent="0.2">
      <c r="A114" s="96">
        <f>'F UNIDADES'!B114</f>
        <v>111</v>
      </c>
      <c r="B114" s="464" t="str">
        <f>'F UNIDADES'!D114</f>
        <v>4232</v>
      </c>
      <c r="C114" s="464" t="str">
        <f>'F UNIDADES'!E114</f>
        <v>AGE</v>
      </c>
      <c r="D114" s="465" t="str">
        <f>'F UNIDADES'!F114</f>
        <v>PIRAPOZINHO</v>
      </c>
      <c r="E114" s="465" t="s">
        <v>156</v>
      </c>
      <c r="F114" s="434">
        <v>112.5</v>
      </c>
      <c r="G114" s="463">
        <v>320</v>
      </c>
      <c r="H114" s="463" t="s">
        <v>401</v>
      </c>
      <c r="I114" s="463" t="s">
        <v>158</v>
      </c>
    </row>
    <row r="115" spans="1:9" ht="19.899999999999999" customHeight="1" x14ac:dyDescent="0.2">
      <c r="A115" s="96">
        <f>'F UNIDADES'!B115</f>
        <v>112</v>
      </c>
      <c r="B115" s="464" t="str">
        <f>'F UNIDADES'!D115</f>
        <v>0336</v>
      </c>
      <c r="C115" s="464" t="str">
        <f>'F UNIDADES'!E115</f>
        <v>AGE</v>
      </c>
      <c r="D115" s="465" t="str">
        <f>'F UNIDADES'!F115</f>
        <v>PRESIDENTE EPITÁCIO</v>
      </c>
      <c r="E115" s="465" t="s">
        <v>156</v>
      </c>
      <c r="F115" s="434">
        <v>45</v>
      </c>
      <c r="G115" s="463" t="s">
        <v>407</v>
      </c>
      <c r="H115" s="463" t="s">
        <v>401</v>
      </c>
      <c r="I115" s="463" t="s">
        <v>159</v>
      </c>
    </row>
    <row r="116" spans="1:9" ht="19.899999999999999" customHeight="1" x14ac:dyDescent="0.2">
      <c r="A116" s="96">
        <f>'F UNIDADES'!B116</f>
        <v>113</v>
      </c>
      <c r="B116" s="464" t="str">
        <f>'F UNIDADES'!D116</f>
        <v>0337</v>
      </c>
      <c r="C116" s="464" t="str">
        <f>'F UNIDADES'!E116</f>
        <v>AGE</v>
      </c>
      <c r="D116" s="465" t="str">
        <f>'F UNIDADES'!F116</f>
        <v>PRESIDENTE PRUDENTE</v>
      </c>
      <c r="E116" s="465" t="s">
        <v>156</v>
      </c>
      <c r="F116" s="434">
        <v>300</v>
      </c>
      <c r="G116" s="463" t="s">
        <v>1374</v>
      </c>
      <c r="H116" s="463" t="s">
        <v>401</v>
      </c>
      <c r="I116" s="463" t="s">
        <v>158</v>
      </c>
    </row>
    <row r="117" spans="1:9" ht="19.899999999999999" customHeight="1" x14ac:dyDescent="0.2">
      <c r="A117" s="96">
        <f>'F UNIDADES'!B117</f>
        <v>114</v>
      </c>
      <c r="B117" s="464" t="str">
        <f>'F UNIDADES'!D117</f>
        <v>0338</v>
      </c>
      <c r="C117" s="464" t="str">
        <f>'F UNIDADES'!E117</f>
        <v>AGE</v>
      </c>
      <c r="D117" s="465" t="str">
        <f>'F UNIDADES'!F117</f>
        <v>PRESIDENTE VENCESLAU</v>
      </c>
      <c r="E117" s="465" t="s">
        <v>156</v>
      </c>
      <c r="F117" s="434">
        <v>112.5</v>
      </c>
      <c r="G117" s="463" t="s">
        <v>408</v>
      </c>
      <c r="H117" s="463" t="s">
        <v>401</v>
      </c>
      <c r="I117" s="463" t="s">
        <v>158</v>
      </c>
    </row>
    <row r="118" spans="1:9" ht="19.899999999999999" customHeight="1" x14ac:dyDescent="0.2">
      <c r="A118" s="96">
        <f>'F UNIDADES'!B118</f>
        <v>115</v>
      </c>
      <c r="B118" s="464" t="str">
        <f>'F UNIDADES'!D118</f>
        <v>1775</v>
      </c>
      <c r="C118" s="464" t="str">
        <f>'F UNIDADES'!E118</f>
        <v>AGE</v>
      </c>
      <c r="D118" s="465" t="str">
        <f>'F UNIDADES'!F118</f>
        <v>REGENTE FEIJÓ</v>
      </c>
      <c r="E118" s="465" t="s">
        <v>154</v>
      </c>
      <c r="F118" s="434">
        <v>75</v>
      </c>
      <c r="G118" s="463">
        <v>200</v>
      </c>
      <c r="H118" s="463" t="s">
        <v>401</v>
      </c>
      <c r="I118" s="463" t="s">
        <v>158</v>
      </c>
    </row>
    <row r="119" spans="1:9" ht="19.899999999999999" customHeight="1" x14ac:dyDescent="0.2">
      <c r="A119" s="96">
        <f>'F UNIDADES'!B119</f>
        <v>116</v>
      </c>
      <c r="B119" s="464">
        <f>'F UNIDADES'!D119</f>
        <v>1363</v>
      </c>
      <c r="C119" s="464" t="str">
        <f>'F UNIDADES'!E119</f>
        <v>AGE</v>
      </c>
      <c r="D119" s="465" t="str">
        <f>'F UNIDADES'!F119</f>
        <v>SANTO ANASTÁCIO</v>
      </c>
      <c r="E119" s="465" t="s">
        <v>154</v>
      </c>
      <c r="F119" s="434">
        <v>75</v>
      </c>
      <c r="G119" s="463">
        <v>200</v>
      </c>
      <c r="H119" s="463" t="s">
        <v>401</v>
      </c>
      <c r="I119" s="463" t="s">
        <v>158</v>
      </c>
    </row>
    <row r="120" spans="1:9" ht="19.899999999999999" customHeight="1" x14ac:dyDescent="0.2">
      <c r="A120" s="96">
        <f>'F UNIDADES'!B120</f>
        <v>117</v>
      </c>
      <c r="B120" s="464" t="str">
        <f>'F UNIDADES'!D120</f>
        <v>4233</v>
      </c>
      <c r="C120" s="464" t="str">
        <f>'F UNIDADES'!E120</f>
        <v>AGE</v>
      </c>
      <c r="D120" s="465" t="str">
        <f>'F UNIDADES'!F120</f>
        <v>TEODORO SAMPAIO</v>
      </c>
      <c r="E120" s="465" t="s">
        <v>156</v>
      </c>
      <c r="F120" s="434">
        <v>112.5</v>
      </c>
      <c r="G120" s="463">
        <v>300</v>
      </c>
      <c r="H120" s="463" t="s">
        <v>401</v>
      </c>
      <c r="I120" s="463" t="s">
        <v>158</v>
      </c>
    </row>
    <row r="121" spans="1:9" ht="19.899999999999999" customHeight="1" x14ac:dyDescent="0.2">
      <c r="A121" s="96">
        <f>'F UNIDADES'!B121</f>
        <v>118</v>
      </c>
      <c r="B121" s="464" t="str">
        <f>'F UNIDADES'!D121</f>
        <v>3967</v>
      </c>
      <c r="C121" s="464" t="str">
        <f>'F UNIDADES'!E121</f>
        <v>PAB</v>
      </c>
      <c r="D121" s="465" t="str">
        <f>'F UNIDADES'!F121</f>
        <v>JF PRESIDENTE PRUDENTE</v>
      </c>
      <c r="E121" s="465" t="s">
        <v>154</v>
      </c>
      <c r="F121" s="434">
        <v>19</v>
      </c>
      <c r="G121" s="463" t="s">
        <v>1375</v>
      </c>
      <c r="H121" s="463" t="s">
        <v>401</v>
      </c>
      <c r="I121" s="463" t="s">
        <v>158</v>
      </c>
    </row>
    <row r="122" spans="1:9" ht="19.899999999999999" customHeight="1" x14ac:dyDescent="0.2">
      <c r="A122" s="96">
        <f>'F UNIDADES'!B122</f>
        <v>119</v>
      </c>
      <c r="B122" s="464" t="str">
        <f>'F UNIDADES'!D122</f>
        <v>2787</v>
      </c>
      <c r="C122" s="464" t="str">
        <f>'F UNIDADES'!E122</f>
        <v>PAB</v>
      </c>
      <c r="D122" s="465" t="str">
        <f>'F UNIDADES'!F122</f>
        <v xml:space="preserve">JT PRESIDENTE PRUDENTE </v>
      </c>
      <c r="E122" s="465" t="s">
        <v>154</v>
      </c>
      <c r="F122" s="434">
        <v>300</v>
      </c>
      <c r="G122" s="463" t="s">
        <v>1363</v>
      </c>
      <c r="H122" s="463" t="s">
        <v>401</v>
      </c>
      <c r="I122" s="463" t="s">
        <v>158</v>
      </c>
    </row>
    <row r="123" spans="1:9" ht="19.899999999999999" customHeight="1" x14ac:dyDescent="0.2">
      <c r="A123" s="150" t="str">
        <f>'F UNIDADES'!B123</f>
        <v/>
      </c>
      <c r="B123" s="431">
        <f>'F UNIDADES'!D123</f>
        <v>0</v>
      </c>
      <c r="C123" s="431">
        <f>'F UNIDADES'!E123</f>
        <v>0</v>
      </c>
      <c r="D123" s="432">
        <f>'F UNIDADES'!F123</f>
        <v>0</v>
      </c>
      <c r="E123" s="432"/>
      <c r="F123" s="139"/>
      <c r="G123" s="421"/>
      <c r="H123" s="421"/>
      <c r="I123" s="421"/>
    </row>
    <row r="124" spans="1:9" ht="19.899999999999999" hidden="1" customHeight="1" x14ac:dyDescent="0.2">
      <c r="A124" s="150" t="str">
        <f>'F UNIDADES'!B124</f>
        <v/>
      </c>
      <c r="B124" s="431">
        <f>'F UNIDADES'!D124</f>
        <v>0</v>
      </c>
      <c r="C124" s="431">
        <f>'F UNIDADES'!E124</f>
        <v>0</v>
      </c>
      <c r="D124" s="432">
        <f>'F UNIDADES'!F124</f>
        <v>0</v>
      </c>
      <c r="E124" s="432"/>
      <c r="F124" s="139"/>
      <c r="G124" s="421"/>
      <c r="H124" s="421"/>
      <c r="I124" s="421"/>
    </row>
    <row r="125" spans="1:9" ht="19.899999999999999" hidden="1" customHeight="1" x14ac:dyDescent="0.2">
      <c r="A125" s="150" t="str">
        <f>'F UNIDADES'!B125</f>
        <v/>
      </c>
      <c r="B125" s="431">
        <f>'F UNIDADES'!D125</f>
        <v>0</v>
      </c>
      <c r="C125" s="431">
        <f>'F UNIDADES'!E125</f>
        <v>0</v>
      </c>
      <c r="D125" s="432">
        <f>'F UNIDADES'!F125</f>
        <v>0</v>
      </c>
      <c r="E125" s="432"/>
      <c r="F125" s="139"/>
      <c r="G125" s="421"/>
      <c r="H125" s="421"/>
      <c r="I125" s="421"/>
    </row>
    <row r="126" spans="1:9" ht="19.899999999999999" hidden="1" customHeight="1" x14ac:dyDescent="0.2">
      <c r="A126" s="150" t="str">
        <f>'F UNIDADES'!B126</f>
        <v/>
      </c>
      <c r="B126" s="431">
        <f>'F UNIDADES'!D126</f>
        <v>0</v>
      </c>
      <c r="C126" s="431">
        <f>'F UNIDADES'!E126</f>
        <v>0</v>
      </c>
      <c r="D126" s="432">
        <f>'F UNIDADES'!F126</f>
        <v>0</v>
      </c>
      <c r="E126" s="432"/>
      <c r="F126" s="139"/>
      <c r="G126" s="421"/>
      <c r="H126" s="421"/>
      <c r="I126" s="421"/>
    </row>
    <row r="127" spans="1:9" ht="19.899999999999999" hidden="1" customHeight="1" x14ac:dyDescent="0.2">
      <c r="A127" s="150" t="str">
        <f>'F UNIDADES'!B127</f>
        <v/>
      </c>
      <c r="B127" s="431">
        <f>'F UNIDADES'!D127</f>
        <v>0</v>
      </c>
      <c r="C127" s="431">
        <f>'F UNIDADES'!E127</f>
        <v>0</v>
      </c>
      <c r="D127" s="432">
        <f>'F UNIDADES'!F127</f>
        <v>0</v>
      </c>
      <c r="E127" s="432"/>
      <c r="F127" s="139"/>
      <c r="G127" s="421"/>
      <c r="H127" s="421"/>
      <c r="I127" s="421"/>
    </row>
    <row r="128" spans="1:9" ht="19.899999999999999" hidden="1" customHeight="1" x14ac:dyDescent="0.2">
      <c r="A128" s="150" t="str">
        <f>'F UNIDADES'!B128</f>
        <v/>
      </c>
      <c r="B128" s="431">
        <f>'F UNIDADES'!D128</f>
        <v>0</v>
      </c>
      <c r="C128" s="431">
        <f>'F UNIDADES'!E128</f>
        <v>0</v>
      </c>
      <c r="D128" s="432">
        <f>'F UNIDADES'!F128</f>
        <v>0</v>
      </c>
      <c r="E128" s="432"/>
      <c r="F128" s="139"/>
      <c r="G128" s="421"/>
      <c r="H128" s="421"/>
      <c r="I128" s="421"/>
    </row>
    <row r="129" spans="1:9" ht="19.899999999999999" hidden="1" customHeight="1" x14ac:dyDescent="0.2">
      <c r="A129" s="150" t="str">
        <f>'F UNIDADES'!B129</f>
        <v/>
      </c>
      <c r="B129" s="431">
        <f>'F UNIDADES'!D129</f>
        <v>0</v>
      </c>
      <c r="C129" s="431">
        <f>'F UNIDADES'!E129</f>
        <v>0</v>
      </c>
      <c r="D129" s="432">
        <f>'F UNIDADES'!F129</f>
        <v>0</v>
      </c>
      <c r="E129" s="432"/>
      <c r="F129" s="139"/>
      <c r="G129" s="421"/>
      <c r="H129" s="421"/>
      <c r="I129" s="421"/>
    </row>
    <row r="130" spans="1:9" ht="19.899999999999999" hidden="1" customHeight="1" x14ac:dyDescent="0.2">
      <c r="A130" s="150" t="str">
        <f>'F UNIDADES'!B130</f>
        <v/>
      </c>
      <c r="B130" s="431">
        <f>'F UNIDADES'!D130</f>
        <v>0</v>
      </c>
      <c r="C130" s="431">
        <f>'F UNIDADES'!E130</f>
        <v>0</v>
      </c>
      <c r="D130" s="432">
        <f>'F UNIDADES'!F130</f>
        <v>0</v>
      </c>
      <c r="E130" s="432"/>
      <c r="F130" s="139"/>
      <c r="G130" s="421"/>
      <c r="H130" s="421"/>
      <c r="I130" s="421"/>
    </row>
    <row r="131" spans="1:9" ht="19.899999999999999" hidden="1" customHeight="1" x14ac:dyDescent="0.2">
      <c r="A131" s="150" t="str">
        <f>'F UNIDADES'!B131</f>
        <v/>
      </c>
      <c r="B131" s="431">
        <f>'F UNIDADES'!D131</f>
        <v>0</v>
      </c>
      <c r="C131" s="431">
        <f>'F UNIDADES'!E131</f>
        <v>0</v>
      </c>
      <c r="D131" s="432">
        <f>'F UNIDADES'!F131</f>
        <v>0</v>
      </c>
      <c r="E131" s="432"/>
      <c r="F131" s="139"/>
      <c r="G131" s="421"/>
      <c r="H131" s="421"/>
      <c r="I131" s="421"/>
    </row>
    <row r="132" spans="1:9" ht="19.899999999999999" hidden="1" customHeight="1" x14ac:dyDescent="0.2">
      <c r="A132" s="150" t="str">
        <f>'F UNIDADES'!B132</f>
        <v/>
      </c>
      <c r="B132" s="431">
        <f>'F UNIDADES'!D132</f>
        <v>0</v>
      </c>
      <c r="C132" s="431">
        <f>'F UNIDADES'!E132</f>
        <v>0</v>
      </c>
      <c r="D132" s="432">
        <f>'F UNIDADES'!F132</f>
        <v>0</v>
      </c>
      <c r="E132" s="432"/>
      <c r="F132" s="139"/>
      <c r="G132" s="421"/>
      <c r="H132" s="421"/>
      <c r="I132" s="421"/>
    </row>
    <row r="133" spans="1:9" ht="19.899999999999999" hidden="1" customHeight="1" x14ac:dyDescent="0.2">
      <c r="A133" s="150" t="str">
        <f>'F UNIDADES'!B133</f>
        <v/>
      </c>
      <c r="B133" s="431">
        <f>'F UNIDADES'!D133</f>
        <v>0</v>
      </c>
      <c r="C133" s="431">
        <f>'F UNIDADES'!E133</f>
        <v>0</v>
      </c>
      <c r="D133" s="432">
        <f>'F UNIDADES'!F133</f>
        <v>0</v>
      </c>
      <c r="E133" s="432"/>
      <c r="F133" s="139"/>
      <c r="G133" s="421"/>
      <c r="H133" s="421"/>
      <c r="I133" s="421"/>
    </row>
    <row r="134" spans="1:9" ht="19.899999999999999" hidden="1" customHeight="1" x14ac:dyDescent="0.2">
      <c r="A134" s="150" t="str">
        <f>'F UNIDADES'!B134</f>
        <v/>
      </c>
      <c r="B134" s="431">
        <f>'F UNIDADES'!D134</f>
        <v>0</v>
      </c>
      <c r="C134" s="431">
        <f>'F UNIDADES'!E134</f>
        <v>0</v>
      </c>
      <c r="D134" s="432">
        <f>'F UNIDADES'!F134</f>
        <v>0</v>
      </c>
      <c r="E134" s="432"/>
      <c r="F134" s="139"/>
      <c r="G134" s="421"/>
      <c r="H134" s="421"/>
      <c r="I134" s="421"/>
    </row>
    <row r="135" spans="1:9" ht="19.899999999999999" hidden="1" customHeight="1" x14ac:dyDescent="0.2">
      <c r="A135" s="150" t="str">
        <f>'F UNIDADES'!B135</f>
        <v/>
      </c>
      <c r="B135" s="431">
        <f>'F UNIDADES'!D135</f>
        <v>0</v>
      </c>
      <c r="C135" s="431">
        <f>'F UNIDADES'!E135</f>
        <v>0</v>
      </c>
      <c r="D135" s="432">
        <f>'F UNIDADES'!F135</f>
        <v>0</v>
      </c>
      <c r="E135" s="432"/>
      <c r="F135" s="139"/>
      <c r="G135" s="421"/>
      <c r="H135" s="421"/>
      <c r="I135" s="421"/>
    </row>
    <row r="136" spans="1:9" ht="19.899999999999999" hidden="1" customHeight="1" x14ac:dyDescent="0.2">
      <c r="A136" s="150" t="str">
        <f>'F UNIDADES'!B136</f>
        <v/>
      </c>
      <c r="B136" s="431">
        <f>'F UNIDADES'!D136</f>
        <v>0</v>
      </c>
      <c r="C136" s="431">
        <f>'F UNIDADES'!E136</f>
        <v>0</v>
      </c>
      <c r="D136" s="432">
        <f>'F UNIDADES'!F136</f>
        <v>0</v>
      </c>
      <c r="E136" s="432"/>
      <c r="F136" s="139"/>
      <c r="G136" s="421"/>
      <c r="H136" s="421"/>
      <c r="I136" s="421"/>
    </row>
    <row r="137" spans="1:9" ht="19.899999999999999" hidden="1" customHeight="1" x14ac:dyDescent="0.2">
      <c r="A137" s="150" t="str">
        <f>'F UNIDADES'!B137</f>
        <v/>
      </c>
      <c r="B137" s="431">
        <f>'F UNIDADES'!D137</f>
        <v>0</v>
      </c>
      <c r="C137" s="431">
        <f>'F UNIDADES'!E137</f>
        <v>0</v>
      </c>
      <c r="D137" s="432">
        <f>'F UNIDADES'!F137</f>
        <v>0</v>
      </c>
      <c r="E137" s="432"/>
      <c r="F137" s="139"/>
      <c r="G137" s="421"/>
      <c r="H137" s="421"/>
      <c r="I137" s="421"/>
    </row>
    <row r="138" spans="1:9" ht="19.899999999999999" hidden="1" customHeight="1" x14ac:dyDescent="0.2">
      <c r="A138" s="150" t="str">
        <f>'F UNIDADES'!B138</f>
        <v/>
      </c>
      <c r="B138" s="431">
        <f>'F UNIDADES'!D138</f>
        <v>0</v>
      </c>
      <c r="C138" s="431">
        <f>'F UNIDADES'!E138</f>
        <v>0</v>
      </c>
      <c r="D138" s="432">
        <f>'F UNIDADES'!F138</f>
        <v>0</v>
      </c>
      <c r="E138" s="432"/>
      <c r="F138" s="139"/>
      <c r="G138" s="421"/>
      <c r="H138" s="421"/>
      <c r="I138" s="421"/>
    </row>
    <row r="139" spans="1:9" ht="19.899999999999999" hidden="1" customHeight="1" x14ac:dyDescent="0.2">
      <c r="A139" s="150" t="str">
        <f>'F UNIDADES'!B139</f>
        <v/>
      </c>
      <c r="B139" s="431">
        <f>'F UNIDADES'!D139</f>
        <v>0</v>
      </c>
      <c r="C139" s="431">
        <f>'F UNIDADES'!E139</f>
        <v>0</v>
      </c>
      <c r="D139" s="432">
        <f>'F UNIDADES'!F139</f>
        <v>0</v>
      </c>
      <c r="E139" s="432"/>
      <c r="F139" s="139"/>
      <c r="G139" s="421"/>
      <c r="H139" s="421"/>
      <c r="I139" s="421"/>
    </row>
    <row r="140" spans="1:9" ht="19.899999999999999" hidden="1" customHeight="1" x14ac:dyDescent="0.2">
      <c r="A140" s="150" t="str">
        <f>'F UNIDADES'!B140</f>
        <v/>
      </c>
      <c r="B140" s="431">
        <f>'F UNIDADES'!D140</f>
        <v>0</v>
      </c>
      <c r="C140" s="431">
        <f>'F UNIDADES'!E140</f>
        <v>0</v>
      </c>
      <c r="D140" s="432">
        <f>'F UNIDADES'!F140</f>
        <v>0</v>
      </c>
      <c r="E140" s="432"/>
      <c r="F140" s="139"/>
      <c r="G140" s="421"/>
      <c r="H140" s="421"/>
      <c r="I140" s="421"/>
    </row>
    <row r="141" spans="1:9" ht="19.899999999999999" hidden="1" customHeight="1" x14ac:dyDescent="0.2">
      <c r="A141" s="150" t="str">
        <f>'F UNIDADES'!B141</f>
        <v/>
      </c>
      <c r="B141" s="431">
        <f>'F UNIDADES'!D141</f>
        <v>0</v>
      </c>
      <c r="C141" s="431">
        <f>'F UNIDADES'!E141</f>
        <v>0</v>
      </c>
      <c r="D141" s="432">
        <f>'F UNIDADES'!F141</f>
        <v>0</v>
      </c>
      <c r="E141" s="432"/>
      <c r="F141" s="139"/>
      <c r="G141" s="421"/>
      <c r="H141" s="421"/>
      <c r="I141" s="421"/>
    </row>
    <row r="142" spans="1:9" ht="19.899999999999999" hidden="1" customHeight="1" x14ac:dyDescent="0.2">
      <c r="A142" s="150" t="str">
        <f>'F UNIDADES'!B142</f>
        <v/>
      </c>
      <c r="B142" s="431">
        <f>'F UNIDADES'!D142</f>
        <v>0</v>
      </c>
      <c r="C142" s="431">
        <f>'F UNIDADES'!E142</f>
        <v>0</v>
      </c>
      <c r="D142" s="432">
        <f>'F UNIDADES'!F142</f>
        <v>0</v>
      </c>
      <c r="E142" s="432"/>
      <c r="F142" s="139"/>
      <c r="G142" s="421"/>
      <c r="H142" s="421"/>
      <c r="I142" s="421"/>
    </row>
    <row r="143" spans="1:9" ht="19.899999999999999" hidden="1" customHeight="1" x14ac:dyDescent="0.2">
      <c r="A143" s="150" t="str">
        <f>'F UNIDADES'!B143</f>
        <v/>
      </c>
      <c r="B143" s="431">
        <f>'F UNIDADES'!D143</f>
        <v>0</v>
      </c>
      <c r="C143" s="431">
        <f>'F UNIDADES'!E143</f>
        <v>0</v>
      </c>
      <c r="D143" s="432">
        <f>'F UNIDADES'!F143</f>
        <v>0</v>
      </c>
      <c r="E143" s="432"/>
      <c r="F143" s="139"/>
      <c r="G143" s="421"/>
      <c r="H143" s="421"/>
      <c r="I143" s="421"/>
    </row>
    <row r="144" spans="1:9" ht="19.899999999999999" hidden="1" customHeight="1" x14ac:dyDescent="0.2">
      <c r="A144" s="150" t="str">
        <f>'F UNIDADES'!B144</f>
        <v/>
      </c>
      <c r="B144" s="431">
        <f>'F UNIDADES'!D144</f>
        <v>0</v>
      </c>
      <c r="C144" s="431">
        <f>'F UNIDADES'!E144</f>
        <v>0</v>
      </c>
      <c r="D144" s="432">
        <f>'F UNIDADES'!F144</f>
        <v>0</v>
      </c>
      <c r="E144" s="432"/>
      <c r="F144" s="139"/>
      <c r="G144" s="421"/>
      <c r="H144" s="421"/>
      <c r="I144" s="421"/>
    </row>
    <row r="145" spans="1:9" ht="19.899999999999999" hidden="1" customHeight="1" x14ac:dyDescent="0.2">
      <c r="A145" s="150" t="str">
        <f>'F UNIDADES'!B145</f>
        <v/>
      </c>
      <c r="B145" s="431">
        <f>'F UNIDADES'!D145</f>
        <v>0</v>
      </c>
      <c r="C145" s="431">
        <f>'F UNIDADES'!E145</f>
        <v>0</v>
      </c>
      <c r="D145" s="432">
        <f>'F UNIDADES'!F145</f>
        <v>0</v>
      </c>
      <c r="E145" s="432"/>
      <c r="F145" s="139"/>
      <c r="G145" s="421"/>
      <c r="H145" s="421"/>
      <c r="I145" s="421"/>
    </row>
    <row r="146" spans="1:9" ht="19.899999999999999" hidden="1" customHeight="1" x14ac:dyDescent="0.2">
      <c r="A146" s="150" t="str">
        <f>'F UNIDADES'!B146</f>
        <v/>
      </c>
      <c r="B146" s="431">
        <f>'F UNIDADES'!D146</f>
        <v>0</v>
      </c>
      <c r="C146" s="431">
        <f>'F UNIDADES'!E146</f>
        <v>0</v>
      </c>
      <c r="D146" s="432">
        <f>'F UNIDADES'!F146</f>
        <v>0</v>
      </c>
      <c r="E146" s="432"/>
      <c r="F146" s="139"/>
      <c r="G146" s="421"/>
      <c r="H146" s="421"/>
      <c r="I146" s="421"/>
    </row>
    <row r="147" spans="1:9" ht="19.899999999999999" hidden="1" customHeight="1" x14ac:dyDescent="0.2">
      <c r="A147" s="150" t="str">
        <f>'F UNIDADES'!B147</f>
        <v/>
      </c>
      <c r="B147" s="431">
        <f>'F UNIDADES'!D147</f>
        <v>0</v>
      </c>
      <c r="C147" s="431">
        <f>'F UNIDADES'!E147</f>
        <v>0</v>
      </c>
      <c r="D147" s="432">
        <f>'F UNIDADES'!F147</f>
        <v>0</v>
      </c>
      <c r="E147" s="432"/>
      <c r="F147" s="139"/>
      <c r="G147" s="263"/>
      <c r="H147" s="264"/>
      <c r="I147" s="265"/>
    </row>
    <row r="148" spans="1:9" ht="19.899999999999999" hidden="1" customHeight="1" x14ac:dyDescent="0.2">
      <c r="A148" s="150" t="str">
        <f>'F UNIDADES'!B148</f>
        <v/>
      </c>
      <c r="B148" s="431">
        <f>'F UNIDADES'!D148</f>
        <v>0</v>
      </c>
      <c r="C148" s="431">
        <f>'F UNIDADES'!E148</f>
        <v>0</v>
      </c>
      <c r="D148" s="432">
        <f>'F UNIDADES'!F148</f>
        <v>0</v>
      </c>
      <c r="E148" s="432"/>
      <c r="F148" s="139"/>
      <c r="G148" s="263"/>
      <c r="H148" s="264"/>
      <c r="I148" s="265"/>
    </row>
    <row r="149" spans="1:9" ht="19.899999999999999" hidden="1" customHeight="1" x14ac:dyDescent="0.2">
      <c r="A149" s="150" t="str">
        <f>'F UNIDADES'!B149</f>
        <v/>
      </c>
      <c r="B149" s="140"/>
      <c r="C149" s="140"/>
      <c r="D149" s="151"/>
      <c r="E149" s="432"/>
      <c r="F149" s="262"/>
      <c r="G149" s="263"/>
      <c r="H149" s="264"/>
      <c r="I149" s="265"/>
    </row>
    <row r="150" spans="1:9" ht="19.899999999999999" hidden="1" customHeight="1" x14ac:dyDescent="0.2">
      <c r="A150" s="150" t="str">
        <f>'F UNIDADES'!B150</f>
        <v/>
      </c>
      <c r="B150" s="140"/>
      <c r="C150" s="140"/>
      <c r="D150" s="151"/>
      <c r="E150" s="432"/>
      <c r="F150" s="262"/>
      <c r="G150" s="263"/>
      <c r="H150" s="264"/>
      <c r="I150" s="265"/>
    </row>
    <row r="151" spans="1:9" ht="19.899999999999999" hidden="1" customHeight="1" x14ac:dyDescent="0.2">
      <c r="A151" s="150" t="str">
        <f>'F UNIDADES'!B151</f>
        <v/>
      </c>
      <c r="B151" s="140"/>
      <c r="C151" s="140"/>
      <c r="D151" s="151"/>
      <c r="E151" s="432"/>
      <c r="F151" s="262"/>
      <c r="G151" s="263"/>
      <c r="H151" s="264"/>
      <c r="I151" s="265"/>
    </row>
    <row r="152" spans="1:9" ht="19.899999999999999" hidden="1" customHeight="1" x14ac:dyDescent="0.2">
      <c r="A152" s="150" t="str">
        <f>'F UNIDADES'!B152</f>
        <v/>
      </c>
      <c r="B152" s="140"/>
      <c r="C152" s="140"/>
      <c r="D152" s="151"/>
      <c r="E152" s="432"/>
      <c r="F152" s="262"/>
      <c r="G152" s="263"/>
      <c r="H152" s="264"/>
      <c r="I152" s="265"/>
    </row>
    <row r="153" spans="1:9" ht="19.899999999999999" hidden="1" customHeight="1" x14ac:dyDescent="0.2">
      <c r="A153" s="150" t="str">
        <f>'F UNIDADES'!B153</f>
        <v/>
      </c>
      <c r="B153" s="140"/>
      <c r="C153" s="140"/>
      <c r="D153" s="151"/>
      <c r="E153" s="432"/>
      <c r="F153" s="262"/>
      <c r="G153" s="263"/>
      <c r="H153" s="264"/>
      <c r="I153" s="265"/>
    </row>
    <row r="154" spans="1:9" ht="19.899999999999999" hidden="1" customHeight="1" x14ac:dyDescent="0.2">
      <c r="A154" s="150" t="str">
        <f>'F UNIDADES'!B154</f>
        <v/>
      </c>
      <c r="B154" s="140"/>
      <c r="C154" s="140"/>
      <c r="D154" s="151"/>
      <c r="E154" s="432"/>
      <c r="F154" s="262"/>
      <c r="G154" s="263"/>
      <c r="H154" s="264"/>
      <c r="I154" s="265"/>
    </row>
    <row r="155" spans="1:9" ht="19.899999999999999" hidden="1" customHeight="1" x14ac:dyDescent="0.2">
      <c r="A155" s="150" t="str">
        <f>'F UNIDADES'!B155</f>
        <v/>
      </c>
      <c r="B155" s="140"/>
      <c r="C155" s="140"/>
      <c r="D155" s="151"/>
      <c r="E155" s="432"/>
      <c r="F155" s="262"/>
      <c r="G155" s="263"/>
      <c r="H155" s="264"/>
      <c r="I155" s="265"/>
    </row>
    <row r="156" spans="1:9" ht="19.899999999999999" hidden="1" customHeight="1" x14ac:dyDescent="0.2">
      <c r="A156" s="150" t="str">
        <f>'F UNIDADES'!B156</f>
        <v/>
      </c>
      <c r="B156" s="140"/>
      <c r="C156" s="140"/>
      <c r="D156" s="151"/>
      <c r="E156" s="432"/>
      <c r="F156" s="262"/>
      <c r="G156" s="263"/>
      <c r="H156" s="264"/>
      <c r="I156" s="265"/>
    </row>
    <row r="157" spans="1:9" ht="19.899999999999999" hidden="1" customHeight="1" x14ac:dyDescent="0.2">
      <c r="A157" s="150" t="str">
        <f>'F UNIDADES'!B157</f>
        <v/>
      </c>
      <c r="B157" s="140"/>
      <c r="C157" s="140"/>
      <c r="D157" s="151"/>
      <c r="E157" s="432"/>
      <c r="F157" s="262"/>
      <c r="G157" s="263"/>
      <c r="H157" s="264"/>
      <c r="I157" s="265"/>
    </row>
    <row r="158" spans="1:9" ht="19.899999999999999" hidden="1" customHeight="1" x14ac:dyDescent="0.2">
      <c r="A158" s="150" t="str">
        <f>'F UNIDADES'!B158</f>
        <v/>
      </c>
      <c r="B158" s="140"/>
      <c r="C158" s="140"/>
      <c r="D158" s="151"/>
      <c r="E158" s="432"/>
      <c r="F158" s="262"/>
      <c r="G158" s="263"/>
      <c r="H158" s="264"/>
      <c r="I158" s="265"/>
    </row>
    <row r="159" spans="1:9" ht="19.899999999999999" hidden="1" customHeight="1" x14ac:dyDescent="0.2">
      <c r="A159" s="150" t="str">
        <f>'F UNIDADES'!B159</f>
        <v/>
      </c>
      <c r="B159" s="140"/>
      <c r="C159" s="140"/>
      <c r="D159" s="151"/>
      <c r="E159" s="432"/>
      <c r="F159" s="262"/>
      <c r="G159" s="263"/>
      <c r="H159" s="264"/>
      <c r="I159" s="265"/>
    </row>
    <row r="160" spans="1:9" ht="19.899999999999999" hidden="1" customHeight="1" x14ac:dyDescent="0.2">
      <c r="A160" s="150" t="str">
        <f>'F UNIDADES'!B160</f>
        <v/>
      </c>
      <c r="B160" s="140"/>
      <c r="C160" s="140"/>
      <c r="D160" s="151"/>
      <c r="E160" s="432"/>
      <c r="F160" s="262"/>
      <c r="G160" s="263"/>
      <c r="H160" s="264"/>
      <c r="I160" s="265"/>
    </row>
    <row r="161" spans="1:9" ht="19.899999999999999" hidden="1" customHeight="1" x14ac:dyDescent="0.2">
      <c r="A161" s="150" t="str">
        <f>'F UNIDADES'!B161</f>
        <v/>
      </c>
      <c r="B161" s="140"/>
      <c r="C161" s="140"/>
      <c r="D161" s="151"/>
      <c r="E161" s="432"/>
      <c r="F161" s="262"/>
      <c r="G161" s="263"/>
      <c r="H161" s="264"/>
      <c r="I161" s="265"/>
    </row>
    <row r="162" spans="1:9" ht="19.899999999999999" hidden="1" customHeight="1" x14ac:dyDescent="0.2">
      <c r="A162" s="150" t="str">
        <f>'F UNIDADES'!B162</f>
        <v/>
      </c>
      <c r="B162" s="140"/>
      <c r="C162" s="140"/>
      <c r="D162" s="151"/>
      <c r="E162" s="432"/>
      <c r="F162" s="262"/>
      <c r="G162" s="263"/>
      <c r="H162" s="264"/>
      <c r="I162" s="265"/>
    </row>
    <row r="163" spans="1:9" ht="19.899999999999999" hidden="1" customHeight="1" x14ac:dyDescent="0.2">
      <c r="A163" s="150" t="str">
        <f>'F UNIDADES'!B163</f>
        <v/>
      </c>
      <c r="B163" s="140"/>
      <c r="C163" s="140"/>
      <c r="D163" s="151"/>
      <c r="E163" s="432"/>
      <c r="F163" s="262"/>
      <c r="G163" s="263"/>
      <c r="H163" s="264"/>
      <c r="I163" s="265"/>
    </row>
    <row r="164" spans="1:9" ht="19.899999999999999" hidden="1" customHeight="1" x14ac:dyDescent="0.2">
      <c r="A164" s="150" t="str">
        <f>'F UNIDADES'!B164</f>
        <v/>
      </c>
      <c r="B164" s="140"/>
      <c r="C164" s="140"/>
      <c r="D164" s="151"/>
      <c r="E164" s="432"/>
      <c r="F164" s="262"/>
      <c r="G164" s="263"/>
      <c r="H164" s="264"/>
      <c r="I164" s="265"/>
    </row>
    <row r="165" spans="1:9" ht="19.899999999999999" hidden="1" customHeight="1" x14ac:dyDescent="0.2">
      <c r="A165" s="150" t="str">
        <f>'F UNIDADES'!B165</f>
        <v/>
      </c>
      <c r="B165" s="140"/>
      <c r="C165" s="140"/>
      <c r="D165" s="151"/>
      <c r="E165" s="432"/>
      <c r="F165" s="262"/>
      <c r="G165" s="263"/>
      <c r="H165" s="264"/>
      <c r="I165" s="265"/>
    </row>
    <row r="166" spans="1:9" ht="19.899999999999999" hidden="1" customHeight="1" x14ac:dyDescent="0.2">
      <c r="A166" s="150" t="str">
        <f>'F UNIDADES'!B166</f>
        <v/>
      </c>
      <c r="B166" s="140"/>
      <c r="C166" s="140"/>
      <c r="D166" s="151"/>
      <c r="E166" s="432"/>
      <c r="F166" s="262"/>
      <c r="G166" s="263"/>
      <c r="H166" s="264"/>
      <c r="I166" s="265"/>
    </row>
    <row r="167" spans="1:9" ht="19.899999999999999" hidden="1" customHeight="1" x14ac:dyDescent="0.2">
      <c r="A167" s="150" t="str">
        <f>'F UNIDADES'!B167</f>
        <v/>
      </c>
      <c r="B167" s="140"/>
      <c r="C167" s="140"/>
      <c r="D167" s="151"/>
      <c r="E167" s="432"/>
      <c r="F167" s="262"/>
      <c r="G167" s="263"/>
      <c r="H167" s="264"/>
      <c r="I167" s="265"/>
    </row>
    <row r="168" spans="1:9" ht="19.899999999999999" hidden="1" customHeight="1" x14ac:dyDescent="0.2">
      <c r="A168" s="150" t="str">
        <f>'F UNIDADES'!B168</f>
        <v/>
      </c>
      <c r="B168" s="140"/>
      <c r="C168" s="140"/>
      <c r="D168" s="151"/>
      <c r="E168" s="432"/>
      <c r="F168" s="262"/>
      <c r="G168" s="263"/>
      <c r="H168" s="264"/>
      <c r="I168" s="265"/>
    </row>
    <row r="169" spans="1:9" ht="19.899999999999999" hidden="1" customHeight="1" x14ac:dyDescent="0.2">
      <c r="A169" s="150" t="str">
        <f>'F UNIDADES'!B169</f>
        <v/>
      </c>
      <c r="B169" s="140"/>
      <c r="C169" s="140"/>
      <c r="D169" s="151"/>
      <c r="E169" s="432"/>
      <c r="F169" s="262"/>
      <c r="G169" s="263"/>
      <c r="H169" s="264"/>
      <c r="I169" s="265"/>
    </row>
    <row r="170" spans="1:9" ht="19.899999999999999" hidden="1" customHeight="1" x14ac:dyDescent="0.2">
      <c r="A170" s="150" t="str">
        <f>'F UNIDADES'!B170</f>
        <v/>
      </c>
      <c r="B170" s="140"/>
      <c r="C170" s="140"/>
      <c r="D170" s="151"/>
      <c r="E170" s="432"/>
      <c r="F170" s="262"/>
      <c r="G170" s="263"/>
      <c r="H170" s="264"/>
      <c r="I170" s="265"/>
    </row>
    <row r="171" spans="1:9" ht="19.899999999999999" hidden="1" customHeight="1" x14ac:dyDescent="0.2">
      <c r="A171" s="150" t="str">
        <f>'F UNIDADES'!B171</f>
        <v/>
      </c>
      <c r="B171" s="140"/>
      <c r="C171" s="140"/>
      <c r="D171" s="151"/>
      <c r="E171" s="432"/>
      <c r="F171" s="262"/>
      <c r="G171" s="263"/>
      <c r="H171" s="264"/>
      <c r="I171" s="265"/>
    </row>
    <row r="172" spans="1:9" ht="19.899999999999999" hidden="1" customHeight="1" x14ac:dyDescent="0.2">
      <c r="A172" s="150" t="str">
        <f>'F UNIDADES'!B172</f>
        <v/>
      </c>
      <c r="B172" s="140"/>
      <c r="C172" s="140"/>
      <c r="D172" s="151"/>
      <c r="E172" s="432"/>
      <c r="F172" s="262"/>
      <c r="G172" s="263"/>
      <c r="H172" s="264"/>
      <c r="I172" s="265"/>
    </row>
    <row r="173" spans="1:9" ht="19.899999999999999" hidden="1" customHeight="1" x14ac:dyDescent="0.2">
      <c r="A173" s="150" t="str">
        <f>'F UNIDADES'!B173</f>
        <v/>
      </c>
      <c r="B173" s="140"/>
      <c r="C173" s="140"/>
      <c r="D173" s="151"/>
      <c r="E173" s="432"/>
      <c r="F173" s="262"/>
      <c r="G173" s="263"/>
      <c r="H173" s="264"/>
      <c r="I173" s="265"/>
    </row>
    <row r="174" spans="1:9" ht="19.899999999999999" hidden="1" customHeight="1" x14ac:dyDescent="0.2">
      <c r="A174" s="150" t="str">
        <f>'F UNIDADES'!B174</f>
        <v/>
      </c>
      <c r="B174" s="140"/>
      <c r="C174" s="140"/>
      <c r="D174" s="151"/>
      <c r="E174" s="432"/>
      <c r="F174" s="262"/>
      <c r="G174" s="263"/>
      <c r="H174" s="264"/>
      <c r="I174" s="265"/>
    </row>
    <row r="175" spans="1:9" ht="19.899999999999999" hidden="1" customHeight="1" x14ac:dyDescent="0.2">
      <c r="A175" s="150" t="str">
        <f>'F UNIDADES'!B175</f>
        <v/>
      </c>
      <c r="B175" s="140"/>
      <c r="C175" s="140"/>
      <c r="D175" s="151"/>
      <c r="E175" s="432"/>
      <c r="F175" s="262"/>
      <c r="G175" s="263"/>
      <c r="H175" s="264"/>
      <c r="I175" s="265"/>
    </row>
    <row r="176" spans="1:9" ht="19.899999999999999" hidden="1" customHeight="1" x14ac:dyDescent="0.2">
      <c r="A176" s="150" t="str">
        <f>'F UNIDADES'!B176</f>
        <v/>
      </c>
      <c r="B176" s="140"/>
      <c r="C176" s="140"/>
      <c r="D176" s="151"/>
      <c r="E176" s="432"/>
      <c r="F176" s="262"/>
      <c r="G176" s="263"/>
      <c r="H176" s="264"/>
      <c r="I176" s="265"/>
    </row>
    <row r="177" spans="1:9" ht="19.899999999999999" hidden="1" customHeight="1" x14ac:dyDescent="0.2">
      <c r="A177" s="150" t="str">
        <f>'F UNIDADES'!B177</f>
        <v/>
      </c>
      <c r="B177" s="140"/>
      <c r="C177" s="140"/>
      <c r="D177" s="151"/>
      <c r="E177" s="432"/>
      <c r="F177" s="262"/>
      <c r="G177" s="263"/>
      <c r="H177" s="264"/>
      <c r="I177" s="265"/>
    </row>
    <row r="178" spans="1:9" ht="19.899999999999999" hidden="1" customHeight="1" x14ac:dyDescent="0.2">
      <c r="A178" s="150" t="str">
        <f>'F UNIDADES'!B178</f>
        <v/>
      </c>
      <c r="B178" s="140"/>
      <c r="C178" s="140"/>
      <c r="D178" s="151"/>
      <c r="E178" s="432"/>
      <c r="F178" s="262"/>
      <c r="G178" s="263"/>
      <c r="H178" s="264"/>
      <c r="I178" s="265"/>
    </row>
    <row r="179" spans="1:9" ht="19.899999999999999" hidden="1" customHeight="1" x14ac:dyDescent="0.2">
      <c r="A179" s="150" t="str">
        <f>'F UNIDADES'!B179</f>
        <v/>
      </c>
      <c r="B179" s="140"/>
      <c r="C179" s="140"/>
      <c r="D179" s="151"/>
      <c r="E179" s="432"/>
      <c r="F179" s="262"/>
      <c r="G179" s="263"/>
      <c r="H179" s="264"/>
      <c r="I179" s="265"/>
    </row>
    <row r="180" spans="1:9" ht="19.899999999999999" hidden="1" customHeight="1" x14ac:dyDescent="0.2">
      <c r="A180" s="150" t="str">
        <f>'F UNIDADES'!B180</f>
        <v/>
      </c>
      <c r="B180" s="140"/>
      <c r="C180" s="140"/>
      <c r="D180" s="151"/>
      <c r="E180" s="432"/>
      <c r="F180" s="262"/>
      <c r="G180" s="263"/>
      <c r="H180" s="264"/>
      <c r="I180" s="265"/>
    </row>
    <row r="181" spans="1:9" ht="19.899999999999999" hidden="1" customHeight="1" x14ac:dyDescent="0.2">
      <c r="A181" s="150" t="str">
        <f>'F UNIDADES'!B181</f>
        <v/>
      </c>
      <c r="B181" s="140"/>
      <c r="C181" s="140"/>
      <c r="D181" s="151"/>
      <c r="E181" s="432"/>
      <c r="F181" s="262"/>
      <c r="G181" s="263"/>
      <c r="H181" s="264"/>
      <c r="I181" s="265"/>
    </row>
    <row r="182" spans="1:9" ht="19.899999999999999" hidden="1" customHeight="1" x14ac:dyDescent="0.2">
      <c r="A182" s="150" t="str">
        <f>'F UNIDADES'!B182</f>
        <v/>
      </c>
      <c r="B182" s="140"/>
      <c r="C182" s="140"/>
      <c r="D182" s="151"/>
      <c r="E182" s="432"/>
      <c r="F182" s="262"/>
      <c r="G182" s="263"/>
      <c r="H182" s="264"/>
      <c r="I182" s="265"/>
    </row>
    <row r="183" spans="1:9" ht="19.899999999999999" hidden="1" customHeight="1" x14ac:dyDescent="0.2">
      <c r="A183" s="150" t="str">
        <f>'F UNIDADES'!B183</f>
        <v/>
      </c>
      <c r="B183" s="140"/>
      <c r="C183" s="140"/>
      <c r="D183" s="151"/>
      <c r="E183" s="432"/>
      <c r="F183" s="262"/>
      <c r="G183" s="263"/>
      <c r="H183" s="264"/>
      <c r="I183" s="265"/>
    </row>
    <row r="184" spans="1:9" ht="19.899999999999999" hidden="1" customHeight="1" x14ac:dyDescent="0.2">
      <c r="A184" s="150" t="str">
        <f>'F UNIDADES'!B184</f>
        <v/>
      </c>
      <c r="B184" s="140"/>
      <c r="C184" s="140"/>
      <c r="D184" s="151"/>
      <c r="E184" s="432"/>
      <c r="F184" s="262"/>
      <c r="G184" s="263"/>
      <c r="H184" s="264"/>
      <c r="I184" s="265"/>
    </row>
    <row r="185" spans="1:9" ht="19.899999999999999" hidden="1" customHeight="1" x14ac:dyDescent="0.2">
      <c r="A185" s="150" t="str">
        <f>'F UNIDADES'!B185</f>
        <v/>
      </c>
      <c r="B185" s="140"/>
      <c r="C185" s="140"/>
      <c r="D185" s="151"/>
      <c r="E185" s="432"/>
      <c r="F185" s="262"/>
      <c r="G185" s="263"/>
      <c r="H185" s="264"/>
      <c r="I185" s="265"/>
    </row>
    <row r="186" spans="1:9" ht="19.899999999999999" hidden="1" customHeight="1" x14ac:dyDescent="0.2">
      <c r="A186" s="150" t="str">
        <f>'F UNIDADES'!B186</f>
        <v/>
      </c>
      <c r="B186" s="140"/>
      <c r="C186" s="140"/>
      <c r="D186" s="151"/>
      <c r="E186" s="432"/>
      <c r="F186" s="262"/>
      <c r="G186" s="263"/>
      <c r="H186" s="264"/>
      <c r="I186" s="265"/>
    </row>
    <row r="187" spans="1:9" ht="19.899999999999999" hidden="1" customHeight="1" x14ac:dyDescent="0.2">
      <c r="A187" s="150" t="str">
        <f>'F UNIDADES'!B187</f>
        <v/>
      </c>
      <c r="B187" s="140"/>
      <c r="C187" s="140"/>
      <c r="D187" s="151"/>
      <c r="E187" s="432"/>
      <c r="F187" s="262"/>
      <c r="G187" s="263"/>
      <c r="H187" s="264"/>
      <c r="I187" s="265"/>
    </row>
    <row r="188" spans="1:9" ht="19.899999999999999" hidden="1" customHeight="1" x14ac:dyDescent="0.2">
      <c r="A188" s="150" t="str">
        <f>'F UNIDADES'!B188</f>
        <v/>
      </c>
      <c r="B188" s="140"/>
      <c r="C188" s="140"/>
      <c r="D188" s="151"/>
      <c r="E188" s="432"/>
      <c r="F188" s="262"/>
      <c r="G188" s="263"/>
      <c r="H188" s="264"/>
      <c r="I188" s="265"/>
    </row>
    <row r="189" spans="1:9" ht="19.899999999999999" hidden="1" customHeight="1" x14ac:dyDescent="0.2">
      <c r="A189" s="150" t="str">
        <f>'F UNIDADES'!B189</f>
        <v/>
      </c>
      <c r="B189" s="140"/>
      <c r="C189" s="140"/>
      <c r="D189" s="151"/>
      <c r="E189" s="432"/>
      <c r="F189" s="262"/>
      <c r="G189" s="263"/>
      <c r="H189" s="264"/>
      <c r="I189" s="265"/>
    </row>
    <row r="190" spans="1:9" ht="19.899999999999999" hidden="1" customHeight="1" x14ac:dyDescent="0.2">
      <c r="A190" s="150" t="str">
        <f>'F UNIDADES'!B190</f>
        <v/>
      </c>
      <c r="B190" s="140"/>
      <c r="C190" s="140"/>
      <c r="D190" s="151"/>
      <c r="E190" s="432"/>
      <c r="F190" s="262"/>
      <c r="G190" s="263"/>
      <c r="H190" s="264"/>
      <c r="I190" s="265"/>
    </row>
    <row r="191" spans="1:9" ht="19.899999999999999" hidden="1" customHeight="1" x14ac:dyDescent="0.2">
      <c r="A191" s="150" t="str">
        <f>'F UNIDADES'!B191</f>
        <v/>
      </c>
      <c r="B191" s="140"/>
      <c r="C191" s="140"/>
      <c r="D191" s="151"/>
      <c r="E191" s="432"/>
      <c r="F191" s="262"/>
      <c r="G191" s="263"/>
      <c r="H191" s="264"/>
      <c r="I191" s="265"/>
    </row>
    <row r="192" spans="1:9" ht="19.899999999999999" hidden="1" customHeight="1" x14ac:dyDescent="0.2">
      <c r="A192" s="150" t="str">
        <f>'F UNIDADES'!B192</f>
        <v/>
      </c>
      <c r="B192" s="140"/>
      <c r="C192" s="140"/>
      <c r="D192" s="151"/>
      <c r="E192" s="432"/>
      <c r="F192" s="262"/>
      <c r="G192" s="263"/>
      <c r="H192" s="264"/>
      <c r="I192" s="265"/>
    </row>
    <row r="193" spans="1:9" ht="19.899999999999999" hidden="1" customHeight="1" x14ac:dyDescent="0.2">
      <c r="A193" s="150" t="str">
        <f>'F UNIDADES'!B193</f>
        <v/>
      </c>
      <c r="B193" s="140"/>
      <c r="C193" s="140"/>
      <c r="D193" s="151"/>
      <c r="E193" s="432"/>
      <c r="F193" s="262"/>
      <c r="G193" s="263"/>
      <c r="H193" s="264"/>
      <c r="I193" s="265"/>
    </row>
    <row r="194" spans="1:9" ht="19.899999999999999" hidden="1" customHeight="1" x14ac:dyDescent="0.2">
      <c r="A194" s="150" t="str">
        <f>'F UNIDADES'!B194</f>
        <v/>
      </c>
      <c r="B194" s="140"/>
      <c r="C194" s="140"/>
      <c r="D194" s="151"/>
      <c r="E194" s="432"/>
      <c r="F194" s="262"/>
      <c r="G194" s="263"/>
      <c r="H194" s="264"/>
      <c r="I194" s="265"/>
    </row>
    <row r="195" spans="1:9" ht="19.899999999999999" hidden="1" customHeight="1" x14ac:dyDescent="0.2">
      <c r="A195" s="150" t="str">
        <f>'F UNIDADES'!B195</f>
        <v/>
      </c>
      <c r="B195" s="140"/>
      <c r="C195" s="140"/>
      <c r="D195" s="151"/>
      <c r="E195" s="432"/>
      <c r="F195" s="262"/>
      <c r="G195" s="263"/>
      <c r="H195" s="264"/>
      <c r="I195" s="265"/>
    </row>
    <row r="196" spans="1:9" ht="19.899999999999999" hidden="1" customHeight="1" x14ac:dyDescent="0.2">
      <c r="A196" s="150" t="str">
        <f>'F UNIDADES'!B196</f>
        <v/>
      </c>
      <c r="B196" s="140"/>
      <c r="C196" s="140"/>
      <c r="D196" s="151"/>
      <c r="E196" s="432"/>
      <c r="F196" s="262"/>
      <c r="G196" s="263"/>
      <c r="H196" s="264"/>
      <c r="I196" s="265"/>
    </row>
    <row r="197" spans="1:9" ht="19.899999999999999" hidden="1" customHeight="1" x14ac:dyDescent="0.2">
      <c r="A197" s="150" t="str">
        <f>'F UNIDADES'!B197</f>
        <v/>
      </c>
      <c r="B197" s="140"/>
      <c r="C197" s="140"/>
      <c r="D197" s="151"/>
      <c r="E197" s="432"/>
      <c r="F197" s="262"/>
      <c r="G197" s="263"/>
      <c r="H197" s="264"/>
      <c r="I197" s="265"/>
    </row>
    <row r="198" spans="1:9" ht="19.899999999999999" hidden="1" customHeight="1" x14ac:dyDescent="0.2">
      <c r="A198" s="150" t="str">
        <f>'F UNIDADES'!B198</f>
        <v/>
      </c>
      <c r="B198" s="140"/>
      <c r="C198" s="140"/>
      <c r="D198" s="151"/>
      <c r="E198" s="432"/>
      <c r="F198" s="262"/>
      <c r="G198" s="263"/>
      <c r="H198" s="264"/>
      <c r="I198" s="265"/>
    </row>
    <row r="199" spans="1:9" ht="19.899999999999999" hidden="1" customHeight="1" x14ac:dyDescent="0.2">
      <c r="A199" s="150" t="str">
        <f>'F UNIDADES'!B199</f>
        <v/>
      </c>
      <c r="B199" s="140"/>
      <c r="C199" s="140"/>
      <c r="D199" s="151"/>
      <c r="E199" s="432"/>
      <c r="F199" s="262"/>
      <c r="G199" s="263"/>
      <c r="H199" s="264"/>
      <c r="I199" s="265"/>
    </row>
    <row r="200" spans="1:9" ht="19.899999999999999" hidden="1" customHeight="1" x14ac:dyDescent="0.2">
      <c r="A200" s="150" t="str">
        <f>'F UNIDADES'!B200</f>
        <v/>
      </c>
      <c r="B200" s="140"/>
      <c r="C200" s="140"/>
      <c r="D200" s="151"/>
      <c r="E200" s="432"/>
      <c r="F200" s="262"/>
      <c r="G200" s="263"/>
      <c r="H200" s="264"/>
      <c r="I200" s="265"/>
    </row>
    <row r="201" spans="1:9" ht="19.899999999999999" hidden="1" customHeight="1" x14ac:dyDescent="0.2">
      <c r="A201" s="150" t="str">
        <f>'F UNIDADES'!B201</f>
        <v/>
      </c>
      <c r="B201" s="140"/>
      <c r="C201" s="140"/>
      <c r="D201" s="151"/>
      <c r="E201" s="432"/>
      <c r="F201" s="262"/>
      <c r="G201" s="263"/>
      <c r="H201" s="264"/>
      <c r="I201" s="265"/>
    </row>
    <row r="202" spans="1:9" ht="19.899999999999999" hidden="1" customHeight="1" x14ac:dyDescent="0.2">
      <c r="A202" s="150" t="str">
        <f>'F UNIDADES'!B202</f>
        <v/>
      </c>
      <c r="B202" s="140"/>
      <c r="C202" s="140"/>
      <c r="D202" s="151"/>
      <c r="E202" s="432"/>
      <c r="F202" s="262"/>
      <c r="G202" s="263"/>
      <c r="H202" s="264"/>
      <c r="I202" s="265"/>
    </row>
    <row r="203" spans="1:9" ht="19.899999999999999" hidden="1" customHeight="1" x14ac:dyDescent="0.2">
      <c r="A203" s="150" t="str">
        <f>'F UNIDADES'!B203</f>
        <v/>
      </c>
      <c r="B203" s="140"/>
      <c r="C203" s="140"/>
      <c r="D203" s="151"/>
      <c r="E203" s="432"/>
      <c r="F203" s="262"/>
      <c r="G203" s="263"/>
      <c r="H203" s="264"/>
      <c r="I203" s="265"/>
    </row>
    <row r="204" spans="1:9" ht="19.899999999999999" hidden="1" customHeight="1" x14ac:dyDescent="0.2">
      <c r="A204" s="150" t="str">
        <f>'F UNIDADES'!B204</f>
        <v/>
      </c>
      <c r="B204" s="140"/>
      <c r="C204" s="140"/>
      <c r="D204" s="151"/>
      <c r="E204" s="432"/>
      <c r="F204" s="262"/>
      <c r="G204" s="263"/>
      <c r="H204" s="264"/>
      <c r="I204" s="265"/>
    </row>
    <row r="205" spans="1:9" ht="19.899999999999999" hidden="1" customHeight="1" x14ac:dyDescent="0.2">
      <c r="A205" s="150" t="str">
        <f>'F UNIDADES'!B205</f>
        <v/>
      </c>
      <c r="B205" s="140"/>
      <c r="C205" s="140"/>
      <c r="D205" s="151"/>
      <c r="E205" s="432"/>
      <c r="F205" s="262"/>
      <c r="G205" s="263"/>
      <c r="H205" s="264"/>
      <c r="I205" s="265"/>
    </row>
    <row r="206" spans="1:9" ht="19.899999999999999" hidden="1" customHeight="1" x14ac:dyDescent="0.2">
      <c r="A206" s="150" t="str">
        <f>'F UNIDADES'!B206</f>
        <v/>
      </c>
      <c r="B206" s="140"/>
      <c r="C206" s="140"/>
      <c r="D206" s="151"/>
      <c r="E206" s="432"/>
      <c r="F206" s="262"/>
      <c r="G206" s="263"/>
      <c r="H206" s="264"/>
      <c r="I206" s="265"/>
    </row>
    <row r="207" spans="1:9" ht="19.899999999999999" hidden="1" customHeight="1" x14ac:dyDescent="0.2">
      <c r="A207" s="150" t="str">
        <f>'F UNIDADES'!B207</f>
        <v/>
      </c>
      <c r="B207" s="140"/>
      <c r="C207" s="140"/>
      <c r="D207" s="151"/>
      <c r="E207" s="432"/>
      <c r="F207" s="262"/>
      <c r="G207" s="263"/>
      <c r="H207" s="264"/>
      <c r="I207" s="265"/>
    </row>
    <row r="208" spans="1:9" ht="19.899999999999999" hidden="1" customHeight="1" x14ac:dyDescent="0.2">
      <c r="A208" s="150" t="str">
        <f>'F UNIDADES'!B208</f>
        <v/>
      </c>
      <c r="B208" s="140"/>
      <c r="C208" s="140"/>
      <c r="D208" s="151"/>
      <c r="E208" s="432"/>
      <c r="F208" s="262"/>
      <c r="G208" s="263"/>
      <c r="H208" s="264"/>
      <c r="I208" s="265"/>
    </row>
    <row r="209" spans="1:9" ht="19.899999999999999" hidden="1" customHeight="1" x14ac:dyDescent="0.2">
      <c r="A209" s="150" t="str">
        <f>'F UNIDADES'!B209</f>
        <v/>
      </c>
      <c r="B209" s="140"/>
      <c r="C209" s="140"/>
      <c r="D209" s="151"/>
      <c r="E209" s="432"/>
      <c r="F209" s="262"/>
      <c r="G209" s="263"/>
      <c r="H209" s="264"/>
      <c r="I209" s="265"/>
    </row>
    <row r="210" spans="1:9" ht="19.899999999999999" hidden="1" customHeight="1" x14ac:dyDescent="0.2">
      <c r="A210" s="150" t="str">
        <f>'F UNIDADES'!B210</f>
        <v/>
      </c>
      <c r="B210" s="140"/>
      <c r="C210" s="140"/>
      <c r="D210" s="151"/>
      <c r="E210" s="432"/>
      <c r="F210" s="262"/>
      <c r="G210" s="263"/>
      <c r="H210" s="264"/>
      <c r="I210" s="265"/>
    </row>
    <row r="211" spans="1:9" ht="19.899999999999999" hidden="1" customHeight="1" x14ac:dyDescent="0.2">
      <c r="A211" s="150" t="str">
        <f>'F UNIDADES'!B211</f>
        <v/>
      </c>
      <c r="B211" s="140"/>
      <c r="C211" s="140"/>
      <c r="D211" s="151"/>
      <c r="E211" s="432"/>
      <c r="F211" s="262"/>
      <c r="G211" s="263"/>
      <c r="H211" s="264"/>
      <c r="I211" s="265"/>
    </row>
    <row r="212" spans="1:9" ht="19.899999999999999" hidden="1" customHeight="1" x14ac:dyDescent="0.2">
      <c r="A212" s="150" t="str">
        <f>'F UNIDADES'!B212</f>
        <v/>
      </c>
      <c r="B212" s="140"/>
      <c r="C212" s="140"/>
      <c r="D212" s="151"/>
      <c r="E212" s="432"/>
      <c r="F212" s="262"/>
      <c r="G212" s="263"/>
      <c r="H212" s="264"/>
      <c r="I212" s="265"/>
    </row>
    <row r="213" spans="1:9" ht="19.899999999999999" hidden="1" customHeight="1" x14ac:dyDescent="0.2">
      <c r="A213" s="150" t="str">
        <f>'F UNIDADES'!B213</f>
        <v/>
      </c>
      <c r="B213" s="140"/>
      <c r="C213" s="140"/>
      <c r="D213" s="151"/>
      <c r="E213" s="432"/>
      <c r="F213" s="262"/>
      <c r="G213" s="263"/>
      <c r="H213" s="264"/>
      <c r="I213" s="265"/>
    </row>
    <row r="214" spans="1:9" ht="19.899999999999999" hidden="1" customHeight="1" x14ac:dyDescent="0.2">
      <c r="A214" s="150" t="str">
        <f>'F UNIDADES'!B214</f>
        <v/>
      </c>
      <c r="B214" s="140"/>
      <c r="C214" s="140"/>
      <c r="D214" s="151"/>
      <c r="E214" s="432"/>
      <c r="F214" s="262"/>
      <c r="G214" s="263"/>
      <c r="H214" s="264"/>
      <c r="I214" s="265"/>
    </row>
    <row r="215" spans="1:9" ht="19.899999999999999" hidden="1" customHeight="1" x14ac:dyDescent="0.2">
      <c r="A215" s="150" t="str">
        <f>'F UNIDADES'!B215</f>
        <v/>
      </c>
      <c r="B215" s="140"/>
      <c r="C215" s="140"/>
      <c r="D215" s="151"/>
      <c r="E215" s="432"/>
      <c r="F215" s="262"/>
      <c r="G215" s="263"/>
      <c r="H215" s="264"/>
      <c r="I215" s="265"/>
    </row>
    <row r="216" spans="1:9" ht="19.899999999999999" hidden="1" customHeight="1" x14ac:dyDescent="0.2">
      <c r="A216" s="150" t="str">
        <f>'F UNIDADES'!B216</f>
        <v/>
      </c>
      <c r="B216" s="140"/>
      <c r="C216" s="140"/>
      <c r="D216" s="151"/>
      <c r="E216" s="432"/>
      <c r="F216" s="262"/>
      <c r="G216" s="263"/>
      <c r="H216" s="264"/>
      <c r="I216" s="265"/>
    </row>
    <row r="217" spans="1:9" ht="19.899999999999999" hidden="1" customHeight="1" x14ac:dyDescent="0.2">
      <c r="A217" s="150" t="str">
        <f>'F UNIDADES'!B217</f>
        <v/>
      </c>
      <c r="B217" s="140"/>
      <c r="C217" s="140"/>
      <c r="D217" s="151"/>
      <c r="E217" s="432"/>
      <c r="F217" s="262"/>
      <c r="G217" s="263"/>
      <c r="H217" s="264"/>
      <c r="I217" s="265"/>
    </row>
    <row r="218" spans="1:9" ht="19.899999999999999" hidden="1" customHeight="1" x14ac:dyDescent="0.2">
      <c r="A218" s="150" t="str">
        <f>'F UNIDADES'!B218</f>
        <v/>
      </c>
      <c r="B218" s="140"/>
      <c r="C218" s="140"/>
      <c r="D218" s="151"/>
      <c r="E218" s="432"/>
      <c r="F218" s="262"/>
      <c r="G218" s="263"/>
      <c r="H218" s="264"/>
      <c r="I218" s="265"/>
    </row>
    <row r="219" spans="1:9" ht="19.899999999999999" hidden="1" customHeight="1" x14ac:dyDescent="0.2">
      <c r="A219" s="150" t="str">
        <f>'F UNIDADES'!B219</f>
        <v/>
      </c>
      <c r="B219" s="140"/>
      <c r="C219" s="140"/>
      <c r="D219" s="151"/>
      <c r="E219" s="432"/>
      <c r="F219" s="262"/>
      <c r="G219" s="263"/>
      <c r="H219" s="264"/>
      <c r="I219" s="265"/>
    </row>
    <row r="220" spans="1:9" ht="19.899999999999999" hidden="1" customHeight="1" x14ac:dyDescent="0.2">
      <c r="A220" s="150" t="str">
        <f>'F UNIDADES'!B220</f>
        <v/>
      </c>
      <c r="B220" s="140"/>
      <c r="C220" s="140"/>
      <c r="D220" s="151"/>
      <c r="E220" s="432"/>
      <c r="F220" s="262"/>
      <c r="G220" s="263"/>
      <c r="H220" s="264"/>
      <c r="I220" s="265"/>
    </row>
    <row r="221" spans="1:9" ht="19.899999999999999" hidden="1" customHeight="1" x14ac:dyDescent="0.2">
      <c r="A221" s="150" t="str">
        <f>'F UNIDADES'!B221</f>
        <v/>
      </c>
      <c r="B221" s="140"/>
      <c r="C221" s="140"/>
      <c r="D221" s="151"/>
      <c r="E221" s="432"/>
      <c r="F221" s="262"/>
      <c r="G221" s="263"/>
      <c r="H221" s="264"/>
      <c r="I221" s="265"/>
    </row>
    <row r="222" spans="1:9" ht="19.899999999999999" hidden="1" customHeight="1" x14ac:dyDescent="0.2">
      <c r="A222" s="150" t="str">
        <f>'F UNIDADES'!B222</f>
        <v/>
      </c>
      <c r="B222" s="140"/>
      <c r="C222" s="140"/>
      <c r="D222" s="151"/>
      <c r="E222" s="432"/>
      <c r="F222" s="262"/>
      <c r="G222" s="263"/>
      <c r="H222" s="264"/>
      <c r="I222" s="265"/>
    </row>
    <row r="223" spans="1:9" ht="19.899999999999999" hidden="1" customHeight="1" x14ac:dyDescent="0.2">
      <c r="A223" s="150" t="str">
        <f>'F UNIDADES'!B223</f>
        <v/>
      </c>
      <c r="B223" s="140"/>
      <c r="C223" s="140"/>
      <c r="D223" s="151"/>
      <c r="E223" s="432"/>
      <c r="F223" s="262"/>
      <c r="G223" s="263"/>
      <c r="H223" s="264"/>
      <c r="I223" s="265"/>
    </row>
    <row r="224" spans="1:9" ht="19.899999999999999" hidden="1" customHeight="1" x14ac:dyDescent="0.2">
      <c r="A224" s="150" t="str">
        <f>'F UNIDADES'!B224</f>
        <v/>
      </c>
      <c r="B224" s="140"/>
      <c r="C224" s="140"/>
      <c r="D224" s="151"/>
      <c r="E224" s="432"/>
      <c r="F224" s="262"/>
      <c r="G224" s="263"/>
      <c r="H224" s="264"/>
      <c r="I224" s="265"/>
    </row>
    <row r="225" spans="1:9" ht="19.899999999999999" hidden="1" customHeight="1" x14ac:dyDescent="0.2">
      <c r="A225" s="150" t="str">
        <f>'F UNIDADES'!B225</f>
        <v/>
      </c>
      <c r="B225" s="140"/>
      <c r="C225" s="140"/>
      <c r="D225" s="151"/>
      <c r="E225" s="432"/>
      <c r="F225" s="262"/>
      <c r="G225" s="263"/>
      <c r="H225" s="264"/>
      <c r="I225" s="265"/>
    </row>
    <row r="226" spans="1:9" ht="19.899999999999999" hidden="1" customHeight="1" x14ac:dyDescent="0.2">
      <c r="A226" s="150" t="str">
        <f>'F UNIDADES'!B226</f>
        <v/>
      </c>
      <c r="B226" s="140"/>
      <c r="C226" s="140"/>
      <c r="D226" s="151"/>
      <c r="E226" s="432"/>
      <c r="F226" s="262"/>
      <c r="G226" s="263"/>
      <c r="H226" s="264"/>
      <c r="I226" s="265"/>
    </row>
    <row r="227" spans="1:9" ht="19.899999999999999" hidden="1" customHeight="1" x14ac:dyDescent="0.2">
      <c r="A227" s="150" t="str">
        <f>'F UNIDADES'!B227</f>
        <v/>
      </c>
      <c r="B227" s="140"/>
      <c r="C227" s="140"/>
      <c r="D227" s="151"/>
      <c r="E227" s="432"/>
      <c r="F227" s="262"/>
      <c r="G227" s="263"/>
      <c r="H227" s="264"/>
      <c r="I227" s="265"/>
    </row>
    <row r="228" spans="1:9" ht="19.899999999999999" hidden="1" customHeight="1" x14ac:dyDescent="0.2">
      <c r="A228" s="150" t="str">
        <f>'F UNIDADES'!B228</f>
        <v/>
      </c>
      <c r="B228" s="140"/>
      <c r="C228" s="140"/>
      <c r="D228" s="151"/>
      <c r="E228" s="432"/>
      <c r="F228" s="262"/>
      <c r="G228" s="263"/>
      <c r="H228" s="264"/>
      <c r="I228" s="265"/>
    </row>
    <row r="229" spans="1:9" ht="19.899999999999999" hidden="1" customHeight="1" x14ac:dyDescent="0.2">
      <c r="A229" s="150" t="str">
        <f>'F UNIDADES'!B229</f>
        <v/>
      </c>
      <c r="B229" s="140"/>
      <c r="C229" s="140"/>
      <c r="D229" s="151"/>
      <c r="E229" s="432"/>
      <c r="F229" s="262"/>
      <c r="G229" s="263"/>
      <c r="H229" s="264"/>
      <c r="I229" s="265"/>
    </row>
    <row r="230" spans="1:9" ht="19.899999999999999" hidden="1" customHeight="1" x14ac:dyDescent="0.2">
      <c r="A230" s="150" t="str">
        <f>'F UNIDADES'!B230</f>
        <v/>
      </c>
      <c r="B230" s="140"/>
      <c r="C230" s="140"/>
      <c r="D230" s="151"/>
      <c r="E230" s="432"/>
      <c r="F230" s="262"/>
      <c r="G230" s="263"/>
      <c r="H230" s="264"/>
      <c r="I230" s="265"/>
    </row>
    <row r="231" spans="1:9" ht="19.899999999999999" hidden="1" customHeight="1" x14ac:dyDescent="0.2">
      <c r="A231" s="150" t="str">
        <f>'F UNIDADES'!B231</f>
        <v/>
      </c>
      <c r="B231" s="140"/>
      <c r="C231" s="140"/>
      <c r="D231" s="151"/>
      <c r="E231" s="432"/>
      <c r="F231" s="262"/>
      <c r="G231" s="263"/>
      <c r="H231" s="264"/>
      <c r="I231" s="265"/>
    </row>
    <row r="232" spans="1:9" ht="19.899999999999999" hidden="1" customHeight="1" x14ac:dyDescent="0.2">
      <c r="A232" s="150" t="str">
        <f>'F UNIDADES'!B232</f>
        <v/>
      </c>
      <c r="B232" s="140"/>
      <c r="C232" s="140"/>
      <c r="D232" s="151"/>
      <c r="E232" s="432"/>
      <c r="F232" s="262"/>
      <c r="G232" s="263"/>
      <c r="H232" s="264"/>
      <c r="I232" s="265"/>
    </row>
    <row r="233" spans="1:9" ht="19.899999999999999" hidden="1" customHeight="1" x14ac:dyDescent="0.2">
      <c r="A233" s="150" t="str">
        <f>'F UNIDADES'!B233</f>
        <v/>
      </c>
      <c r="B233" s="140"/>
      <c r="C233" s="140"/>
      <c r="D233" s="151"/>
      <c r="E233" s="432"/>
      <c r="F233" s="262"/>
      <c r="G233" s="263"/>
      <c r="H233" s="264"/>
      <c r="I233" s="265"/>
    </row>
    <row r="234" spans="1:9" ht="19.899999999999999" hidden="1" customHeight="1" x14ac:dyDescent="0.2">
      <c r="A234" s="150" t="str">
        <f>'F UNIDADES'!B234</f>
        <v/>
      </c>
      <c r="B234" s="140"/>
      <c r="C234" s="140"/>
      <c r="D234" s="151"/>
      <c r="E234" s="432"/>
      <c r="F234" s="262"/>
      <c r="G234" s="263"/>
      <c r="H234" s="264"/>
      <c r="I234" s="265"/>
    </row>
    <row r="235" spans="1:9" ht="19.899999999999999" hidden="1" customHeight="1" x14ac:dyDescent="0.2">
      <c r="A235" s="150" t="str">
        <f>'F UNIDADES'!B235</f>
        <v/>
      </c>
      <c r="B235" s="140"/>
      <c r="C235" s="140"/>
      <c r="D235" s="151"/>
      <c r="E235" s="432"/>
      <c r="F235" s="262"/>
      <c r="G235" s="263"/>
      <c r="H235" s="264"/>
      <c r="I235" s="265"/>
    </row>
    <row r="236" spans="1:9" ht="19.899999999999999" hidden="1" customHeight="1" x14ac:dyDescent="0.2">
      <c r="A236" s="150" t="str">
        <f>'F UNIDADES'!B236</f>
        <v/>
      </c>
      <c r="B236" s="140"/>
      <c r="C236" s="140"/>
      <c r="D236" s="151"/>
      <c r="E236" s="432"/>
      <c r="F236" s="262"/>
      <c r="G236" s="263"/>
      <c r="H236" s="264"/>
      <c r="I236" s="265"/>
    </row>
    <row r="237" spans="1:9" ht="19.899999999999999" hidden="1" customHeight="1" x14ac:dyDescent="0.2">
      <c r="A237" s="150" t="str">
        <f>'F UNIDADES'!B237</f>
        <v/>
      </c>
      <c r="B237" s="140"/>
      <c r="C237" s="140"/>
      <c r="D237" s="151"/>
      <c r="E237" s="432"/>
      <c r="F237" s="262"/>
      <c r="G237" s="263"/>
      <c r="H237" s="264"/>
      <c r="I237" s="265"/>
    </row>
    <row r="238" spans="1:9" ht="19.899999999999999" hidden="1" customHeight="1" x14ac:dyDescent="0.2">
      <c r="A238" s="150" t="str">
        <f>'F UNIDADES'!B238</f>
        <v/>
      </c>
      <c r="B238" s="140"/>
      <c r="C238" s="140"/>
      <c r="D238" s="151"/>
      <c r="E238" s="432"/>
      <c r="F238" s="262"/>
      <c r="G238" s="263"/>
      <c r="H238" s="264"/>
      <c r="I238" s="265"/>
    </row>
    <row r="239" spans="1:9" ht="19.899999999999999" hidden="1" customHeight="1" x14ac:dyDescent="0.2">
      <c r="A239" s="150" t="str">
        <f>'F UNIDADES'!B239</f>
        <v/>
      </c>
      <c r="B239" s="140"/>
      <c r="C239" s="140"/>
      <c r="D239" s="151"/>
      <c r="E239" s="432"/>
      <c r="F239" s="262"/>
      <c r="G239" s="263"/>
      <c r="H239" s="264"/>
      <c r="I239" s="265"/>
    </row>
    <row r="240" spans="1:9" ht="19.899999999999999" hidden="1" customHeight="1" x14ac:dyDescent="0.2">
      <c r="A240" s="150" t="str">
        <f>'F UNIDADES'!B240</f>
        <v/>
      </c>
      <c r="B240" s="140"/>
      <c r="C240" s="140"/>
      <c r="D240" s="151"/>
      <c r="E240" s="432"/>
      <c r="F240" s="262"/>
      <c r="G240" s="263"/>
      <c r="H240" s="264"/>
      <c r="I240" s="265"/>
    </row>
    <row r="241" spans="1:9" ht="19.899999999999999" hidden="1" customHeight="1" x14ac:dyDescent="0.2">
      <c r="A241" s="150" t="str">
        <f>'F UNIDADES'!B241</f>
        <v/>
      </c>
      <c r="B241" s="140"/>
      <c r="C241" s="140"/>
      <c r="D241" s="151"/>
      <c r="E241" s="432"/>
      <c r="F241" s="262"/>
      <c r="G241" s="263"/>
      <c r="H241" s="264"/>
      <c r="I241" s="265"/>
    </row>
    <row r="242" spans="1:9" ht="19.899999999999999" hidden="1" customHeight="1" x14ac:dyDescent="0.2">
      <c r="A242" s="150" t="str">
        <f>'F UNIDADES'!B242</f>
        <v/>
      </c>
      <c r="B242" s="140"/>
      <c r="C242" s="140"/>
      <c r="D242" s="151"/>
      <c r="E242" s="432"/>
      <c r="F242" s="262"/>
      <c r="G242" s="263"/>
      <c r="H242" s="264"/>
      <c r="I242" s="265"/>
    </row>
    <row r="243" spans="1:9" ht="19.899999999999999" hidden="1" customHeight="1" x14ac:dyDescent="0.2">
      <c r="A243" s="150" t="str">
        <f>'F UNIDADES'!B243</f>
        <v/>
      </c>
      <c r="B243" s="140"/>
      <c r="C243" s="140"/>
      <c r="D243" s="151"/>
      <c r="E243" s="432"/>
      <c r="F243" s="262"/>
      <c r="G243" s="263"/>
      <c r="H243" s="264"/>
      <c r="I243" s="265"/>
    </row>
    <row r="244" spans="1:9" ht="19.899999999999999" hidden="1" customHeight="1" x14ac:dyDescent="0.2">
      <c r="A244" s="150" t="str">
        <f>'F UNIDADES'!B244</f>
        <v/>
      </c>
      <c r="B244" s="140"/>
      <c r="C244" s="140"/>
      <c r="D244" s="151"/>
      <c r="E244" s="432"/>
      <c r="F244" s="262"/>
      <c r="G244" s="263"/>
      <c r="H244" s="264"/>
      <c r="I244" s="265"/>
    </row>
    <row r="245" spans="1:9" ht="19.899999999999999" hidden="1" customHeight="1" x14ac:dyDescent="0.2">
      <c r="A245" s="150" t="str">
        <f>'F UNIDADES'!B245</f>
        <v/>
      </c>
      <c r="B245" s="140"/>
      <c r="C245" s="140"/>
      <c r="D245" s="151"/>
      <c r="E245" s="432"/>
      <c r="F245" s="262"/>
      <c r="G245" s="263"/>
      <c r="H245" s="264"/>
      <c r="I245" s="265"/>
    </row>
    <row r="246" spans="1:9" ht="19.899999999999999" hidden="1" customHeight="1" x14ac:dyDescent="0.2">
      <c r="A246" s="150" t="str">
        <f>'F UNIDADES'!B246</f>
        <v/>
      </c>
      <c r="B246" s="140"/>
      <c r="C246" s="140"/>
      <c r="D246" s="151"/>
      <c r="E246" s="432"/>
      <c r="F246" s="262"/>
      <c r="G246" s="263"/>
      <c r="H246" s="264"/>
      <c r="I246" s="265"/>
    </row>
    <row r="247" spans="1:9" ht="19.899999999999999" hidden="1" customHeight="1" x14ac:dyDescent="0.2">
      <c r="A247" s="150" t="str">
        <f>'F UNIDADES'!B247</f>
        <v/>
      </c>
      <c r="B247" s="140"/>
      <c r="C247" s="140"/>
      <c r="D247" s="151"/>
      <c r="E247" s="432"/>
      <c r="F247" s="262"/>
      <c r="G247" s="263"/>
      <c r="H247" s="264"/>
      <c r="I247" s="265"/>
    </row>
    <row r="248" spans="1:9" ht="19.899999999999999" hidden="1" customHeight="1" x14ac:dyDescent="0.2">
      <c r="A248" s="150" t="str">
        <f>'F UNIDADES'!B248</f>
        <v/>
      </c>
      <c r="B248" s="140"/>
      <c r="C248" s="140"/>
      <c r="D248" s="151"/>
      <c r="E248" s="432"/>
      <c r="F248" s="262"/>
      <c r="G248" s="263"/>
      <c r="H248" s="264"/>
      <c r="I248" s="265"/>
    </row>
    <row r="249" spans="1:9" ht="19.899999999999999" hidden="1" customHeight="1" x14ac:dyDescent="0.2">
      <c r="A249" s="150" t="str">
        <f>'F UNIDADES'!B249</f>
        <v/>
      </c>
      <c r="B249" s="140"/>
      <c r="C249" s="140"/>
      <c r="D249" s="151"/>
      <c r="E249" s="432"/>
      <c r="F249" s="262"/>
      <c r="G249" s="263"/>
      <c r="H249" s="264"/>
      <c r="I249" s="265"/>
    </row>
    <row r="250" spans="1:9" ht="19.899999999999999" hidden="1" customHeight="1" x14ac:dyDescent="0.2">
      <c r="A250" s="150" t="str">
        <f>'F UNIDADES'!B250</f>
        <v/>
      </c>
      <c r="B250" s="140"/>
      <c r="C250" s="140"/>
      <c r="D250" s="151"/>
      <c r="E250" s="432"/>
      <c r="F250" s="262"/>
      <c r="G250" s="263"/>
      <c r="H250" s="264"/>
      <c r="I250" s="265"/>
    </row>
    <row r="251" spans="1:9" ht="19.899999999999999" hidden="1" customHeight="1" x14ac:dyDescent="0.2">
      <c r="A251" s="150" t="str">
        <f>'F UNIDADES'!B251</f>
        <v/>
      </c>
      <c r="B251" s="140"/>
      <c r="C251" s="140"/>
      <c r="D251" s="151"/>
      <c r="E251" s="432"/>
      <c r="F251" s="262"/>
      <c r="G251" s="263"/>
      <c r="H251" s="264"/>
      <c r="I251" s="265"/>
    </row>
    <row r="252" spans="1:9" ht="19.899999999999999" hidden="1" customHeight="1" x14ac:dyDescent="0.2">
      <c r="A252" s="150" t="str">
        <f>'F UNIDADES'!B252</f>
        <v/>
      </c>
      <c r="B252" s="140"/>
      <c r="C252" s="140"/>
      <c r="D252" s="151"/>
      <c r="E252" s="432"/>
      <c r="F252" s="262"/>
      <c r="G252" s="263"/>
      <c r="H252" s="264"/>
      <c r="I252" s="265"/>
    </row>
    <row r="253" spans="1:9" ht="19.899999999999999" hidden="1" customHeight="1" x14ac:dyDescent="0.2">
      <c r="A253" s="150" t="str">
        <f>'F UNIDADES'!B253</f>
        <v/>
      </c>
      <c r="B253" s="140"/>
      <c r="C253" s="140"/>
      <c r="D253" s="151"/>
      <c r="E253" s="138"/>
      <c r="F253" s="262"/>
      <c r="G253" s="263"/>
      <c r="H253" s="264"/>
      <c r="I253" s="265"/>
    </row>
    <row r="254" spans="1:9" ht="19.899999999999999" hidden="1" customHeight="1" x14ac:dyDescent="0.2">
      <c r="A254" s="150" t="str">
        <f>'F UNIDADES'!B254</f>
        <v/>
      </c>
      <c r="B254" s="140"/>
      <c r="C254" s="140"/>
      <c r="D254" s="151"/>
      <c r="E254" s="138"/>
      <c r="F254" s="262"/>
      <c r="G254" s="263"/>
      <c r="H254" s="264"/>
      <c r="I254" s="265"/>
    </row>
    <row r="255" spans="1:9" ht="19.899999999999999" hidden="1" customHeight="1" x14ac:dyDescent="0.2">
      <c r="A255" s="150" t="str">
        <f>'F UNIDADES'!B255</f>
        <v/>
      </c>
      <c r="B255" s="140"/>
      <c r="C255" s="140"/>
      <c r="D255" s="151"/>
      <c r="E255" s="138"/>
      <c r="F255" s="262"/>
      <c r="G255" s="263"/>
      <c r="H255" s="264"/>
      <c r="I255" s="265"/>
    </row>
    <row r="256" spans="1:9" ht="19.899999999999999" hidden="1" customHeight="1" x14ac:dyDescent="0.2">
      <c r="A256" s="150" t="str">
        <f>'F UNIDADES'!B256</f>
        <v/>
      </c>
      <c r="B256" s="140"/>
      <c r="C256" s="140"/>
      <c r="D256" s="151"/>
      <c r="E256" s="138"/>
      <c r="F256" s="262"/>
      <c r="G256" s="263"/>
      <c r="H256" s="264"/>
      <c r="I256" s="265"/>
    </row>
    <row r="257" spans="1:9" ht="19.899999999999999" hidden="1" customHeight="1" x14ac:dyDescent="0.2">
      <c r="A257" s="150" t="str">
        <f>'F UNIDADES'!B257</f>
        <v/>
      </c>
      <c r="B257" s="140"/>
      <c r="C257" s="140"/>
      <c r="D257" s="151"/>
      <c r="E257" s="138"/>
      <c r="F257" s="262"/>
      <c r="G257" s="263"/>
      <c r="H257" s="264"/>
      <c r="I257" s="265"/>
    </row>
    <row r="258" spans="1:9" ht="19.899999999999999" hidden="1" customHeight="1" x14ac:dyDescent="0.2">
      <c r="A258" s="150" t="str">
        <f>'F UNIDADES'!B258</f>
        <v/>
      </c>
      <c r="B258" s="140"/>
      <c r="C258" s="140"/>
      <c r="D258" s="151"/>
      <c r="E258" s="138"/>
      <c r="F258" s="262"/>
      <c r="G258" s="263"/>
      <c r="H258" s="264"/>
      <c r="I258" s="265"/>
    </row>
    <row r="259" spans="1:9" ht="19.899999999999999" hidden="1" customHeight="1" x14ac:dyDescent="0.2">
      <c r="A259" s="150" t="str">
        <f>'F UNIDADES'!B259</f>
        <v/>
      </c>
      <c r="B259" s="140"/>
      <c r="C259" s="140"/>
      <c r="D259" s="151"/>
      <c r="E259" s="138"/>
      <c r="F259" s="262"/>
      <c r="G259" s="263"/>
      <c r="H259" s="264"/>
      <c r="I259" s="265"/>
    </row>
    <row r="260" spans="1:9" ht="19.899999999999999" hidden="1" customHeight="1" x14ac:dyDescent="0.2">
      <c r="A260" s="150" t="str">
        <f>'F UNIDADES'!B260</f>
        <v/>
      </c>
      <c r="B260" s="140"/>
      <c r="C260" s="140"/>
      <c r="D260" s="151"/>
      <c r="E260" s="138"/>
      <c r="F260" s="262"/>
      <c r="G260" s="263"/>
      <c r="H260" s="264"/>
      <c r="I260" s="265"/>
    </row>
    <row r="261" spans="1:9" ht="19.899999999999999" hidden="1" customHeight="1" x14ac:dyDescent="0.2">
      <c r="A261" s="150" t="str">
        <f>'F UNIDADES'!B261</f>
        <v/>
      </c>
      <c r="B261" s="140"/>
      <c r="C261" s="140"/>
      <c r="D261" s="151"/>
      <c r="E261" s="138"/>
      <c r="F261" s="262"/>
      <c r="G261" s="263"/>
      <c r="H261" s="264"/>
      <c r="I261" s="265"/>
    </row>
    <row r="262" spans="1:9" ht="19.899999999999999" hidden="1" customHeight="1" x14ac:dyDescent="0.2">
      <c r="A262" s="150" t="str">
        <f>'F UNIDADES'!B262</f>
        <v/>
      </c>
      <c r="B262" s="140"/>
      <c r="C262" s="140"/>
      <c r="D262" s="151"/>
      <c r="E262" s="138"/>
      <c r="F262" s="262"/>
      <c r="G262" s="263"/>
      <c r="H262" s="264"/>
      <c r="I262" s="265"/>
    </row>
    <row r="263" spans="1:9" ht="19.899999999999999" hidden="1" customHeight="1" x14ac:dyDescent="0.2">
      <c r="A263" s="150" t="str">
        <f>'F UNIDADES'!B263</f>
        <v/>
      </c>
      <c r="B263" s="140"/>
      <c r="C263" s="140"/>
      <c r="D263" s="151"/>
      <c r="E263" s="138"/>
      <c r="F263" s="262"/>
      <c r="G263" s="263"/>
      <c r="H263" s="264"/>
      <c r="I263" s="265"/>
    </row>
    <row r="264" spans="1:9" ht="19.899999999999999" hidden="1" customHeight="1" x14ac:dyDescent="0.2">
      <c r="A264" s="150" t="str">
        <f>'F UNIDADES'!B264</f>
        <v/>
      </c>
      <c r="B264" s="140"/>
      <c r="C264" s="140"/>
      <c r="D264" s="151"/>
      <c r="E264" s="138"/>
      <c r="F264" s="262"/>
      <c r="G264" s="263"/>
      <c r="H264" s="264"/>
      <c r="I264" s="265"/>
    </row>
    <row r="265" spans="1:9" ht="19.899999999999999" hidden="1" customHeight="1" x14ac:dyDescent="0.2">
      <c r="A265" s="150" t="str">
        <f>'F UNIDADES'!B265</f>
        <v/>
      </c>
      <c r="B265" s="140"/>
      <c r="C265" s="140"/>
      <c r="D265" s="151"/>
      <c r="E265" s="138"/>
      <c r="F265" s="262"/>
      <c r="G265" s="263"/>
      <c r="H265" s="264"/>
      <c r="I265" s="265"/>
    </row>
    <row r="266" spans="1:9" ht="19.899999999999999" hidden="1" customHeight="1" x14ac:dyDescent="0.2">
      <c r="A266" s="150" t="str">
        <f>'F UNIDADES'!B266</f>
        <v/>
      </c>
      <c r="B266" s="140"/>
      <c r="C266" s="140"/>
      <c r="D266" s="151"/>
      <c r="E266" s="138"/>
      <c r="F266" s="262"/>
      <c r="G266" s="263"/>
      <c r="H266" s="264"/>
      <c r="I266" s="265"/>
    </row>
    <row r="267" spans="1:9" ht="19.899999999999999" hidden="1" customHeight="1" x14ac:dyDescent="0.2">
      <c r="A267" s="150" t="str">
        <f>'F UNIDADES'!B267</f>
        <v/>
      </c>
      <c r="B267" s="140"/>
      <c r="C267" s="140"/>
      <c r="D267" s="151"/>
      <c r="E267" s="138"/>
      <c r="F267" s="262"/>
      <c r="G267" s="263"/>
      <c r="H267" s="264"/>
      <c r="I267" s="265"/>
    </row>
    <row r="268" spans="1:9" ht="19.899999999999999" hidden="1" customHeight="1" x14ac:dyDescent="0.2">
      <c r="A268" s="150" t="str">
        <f>'F UNIDADES'!B268</f>
        <v/>
      </c>
      <c r="B268" s="140"/>
      <c r="C268" s="140"/>
      <c r="D268" s="151"/>
      <c r="E268" s="138"/>
      <c r="F268" s="262"/>
      <c r="G268" s="263"/>
      <c r="H268" s="264"/>
      <c r="I268" s="265"/>
    </row>
    <row r="269" spans="1:9" ht="19.899999999999999" hidden="1" customHeight="1" x14ac:dyDescent="0.2">
      <c r="A269" s="150" t="str">
        <f>'F UNIDADES'!B269</f>
        <v/>
      </c>
      <c r="B269" s="140"/>
      <c r="C269" s="140"/>
      <c r="D269" s="151"/>
      <c r="E269" s="138"/>
      <c r="F269" s="262"/>
      <c r="G269" s="263"/>
      <c r="H269" s="264"/>
      <c r="I269" s="265"/>
    </row>
    <row r="270" spans="1:9" ht="19.899999999999999" hidden="1" customHeight="1" x14ac:dyDescent="0.2">
      <c r="A270" s="150" t="str">
        <f>'F UNIDADES'!B270</f>
        <v/>
      </c>
      <c r="B270" s="140"/>
      <c r="C270" s="140"/>
      <c r="D270" s="151"/>
      <c r="E270" s="138"/>
      <c r="F270" s="262"/>
      <c r="G270" s="263"/>
      <c r="H270" s="264"/>
      <c r="I270" s="265"/>
    </row>
    <row r="271" spans="1:9" ht="19.899999999999999" hidden="1" customHeight="1" x14ac:dyDescent="0.2">
      <c r="A271" s="150" t="str">
        <f>'F UNIDADES'!B271</f>
        <v/>
      </c>
      <c r="B271" s="140"/>
      <c r="C271" s="140"/>
      <c r="D271" s="151"/>
      <c r="E271" s="138"/>
      <c r="F271" s="262"/>
      <c r="G271" s="263"/>
      <c r="H271" s="264"/>
      <c r="I271" s="265"/>
    </row>
    <row r="272" spans="1:9" ht="19.899999999999999" hidden="1" customHeight="1" x14ac:dyDescent="0.2">
      <c r="A272" s="150" t="str">
        <f>'F UNIDADES'!B272</f>
        <v/>
      </c>
      <c r="B272" s="140"/>
      <c r="C272" s="140"/>
      <c r="D272" s="151"/>
      <c r="E272" s="138"/>
      <c r="F272" s="262"/>
      <c r="G272" s="263"/>
      <c r="H272" s="264"/>
      <c r="I272" s="265"/>
    </row>
    <row r="273" spans="1:9" ht="19.899999999999999" hidden="1" customHeight="1" x14ac:dyDescent="0.2">
      <c r="A273" s="150" t="str">
        <f>'F UNIDADES'!B273</f>
        <v/>
      </c>
      <c r="B273" s="140"/>
      <c r="C273" s="140"/>
      <c r="D273" s="151"/>
      <c r="E273" s="138"/>
      <c r="F273" s="262"/>
      <c r="G273" s="263"/>
      <c r="H273" s="264"/>
      <c r="I273" s="265"/>
    </row>
    <row r="274" spans="1:9" ht="19.899999999999999" hidden="1" customHeight="1" x14ac:dyDescent="0.2">
      <c r="A274" s="150" t="str">
        <f>'F UNIDADES'!B274</f>
        <v/>
      </c>
      <c r="B274" s="140"/>
      <c r="C274" s="140"/>
      <c r="D274" s="151"/>
      <c r="E274" s="138"/>
      <c r="F274" s="262"/>
      <c r="G274" s="263"/>
      <c r="H274" s="264"/>
      <c r="I274" s="265"/>
    </row>
    <row r="275" spans="1:9" ht="19.899999999999999" hidden="1" customHeight="1" x14ac:dyDescent="0.2">
      <c r="A275" s="150" t="str">
        <f>'F UNIDADES'!B275</f>
        <v/>
      </c>
      <c r="B275" s="140"/>
      <c r="C275" s="140"/>
      <c r="D275" s="151"/>
      <c r="E275" s="138"/>
      <c r="F275" s="262"/>
      <c r="G275" s="263"/>
      <c r="H275" s="264"/>
      <c r="I275" s="265"/>
    </row>
    <row r="276" spans="1:9" ht="19.899999999999999" hidden="1" customHeight="1" x14ac:dyDescent="0.2">
      <c r="A276" s="150" t="str">
        <f>'F UNIDADES'!B276</f>
        <v/>
      </c>
      <c r="B276" s="140"/>
      <c r="C276" s="140"/>
      <c r="D276" s="151"/>
      <c r="E276" s="138"/>
      <c r="F276" s="262"/>
      <c r="G276" s="263"/>
      <c r="H276" s="264"/>
      <c r="I276" s="265"/>
    </row>
    <row r="277" spans="1:9" ht="19.899999999999999" hidden="1" customHeight="1" x14ac:dyDescent="0.2">
      <c r="A277" s="150" t="str">
        <f>'F UNIDADES'!B277</f>
        <v/>
      </c>
      <c r="B277" s="140"/>
      <c r="C277" s="140"/>
      <c r="D277" s="151"/>
      <c r="E277" s="138"/>
      <c r="F277" s="262"/>
      <c r="G277" s="263"/>
      <c r="H277" s="264"/>
      <c r="I277" s="265"/>
    </row>
    <row r="278" spans="1:9" ht="19.899999999999999" hidden="1" customHeight="1" x14ac:dyDescent="0.2">
      <c r="A278" s="150" t="str">
        <f>'F UNIDADES'!B278</f>
        <v/>
      </c>
      <c r="B278" s="140"/>
      <c r="C278" s="140"/>
      <c r="D278" s="151"/>
      <c r="E278" s="138"/>
      <c r="F278" s="262"/>
      <c r="G278" s="263"/>
      <c r="H278" s="264"/>
      <c r="I278" s="265"/>
    </row>
    <row r="279" spans="1:9" ht="19.899999999999999" hidden="1" customHeight="1" x14ac:dyDescent="0.2">
      <c r="A279" s="150" t="str">
        <f>'F UNIDADES'!B279</f>
        <v/>
      </c>
      <c r="B279" s="140"/>
      <c r="C279" s="140"/>
      <c r="D279" s="151"/>
      <c r="E279" s="138"/>
      <c r="F279" s="262"/>
      <c r="G279" s="263"/>
      <c r="H279" s="264"/>
      <c r="I279" s="265"/>
    </row>
    <row r="280" spans="1:9" ht="19.899999999999999" hidden="1" customHeight="1" x14ac:dyDescent="0.2">
      <c r="A280" s="150" t="str">
        <f>'F UNIDADES'!B280</f>
        <v/>
      </c>
      <c r="B280" s="140"/>
      <c r="C280" s="140"/>
      <c r="D280" s="151"/>
      <c r="E280" s="138"/>
      <c r="F280" s="262"/>
      <c r="G280" s="263"/>
      <c r="H280" s="264"/>
      <c r="I280" s="265"/>
    </row>
    <row r="281" spans="1:9" ht="19.899999999999999" hidden="1" customHeight="1" x14ac:dyDescent="0.2">
      <c r="A281" s="150" t="str">
        <f>'F UNIDADES'!B281</f>
        <v/>
      </c>
      <c r="B281" s="140"/>
      <c r="C281" s="140"/>
      <c r="D281" s="151"/>
      <c r="E281" s="138"/>
      <c r="F281" s="262"/>
      <c r="G281" s="263"/>
      <c r="H281" s="264"/>
      <c r="I281" s="265"/>
    </row>
    <row r="282" spans="1:9" ht="19.899999999999999" hidden="1" customHeight="1" x14ac:dyDescent="0.2">
      <c r="A282" s="150" t="str">
        <f>'F UNIDADES'!B282</f>
        <v/>
      </c>
      <c r="B282" s="140"/>
      <c r="C282" s="140"/>
      <c r="D282" s="151"/>
      <c r="E282" s="138"/>
      <c r="F282" s="262"/>
      <c r="G282" s="263"/>
      <c r="H282" s="264"/>
      <c r="I282" s="265"/>
    </row>
    <row r="283" spans="1:9" ht="19.899999999999999" hidden="1" customHeight="1" x14ac:dyDescent="0.2">
      <c r="A283" s="150" t="str">
        <f>'F UNIDADES'!B283</f>
        <v/>
      </c>
      <c r="B283" s="140"/>
      <c r="C283" s="140"/>
      <c r="D283" s="151"/>
      <c r="E283" s="138"/>
      <c r="F283" s="262"/>
      <c r="G283" s="263"/>
      <c r="H283" s="264"/>
      <c r="I283" s="265"/>
    </row>
    <row r="284" spans="1:9" ht="19.899999999999999" hidden="1" customHeight="1" x14ac:dyDescent="0.2">
      <c r="A284" s="150" t="str">
        <f>'F UNIDADES'!B284</f>
        <v/>
      </c>
      <c r="B284" s="140"/>
      <c r="C284" s="140"/>
      <c r="D284" s="151"/>
      <c r="E284" s="138"/>
      <c r="F284" s="262"/>
      <c r="G284" s="263"/>
      <c r="H284" s="264"/>
      <c r="I284" s="265"/>
    </row>
    <row r="285" spans="1:9" ht="19.899999999999999" hidden="1" customHeight="1" x14ac:dyDescent="0.2">
      <c r="A285" s="150" t="str">
        <f>'F UNIDADES'!B285</f>
        <v/>
      </c>
      <c r="B285" s="140"/>
      <c r="C285" s="140"/>
      <c r="D285" s="151"/>
      <c r="E285" s="138"/>
      <c r="F285" s="262"/>
      <c r="G285" s="263"/>
      <c r="H285" s="264"/>
      <c r="I285" s="265"/>
    </row>
    <row r="286" spans="1:9" ht="19.899999999999999" hidden="1" customHeight="1" x14ac:dyDescent="0.2">
      <c r="A286" s="150" t="str">
        <f>'F UNIDADES'!B286</f>
        <v/>
      </c>
      <c r="B286" s="140"/>
      <c r="C286" s="140"/>
      <c r="D286" s="151"/>
      <c r="E286" s="138"/>
      <c r="F286" s="262"/>
      <c r="G286" s="263"/>
      <c r="H286" s="264"/>
      <c r="I286" s="265"/>
    </row>
    <row r="287" spans="1:9" ht="19.899999999999999" hidden="1" customHeight="1" x14ac:dyDescent="0.2">
      <c r="A287" s="150" t="str">
        <f>'F UNIDADES'!B287</f>
        <v/>
      </c>
      <c r="B287" s="140"/>
      <c r="C287" s="140"/>
      <c r="D287" s="151"/>
      <c r="E287" s="138"/>
      <c r="F287" s="262"/>
      <c r="G287" s="263"/>
      <c r="H287" s="264"/>
      <c r="I287" s="265"/>
    </row>
    <row r="288" spans="1:9" ht="19.899999999999999" hidden="1" customHeight="1" x14ac:dyDescent="0.2">
      <c r="A288" s="150" t="str">
        <f>'F UNIDADES'!B288</f>
        <v/>
      </c>
      <c r="B288" s="140"/>
      <c r="C288" s="140"/>
      <c r="D288" s="151"/>
      <c r="E288" s="138"/>
      <c r="F288" s="262"/>
      <c r="G288" s="263"/>
      <c r="H288" s="264"/>
      <c r="I288" s="265"/>
    </row>
    <row r="289" spans="1:9" ht="19.899999999999999" hidden="1" customHeight="1" x14ac:dyDescent="0.2">
      <c r="A289" s="150" t="str">
        <f>'F UNIDADES'!B289</f>
        <v/>
      </c>
      <c r="B289" s="140"/>
      <c r="C289" s="140"/>
      <c r="D289" s="151"/>
      <c r="E289" s="138"/>
      <c r="F289" s="262"/>
      <c r="G289" s="263"/>
      <c r="H289" s="264"/>
      <c r="I289" s="265"/>
    </row>
    <row r="290" spans="1:9" ht="19.899999999999999" hidden="1" customHeight="1" x14ac:dyDescent="0.2">
      <c r="A290" s="150" t="str">
        <f>'F UNIDADES'!B290</f>
        <v/>
      </c>
      <c r="B290" s="140"/>
      <c r="C290" s="140"/>
      <c r="D290" s="151"/>
      <c r="E290" s="138"/>
      <c r="F290" s="262"/>
      <c r="G290" s="263"/>
      <c r="H290" s="264"/>
      <c r="I290" s="265"/>
    </row>
    <row r="291" spans="1:9" ht="19.899999999999999" hidden="1" customHeight="1" x14ac:dyDescent="0.2">
      <c r="A291" s="150" t="str">
        <f>'F UNIDADES'!B291</f>
        <v/>
      </c>
      <c r="B291" s="140"/>
      <c r="C291" s="140"/>
      <c r="D291" s="151"/>
      <c r="E291" s="138"/>
      <c r="F291" s="262"/>
      <c r="G291" s="263"/>
      <c r="H291" s="264"/>
      <c r="I291" s="265"/>
    </row>
    <row r="292" spans="1:9" ht="19.899999999999999" hidden="1" customHeight="1" x14ac:dyDescent="0.2">
      <c r="A292" s="150" t="str">
        <f>'F UNIDADES'!B292</f>
        <v/>
      </c>
      <c r="B292" s="140"/>
      <c r="C292" s="140"/>
      <c r="D292" s="151"/>
      <c r="E292" s="138"/>
      <c r="F292" s="262"/>
      <c r="G292" s="263"/>
      <c r="H292" s="264"/>
      <c r="I292" s="265"/>
    </row>
    <row r="293" spans="1:9" ht="19.899999999999999" hidden="1" customHeight="1" x14ac:dyDescent="0.2">
      <c r="A293" s="150" t="str">
        <f>'F UNIDADES'!B293</f>
        <v/>
      </c>
      <c r="B293" s="140"/>
      <c r="C293" s="140"/>
      <c r="D293" s="151"/>
      <c r="E293" s="138"/>
      <c r="F293" s="262"/>
      <c r="G293" s="263"/>
      <c r="H293" s="264"/>
      <c r="I293" s="265"/>
    </row>
    <row r="294" spans="1:9" ht="19.899999999999999" hidden="1" customHeight="1" x14ac:dyDescent="0.2">
      <c r="A294" s="150" t="str">
        <f>'F UNIDADES'!B294</f>
        <v/>
      </c>
      <c r="B294" s="140"/>
      <c r="C294" s="140"/>
      <c r="D294" s="151"/>
      <c r="E294" s="138"/>
      <c r="F294" s="262"/>
      <c r="G294" s="263"/>
      <c r="H294" s="264"/>
      <c r="I294" s="265"/>
    </row>
    <row r="295" spans="1:9" ht="19.899999999999999" hidden="1" customHeight="1" x14ac:dyDescent="0.2">
      <c r="A295" s="150" t="str">
        <f>'F UNIDADES'!B295</f>
        <v/>
      </c>
      <c r="B295" s="140"/>
      <c r="C295" s="140"/>
      <c r="D295" s="151"/>
      <c r="E295" s="138"/>
      <c r="F295" s="262"/>
      <c r="G295" s="263"/>
      <c r="H295" s="264"/>
      <c r="I295" s="265"/>
    </row>
    <row r="296" spans="1:9" ht="19.899999999999999" hidden="1" customHeight="1" x14ac:dyDescent="0.2">
      <c r="A296" s="150" t="str">
        <f>'F UNIDADES'!B296</f>
        <v/>
      </c>
      <c r="B296" s="140"/>
      <c r="C296" s="140"/>
      <c r="D296" s="151"/>
      <c r="E296" s="138"/>
      <c r="F296" s="262"/>
      <c r="G296" s="263"/>
      <c r="H296" s="264"/>
      <c r="I296" s="265"/>
    </row>
    <row r="297" spans="1:9" ht="19.899999999999999" hidden="1" customHeight="1" x14ac:dyDescent="0.2">
      <c r="A297" s="150" t="str">
        <f>'F UNIDADES'!B297</f>
        <v/>
      </c>
      <c r="B297" s="140"/>
      <c r="C297" s="140"/>
      <c r="D297" s="151"/>
      <c r="E297" s="138"/>
      <c r="F297" s="262"/>
      <c r="G297" s="263"/>
      <c r="H297" s="264"/>
      <c r="I297" s="265"/>
    </row>
    <row r="298" spans="1:9" ht="19.899999999999999" hidden="1" customHeight="1" x14ac:dyDescent="0.2">
      <c r="A298" s="150" t="str">
        <f>'F UNIDADES'!B298</f>
        <v/>
      </c>
      <c r="B298" s="140"/>
      <c r="C298" s="140"/>
      <c r="D298" s="151"/>
      <c r="E298" s="138"/>
      <c r="F298" s="262"/>
      <c r="G298" s="263"/>
      <c r="H298" s="264"/>
      <c r="I298" s="265"/>
    </row>
    <row r="299" spans="1:9" ht="19.899999999999999" hidden="1" customHeight="1" x14ac:dyDescent="0.2">
      <c r="A299" s="150" t="str">
        <f>'F UNIDADES'!B299</f>
        <v/>
      </c>
      <c r="B299" s="140"/>
      <c r="C299" s="140"/>
      <c r="D299" s="151"/>
      <c r="E299" s="138"/>
      <c r="F299" s="262"/>
      <c r="G299" s="263"/>
      <c r="H299" s="264"/>
      <c r="I299" s="265"/>
    </row>
    <row r="300" spans="1:9" ht="19.899999999999999" hidden="1" customHeight="1" x14ac:dyDescent="0.2">
      <c r="A300" s="150" t="str">
        <f>'F UNIDADES'!B300</f>
        <v/>
      </c>
      <c r="B300" s="140"/>
      <c r="C300" s="140"/>
      <c r="D300" s="151"/>
      <c r="E300" s="138"/>
      <c r="F300" s="262"/>
      <c r="G300" s="263"/>
      <c r="H300" s="264"/>
      <c r="I300" s="265"/>
    </row>
    <row r="301" spans="1:9" ht="19.899999999999999" hidden="1" customHeight="1" x14ac:dyDescent="0.2">
      <c r="A301" s="150" t="str">
        <f>'F UNIDADES'!B301</f>
        <v/>
      </c>
      <c r="B301" s="140"/>
      <c r="C301" s="140"/>
      <c r="D301" s="151"/>
      <c r="E301" s="138"/>
      <c r="F301" s="262"/>
      <c r="G301" s="263"/>
      <c r="H301" s="264"/>
      <c r="I301" s="265"/>
    </row>
    <row r="302" spans="1:9" ht="19.899999999999999" hidden="1" customHeight="1" x14ac:dyDescent="0.2">
      <c r="A302" s="150" t="str">
        <f>'F UNIDADES'!B302</f>
        <v/>
      </c>
      <c r="B302" s="140"/>
      <c r="C302" s="140"/>
      <c r="D302" s="151"/>
      <c r="E302" s="138"/>
      <c r="F302" s="262"/>
      <c r="G302" s="263"/>
      <c r="H302" s="264"/>
      <c r="I302" s="265"/>
    </row>
    <row r="303" spans="1:9" ht="19.899999999999999" hidden="1" customHeight="1" x14ac:dyDescent="0.2">
      <c r="A303" s="150" t="str">
        <f>'F UNIDADES'!B303</f>
        <v/>
      </c>
      <c r="B303" s="140"/>
      <c r="C303" s="140"/>
      <c r="D303" s="151"/>
      <c r="E303" s="138"/>
      <c r="F303" s="262"/>
      <c r="G303" s="263"/>
      <c r="H303" s="264"/>
      <c r="I303" s="265"/>
    </row>
    <row r="304" spans="1:9" ht="19.899999999999999" hidden="1" customHeight="1" x14ac:dyDescent="0.2">
      <c r="A304" s="150" t="str">
        <f>'F UNIDADES'!B304</f>
        <v/>
      </c>
      <c r="B304" s="140"/>
      <c r="C304" s="140"/>
      <c r="D304" s="151"/>
      <c r="E304" s="138"/>
      <c r="F304" s="262"/>
      <c r="G304" s="263"/>
      <c r="H304" s="264"/>
      <c r="I304" s="265"/>
    </row>
    <row r="305" spans="1:9" ht="19.899999999999999" hidden="1" customHeight="1" x14ac:dyDescent="0.2">
      <c r="A305" s="150" t="str">
        <f>'F UNIDADES'!B305</f>
        <v/>
      </c>
      <c r="B305" s="140"/>
      <c r="C305" s="140"/>
      <c r="D305" s="151"/>
      <c r="E305" s="138"/>
      <c r="F305" s="262"/>
      <c r="G305" s="263"/>
      <c r="H305" s="264"/>
      <c r="I305" s="265"/>
    </row>
    <row r="306" spans="1:9" ht="19.899999999999999" hidden="1" customHeight="1" x14ac:dyDescent="0.2">
      <c r="A306" s="150" t="str">
        <f>'F UNIDADES'!B306</f>
        <v/>
      </c>
      <c r="B306" s="140"/>
      <c r="C306" s="140"/>
      <c r="D306" s="151"/>
      <c r="E306" s="138"/>
      <c r="F306" s="262"/>
      <c r="G306" s="263"/>
      <c r="H306" s="264"/>
      <c r="I306" s="265"/>
    </row>
    <row r="307" spans="1:9" ht="19.899999999999999" hidden="1" customHeight="1" x14ac:dyDescent="0.2">
      <c r="A307" s="150" t="str">
        <f>'F UNIDADES'!B307</f>
        <v/>
      </c>
      <c r="B307" s="140"/>
      <c r="C307" s="140"/>
      <c r="D307" s="151"/>
      <c r="E307" s="138"/>
      <c r="F307" s="262"/>
      <c r="G307" s="263"/>
      <c r="H307" s="264"/>
      <c r="I307" s="265"/>
    </row>
    <row r="308" spans="1:9" ht="19.899999999999999" hidden="1" customHeight="1" x14ac:dyDescent="0.2">
      <c r="A308" s="150" t="str">
        <f>'F UNIDADES'!B308</f>
        <v/>
      </c>
      <c r="B308" s="140"/>
      <c r="C308" s="140"/>
      <c r="D308" s="151"/>
      <c r="E308" s="138"/>
      <c r="F308" s="262"/>
      <c r="G308" s="263"/>
      <c r="H308" s="264"/>
      <c r="I308" s="265"/>
    </row>
    <row r="309" spans="1:9" ht="19.899999999999999" hidden="1" customHeight="1" x14ac:dyDescent="0.2">
      <c r="A309" s="150" t="str">
        <f>'F UNIDADES'!B309</f>
        <v/>
      </c>
      <c r="B309" s="140"/>
      <c r="C309" s="140"/>
      <c r="D309" s="151"/>
      <c r="E309" s="138"/>
      <c r="F309" s="262"/>
      <c r="G309" s="263"/>
      <c r="H309" s="264"/>
      <c r="I309" s="265"/>
    </row>
    <row r="310" spans="1:9" ht="19.899999999999999" hidden="1" customHeight="1" x14ac:dyDescent="0.2">
      <c r="A310" s="150" t="str">
        <f>'F UNIDADES'!B310</f>
        <v/>
      </c>
      <c r="B310" s="140"/>
      <c r="C310" s="140"/>
      <c r="D310" s="151"/>
      <c r="E310" s="138"/>
      <c r="F310" s="262"/>
      <c r="G310" s="263"/>
      <c r="H310" s="264"/>
      <c r="I310" s="265"/>
    </row>
    <row r="311" spans="1:9" ht="19.899999999999999" hidden="1" customHeight="1" x14ac:dyDescent="0.2">
      <c r="A311" s="150" t="str">
        <f>'F UNIDADES'!B311</f>
        <v/>
      </c>
      <c r="B311" s="140"/>
      <c r="C311" s="140"/>
      <c r="D311" s="151"/>
      <c r="E311" s="138"/>
      <c r="F311" s="262"/>
      <c r="G311" s="263"/>
      <c r="H311" s="264"/>
      <c r="I311" s="265"/>
    </row>
    <row r="312" spans="1:9" ht="19.899999999999999" hidden="1" customHeight="1" x14ac:dyDescent="0.2">
      <c r="A312" s="150" t="str">
        <f>'F UNIDADES'!B312</f>
        <v/>
      </c>
      <c r="B312" s="140"/>
      <c r="C312" s="140"/>
      <c r="D312" s="151"/>
      <c r="E312" s="138"/>
      <c r="F312" s="262"/>
      <c r="G312" s="263"/>
      <c r="H312" s="264"/>
      <c r="I312" s="265"/>
    </row>
    <row r="313" spans="1:9" ht="19.899999999999999" hidden="1" customHeight="1" x14ac:dyDescent="0.2">
      <c r="A313" s="150" t="str">
        <f>'F UNIDADES'!B313</f>
        <v/>
      </c>
      <c r="B313" s="140"/>
      <c r="C313" s="140"/>
      <c r="D313" s="151"/>
      <c r="E313" s="138"/>
      <c r="F313" s="262"/>
      <c r="G313" s="263"/>
      <c r="H313" s="264"/>
      <c r="I313" s="265"/>
    </row>
    <row r="314" spans="1:9" ht="19.899999999999999" hidden="1" customHeight="1" x14ac:dyDescent="0.2">
      <c r="A314" s="150" t="str">
        <f>'F UNIDADES'!B314</f>
        <v/>
      </c>
      <c r="B314" s="140"/>
      <c r="C314" s="140"/>
      <c r="D314" s="151"/>
      <c r="E314" s="138"/>
      <c r="F314" s="262"/>
      <c r="G314" s="263"/>
      <c r="H314" s="264"/>
      <c r="I314" s="265"/>
    </row>
    <row r="315" spans="1:9" ht="19.899999999999999" hidden="1" customHeight="1" x14ac:dyDescent="0.2">
      <c r="A315" s="150" t="str">
        <f>'F UNIDADES'!B315</f>
        <v/>
      </c>
      <c r="B315" s="140"/>
      <c r="C315" s="140"/>
      <c r="D315" s="151"/>
      <c r="E315" s="138"/>
      <c r="F315" s="262"/>
      <c r="G315" s="263"/>
      <c r="H315" s="264"/>
      <c r="I315" s="265"/>
    </row>
    <row r="316" spans="1:9" ht="19.899999999999999" hidden="1" customHeight="1" x14ac:dyDescent="0.2">
      <c r="A316" s="150" t="str">
        <f>'F UNIDADES'!B316</f>
        <v/>
      </c>
      <c r="B316" s="140"/>
      <c r="C316" s="140"/>
      <c r="D316" s="151"/>
      <c r="E316" s="138"/>
      <c r="F316" s="262"/>
      <c r="G316" s="263"/>
      <c r="H316" s="264"/>
      <c r="I316" s="265"/>
    </row>
    <row r="317" spans="1:9" ht="19.899999999999999" hidden="1" customHeight="1" x14ac:dyDescent="0.2">
      <c r="A317" s="150" t="str">
        <f>'F UNIDADES'!B317</f>
        <v/>
      </c>
      <c r="B317" s="140"/>
      <c r="C317" s="140"/>
      <c r="D317" s="151"/>
      <c r="E317" s="138"/>
      <c r="F317" s="262"/>
      <c r="G317" s="263"/>
      <c r="H317" s="264"/>
      <c r="I317" s="265"/>
    </row>
    <row r="318" spans="1:9" ht="19.899999999999999" hidden="1" customHeight="1" x14ac:dyDescent="0.2">
      <c r="A318" s="150" t="str">
        <f>'F UNIDADES'!B318</f>
        <v/>
      </c>
      <c r="B318" s="140"/>
      <c r="C318" s="140"/>
      <c r="D318" s="151"/>
      <c r="E318" s="138"/>
      <c r="F318" s="262"/>
      <c r="G318" s="263"/>
      <c r="H318" s="264"/>
      <c r="I318" s="265"/>
    </row>
    <row r="319" spans="1:9" ht="19.899999999999999" hidden="1" customHeight="1" x14ac:dyDescent="0.2">
      <c r="A319" s="150" t="str">
        <f>'F UNIDADES'!B319</f>
        <v/>
      </c>
      <c r="B319" s="140"/>
      <c r="C319" s="140"/>
      <c r="D319" s="151"/>
      <c r="E319" s="138"/>
      <c r="F319" s="262"/>
      <c r="G319" s="263"/>
      <c r="H319" s="264"/>
      <c r="I319" s="265"/>
    </row>
    <row r="320" spans="1:9" ht="19.899999999999999" hidden="1" customHeight="1" x14ac:dyDescent="0.2">
      <c r="A320" s="150" t="str">
        <f>'F UNIDADES'!B320</f>
        <v/>
      </c>
      <c r="B320" s="140"/>
      <c r="C320" s="140"/>
      <c r="D320" s="151"/>
      <c r="E320" s="138"/>
      <c r="F320" s="262"/>
      <c r="G320" s="263"/>
      <c r="H320" s="264"/>
      <c r="I320" s="265"/>
    </row>
    <row r="321" spans="1:9" ht="19.899999999999999" hidden="1" customHeight="1" x14ac:dyDescent="0.2">
      <c r="A321" s="150" t="str">
        <f>'F UNIDADES'!B321</f>
        <v/>
      </c>
      <c r="B321" s="140"/>
      <c r="C321" s="140"/>
      <c r="D321" s="151"/>
      <c r="E321" s="138"/>
      <c r="F321" s="262"/>
      <c r="G321" s="263"/>
      <c r="H321" s="264"/>
      <c r="I321" s="265"/>
    </row>
    <row r="322" spans="1:9" ht="19.899999999999999" hidden="1" customHeight="1" x14ac:dyDescent="0.2">
      <c r="A322" s="150" t="str">
        <f>'F UNIDADES'!B322</f>
        <v/>
      </c>
      <c r="B322" s="140"/>
      <c r="C322" s="140"/>
      <c r="D322" s="151"/>
      <c r="E322" s="138"/>
      <c r="F322" s="262"/>
      <c r="G322" s="263"/>
      <c r="H322" s="264"/>
      <c r="I322" s="265"/>
    </row>
    <row r="323" spans="1:9" ht="19.899999999999999" hidden="1" customHeight="1" x14ac:dyDescent="0.2">
      <c r="A323" s="150" t="str">
        <f>'F UNIDADES'!B323</f>
        <v/>
      </c>
      <c r="B323" s="140"/>
      <c r="C323" s="140"/>
      <c r="D323" s="151"/>
      <c r="E323" s="138"/>
      <c r="F323" s="262"/>
      <c r="G323" s="263"/>
      <c r="H323" s="264"/>
      <c r="I323" s="265"/>
    </row>
    <row r="324" spans="1:9" ht="19.899999999999999" hidden="1" customHeight="1" x14ac:dyDescent="0.2">
      <c r="A324" s="150" t="str">
        <f>'F UNIDADES'!B324</f>
        <v/>
      </c>
      <c r="B324" s="140"/>
      <c r="C324" s="140"/>
      <c r="D324" s="151"/>
      <c r="E324" s="138"/>
      <c r="F324" s="262"/>
      <c r="G324" s="263"/>
      <c r="H324" s="264"/>
      <c r="I324" s="265"/>
    </row>
    <row r="325" spans="1:9" ht="19.899999999999999" hidden="1" customHeight="1" x14ac:dyDescent="0.2">
      <c r="A325" s="150" t="str">
        <f>'F UNIDADES'!B325</f>
        <v/>
      </c>
      <c r="B325" s="140"/>
      <c r="C325" s="140"/>
      <c r="D325" s="151"/>
      <c r="E325" s="138"/>
      <c r="F325" s="262"/>
      <c r="G325" s="263"/>
      <c r="H325" s="264"/>
      <c r="I325" s="265"/>
    </row>
    <row r="326" spans="1:9" ht="19.899999999999999" hidden="1" customHeight="1" x14ac:dyDescent="0.2">
      <c r="A326" s="150" t="str">
        <f>'F UNIDADES'!B326</f>
        <v/>
      </c>
      <c r="B326" s="140"/>
      <c r="C326" s="140"/>
      <c r="D326" s="151"/>
      <c r="E326" s="138"/>
      <c r="F326" s="262"/>
      <c r="G326" s="263"/>
      <c r="H326" s="264"/>
      <c r="I326" s="265"/>
    </row>
    <row r="327" spans="1:9" ht="19.899999999999999" hidden="1" customHeight="1" x14ac:dyDescent="0.2">
      <c r="A327" s="150" t="str">
        <f>'F UNIDADES'!B327</f>
        <v/>
      </c>
      <c r="B327" s="140"/>
      <c r="C327" s="140"/>
      <c r="D327" s="151"/>
      <c r="E327" s="138"/>
      <c r="F327" s="262"/>
      <c r="G327" s="263"/>
      <c r="H327" s="264"/>
      <c r="I327" s="265"/>
    </row>
    <row r="328" spans="1:9" ht="19.899999999999999" hidden="1" customHeight="1" x14ac:dyDescent="0.2">
      <c r="A328" s="150" t="str">
        <f>'F UNIDADES'!B328</f>
        <v/>
      </c>
      <c r="B328" s="140"/>
      <c r="C328" s="140"/>
      <c r="D328" s="151"/>
      <c r="E328" s="138"/>
      <c r="F328" s="262"/>
      <c r="G328" s="263"/>
      <c r="H328" s="264"/>
      <c r="I328" s="265"/>
    </row>
    <row r="329" spans="1:9" ht="19.899999999999999" hidden="1" customHeight="1" x14ac:dyDescent="0.2">
      <c r="A329" s="150" t="str">
        <f>'F UNIDADES'!B329</f>
        <v/>
      </c>
      <c r="B329" s="140"/>
      <c r="C329" s="140"/>
      <c r="D329" s="151"/>
      <c r="E329" s="138"/>
      <c r="F329" s="262"/>
      <c r="G329" s="263"/>
      <c r="H329" s="264"/>
      <c r="I329" s="265"/>
    </row>
    <row r="330" spans="1:9" ht="19.899999999999999" hidden="1" customHeight="1" x14ac:dyDescent="0.2">
      <c r="A330" s="150" t="str">
        <f>'F UNIDADES'!B330</f>
        <v/>
      </c>
      <c r="B330" s="140"/>
      <c r="C330" s="140"/>
      <c r="D330" s="151"/>
      <c r="E330" s="138"/>
      <c r="F330" s="262"/>
      <c r="G330" s="263"/>
      <c r="H330" s="264"/>
      <c r="I330" s="265"/>
    </row>
    <row r="331" spans="1:9" ht="19.899999999999999" hidden="1" customHeight="1" x14ac:dyDescent="0.2">
      <c r="A331" s="150" t="str">
        <f>'F UNIDADES'!B331</f>
        <v/>
      </c>
      <c r="B331" s="140"/>
      <c r="C331" s="140"/>
      <c r="D331" s="151"/>
      <c r="E331" s="138"/>
      <c r="F331" s="262"/>
      <c r="G331" s="263"/>
      <c r="H331" s="264"/>
      <c r="I331" s="265"/>
    </row>
    <row r="332" spans="1:9" ht="19.899999999999999" hidden="1" customHeight="1" x14ac:dyDescent="0.2">
      <c r="A332" s="150" t="str">
        <f>'F UNIDADES'!B332</f>
        <v/>
      </c>
      <c r="B332" s="140"/>
      <c r="C332" s="140"/>
      <c r="D332" s="151"/>
      <c r="E332" s="138"/>
      <c r="F332" s="262"/>
      <c r="G332" s="263"/>
      <c r="H332" s="264"/>
      <c r="I332" s="265"/>
    </row>
    <row r="333" spans="1:9" ht="19.899999999999999" hidden="1" customHeight="1" x14ac:dyDescent="0.2">
      <c r="A333" s="150" t="str">
        <f>'F UNIDADES'!B333</f>
        <v/>
      </c>
      <c r="B333" s="140"/>
      <c r="C333" s="140"/>
      <c r="D333" s="151"/>
      <c r="E333" s="138"/>
      <c r="F333" s="262"/>
      <c r="G333" s="263"/>
      <c r="H333" s="264"/>
      <c r="I333" s="265"/>
    </row>
    <row r="334" spans="1:9" ht="19.899999999999999" hidden="1" customHeight="1" x14ac:dyDescent="0.2">
      <c r="A334" s="150" t="str">
        <f>'F UNIDADES'!B334</f>
        <v/>
      </c>
      <c r="B334" s="140"/>
      <c r="C334" s="140"/>
      <c r="D334" s="151"/>
      <c r="E334" s="138"/>
      <c r="F334" s="262"/>
      <c r="G334" s="263"/>
      <c r="H334" s="264"/>
      <c r="I334" s="265"/>
    </row>
    <row r="335" spans="1:9" ht="19.899999999999999" hidden="1" customHeight="1" x14ac:dyDescent="0.2">
      <c r="A335" s="150" t="str">
        <f>'F UNIDADES'!B335</f>
        <v/>
      </c>
      <c r="B335" s="140"/>
      <c r="C335" s="140"/>
      <c r="D335" s="151"/>
      <c r="E335" s="138"/>
      <c r="F335" s="262"/>
      <c r="G335" s="263"/>
      <c r="H335" s="264"/>
      <c r="I335" s="265"/>
    </row>
    <row r="336" spans="1:9" ht="19.899999999999999" hidden="1" customHeight="1" x14ac:dyDescent="0.2">
      <c r="A336" s="150" t="str">
        <f>'F UNIDADES'!B336</f>
        <v/>
      </c>
      <c r="B336" s="140"/>
      <c r="C336" s="140"/>
      <c r="D336" s="151"/>
      <c r="E336" s="138"/>
      <c r="F336" s="262"/>
      <c r="G336" s="263"/>
      <c r="H336" s="264"/>
      <c r="I336" s="265"/>
    </row>
    <row r="337" spans="1:9" ht="19.899999999999999" hidden="1" customHeight="1" x14ac:dyDescent="0.2">
      <c r="A337" s="150" t="str">
        <f>'F UNIDADES'!B337</f>
        <v/>
      </c>
      <c r="B337" s="140"/>
      <c r="C337" s="140"/>
      <c r="D337" s="151"/>
      <c r="E337" s="138"/>
      <c r="F337" s="262"/>
      <c r="G337" s="263"/>
      <c r="H337" s="264"/>
      <c r="I337" s="265"/>
    </row>
    <row r="338" spans="1:9" ht="19.899999999999999" hidden="1" customHeight="1" x14ac:dyDescent="0.2">
      <c r="A338" s="150" t="str">
        <f>'F UNIDADES'!B338</f>
        <v/>
      </c>
      <c r="B338" s="140"/>
      <c r="C338" s="140"/>
      <c r="D338" s="151"/>
      <c r="E338" s="138"/>
      <c r="F338" s="262"/>
      <c r="G338" s="263"/>
      <c r="H338" s="264"/>
      <c r="I338" s="265"/>
    </row>
    <row r="339" spans="1:9" ht="19.899999999999999" hidden="1" customHeight="1" x14ac:dyDescent="0.2">
      <c r="A339" s="150" t="str">
        <f>'F UNIDADES'!B339</f>
        <v/>
      </c>
      <c r="B339" s="140"/>
      <c r="C339" s="140"/>
      <c r="D339" s="151"/>
      <c r="E339" s="138"/>
      <c r="F339" s="262"/>
      <c r="G339" s="263"/>
      <c r="H339" s="264"/>
      <c r="I339" s="265"/>
    </row>
    <row r="340" spans="1:9" ht="19.899999999999999" hidden="1" customHeight="1" x14ac:dyDescent="0.2">
      <c r="A340" s="150" t="str">
        <f>'F UNIDADES'!B340</f>
        <v/>
      </c>
      <c r="B340" s="140"/>
      <c r="C340" s="140"/>
      <c r="D340" s="151"/>
      <c r="E340" s="138"/>
      <c r="F340" s="262"/>
      <c r="G340" s="263"/>
      <c r="H340" s="264"/>
      <c r="I340" s="265"/>
    </row>
    <row r="341" spans="1:9" ht="19.899999999999999" hidden="1" customHeight="1" x14ac:dyDescent="0.2">
      <c r="A341" s="150" t="str">
        <f>'F UNIDADES'!B341</f>
        <v/>
      </c>
      <c r="B341" s="140"/>
      <c r="C341" s="140"/>
      <c r="D341" s="151"/>
      <c r="E341" s="138"/>
      <c r="F341" s="262"/>
      <c r="G341" s="263"/>
      <c r="H341" s="264"/>
      <c r="I341" s="265"/>
    </row>
    <row r="342" spans="1:9" ht="19.899999999999999" hidden="1" customHeight="1" x14ac:dyDescent="0.2">
      <c r="A342" s="150" t="str">
        <f>'F UNIDADES'!B342</f>
        <v/>
      </c>
      <c r="B342" s="140"/>
      <c r="C342" s="140"/>
      <c r="D342" s="151"/>
      <c r="E342" s="138"/>
      <c r="F342" s="262"/>
      <c r="G342" s="263"/>
      <c r="H342" s="264"/>
      <c r="I342" s="265"/>
    </row>
    <row r="343" spans="1:9" ht="19.899999999999999" hidden="1" customHeight="1" x14ac:dyDescent="0.2">
      <c r="A343" s="150" t="str">
        <f>'F UNIDADES'!B343</f>
        <v/>
      </c>
      <c r="B343" s="140"/>
      <c r="C343" s="140"/>
      <c r="D343" s="151"/>
      <c r="E343" s="138"/>
      <c r="F343" s="262"/>
      <c r="G343" s="263"/>
      <c r="H343" s="264"/>
      <c r="I343" s="265"/>
    </row>
    <row r="344" spans="1:9" ht="19.899999999999999" hidden="1" customHeight="1" x14ac:dyDescent="0.2">
      <c r="A344" s="150" t="str">
        <f>'F UNIDADES'!B344</f>
        <v/>
      </c>
      <c r="B344" s="140"/>
      <c r="C344" s="140"/>
      <c r="D344" s="151"/>
      <c r="E344" s="138"/>
      <c r="F344" s="262"/>
      <c r="G344" s="263"/>
      <c r="H344" s="264"/>
      <c r="I344" s="265"/>
    </row>
    <row r="345" spans="1:9" ht="19.899999999999999" hidden="1" customHeight="1" x14ac:dyDescent="0.2">
      <c r="A345" s="150" t="str">
        <f>'F UNIDADES'!B345</f>
        <v/>
      </c>
      <c r="B345" s="140"/>
      <c r="C345" s="140"/>
      <c r="D345" s="151"/>
      <c r="E345" s="138"/>
      <c r="F345" s="262"/>
      <c r="G345" s="263"/>
      <c r="H345" s="264"/>
      <c r="I345" s="265"/>
    </row>
    <row r="346" spans="1:9" ht="19.899999999999999" hidden="1" customHeight="1" x14ac:dyDescent="0.2">
      <c r="A346" s="150" t="str">
        <f>'F UNIDADES'!B346</f>
        <v/>
      </c>
      <c r="B346" s="140"/>
      <c r="C346" s="140"/>
      <c r="D346" s="151"/>
      <c r="E346" s="138"/>
      <c r="F346" s="262"/>
      <c r="G346" s="263"/>
      <c r="H346" s="264"/>
      <c r="I346" s="265"/>
    </row>
    <row r="347" spans="1:9" ht="19.899999999999999" hidden="1" customHeight="1" x14ac:dyDescent="0.2">
      <c r="A347" s="150" t="str">
        <f>'F UNIDADES'!B347</f>
        <v/>
      </c>
      <c r="B347" s="140"/>
      <c r="C347" s="140"/>
      <c r="D347" s="151"/>
      <c r="E347" s="138"/>
      <c r="F347" s="262"/>
      <c r="G347" s="263"/>
      <c r="H347" s="264"/>
      <c r="I347" s="265"/>
    </row>
    <row r="348" spans="1:9" ht="19.899999999999999" hidden="1" customHeight="1" x14ac:dyDescent="0.2">
      <c r="A348" s="150" t="str">
        <f>'F UNIDADES'!B348</f>
        <v/>
      </c>
      <c r="B348" s="140"/>
      <c r="C348" s="140"/>
      <c r="D348" s="151"/>
      <c r="E348" s="138"/>
      <c r="F348" s="262"/>
      <c r="G348" s="263"/>
      <c r="H348" s="264"/>
      <c r="I348" s="265"/>
    </row>
    <row r="349" spans="1:9" ht="19.899999999999999" hidden="1" customHeight="1" x14ac:dyDescent="0.2">
      <c r="A349" s="150" t="str">
        <f>'F UNIDADES'!B349</f>
        <v/>
      </c>
      <c r="B349" s="140"/>
      <c r="C349" s="140"/>
      <c r="D349" s="151"/>
      <c r="E349" s="138"/>
      <c r="F349" s="262"/>
      <c r="G349" s="263"/>
      <c r="H349" s="264"/>
      <c r="I349" s="265"/>
    </row>
    <row r="350" spans="1:9" ht="19.899999999999999" hidden="1" customHeight="1" x14ac:dyDescent="0.2">
      <c r="A350" s="150" t="str">
        <f>'F UNIDADES'!B350</f>
        <v/>
      </c>
      <c r="B350" s="140"/>
      <c r="C350" s="140"/>
      <c r="D350" s="151"/>
      <c r="E350" s="138"/>
      <c r="F350" s="262"/>
      <c r="G350" s="263"/>
      <c r="H350" s="264"/>
      <c r="I350" s="265"/>
    </row>
    <row r="351" spans="1:9" ht="19.899999999999999" hidden="1" customHeight="1" x14ac:dyDescent="0.2">
      <c r="A351" s="150" t="str">
        <f>'F UNIDADES'!B351</f>
        <v/>
      </c>
      <c r="B351" s="140"/>
      <c r="C351" s="140"/>
      <c r="D351" s="151"/>
      <c r="E351" s="138"/>
      <c r="F351" s="262"/>
      <c r="G351" s="263"/>
      <c r="H351" s="264"/>
      <c r="I351" s="265"/>
    </row>
    <row r="352" spans="1:9" ht="19.899999999999999" hidden="1" customHeight="1" x14ac:dyDescent="0.2">
      <c r="A352" s="150" t="str">
        <f>'F UNIDADES'!B352</f>
        <v/>
      </c>
      <c r="B352" s="140"/>
      <c r="C352" s="140"/>
      <c r="D352" s="151"/>
      <c r="E352" s="138"/>
      <c r="F352" s="262"/>
      <c r="G352" s="263"/>
      <c r="H352" s="264"/>
      <c r="I352" s="265"/>
    </row>
    <row r="353" spans="1:9" ht="19.899999999999999" hidden="1" customHeight="1" x14ac:dyDescent="0.2">
      <c r="A353" s="150" t="str">
        <f>'F UNIDADES'!B353</f>
        <v/>
      </c>
      <c r="B353" s="140"/>
      <c r="C353" s="140"/>
      <c r="D353" s="151"/>
      <c r="E353" s="138"/>
      <c r="F353" s="262"/>
      <c r="G353" s="263"/>
      <c r="H353" s="264"/>
      <c r="I353" s="265"/>
    </row>
    <row r="354" spans="1:9" ht="19.899999999999999" hidden="1" customHeight="1" x14ac:dyDescent="0.2">
      <c r="A354" s="150" t="str">
        <f>'F UNIDADES'!B354</f>
        <v/>
      </c>
      <c r="B354" s="140"/>
      <c r="C354" s="140"/>
      <c r="D354" s="151"/>
      <c r="E354" s="138"/>
      <c r="F354" s="262"/>
      <c r="G354" s="263"/>
      <c r="H354" s="264"/>
      <c r="I354" s="265"/>
    </row>
    <row r="355" spans="1:9" ht="19.899999999999999" hidden="1" customHeight="1" x14ac:dyDescent="0.2">
      <c r="A355" s="150" t="str">
        <f>'F UNIDADES'!B355</f>
        <v/>
      </c>
      <c r="B355" s="140"/>
      <c r="C355" s="140"/>
      <c r="D355" s="151"/>
      <c r="E355" s="138"/>
      <c r="F355" s="262"/>
      <c r="G355" s="263"/>
      <c r="H355" s="264"/>
      <c r="I355" s="265"/>
    </row>
    <row r="356" spans="1:9" ht="19.899999999999999" hidden="1" customHeight="1" x14ac:dyDescent="0.2">
      <c r="A356" s="150" t="str">
        <f>'F UNIDADES'!B356</f>
        <v/>
      </c>
      <c r="B356" s="140"/>
      <c r="C356" s="140"/>
      <c r="D356" s="151"/>
      <c r="E356" s="138"/>
      <c r="F356" s="262"/>
      <c r="G356" s="263"/>
      <c r="H356" s="264"/>
      <c r="I356" s="265"/>
    </row>
    <row r="357" spans="1:9" ht="19.899999999999999" hidden="1" customHeight="1" x14ac:dyDescent="0.2">
      <c r="A357" s="150" t="str">
        <f>'F UNIDADES'!B357</f>
        <v/>
      </c>
      <c r="B357" s="140"/>
      <c r="C357" s="140"/>
      <c r="D357" s="151"/>
      <c r="E357" s="138"/>
      <c r="F357" s="262"/>
      <c r="G357" s="263"/>
      <c r="H357" s="264"/>
      <c r="I357" s="265"/>
    </row>
    <row r="358" spans="1:9" ht="19.899999999999999" hidden="1" customHeight="1" x14ac:dyDescent="0.2">
      <c r="A358" s="150" t="str">
        <f>'F UNIDADES'!B358</f>
        <v/>
      </c>
      <c r="B358" s="140"/>
      <c r="C358" s="140"/>
      <c r="D358" s="151"/>
      <c r="E358" s="138"/>
      <c r="F358" s="262"/>
      <c r="G358" s="263"/>
      <c r="H358" s="264"/>
      <c r="I358" s="265"/>
    </row>
    <row r="359" spans="1:9" ht="19.899999999999999" hidden="1" customHeight="1" x14ac:dyDescent="0.2">
      <c r="A359" s="150" t="str">
        <f>'F UNIDADES'!B359</f>
        <v/>
      </c>
      <c r="B359" s="140"/>
      <c r="C359" s="140"/>
      <c r="D359" s="151"/>
      <c r="E359" s="138"/>
      <c r="F359" s="262"/>
      <c r="G359" s="263"/>
      <c r="H359" s="264"/>
      <c r="I359" s="265"/>
    </row>
    <row r="360" spans="1:9" ht="19.899999999999999" hidden="1" customHeight="1" x14ac:dyDescent="0.2">
      <c r="A360" s="150" t="str">
        <f>'F UNIDADES'!B360</f>
        <v/>
      </c>
      <c r="B360" s="140"/>
      <c r="C360" s="140"/>
      <c r="D360" s="151"/>
      <c r="E360" s="138"/>
      <c r="F360" s="262"/>
      <c r="G360" s="263"/>
      <c r="H360" s="264"/>
      <c r="I360" s="265"/>
    </row>
    <row r="361" spans="1:9" ht="19.899999999999999" hidden="1" customHeight="1" x14ac:dyDescent="0.2">
      <c r="A361" s="150" t="str">
        <f>'F UNIDADES'!B361</f>
        <v/>
      </c>
      <c r="B361" s="140"/>
      <c r="C361" s="140"/>
      <c r="D361" s="151"/>
      <c r="E361" s="138"/>
      <c r="F361" s="262"/>
      <c r="G361" s="263"/>
      <c r="H361" s="264"/>
      <c r="I361" s="265"/>
    </row>
    <row r="362" spans="1:9" ht="19.899999999999999" hidden="1" customHeight="1" x14ac:dyDescent="0.2">
      <c r="A362" s="150" t="str">
        <f>'F UNIDADES'!B362</f>
        <v/>
      </c>
      <c r="B362" s="140"/>
      <c r="C362" s="140"/>
      <c r="D362" s="151"/>
      <c r="E362" s="138"/>
      <c r="F362" s="262"/>
      <c r="G362" s="263"/>
      <c r="H362" s="264"/>
      <c r="I362" s="265"/>
    </row>
    <row r="363" spans="1:9" ht="19.899999999999999" hidden="1" customHeight="1" x14ac:dyDescent="0.2">
      <c r="A363" s="150" t="str">
        <f>'F UNIDADES'!B363</f>
        <v/>
      </c>
      <c r="B363" s="140"/>
      <c r="C363" s="140"/>
      <c r="D363" s="151"/>
      <c r="E363" s="138"/>
      <c r="F363" s="262"/>
      <c r="G363" s="263"/>
      <c r="H363" s="264"/>
      <c r="I363" s="265"/>
    </row>
    <row r="364" spans="1:9" ht="19.899999999999999" hidden="1" customHeight="1" x14ac:dyDescent="0.2">
      <c r="A364" s="150" t="str">
        <f>'F UNIDADES'!B364</f>
        <v/>
      </c>
      <c r="B364" s="140"/>
      <c r="C364" s="140"/>
      <c r="D364" s="151"/>
      <c r="E364" s="138"/>
      <c r="F364" s="262"/>
      <c r="G364" s="263"/>
      <c r="H364" s="264"/>
      <c r="I364" s="265"/>
    </row>
    <row r="365" spans="1:9" ht="19.899999999999999" hidden="1" customHeight="1" x14ac:dyDescent="0.2">
      <c r="A365" s="150" t="str">
        <f>'F UNIDADES'!B365</f>
        <v/>
      </c>
      <c r="B365" s="140"/>
      <c r="C365" s="140"/>
      <c r="D365" s="151"/>
      <c r="E365" s="138"/>
      <c r="F365" s="262"/>
      <c r="G365" s="263"/>
      <c r="H365" s="264"/>
      <c r="I365" s="265"/>
    </row>
    <row r="366" spans="1:9" ht="19.899999999999999" hidden="1" customHeight="1" x14ac:dyDescent="0.2">
      <c r="A366" s="150" t="str">
        <f>'F UNIDADES'!B366</f>
        <v/>
      </c>
      <c r="B366" s="140"/>
      <c r="C366" s="140"/>
      <c r="D366" s="151"/>
      <c r="E366" s="138"/>
      <c r="F366" s="262"/>
      <c r="G366" s="263"/>
      <c r="H366" s="264"/>
      <c r="I366" s="265"/>
    </row>
    <row r="367" spans="1:9" ht="19.899999999999999" hidden="1" customHeight="1" x14ac:dyDescent="0.2">
      <c r="A367" s="150" t="str">
        <f>'F UNIDADES'!B367</f>
        <v/>
      </c>
      <c r="B367" s="140"/>
      <c r="C367" s="140"/>
      <c r="D367" s="151"/>
      <c r="E367" s="138"/>
      <c r="F367" s="262"/>
      <c r="G367" s="263"/>
      <c r="H367" s="264"/>
      <c r="I367" s="265"/>
    </row>
    <row r="368" spans="1:9" ht="19.899999999999999" hidden="1" customHeight="1" x14ac:dyDescent="0.2">
      <c r="A368" s="150" t="str">
        <f>'F UNIDADES'!B368</f>
        <v/>
      </c>
      <c r="B368" s="140"/>
      <c r="C368" s="140"/>
      <c r="D368" s="151"/>
      <c r="E368" s="138"/>
      <c r="F368" s="262"/>
      <c r="G368" s="263"/>
      <c r="H368" s="264"/>
      <c r="I368" s="265"/>
    </row>
    <row r="369" spans="1:9" ht="19.899999999999999" hidden="1" customHeight="1" x14ac:dyDescent="0.2">
      <c r="A369" s="150" t="str">
        <f>'F UNIDADES'!B369</f>
        <v/>
      </c>
      <c r="B369" s="140"/>
      <c r="C369" s="140"/>
      <c r="D369" s="151"/>
      <c r="E369" s="138"/>
      <c r="F369" s="262"/>
      <c r="G369" s="263"/>
      <c r="H369" s="264"/>
      <c r="I369" s="265"/>
    </row>
    <row r="370" spans="1:9" ht="19.899999999999999" hidden="1" customHeight="1" x14ac:dyDescent="0.2">
      <c r="A370" s="150" t="str">
        <f>'F UNIDADES'!B370</f>
        <v/>
      </c>
      <c r="B370" s="140"/>
      <c r="C370" s="140"/>
      <c r="D370" s="151"/>
      <c r="E370" s="138"/>
      <c r="F370" s="262"/>
      <c r="G370" s="263"/>
      <c r="H370" s="264"/>
      <c r="I370" s="265"/>
    </row>
    <row r="371" spans="1:9" ht="19.899999999999999" hidden="1" customHeight="1" x14ac:dyDescent="0.2">
      <c r="A371" s="150" t="str">
        <f>'F UNIDADES'!B371</f>
        <v/>
      </c>
      <c r="B371" s="140"/>
      <c r="C371" s="140"/>
      <c r="D371" s="151"/>
      <c r="E371" s="138"/>
      <c r="F371" s="262"/>
      <c r="G371" s="263"/>
      <c r="H371" s="264"/>
      <c r="I371" s="265"/>
    </row>
    <row r="372" spans="1:9" ht="19.899999999999999" hidden="1" customHeight="1" x14ac:dyDescent="0.2">
      <c r="A372" s="150" t="str">
        <f>'F UNIDADES'!B372</f>
        <v/>
      </c>
      <c r="B372" s="140"/>
      <c r="C372" s="140"/>
      <c r="D372" s="151"/>
      <c r="E372" s="138"/>
      <c r="F372" s="262"/>
      <c r="G372" s="263"/>
      <c r="H372" s="264"/>
      <c r="I372" s="265"/>
    </row>
    <row r="373" spans="1:9" ht="19.899999999999999" hidden="1" customHeight="1" x14ac:dyDescent="0.2">
      <c r="A373" s="150" t="str">
        <f>'F UNIDADES'!B373</f>
        <v/>
      </c>
      <c r="B373" s="140"/>
      <c r="C373" s="140"/>
      <c r="D373" s="151"/>
      <c r="E373" s="138"/>
      <c r="F373" s="262"/>
      <c r="G373" s="263"/>
      <c r="H373" s="264"/>
      <c r="I373" s="265"/>
    </row>
    <row r="374" spans="1:9" ht="19.899999999999999" hidden="1" customHeight="1" x14ac:dyDescent="0.2">
      <c r="A374" s="150" t="str">
        <f>'F UNIDADES'!B374</f>
        <v/>
      </c>
      <c r="B374" s="140"/>
      <c r="C374" s="140"/>
      <c r="D374" s="151"/>
      <c r="E374" s="138"/>
      <c r="F374" s="262"/>
      <c r="G374" s="263"/>
      <c r="H374" s="264"/>
      <c r="I374" s="265"/>
    </row>
    <row r="375" spans="1:9" ht="19.899999999999999" hidden="1" customHeight="1" x14ac:dyDescent="0.2">
      <c r="A375" s="150" t="str">
        <f>'F UNIDADES'!B375</f>
        <v/>
      </c>
      <c r="B375" s="140"/>
      <c r="C375" s="140"/>
      <c r="D375" s="151"/>
      <c r="E375" s="138"/>
      <c r="F375" s="262"/>
      <c r="G375" s="263"/>
      <c r="H375" s="264"/>
      <c r="I375" s="265"/>
    </row>
    <row r="376" spans="1:9" ht="19.899999999999999" hidden="1" customHeight="1" x14ac:dyDescent="0.2">
      <c r="A376" s="150" t="str">
        <f>'F UNIDADES'!B376</f>
        <v/>
      </c>
      <c r="B376" s="140"/>
      <c r="C376" s="140"/>
      <c r="D376" s="151"/>
      <c r="E376" s="138"/>
      <c r="F376" s="262"/>
      <c r="G376" s="263"/>
      <c r="H376" s="264"/>
      <c r="I376" s="265"/>
    </row>
    <row r="377" spans="1:9" ht="19.899999999999999" hidden="1" customHeight="1" x14ac:dyDescent="0.2">
      <c r="A377" s="150" t="str">
        <f>'F UNIDADES'!B377</f>
        <v/>
      </c>
      <c r="B377" s="140"/>
      <c r="C377" s="140"/>
      <c r="D377" s="151"/>
      <c r="E377" s="138"/>
      <c r="F377" s="262"/>
      <c r="G377" s="263"/>
      <c r="H377" s="264"/>
      <c r="I377" s="265"/>
    </row>
    <row r="378" spans="1:9" ht="19.899999999999999" hidden="1" customHeight="1" x14ac:dyDescent="0.2">
      <c r="A378" s="150" t="str">
        <f>'F UNIDADES'!B378</f>
        <v/>
      </c>
      <c r="B378" s="140"/>
      <c r="C378" s="140"/>
      <c r="D378" s="151"/>
      <c r="E378" s="138"/>
      <c r="F378" s="262"/>
      <c r="G378" s="263"/>
      <c r="H378" s="264"/>
      <c r="I378" s="265"/>
    </row>
    <row r="379" spans="1:9" ht="19.899999999999999" hidden="1" customHeight="1" x14ac:dyDescent="0.2">
      <c r="A379" s="150" t="str">
        <f>'F UNIDADES'!B379</f>
        <v/>
      </c>
      <c r="B379" s="140"/>
      <c r="C379" s="140"/>
      <c r="D379" s="151"/>
      <c r="E379" s="138"/>
      <c r="F379" s="262"/>
      <c r="G379" s="263"/>
      <c r="H379" s="264"/>
      <c r="I379" s="265"/>
    </row>
    <row r="380" spans="1:9" ht="19.899999999999999" hidden="1" customHeight="1" x14ac:dyDescent="0.2">
      <c r="A380" s="150" t="str">
        <f>'F UNIDADES'!B380</f>
        <v/>
      </c>
      <c r="B380" s="140"/>
      <c r="C380" s="140"/>
      <c r="D380" s="151"/>
      <c r="E380" s="138"/>
      <c r="F380" s="262"/>
      <c r="G380" s="263"/>
      <c r="H380" s="264"/>
      <c r="I380" s="265"/>
    </row>
    <row r="381" spans="1:9" ht="19.899999999999999" hidden="1" customHeight="1" x14ac:dyDescent="0.2">
      <c r="A381" s="150" t="str">
        <f>'F UNIDADES'!B381</f>
        <v/>
      </c>
      <c r="B381" s="140"/>
      <c r="C381" s="140"/>
      <c r="D381" s="151"/>
      <c r="E381" s="138"/>
      <c r="F381" s="262"/>
      <c r="G381" s="263"/>
      <c r="H381" s="264"/>
      <c r="I381" s="265"/>
    </row>
    <row r="382" spans="1:9" ht="19.899999999999999" hidden="1" customHeight="1" x14ac:dyDescent="0.2">
      <c r="A382" s="150" t="str">
        <f>'F UNIDADES'!B382</f>
        <v/>
      </c>
      <c r="B382" s="140"/>
      <c r="C382" s="140"/>
      <c r="D382" s="151"/>
      <c r="E382" s="138"/>
      <c r="F382" s="262"/>
      <c r="G382" s="263"/>
      <c r="H382" s="264"/>
      <c r="I382" s="265"/>
    </row>
    <row r="383" spans="1:9" ht="19.899999999999999" hidden="1" customHeight="1" x14ac:dyDescent="0.2">
      <c r="A383" s="150" t="str">
        <f>'F UNIDADES'!B383</f>
        <v/>
      </c>
      <c r="B383" s="140"/>
      <c r="C383" s="140"/>
      <c r="D383" s="151"/>
      <c r="E383" s="138"/>
      <c r="F383" s="262"/>
      <c r="G383" s="263"/>
      <c r="H383" s="264"/>
      <c r="I383" s="265"/>
    </row>
    <row r="384" spans="1:9" ht="19.899999999999999" hidden="1" customHeight="1" x14ac:dyDescent="0.2">
      <c r="A384" s="150" t="str">
        <f>'F UNIDADES'!B384</f>
        <v/>
      </c>
      <c r="B384" s="140"/>
      <c r="C384" s="140"/>
      <c r="D384" s="151"/>
      <c r="E384" s="138"/>
      <c r="F384" s="262"/>
      <c r="G384" s="263"/>
      <c r="H384" s="264"/>
      <c r="I384" s="265"/>
    </row>
    <row r="385" spans="1:9" ht="19.899999999999999" hidden="1" customHeight="1" x14ac:dyDescent="0.2">
      <c r="A385" s="150" t="str">
        <f>'F UNIDADES'!B385</f>
        <v/>
      </c>
      <c r="B385" s="140"/>
      <c r="C385" s="140"/>
      <c r="D385" s="151"/>
      <c r="E385" s="138"/>
      <c r="F385" s="262"/>
      <c r="G385" s="263"/>
      <c r="H385" s="264"/>
      <c r="I385" s="265"/>
    </row>
    <row r="386" spans="1:9" ht="19.899999999999999" hidden="1" customHeight="1" x14ac:dyDescent="0.2">
      <c r="A386" s="150" t="str">
        <f>'F UNIDADES'!B386</f>
        <v/>
      </c>
      <c r="B386" s="140"/>
      <c r="C386" s="140"/>
      <c r="D386" s="151"/>
      <c r="E386" s="138"/>
      <c r="F386" s="262"/>
      <c r="G386" s="263"/>
      <c r="H386" s="264"/>
      <c r="I386" s="265"/>
    </row>
    <row r="387" spans="1:9" ht="19.899999999999999" hidden="1" customHeight="1" x14ac:dyDescent="0.2">
      <c r="A387" s="150" t="str">
        <f>'F UNIDADES'!B387</f>
        <v/>
      </c>
      <c r="B387" s="140"/>
      <c r="C387" s="140"/>
      <c r="D387" s="151"/>
      <c r="E387" s="138"/>
      <c r="F387" s="262"/>
      <c r="G387" s="263"/>
      <c r="H387" s="264"/>
      <c r="I387" s="265"/>
    </row>
    <row r="388" spans="1:9" ht="19.899999999999999" hidden="1" customHeight="1" x14ac:dyDescent="0.2">
      <c r="A388" s="150" t="str">
        <f>'F UNIDADES'!B388</f>
        <v/>
      </c>
      <c r="B388" s="140"/>
      <c r="C388" s="140"/>
      <c r="D388" s="151"/>
      <c r="E388" s="138"/>
      <c r="F388" s="262"/>
      <c r="G388" s="263"/>
      <c r="H388" s="264"/>
      <c r="I388" s="265"/>
    </row>
    <row r="389" spans="1:9" ht="19.899999999999999" hidden="1" customHeight="1" x14ac:dyDescent="0.2">
      <c r="A389" s="150" t="str">
        <f>'F UNIDADES'!B389</f>
        <v/>
      </c>
      <c r="B389" s="140"/>
      <c r="C389" s="140"/>
      <c r="D389" s="151"/>
      <c r="E389" s="138"/>
      <c r="F389" s="262"/>
      <c r="G389" s="263"/>
      <c r="H389" s="264"/>
      <c r="I389" s="265"/>
    </row>
    <row r="390" spans="1:9" ht="19.899999999999999" hidden="1" customHeight="1" x14ac:dyDescent="0.2">
      <c r="A390" s="150" t="str">
        <f>'F UNIDADES'!B390</f>
        <v/>
      </c>
      <c r="B390" s="140"/>
      <c r="C390" s="140"/>
      <c r="D390" s="151"/>
      <c r="E390" s="138"/>
      <c r="F390" s="262"/>
      <c r="G390" s="263"/>
      <c r="H390" s="264"/>
      <c r="I390" s="265"/>
    </row>
    <row r="391" spans="1:9" ht="19.899999999999999" hidden="1" customHeight="1" x14ac:dyDescent="0.2">
      <c r="A391" s="150" t="str">
        <f>'F UNIDADES'!B391</f>
        <v/>
      </c>
      <c r="B391" s="140"/>
      <c r="C391" s="140"/>
      <c r="D391" s="151"/>
      <c r="E391" s="138"/>
      <c r="F391" s="262"/>
      <c r="G391" s="263"/>
      <c r="H391" s="264"/>
      <c r="I391" s="265"/>
    </row>
    <row r="392" spans="1:9" ht="19.899999999999999" hidden="1" customHeight="1" x14ac:dyDescent="0.2">
      <c r="A392" s="150" t="str">
        <f>'F UNIDADES'!B392</f>
        <v/>
      </c>
      <c r="B392" s="140"/>
      <c r="C392" s="140"/>
      <c r="D392" s="151"/>
      <c r="E392" s="138"/>
      <c r="F392" s="262"/>
      <c r="G392" s="263"/>
      <c r="H392" s="264"/>
      <c r="I392" s="265"/>
    </row>
    <row r="393" spans="1:9" ht="19.899999999999999" hidden="1" customHeight="1" x14ac:dyDescent="0.2">
      <c r="A393" s="150" t="str">
        <f>'F UNIDADES'!B393</f>
        <v/>
      </c>
      <c r="B393" s="140"/>
      <c r="C393" s="140"/>
      <c r="D393" s="151"/>
      <c r="E393" s="138"/>
      <c r="F393" s="262"/>
      <c r="G393" s="263"/>
      <c r="H393" s="264"/>
      <c r="I393" s="265"/>
    </row>
    <row r="394" spans="1:9" ht="19.899999999999999" hidden="1" customHeight="1" x14ac:dyDescent="0.2">
      <c r="A394" s="150" t="str">
        <f>'F UNIDADES'!B394</f>
        <v/>
      </c>
      <c r="B394" s="140"/>
      <c r="C394" s="140"/>
      <c r="D394" s="151"/>
      <c r="E394" s="138"/>
      <c r="F394" s="262"/>
      <c r="G394" s="263"/>
      <c r="H394" s="264"/>
      <c r="I394" s="265"/>
    </row>
    <row r="395" spans="1:9" ht="19.899999999999999" hidden="1" customHeight="1" x14ac:dyDescent="0.2">
      <c r="A395" s="150" t="str">
        <f>'F UNIDADES'!B395</f>
        <v/>
      </c>
      <c r="B395" s="140"/>
      <c r="C395" s="140"/>
      <c r="D395" s="151"/>
      <c r="E395" s="138"/>
      <c r="F395" s="262"/>
      <c r="G395" s="263"/>
      <c r="H395" s="264"/>
      <c r="I395" s="265"/>
    </row>
    <row r="396" spans="1:9" ht="19.899999999999999" hidden="1" customHeight="1" x14ac:dyDescent="0.2">
      <c r="A396" s="150" t="str">
        <f>'F UNIDADES'!B396</f>
        <v/>
      </c>
      <c r="B396" s="140"/>
      <c r="C396" s="140"/>
      <c r="D396" s="151"/>
      <c r="E396" s="138"/>
      <c r="F396" s="262"/>
      <c r="G396" s="263"/>
      <c r="H396" s="264"/>
      <c r="I396" s="265"/>
    </row>
    <row r="397" spans="1:9" ht="19.899999999999999" hidden="1" customHeight="1" x14ac:dyDescent="0.2">
      <c r="A397" s="150" t="str">
        <f>'F UNIDADES'!B397</f>
        <v/>
      </c>
      <c r="B397" s="140"/>
      <c r="C397" s="140"/>
      <c r="D397" s="151"/>
      <c r="E397" s="138"/>
      <c r="F397" s="262"/>
      <c r="G397" s="263"/>
      <c r="H397" s="264"/>
      <c r="I397" s="265"/>
    </row>
    <row r="398" spans="1:9" ht="19.899999999999999" hidden="1" customHeight="1" x14ac:dyDescent="0.2">
      <c r="A398" s="150" t="str">
        <f>'F UNIDADES'!B398</f>
        <v/>
      </c>
      <c r="B398" s="140"/>
      <c r="C398" s="140"/>
      <c r="D398" s="151"/>
      <c r="E398" s="138"/>
      <c r="F398" s="262"/>
      <c r="G398" s="263"/>
      <c r="H398" s="264"/>
      <c r="I398" s="265"/>
    </row>
    <row r="399" spans="1:9" ht="19.899999999999999" hidden="1" customHeight="1" x14ac:dyDescent="0.2">
      <c r="A399" s="150" t="str">
        <f>'F UNIDADES'!B399</f>
        <v/>
      </c>
      <c r="B399" s="140"/>
      <c r="C399" s="140"/>
      <c r="D399" s="151"/>
      <c r="E399" s="138"/>
      <c r="F399" s="262"/>
      <c r="G399" s="263"/>
      <c r="H399" s="264"/>
      <c r="I399" s="265"/>
    </row>
    <row r="400" spans="1:9" ht="19.899999999999999" hidden="1" customHeight="1" x14ac:dyDescent="0.2">
      <c r="A400" s="150" t="str">
        <f>'F UNIDADES'!B400</f>
        <v/>
      </c>
      <c r="B400" s="140"/>
      <c r="C400" s="140"/>
      <c r="D400" s="151"/>
      <c r="E400" s="138"/>
      <c r="F400" s="262"/>
      <c r="G400" s="263"/>
      <c r="H400" s="264"/>
      <c r="I400" s="265"/>
    </row>
    <row r="401" spans="1:9" ht="19.899999999999999" hidden="1" customHeight="1" x14ac:dyDescent="0.2">
      <c r="A401" s="150" t="str">
        <f>'F UNIDADES'!B401</f>
        <v/>
      </c>
      <c r="B401" s="140"/>
      <c r="C401" s="140"/>
      <c r="D401" s="151"/>
      <c r="E401" s="138"/>
      <c r="F401" s="262"/>
      <c r="G401" s="263"/>
      <c r="H401" s="264"/>
      <c r="I401" s="265"/>
    </row>
    <row r="402" spans="1:9" ht="19.899999999999999" hidden="1" customHeight="1" x14ac:dyDescent="0.2">
      <c r="A402" s="150" t="str">
        <f>'F UNIDADES'!B402</f>
        <v/>
      </c>
      <c r="B402" s="140"/>
      <c r="C402" s="140"/>
      <c r="D402" s="151"/>
      <c r="E402" s="138"/>
      <c r="F402" s="262"/>
      <c r="G402" s="263"/>
      <c r="H402" s="264"/>
      <c r="I402" s="265"/>
    </row>
    <row r="403" spans="1:9" ht="19.899999999999999" hidden="1" customHeight="1" x14ac:dyDescent="0.2">
      <c r="A403" s="150" t="str">
        <f>'F UNIDADES'!B403</f>
        <v/>
      </c>
      <c r="B403" s="140"/>
      <c r="C403" s="140"/>
      <c r="D403" s="151"/>
      <c r="E403" s="138"/>
      <c r="F403" s="262"/>
      <c r="G403" s="263"/>
      <c r="H403" s="264"/>
      <c r="I403" s="265"/>
    </row>
    <row r="404" spans="1:9" ht="19.899999999999999" hidden="1" customHeight="1" x14ac:dyDescent="0.2">
      <c r="A404" s="150" t="str">
        <f>'F UNIDADES'!B404</f>
        <v/>
      </c>
      <c r="B404" s="140"/>
      <c r="C404" s="140"/>
      <c r="D404" s="151"/>
      <c r="E404" s="138"/>
      <c r="F404" s="262"/>
      <c r="G404" s="263"/>
      <c r="H404" s="264"/>
      <c r="I404" s="265"/>
    </row>
    <row r="405" spans="1:9" ht="19.899999999999999" hidden="1" customHeight="1" x14ac:dyDescent="0.2">
      <c r="A405" s="150" t="str">
        <f>'F UNIDADES'!B405</f>
        <v/>
      </c>
      <c r="B405" s="140"/>
      <c r="C405" s="140"/>
      <c r="D405" s="151"/>
      <c r="E405" s="138"/>
      <c r="F405" s="262"/>
      <c r="G405" s="263"/>
      <c r="H405" s="264"/>
      <c r="I405" s="265"/>
    </row>
    <row r="406" spans="1:9" ht="19.899999999999999" hidden="1" customHeight="1" x14ac:dyDescent="0.2">
      <c r="A406" s="150" t="str">
        <f>'F UNIDADES'!B406</f>
        <v/>
      </c>
      <c r="B406" s="140"/>
      <c r="C406" s="140"/>
      <c r="D406" s="151"/>
      <c r="E406" s="138"/>
      <c r="F406" s="262"/>
      <c r="G406" s="263"/>
      <c r="H406" s="264"/>
      <c r="I406" s="265"/>
    </row>
    <row r="407" spans="1:9" ht="19.899999999999999" hidden="1" customHeight="1" x14ac:dyDescent="0.2">
      <c r="A407" s="150" t="str">
        <f>'F UNIDADES'!B407</f>
        <v/>
      </c>
      <c r="B407" s="140"/>
      <c r="C407" s="140"/>
      <c r="D407" s="151"/>
      <c r="E407" s="138"/>
      <c r="F407" s="262"/>
      <c r="G407" s="263"/>
      <c r="H407" s="264"/>
      <c r="I407" s="265"/>
    </row>
    <row r="408" spans="1:9" ht="19.899999999999999" hidden="1" customHeight="1" x14ac:dyDescent="0.2">
      <c r="A408" s="150" t="str">
        <f>'F UNIDADES'!B408</f>
        <v/>
      </c>
      <c r="B408" s="140"/>
      <c r="C408" s="140"/>
      <c r="D408" s="151"/>
      <c r="E408" s="138"/>
      <c r="F408" s="262"/>
      <c r="G408" s="263"/>
      <c r="H408" s="264"/>
      <c r="I408" s="265"/>
    </row>
    <row r="409" spans="1:9" ht="19.899999999999999" hidden="1" customHeight="1" x14ac:dyDescent="0.2">
      <c r="A409" s="150" t="str">
        <f>'F UNIDADES'!B409</f>
        <v/>
      </c>
      <c r="B409" s="140"/>
      <c r="C409" s="140"/>
      <c r="D409" s="151"/>
      <c r="E409" s="138"/>
      <c r="F409" s="262"/>
      <c r="G409" s="263"/>
      <c r="H409" s="264"/>
      <c r="I409" s="265"/>
    </row>
    <row r="410" spans="1:9" ht="19.899999999999999" hidden="1" customHeight="1" x14ac:dyDescent="0.2">
      <c r="A410" s="150" t="str">
        <f>'F UNIDADES'!B410</f>
        <v/>
      </c>
      <c r="B410" s="140"/>
      <c r="C410" s="140"/>
      <c r="D410" s="151"/>
      <c r="E410" s="138"/>
      <c r="F410" s="262"/>
      <c r="G410" s="263"/>
      <c r="H410" s="264"/>
      <c r="I410" s="265"/>
    </row>
    <row r="411" spans="1:9" ht="19.899999999999999" hidden="1" customHeight="1" x14ac:dyDescent="0.2">
      <c r="A411" s="150" t="str">
        <f>'F UNIDADES'!B411</f>
        <v/>
      </c>
      <c r="B411" s="140"/>
      <c r="C411" s="140"/>
      <c r="D411" s="151"/>
      <c r="E411" s="138"/>
      <c r="F411" s="262"/>
      <c r="G411" s="263"/>
      <c r="H411" s="264"/>
      <c r="I411" s="265"/>
    </row>
    <row r="412" spans="1:9" ht="19.899999999999999" hidden="1" customHeight="1" x14ac:dyDescent="0.2">
      <c r="A412" s="150" t="str">
        <f>'F UNIDADES'!B412</f>
        <v/>
      </c>
      <c r="B412" s="140"/>
      <c r="C412" s="140"/>
      <c r="D412" s="151"/>
      <c r="E412" s="138"/>
      <c r="F412" s="262"/>
      <c r="G412" s="263"/>
      <c r="H412" s="264"/>
      <c r="I412" s="265"/>
    </row>
    <row r="413" spans="1:9" ht="19.899999999999999" hidden="1" customHeight="1" x14ac:dyDescent="0.2">
      <c r="A413" s="150" t="str">
        <f>'F UNIDADES'!B413</f>
        <v/>
      </c>
      <c r="B413" s="140"/>
      <c r="C413" s="140"/>
      <c r="D413" s="151"/>
      <c r="E413" s="138"/>
      <c r="F413" s="262"/>
      <c r="G413" s="263"/>
      <c r="H413" s="264"/>
      <c r="I413" s="265"/>
    </row>
    <row r="414" spans="1:9" ht="19.899999999999999" hidden="1" customHeight="1" x14ac:dyDescent="0.2">
      <c r="A414" s="150" t="str">
        <f>'F UNIDADES'!B414</f>
        <v/>
      </c>
      <c r="B414" s="140"/>
      <c r="C414" s="140"/>
      <c r="D414" s="151"/>
      <c r="E414" s="138"/>
      <c r="F414" s="262"/>
      <c r="G414" s="263"/>
      <c r="H414" s="264"/>
      <c r="I414" s="265"/>
    </row>
    <row r="415" spans="1:9" ht="19.899999999999999" hidden="1" customHeight="1" x14ac:dyDescent="0.2">
      <c r="A415" s="150" t="str">
        <f>'F UNIDADES'!B415</f>
        <v/>
      </c>
      <c r="B415" s="140"/>
      <c r="C415" s="140"/>
      <c r="D415" s="151"/>
      <c r="E415" s="138"/>
      <c r="F415" s="262"/>
      <c r="G415" s="263"/>
      <c r="H415" s="264"/>
      <c r="I415" s="265"/>
    </row>
    <row r="416" spans="1:9" ht="19.899999999999999" hidden="1" customHeight="1" x14ac:dyDescent="0.2">
      <c r="A416" s="150" t="str">
        <f>'F UNIDADES'!B416</f>
        <v/>
      </c>
      <c r="B416" s="140"/>
      <c r="C416" s="140"/>
      <c r="D416" s="151"/>
      <c r="E416" s="138"/>
      <c r="F416" s="262"/>
      <c r="G416" s="263"/>
      <c r="H416" s="264"/>
      <c r="I416" s="265"/>
    </row>
    <row r="417" spans="1:9" ht="19.899999999999999" hidden="1" customHeight="1" x14ac:dyDescent="0.2">
      <c r="A417" s="150" t="str">
        <f>'F UNIDADES'!B417</f>
        <v/>
      </c>
      <c r="B417" s="140"/>
      <c r="C417" s="140"/>
      <c r="D417" s="151"/>
      <c r="E417" s="138"/>
      <c r="F417" s="262"/>
      <c r="G417" s="263"/>
      <c r="H417" s="264"/>
      <c r="I417" s="265"/>
    </row>
    <row r="418" spans="1:9" ht="19.899999999999999" hidden="1" customHeight="1" x14ac:dyDescent="0.2">
      <c r="A418" s="150" t="str">
        <f>'F UNIDADES'!B418</f>
        <v/>
      </c>
      <c r="B418" s="140"/>
      <c r="C418" s="140"/>
      <c r="D418" s="151"/>
      <c r="E418" s="138"/>
      <c r="F418" s="262"/>
      <c r="G418" s="263"/>
      <c r="H418" s="264"/>
      <c r="I418" s="265"/>
    </row>
    <row r="419" spans="1:9" ht="19.899999999999999" hidden="1" customHeight="1" x14ac:dyDescent="0.2">
      <c r="A419" s="150" t="str">
        <f>'F UNIDADES'!B419</f>
        <v/>
      </c>
      <c r="B419" s="140"/>
      <c r="C419" s="140"/>
      <c r="D419" s="151"/>
      <c r="E419" s="138"/>
      <c r="F419" s="262"/>
      <c r="G419" s="263"/>
      <c r="H419" s="264"/>
      <c r="I419" s="265"/>
    </row>
    <row r="420" spans="1:9" ht="19.899999999999999" hidden="1" customHeight="1" x14ac:dyDescent="0.2">
      <c r="A420" s="150" t="str">
        <f>'F UNIDADES'!B420</f>
        <v/>
      </c>
      <c r="B420" s="140"/>
      <c r="C420" s="140"/>
      <c r="D420" s="151"/>
      <c r="E420" s="138"/>
      <c r="F420" s="262"/>
      <c r="G420" s="263"/>
      <c r="H420" s="264"/>
      <c r="I420" s="265"/>
    </row>
    <row r="421" spans="1:9" ht="19.899999999999999" hidden="1" customHeight="1" x14ac:dyDescent="0.2">
      <c r="A421" s="150" t="str">
        <f>'F UNIDADES'!B421</f>
        <v/>
      </c>
      <c r="B421" s="140"/>
      <c r="C421" s="140"/>
      <c r="D421" s="151"/>
      <c r="E421" s="138"/>
      <c r="F421" s="262"/>
      <c r="G421" s="263"/>
      <c r="H421" s="264"/>
      <c r="I421" s="265"/>
    </row>
    <row r="422" spans="1:9" ht="19.899999999999999" hidden="1" customHeight="1" x14ac:dyDescent="0.2">
      <c r="A422" s="150" t="str">
        <f>'F UNIDADES'!B422</f>
        <v/>
      </c>
      <c r="B422" s="140"/>
      <c r="C422" s="140"/>
      <c r="D422" s="151"/>
      <c r="E422" s="138"/>
      <c r="F422" s="262"/>
      <c r="G422" s="263"/>
      <c r="H422" s="264"/>
      <c r="I422" s="265"/>
    </row>
    <row r="423" spans="1:9" ht="19.899999999999999" hidden="1" customHeight="1" x14ac:dyDescent="0.2">
      <c r="A423" s="150" t="str">
        <f>'F UNIDADES'!B423</f>
        <v/>
      </c>
      <c r="B423" s="140"/>
      <c r="C423" s="140"/>
      <c r="D423" s="151"/>
      <c r="E423" s="138"/>
      <c r="F423" s="262"/>
      <c r="G423" s="263"/>
      <c r="H423" s="264"/>
      <c r="I423" s="265"/>
    </row>
    <row r="424" spans="1:9" ht="19.899999999999999" hidden="1" customHeight="1" x14ac:dyDescent="0.2">
      <c r="A424" s="150" t="str">
        <f>'F UNIDADES'!B424</f>
        <v/>
      </c>
      <c r="B424" s="140"/>
      <c r="C424" s="140"/>
      <c r="D424" s="151"/>
      <c r="E424" s="138"/>
      <c r="F424" s="262"/>
      <c r="G424" s="263"/>
      <c r="H424" s="264"/>
      <c r="I424" s="265"/>
    </row>
    <row r="425" spans="1:9" ht="19.899999999999999" hidden="1" customHeight="1" x14ac:dyDescent="0.2">
      <c r="A425" s="150" t="str">
        <f>'F UNIDADES'!B425</f>
        <v/>
      </c>
      <c r="B425" s="140"/>
      <c r="C425" s="140"/>
      <c r="D425" s="151"/>
      <c r="E425" s="138"/>
      <c r="F425" s="262"/>
      <c r="G425" s="263"/>
      <c r="H425" s="264"/>
      <c r="I425" s="265"/>
    </row>
    <row r="426" spans="1:9" ht="19.899999999999999" hidden="1" customHeight="1" x14ac:dyDescent="0.2">
      <c r="A426" s="150" t="str">
        <f>'F UNIDADES'!B426</f>
        <v/>
      </c>
      <c r="B426" s="140"/>
      <c r="C426" s="140"/>
      <c r="D426" s="151"/>
      <c r="E426" s="138"/>
      <c r="F426" s="262"/>
      <c r="G426" s="263"/>
      <c r="H426" s="264"/>
      <c r="I426" s="265"/>
    </row>
    <row r="427" spans="1:9" ht="19.899999999999999" hidden="1" customHeight="1" x14ac:dyDescent="0.2">
      <c r="A427" s="150" t="str">
        <f>'F UNIDADES'!B427</f>
        <v/>
      </c>
      <c r="B427" s="140"/>
      <c r="C427" s="140"/>
      <c r="D427" s="151"/>
      <c r="E427" s="138"/>
      <c r="F427" s="262"/>
      <c r="G427" s="263"/>
      <c r="H427" s="264"/>
      <c r="I427" s="265"/>
    </row>
    <row r="428" spans="1:9" ht="19.899999999999999" hidden="1" customHeight="1" x14ac:dyDescent="0.2">
      <c r="A428" s="150" t="str">
        <f>'F UNIDADES'!B428</f>
        <v/>
      </c>
      <c r="B428" s="140"/>
      <c r="C428" s="140"/>
      <c r="D428" s="151"/>
      <c r="E428" s="138"/>
      <c r="F428" s="262"/>
      <c r="G428" s="263"/>
      <c r="H428" s="264"/>
      <c r="I428" s="265"/>
    </row>
    <row r="429" spans="1:9" ht="19.899999999999999" hidden="1" customHeight="1" x14ac:dyDescent="0.2">
      <c r="A429" s="150" t="str">
        <f>'F UNIDADES'!B429</f>
        <v/>
      </c>
      <c r="B429" s="140"/>
      <c r="C429" s="140"/>
      <c r="D429" s="151"/>
      <c r="E429" s="138"/>
      <c r="F429" s="262"/>
      <c r="G429" s="263"/>
      <c r="H429" s="264"/>
      <c r="I429" s="265"/>
    </row>
    <row r="430" spans="1:9" ht="19.899999999999999" hidden="1" customHeight="1" x14ac:dyDescent="0.2">
      <c r="A430" s="150" t="str">
        <f>'F UNIDADES'!B430</f>
        <v/>
      </c>
      <c r="B430" s="140"/>
      <c r="C430" s="140"/>
      <c r="D430" s="151"/>
      <c r="E430" s="138"/>
      <c r="F430" s="262"/>
      <c r="G430" s="263"/>
      <c r="H430" s="264"/>
      <c r="I430" s="265"/>
    </row>
    <row r="431" spans="1:9" ht="19.899999999999999" hidden="1" customHeight="1" x14ac:dyDescent="0.2">
      <c r="A431" s="150" t="str">
        <f>'F UNIDADES'!B431</f>
        <v/>
      </c>
      <c r="B431" s="140"/>
      <c r="C431" s="140"/>
      <c r="D431" s="151"/>
      <c r="E431" s="138"/>
      <c r="F431" s="262"/>
      <c r="G431" s="263"/>
      <c r="H431" s="264"/>
      <c r="I431" s="265"/>
    </row>
    <row r="432" spans="1:9" ht="19.899999999999999" hidden="1" customHeight="1" x14ac:dyDescent="0.2">
      <c r="A432" s="150" t="str">
        <f>'F UNIDADES'!B432</f>
        <v/>
      </c>
      <c r="B432" s="140"/>
      <c r="C432" s="140"/>
      <c r="D432" s="151"/>
      <c r="E432" s="138"/>
      <c r="F432" s="262"/>
      <c r="G432" s="263"/>
      <c r="H432" s="264"/>
      <c r="I432" s="265"/>
    </row>
    <row r="433" spans="1:9" ht="19.899999999999999" hidden="1" customHeight="1" x14ac:dyDescent="0.2">
      <c r="A433" s="150" t="str">
        <f>'F UNIDADES'!B433</f>
        <v/>
      </c>
      <c r="B433" s="140"/>
      <c r="C433" s="140"/>
      <c r="D433" s="151"/>
      <c r="E433" s="138"/>
      <c r="F433" s="262"/>
      <c r="G433" s="263"/>
      <c r="H433" s="264"/>
      <c r="I433" s="265"/>
    </row>
    <row r="434" spans="1:9" ht="19.899999999999999" hidden="1" customHeight="1" x14ac:dyDescent="0.2">
      <c r="A434" s="150" t="str">
        <f>'F UNIDADES'!B434</f>
        <v/>
      </c>
      <c r="B434" s="140"/>
      <c r="C434" s="140"/>
      <c r="D434" s="151"/>
      <c r="E434" s="138"/>
      <c r="F434" s="262"/>
      <c r="G434" s="263"/>
      <c r="H434" s="264"/>
      <c r="I434" s="265"/>
    </row>
    <row r="435" spans="1:9" ht="19.899999999999999" hidden="1" customHeight="1" x14ac:dyDescent="0.2">
      <c r="A435" s="150" t="str">
        <f>'F UNIDADES'!B435</f>
        <v/>
      </c>
      <c r="B435" s="140"/>
      <c r="C435" s="140"/>
      <c r="D435" s="151"/>
      <c r="E435" s="138"/>
      <c r="F435" s="262"/>
      <c r="G435" s="263"/>
      <c r="H435" s="264"/>
      <c r="I435" s="265"/>
    </row>
    <row r="436" spans="1:9" ht="19.899999999999999" hidden="1" customHeight="1" x14ac:dyDescent="0.2">
      <c r="A436" s="150" t="str">
        <f>'F UNIDADES'!B436</f>
        <v/>
      </c>
      <c r="B436" s="140"/>
      <c r="C436" s="140"/>
      <c r="D436" s="151"/>
      <c r="E436" s="138"/>
      <c r="F436" s="262"/>
      <c r="G436" s="263"/>
      <c r="H436" s="264"/>
      <c r="I436" s="265"/>
    </row>
    <row r="437" spans="1:9" ht="19.899999999999999" hidden="1" customHeight="1" x14ac:dyDescent="0.2">
      <c r="A437" s="150" t="str">
        <f>'F UNIDADES'!B437</f>
        <v/>
      </c>
      <c r="B437" s="140"/>
      <c r="C437" s="140"/>
      <c r="D437" s="151"/>
      <c r="E437" s="138"/>
      <c r="F437" s="262"/>
      <c r="G437" s="263"/>
      <c r="H437" s="264"/>
      <c r="I437" s="265"/>
    </row>
    <row r="438" spans="1:9" ht="19.899999999999999" hidden="1" customHeight="1" x14ac:dyDescent="0.2">
      <c r="A438" s="150" t="str">
        <f>'F UNIDADES'!B438</f>
        <v/>
      </c>
      <c r="B438" s="140"/>
      <c r="C438" s="140"/>
      <c r="D438" s="151"/>
      <c r="E438" s="138"/>
      <c r="F438" s="262"/>
      <c r="G438" s="263"/>
      <c r="H438" s="264"/>
      <c r="I438" s="265"/>
    </row>
    <row r="439" spans="1:9" ht="19.899999999999999" hidden="1" customHeight="1" x14ac:dyDescent="0.2">
      <c r="A439" s="150" t="str">
        <f>'F UNIDADES'!B439</f>
        <v/>
      </c>
      <c r="B439" s="140"/>
      <c r="C439" s="140"/>
      <c r="D439" s="151"/>
      <c r="E439" s="138"/>
      <c r="F439" s="262"/>
      <c r="G439" s="263"/>
      <c r="H439" s="264"/>
      <c r="I439" s="265"/>
    </row>
    <row r="440" spans="1:9" ht="19.899999999999999" hidden="1" customHeight="1" x14ac:dyDescent="0.2">
      <c r="A440" s="150" t="str">
        <f>'F UNIDADES'!B440</f>
        <v/>
      </c>
      <c r="B440" s="140"/>
      <c r="C440" s="140"/>
      <c r="D440" s="151"/>
      <c r="E440" s="138"/>
      <c r="F440" s="262"/>
      <c r="G440" s="263"/>
      <c r="H440" s="264"/>
      <c r="I440" s="265"/>
    </row>
    <row r="441" spans="1:9" ht="19.899999999999999" hidden="1" customHeight="1" x14ac:dyDescent="0.2">
      <c r="A441" s="150" t="str">
        <f>'F UNIDADES'!B441</f>
        <v/>
      </c>
      <c r="B441" s="140"/>
      <c r="C441" s="140"/>
      <c r="D441" s="151"/>
      <c r="E441" s="138"/>
      <c r="F441" s="262"/>
      <c r="G441" s="263"/>
      <c r="H441" s="264"/>
      <c r="I441" s="265"/>
    </row>
    <row r="442" spans="1:9" ht="19.899999999999999" hidden="1" customHeight="1" x14ac:dyDescent="0.2">
      <c r="A442" s="150" t="str">
        <f>'F UNIDADES'!B442</f>
        <v/>
      </c>
      <c r="B442" s="140"/>
      <c r="C442" s="140"/>
      <c r="D442" s="151"/>
      <c r="E442" s="138"/>
      <c r="F442" s="262"/>
      <c r="G442" s="263"/>
      <c r="H442" s="264"/>
      <c r="I442" s="265"/>
    </row>
    <row r="443" spans="1:9" ht="19.899999999999999" hidden="1" customHeight="1" x14ac:dyDescent="0.2">
      <c r="A443" s="150" t="str">
        <f>'F UNIDADES'!B443</f>
        <v/>
      </c>
      <c r="B443" s="140"/>
      <c r="C443" s="140"/>
      <c r="D443" s="151"/>
      <c r="E443" s="138"/>
      <c r="F443" s="262"/>
      <c r="G443" s="263"/>
      <c r="H443" s="264"/>
      <c r="I443" s="265"/>
    </row>
    <row r="444" spans="1:9" ht="19.899999999999999" hidden="1" customHeight="1" x14ac:dyDescent="0.2">
      <c r="A444" s="150" t="str">
        <f>'F UNIDADES'!B444</f>
        <v/>
      </c>
      <c r="B444" s="140"/>
      <c r="C444" s="140"/>
      <c r="D444" s="151"/>
      <c r="E444" s="138"/>
      <c r="F444" s="262"/>
      <c r="G444" s="263"/>
      <c r="H444" s="264"/>
      <c r="I444" s="265"/>
    </row>
    <row r="445" spans="1:9" ht="19.899999999999999" hidden="1" customHeight="1" x14ac:dyDescent="0.2">
      <c r="A445" s="150" t="str">
        <f>'F UNIDADES'!B445</f>
        <v/>
      </c>
      <c r="B445" s="140"/>
      <c r="C445" s="140"/>
      <c r="D445" s="151"/>
      <c r="E445" s="138"/>
      <c r="F445" s="262"/>
      <c r="G445" s="263"/>
      <c r="H445" s="264"/>
      <c r="I445" s="265"/>
    </row>
    <row r="446" spans="1:9" ht="19.899999999999999" hidden="1" customHeight="1" x14ac:dyDescent="0.2">
      <c r="A446" s="150" t="str">
        <f>'F UNIDADES'!B446</f>
        <v/>
      </c>
      <c r="B446" s="140"/>
      <c r="C446" s="140"/>
      <c r="D446" s="151"/>
      <c r="E446" s="138"/>
      <c r="F446" s="262"/>
      <c r="G446" s="263"/>
      <c r="H446" s="264"/>
      <c r="I446" s="265"/>
    </row>
    <row r="447" spans="1:9" ht="19.899999999999999" hidden="1" customHeight="1" x14ac:dyDescent="0.2">
      <c r="A447" s="150" t="str">
        <f>'F UNIDADES'!B447</f>
        <v/>
      </c>
      <c r="B447" s="140"/>
      <c r="C447" s="140"/>
      <c r="D447" s="151"/>
      <c r="E447" s="138"/>
      <c r="F447" s="262"/>
      <c r="G447" s="263"/>
      <c r="H447" s="264"/>
      <c r="I447" s="265"/>
    </row>
    <row r="448" spans="1:9" ht="19.899999999999999" hidden="1" customHeight="1" x14ac:dyDescent="0.2">
      <c r="A448" s="150" t="str">
        <f>'F UNIDADES'!B448</f>
        <v/>
      </c>
      <c r="B448" s="140"/>
      <c r="C448" s="140"/>
      <c r="D448" s="151"/>
      <c r="E448" s="138"/>
      <c r="F448" s="262"/>
      <c r="G448" s="263"/>
      <c r="H448" s="264"/>
      <c r="I448" s="265"/>
    </row>
    <row r="449" spans="1:9" ht="19.899999999999999" hidden="1" customHeight="1" x14ac:dyDescent="0.2">
      <c r="A449" s="150" t="str">
        <f>'F UNIDADES'!B449</f>
        <v/>
      </c>
      <c r="B449" s="140"/>
      <c r="C449" s="140"/>
      <c r="D449" s="151"/>
      <c r="E449" s="138"/>
      <c r="F449" s="262"/>
      <c r="G449" s="263"/>
      <c r="H449" s="264"/>
      <c r="I449" s="265"/>
    </row>
    <row r="450" spans="1:9" ht="19.899999999999999" hidden="1" customHeight="1" x14ac:dyDescent="0.2">
      <c r="A450" s="150" t="str">
        <f>'F UNIDADES'!B450</f>
        <v/>
      </c>
      <c r="B450" s="140"/>
      <c r="C450" s="140"/>
      <c r="D450" s="151"/>
      <c r="E450" s="138"/>
      <c r="F450" s="262"/>
      <c r="G450" s="263"/>
      <c r="H450" s="264"/>
      <c r="I450" s="265"/>
    </row>
    <row r="451" spans="1:9" ht="19.899999999999999" hidden="1" customHeight="1" x14ac:dyDescent="0.2">
      <c r="A451" s="150" t="str">
        <f>'F UNIDADES'!B451</f>
        <v/>
      </c>
      <c r="B451" s="140"/>
      <c r="C451" s="140"/>
      <c r="D451" s="151"/>
      <c r="E451" s="138"/>
      <c r="F451" s="262"/>
      <c r="G451" s="263"/>
      <c r="H451" s="264"/>
      <c r="I451" s="265"/>
    </row>
    <row r="452" spans="1:9" ht="19.899999999999999" hidden="1" customHeight="1" x14ac:dyDescent="0.2">
      <c r="A452" s="150" t="str">
        <f>'F UNIDADES'!B452</f>
        <v/>
      </c>
      <c r="B452" s="140"/>
      <c r="C452" s="140"/>
      <c r="D452" s="151"/>
      <c r="E452" s="138"/>
      <c r="F452" s="262"/>
      <c r="G452" s="263"/>
      <c r="H452" s="264"/>
      <c r="I452" s="265"/>
    </row>
    <row r="453" spans="1:9" ht="19.899999999999999" hidden="1" customHeight="1" x14ac:dyDescent="0.2">
      <c r="A453" s="150" t="str">
        <f>'F UNIDADES'!B453</f>
        <v/>
      </c>
      <c r="B453" s="140"/>
      <c r="C453" s="140"/>
      <c r="D453" s="151"/>
      <c r="E453" s="138"/>
      <c r="F453" s="262"/>
      <c r="G453" s="263"/>
      <c r="H453" s="264"/>
      <c r="I453" s="265"/>
    </row>
    <row r="454" spans="1:9" ht="19.899999999999999" hidden="1" customHeight="1" x14ac:dyDescent="0.2">
      <c r="A454" s="150" t="str">
        <f>'F UNIDADES'!B454</f>
        <v/>
      </c>
      <c r="B454" s="140"/>
      <c r="C454" s="140"/>
      <c r="D454" s="151"/>
      <c r="E454" s="138"/>
      <c r="F454" s="262"/>
      <c r="G454" s="263"/>
      <c r="H454" s="264"/>
      <c r="I454" s="265"/>
    </row>
    <row r="455" spans="1:9" ht="19.899999999999999" hidden="1" customHeight="1" x14ac:dyDescent="0.2">
      <c r="A455" s="150" t="str">
        <f>'F UNIDADES'!B455</f>
        <v/>
      </c>
      <c r="B455" s="140"/>
      <c r="C455" s="140"/>
      <c r="D455" s="151"/>
      <c r="E455" s="138"/>
      <c r="F455" s="262"/>
      <c r="G455" s="263"/>
      <c r="H455" s="264"/>
      <c r="I455" s="265"/>
    </row>
    <row r="456" spans="1:9" ht="19.899999999999999" hidden="1" customHeight="1" x14ac:dyDescent="0.2">
      <c r="A456" s="150" t="str">
        <f>'F UNIDADES'!B456</f>
        <v/>
      </c>
      <c r="B456" s="140"/>
      <c r="C456" s="140"/>
      <c r="D456" s="151"/>
      <c r="E456" s="138"/>
      <c r="F456" s="262"/>
      <c r="G456" s="263"/>
      <c r="H456" s="264"/>
      <c r="I456" s="265"/>
    </row>
    <row r="457" spans="1:9" ht="19.899999999999999" hidden="1" customHeight="1" x14ac:dyDescent="0.2">
      <c r="A457" s="150" t="str">
        <f>'F UNIDADES'!B457</f>
        <v/>
      </c>
      <c r="B457" s="140"/>
      <c r="C457" s="140"/>
      <c r="D457" s="151"/>
      <c r="E457" s="138"/>
      <c r="F457" s="262"/>
      <c r="G457" s="263"/>
      <c r="H457" s="264"/>
      <c r="I457" s="265"/>
    </row>
    <row r="458" spans="1:9" ht="19.899999999999999" hidden="1" customHeight="1" x14ac:dyDescent="0.2">
      <c r="A458" s="150" t="str">
        <f>'F UNIDADES'!B458</f>
        <v/>
      </c>
      <c r="B458" s="140"/>
      <c r="C458" s="140"/>
      <c r="D458" s="151"/>
      <c r="E458" s="138"/>
      <c r="F458" s="262"/>
      <c r="G458" s="263"/>
      <c r="H458" s="264"/>
      <c r="I458" s="265"/>
    </row>
    <row r="459" spans="1:9" ht="19.899999999999999" hidden="1" customHeight="1" x14ac:dyDescent="0.2">
      <c r="A459" s="150" t="str">
        <f>'F UNIDADES'!B459</f>
        <v/>
      </c>
      <c r="B459" s="140"/>
      <c r="C459" s="140"/>
      <c r="D459" s="151"/>
      <c r="E459" s="138"/>
      <c r="F459" s="262"/>
      <c r="G459" s="263"/>
      <c r="H459" s="264"/>
      <c r="I459" s="265"/>
    </row>
    <row r="460" spans="1:9" ht="19.899999999999999" hidden="1" customHeight="1" x14ac:dyDescent="0.2">
      <c r="A460" s="150" t="str">
        <f>'F UNIDADES'!B460</f>
        <v/>
      </c>
      <c r="B460" s="140"/>
      <c r="C460" s="140"/>
      <c r="D460" s="151"/>
      <c r="E460" s="138"/>
      <c r="F460" s="262"/>
      <c r="G460" s="263"/>
      <c r="H460" s="264"/>
      <c r="I460" s="265"/>
    </row>
    <row r="461" spans="1:9" ht="19.899999999999999" hidden="1" customHeight="1" x14ac:dyDescent="0.2">
      <c r="A461" s="150" t="str">
        <f>'F UNIDADES'!B461</f>
        <v/>
      </c>
      <c r="B461" s="140"/>
      <c r="C461" s="140"/>
      <c r="D461" s="151"/>
      <c r="E461" s="138"/>
      <c r="F461" s="262"/>
      <c r="G461" s="263"/>
      <c r="H461" s="264"/>
      <c r="I461" s="265"/>
    </row>
    <row r="462" spans="1:9" ht="19.899999999999999" hidden="1" customHeight="1" x14ac:dyDescent="0.2">
      <c r="A462" s="150" t="str">
        <f>'F UNIDADES'!B462</f>
        <v/>
      </c>
      <c r="B462" s="140"/>
      <c r="C462" s="140"/>
      <c r="D462" s="151"/>
      <c r="E462" s="138"/>
      <c r="F462" s="262"/>
      <c r="G462" s="263"/>
      <c r="H462" s="264"/>
      <c r="I462" s="265"/>
    </row>
    <row r="463" spans="1:9" ht="19.899999999999999" hidden="1" customHeight="1" x14ac:dyDescent="0.2">
      <c r="A463" s="150" t="str">
        <f>'F UNIDADES'!B463</f>
        <v/>
      </c>
      <c r="B463" s="140"/>
      <c r="C463" s="140"/>
      <c r="D463" s="151"/>
      <c r="E463" s="138"/>
      <c r="F463" s="262"/>
      <c r="G463" s="263"/>
      <c r="H463" s="264"/>
      <c r="I463" s="265"/>
    </row>
    <row r="464" spans="1:9" ht="19.899999999999999" hidden="1" customHeight="1" x14ac:dyDescent="0.2">
      <c r="A464" s="150" t="str">
        <f>'F UNIDADES'!B464</f>
        <v/>
      </c>
      <c r="B464" s="140"/>
      <c r="C464" s="140"/>
      <c r="D464" s="151"/>
      <c r="E464" s="138"/>
      <c r="F464" s="262"/>
      <c r="G464" s="263"/>
      <c r="H464" s="264"/>
      <c r="I464" s="265"/>
    </row>
    <row r="465" spans="1:9" ht="19.899999999999999" hidden="1" customHeight="1" x14ac:dyDescent="0.2">
      <c r="A465" s="150" t="str">
        <f>'F UNIDADES'!B465</f>
        <v/>
      </c>
      <c r="B465" s="140"/>
      <c r="C465" s="140"/>
      <c r="D465" s="151"/>
      <c r="E465" s="138"/>
      <c r="F465" s="262"/>
      <c r="G465" s="263"/>
      <c r="H465" s="264"/>
      <c r="I465" s="265"/>
    </row>
    <row r="466" spans="1:9" ht="19.899999999999999" hidden="1" customHeight="1" x14ac:dyDescent="0.2">
      <c r="A466" s="150" t="str">
        <f>'F UNIDADES'!B466</f>
        <v/>
      </c>
      <c r="B466" s="140"/>
      <c r="C466" s="140"/>
      <c r="D466" s="151"/>
      <c r="E466" s="138"/>
      <c r="F466" s="262"/>
      <c r="G466" s="263"/>
      <c r="H466" s="264"/>
      <c r="I466" s="265"/>
    </row>
    <row r="467" spans="1:9" ht="19.899999999999999" hidden="1" customHeight="1" x14ac:dyDescent="0.2">
      <c r="A467" s="150" t="str">
        <f>'F UNIDADES'!B467</f>
        <v/>
      </c>
      <c r="B467" s="140"/>
      <c r="C467" s="140"/>
      <c r="D467" s="151"/>
      <c r="E467" s="138"/>
      <c r="F467" s="262"/>
      <c r="G467" s="263"/>
      <c r="H467" s="264"/>
      <c r="I467" s="265"/>
    </row>
    <row r="468" spans="1:9" ht="19.899999999999999" hidden="1" customHeight="1" x14ac:dyDescent="0.2">
      <c r="A468" s="150" t="str">
        <f>'F UNIDADES'!B468</f>
        <v/>
      </c>
      <c r="B468" s="140"/>
      <c r="C468" s="140"/>
      <c r="D468" s="151"/>
      <c r="E468" s="138"/>
      <c r="F468" s="262"/>
      <c r="G468" s="263"/>
      <c r="H468" s="264"/>
      <c r="I468" s="265"/>
    </row>
    <row r="469" spans="1:9" ht="19.899999999999999" hidden="1" customHeight="1" x14ac:dyDescent="0.2">
      <c r="A469" s="150" t="str">
        <f>'F UNIDADES'!B469</f>
        <v/>
      </c>
      <c r="B469" s="140"/>
      <c r="C469" s="140"/>
      <c r="D469" s="151"/>
      <c r="E469" s="138"/>
      <c r="F469" s="262"/>
      <c r="G469" s="263"/>
      <c r="H469" s="264"/>
      <c r="I469" s="265"/>
    </row>
    <row r="470" spans="1:9" ht="19.899999999999999" hidden="1" customHeight="1" x14ac:dyDescent="0.2">
      <c r="A470" s="150" t="str">
        <f>'F UNIDADES'!B470</f>
        <v/>
      </c>
      <c r="B470" s="140"/>
      <c r="C470" s="140"/>
      <c r="D470" s="151"/>
      <c r="E470" s="138"/>
      <c r="F470" s="262"/>
      <c r="G470" s="263"/>
      <c r="H470" s="264"/>
      <c r="I470" s="265"/>
    </row>
    <row r="471" spans="1:9" ht="19.899999999999999" hidden="1" customHeight="1" x14ac:dyDescent="0.2">
      <c r="A471" s="150" t="str">
        <f>'F UNIDADES'!B471</f>
        <v/>
      </c>
      <c r="B471" s="140"/>
      <c r="C471" s="140"/>
      <c r="D471" s="151"/>
      <c r="E471" s="138"/>
      <c r="F471" s="262"/>
      <c r="G471" s="263"/>
      <c r="H471" s="264"/>
      <c r="I471" s="265"/>
    </row>
    <row r="472" spans="1:9" ht="19.899999999999999" hidden="1" customHeight="1" x14ac:dyDescent="0.2">
      <c r="A472" s="150" t="str">
        <f>'F UNIDADES'!B472</f>
        <v/>
      </c>
      <c r="B472" s="140"/>
      <c r="C472" s="140"/>
      <c r="D472" s="151"/>
      <c r="E472" s="138"/>
      <c r="F472" s="262"/>
      <c r="G472" s="263"/>
      <c r="H472" s="264"/>
      <c r="I472" s="265"/>
    </row>
    <row r="473" spans="1:9" ht="19.899999999999999" hidden="1" customHeight="1" x14ac:dyDescent="0.2">
      <c r="A473" s="150" t="str">
        <f>'F UNIDADES'!B473</f>
        <v/>
      </c>
      <c r="B473" s="140"/>
      <c r="C473" s="140"/>
      <c r="D473" s="151"/>
      <c r="E473" s="138"/>
      <c r="F473" s="262"/>
      <c r="G473" s="263"/>
      <c r="H473" s="264"/>
      <c r="I473" s="265"/>
    </row>
    <row r="474" spans="1:9" ht="19.899999999999999" hidden="1" customHeight="1" x14ac:dyDescent="0.2">
      <c r="A474" s="150" t="str">
        <f>'F UNIDADES'!B474</f>
        <v/>
      </c>
      <c r="B474" s="140"/>
      <c r="C474" s="140"/>
      <c r="D474" s="151"/>
      <c r="E474" s="138"/>
      <c r="F474" s="262"/>
      <c r="G474" s="263"/>
      <c r="H474" s="264"/>
      <c r="I474" s="265"/>
    </row>
    <row r="475" spans="1:9" ht="19.899999999999999" hidden="1" customHeight="1" x14ac:dyDescent="0.2">
      <c r="A475" s="150" t="str">
        <f>'F UNIDADES'!B475</f>
        <v/>
      </c>
      <c r="B475" s="140"/>
      <c r="C475" s="140"/>
      <c r="D475" s="151"/>
      <c r="E475" s="138"/>
      <c r="F475" s="262"/>
      <c r="G475" s="263"/>
      <c r="H475" s="264"/>
      <c r="I475" s="265"/>
    </row>
    <row r="476" spans="1:9" ht="19.899999999999999" hidden="1" customHeight="1" x14ac:dyDescent="0.2">
      <c r="A476" s="150" t="str">
        <f>'F UNIDADES'!B476</f>
        <v/>
      </c>
      <c r="B476" s="140"/>
      <c r="C476" s="140"/>
      <c r="D476" s="151"/>
      <c r="E476" s="138"/>
      <c r="F476" s="262"/>
      <c r="G476" s="263"/>
      <c r="H476" s="264"/>
      <c r="I476" s="265"/>
    </row>
    <row r="477" spans="1:9" ht="19.899999999999999" hidden="1" customHeight="1" x14ac:dyDescent="0.2">
      <c r="A477" s="150" t="str">
        <f>'F UNIDADES'!B477</f>
        <v/>
      </c>
      <c r="B477" s="140"/>
      <c r="C477" s="140"/>
      <c r="D477" s="151"/>
      <c r="E477" s="138"/>
      <c r="F477" s="262"/>
      <c r="G477" s="263"/>
      <c r="H477" s="264"/>
      <c r="I477" s="265"/>
    </row>
    <row r="478" spans="1:9" ht="19.899999999999999" hidden="1" customHeight="1" x14ac:dyDescent="0.2">
      <c r="A478" s="150" t="str">
        <f>'F UNIDADES'!B478</f>
        <v/>
      </c>
      <c r="B478" s="140"/>
      <c r="C478" s="140"/>
      <c r="D478" s="151"/>
      <c r="E478" s="138"/>
      <c r="F478" s="262"/>
      <c r="G478" s="263"/>
      <c r="H478" s="264"/>
      <c r="I478" s="265"/>
    </row>
    <row r="479" spans="1:9" ht="19.899999999999999" hidden="1" customHeight="1" x14ac:dyDescent="0.2">
      <c r="A479" s="150" t="str">
        <f>'F UNIDADES'!B479</f>
        <v/>
      </c>
      <c r="B479" s="140"/>
      <c r="C479" s="140"/>
      <c r="D479" s="151"/>
      <c r="E479" s="138"/>
      <c r="F479" s="262"/>
      <c r="G479" s="263"/>
      <c r="H479" s="264"/>
      <c r="I479" s="265"/>
    </row>
    <row r="480" spans="1:9" ht="19.899999999999999" hidden="1" customHeight="1" x14ac:dyDescent="0.2">
      <c r="A480" s="150" t="str">
        <f>'F UNIDADES'!B480</f>
        <v/>
      </c>
      <c r="B480" s="140"/>
      <c r="C480" s="140"/>
      <c r="D480" s="151"/>
      <c r="E480" s="138"/>
      <c r="F480" s="262"/>
      <c r="G480" s="263"/>
      <c r="H480" s="264"/>
      <c r="I480" s="265"/>
    </row>
    <row r="481" spans="1:9" ht="19.899999999999999" hidden="1" customHeight="1" x14ac:dyDescent="0.2">
      <c r="A481" s="150" t="str">
        <f>'F UNIDADES'!B481</f>
        <v/>
      </c>
      <c r="B481" s="140"/>
      <c r="C481" s="140"/>
      <c r="D481" s="151"/>
      <c r="E481" s="138"/>
      <c r="F481" s="262"/>
      <c r="G481" s="263"/>
      <c r="H481" s="264"/>
      <c r="I481" s="265"/>
    </row>
    <row r="482" spans="1:9" ht="19.899999999999999" hidden="1" customHeight="1" x14ac:dyDescent="0.2">
      <c r="A482" s="150" t="str">
        <f>'F UNIDADES'!B482</f>
        <v/>
      </c>
      <c r="B482" s="140"/>
      <c r="C482" s="140"/>
      <c r="D482" s="151"/>
      <c r="E482" s="138"/>
      <c r="F482" s="262"/>
      <c r="G482" s="263"/>
      <c r="H482" s="264"/>
      <c r="I482" s="265"/>
    </row>
    <row r="483" spans="1:9" ht="19.899999999999999" hidden="1" customHeight="1" x14ac:dyDescent="0.2">
      <c r="A483" s="150" t="str">
        <f>'F UNIDADES'!B483</f>
        <v/>
      </c>
      <c r="B483" s="140"/>
      <c r="C483" s="140"/>
      <c r="D483" s="151"/>
      <c r="E483" s="138"/>
      <c r="F483" s="262"/>
      <c r="G483" s="263"/>
      <c r="H483" s="264"/>
      <c r="I483" s="265"/>
    </row>
    <row r="484" spans="1:9" ht="19.899999999999999" hidden="1" customHeight="1" x14ac:dyDescent="0.2">
      <c r="A484" s="150" t="str">
        <f>'F UNIDADES'!B484</f>
        <v/>
      </c>
      <c r="B484" s="140"/>
      <c r="C484" s="140"/>
      <c r="D484" s="151"/>
      <c r="E484" s="138"/>
      <c r="F484" s="262"/>
      <c r="G484" s="263"/>
      <c r="H484" s="264"/>
      <c r="I484" s="265"/>
    </row>
    <row r="485" spans="1:9" ht="19.899999999999999" hidden="1" customHeight="1" x14ac:dyDescent="0.2">
      <c r="A485" s="150" t="str">
        <f>'F UNIDADES'!B485</f>
        <v/>
      </c>
      <c r="B485" s="140"/>
      <c r="C485" s="140"/>
      <c r="D485" s="151"/>
      <c r="E485" s="138"/>
      <c r="F485" s="262"/>
      <c r="G485" s="263"/>
      <c r="H485" s="264"/>
      <c r="I485" s="265"/>
    </row>
    <row r="486" spans="1:9" ht="19.899999999999999" hidden="1" customHeight="1" x14ac:dyDescent="0.2">
      <c r="A486" s="150" t="str">
        <f>'F UNIDADES'!B486</f>
        <v/>
      </c>
      <c r="B486" s="140"/>
      <c r="C486" s="140"/>
      <c r="D486" s="151"/>
      <c r="E486" s="138"/>
      <c r="F486" s="262"/>
      <c r="G486" s="263"/>
      <c r="H486" s="264"/>
      <c r="I486" s="265"/>
    </row>
    <row r="487" spans="1:9" ht="19.899999999999999" hidden="1" customHeight="1" x14ac:dyDescent="0.2">
      <c r="A487" s="150" t="str">
        <f>'F UNIDADES'!B487</f>
        <v/>
      </c>
      <c r="B487" s="140"/>
      <c r="C487" s="140"/>
      <c r="D487" s="151"/>
      <c r="E487" s="138"/>
      <c r="F487" s="262"/>
      <c r="G487" s="263"/>
      <c r="H487" s="264"/>
      <c r="I487" s="265"/>
    </row>
    <row r="488" spans="1:9" ht="19.899999999999999" hidden="1" customHeight="1" x14ac:dyDescent="0.2">
      <c r="A488" s="150" t="str">
        <f>'F UNIDADES'!B488</f>
        <v/>
      </c>
      <c r="B488" s="140"/>
      <c r="C488" s="140"/>
      <c r="D488" s="151"/>
      <c r="E488" s="138"/>
      <c r="F488" s="262"/>
      <c r="G488" s="263"/>
      <c r="H488" s="264"/>
      <c r="I488" s="265"/>
    </row>
    <row r="489" spans="1:9" ht="19.899999999999999" hidden="1" customHeight="1" x14ac:dyDescent="0.2">
      <c r="A489" s="150" t="str">
        <f>'F UNIDADES'!B489</f>
        <v/>
      </c>
      <c r="B489" s="140"/>
      <c r="C489" s="140"/>
      <c r="D489" s="151"/>
      <c r="E489" s="138"/>
      <c r="F489" s="262"/>
      <c r="G489" s="263"/>
      <c r="H489" s="264"/>
      <c r="I489" s="265"/>
    </row>
    <row r="490" spans="1:9" ht="19.899999999999999" hidden="1" customHeight="1" x14ac:dyDescent="0.2">
      <c r="A490" s="150" t="str">
        <f>'F UNIDADES'!B490</f>
        <v/>
      </c>
      <c r="B490" s="140"/>
      <c r="C490" s="140"/>
      <c r="D490" s="151"/>
      <c r="E490" s="138"/>
      <c r="F490" s="262"/>
      <c r="G490" s="263"/>
      <c r="H490" s="264"/>
      <c r="I490" s="265"/>
    </row>
    <row r="491" spans="1:9" ht="19.899999999999999" hidden="1" customHeight="1" x14ac:dyDescent="0.2">
      <c r="A491" s="150" t="str">
        <f>'F UNIDADES'!B491</f>
        <v/>
      </c>
      <c r="B491" s="140"/>
      <c r="C491" s="140"/>
      <c r="D491" s="151"/>
      <c r="E491" s="138"/>
      <c r="F491" s="262"/>
      <c r="G491" s="263"/>
      <c r="H491" s="264"/>
      <c r="I491" s="265"/>
    </row>
    <row r="492" spans="1:9" ht="19.899999999999999" hidden="1" customHeight="1" x14ac:dyDescent="0.2">
      <c r="A492" s="150" t="str">
        <f>'F UNIDADES'!B492</f>
        <v/>
      </c>
      <c r="B492" s="140"/>
      <c r="C492" s="140"/>
      <c r="D492" s="151"/>
      <c r="E492" s="138"/>
      <c r="F492" s="262"/>
      <c r="G492" s="263"/>
      <c r="H492" s="264"/>
      <c r="I492" s="265"/>
    </row>
    <row r="493" spans="1:9" ht="19.899999999999999" hidden="1" customHeight="1" x14ac:dyDescent="0.2">
      <c r="A493" s="150" t="str">
        <f>'F UNIDADES'!B493</f>
        <v/>
      </c>
      <c r="B493" s="140"/>
      <c r="C493" s="140"/>
      <c r="D493" s="151"/>
      <c r="E493" s="138"/>
      <c r="F493" s="262"/>
      <c r="G493" s="263"/>
      <c r="H493" s="264"/>
      <c r="I493" s="265"/>
    </row>
    <row r="494" spans="1:9" ht="19.899999999999999" hidden="1" customHeight="1" x14ac:dyDescent="0.2">
      <c r="A494" s="150" t="str">
        <f>'F UNIDADES'!B494</f>
        <v/>
      </c>
      <c r="B494" s="140"/>
      <c r="C494" s="140"/>
      <c r="D494" s="151"/>
      <c r="E494" s="138"/>
      <c r="F494" s="262"/>
      <c r="G494" s="263"/>
      <c r="H494" s="264"/>
      <c r="I494" s="265"/>
    </row>
    <row r="495" spans="1:9" ht="19.899999999999999" hidden="1" customHeight="1" x14ac:dyDescent="0.2">
      <c r="A495" s="150" t="str">
        <f>'F UNIDADES'!B495</f>
        <v/>
      </c>
      <c r="B495" s="140"/>
      <c r="C495" s="140"/>
      <c r="D495" s="151"/>
      <c r="E495" s="138"/>
      <c r="F495" s="262"/>
      <c r="G495" s="263"/>
      <c r="H495" s="264"/>
      <c r="I495" s="265"/>
    </row>
    <row r="496" spans="1:9" ht="19.899999999999999" hidden="1" customHeight="1" x14ac:dyDescent="0.2">
      <c r="A496" s="150" t="str">
        <f>'F UNIDADES'!B496</f>
        <v/>
      </c>
      <c r="B496" s="140"/>
      <c r="C496" s="140"/>
      <c r="D496" s="151"/>
      <c r="E496" s="138"/>
      <c r="F496" s="262"/>
      <c r="G496" s="263"/>
      <c r="H496" s="264"/>
      <c r="I496" s="265"/>
    </row>
    <row r="497" spans="1:9" ht="19.899999999999999" hidden="1" customHeight="1" x14ac:dyDescent="0.2">
      <c r="A497" s="150" t="str">
        <f>'F UNIDADES'!B497</f>
        <v/>
      </c>
      <c r="B497" s="140"/>
      <c r="C497" s="140"/>
      <c r="D497" s="151"/>
      <c r="E497" s="138"/>
      <c r="F497" s="262"/>
      <c r="G497" s="263"/>
      <c r="H497" s="264"/>
      <c r="I497" s="265"/>
    </row>
    <row r="498" spans="1:9" ht="19.899999999999999" hidden="1" customHeight="1" x14ac:dyDescent="0.2">
      <c r="A498" s="150" t="str">
        <f>'F UNIDADES'!B498</f>
        <v/>
      </c>
      <c r="B498" s="140"/>
      <c r="C498" s="140"/>
      <c r="D498" s="151"/>
      <c r="E498" s="138"/>
      <c r="F498" s="262"/>
      <c r="G498" s="263"/>
      <c r="H498" s="264"/>
      <c r="I498" s="265"/>
    </row>
    <row r="499" spans="1:9" ht="19.899999999999999" hidden="1" customHeight="1" x14ac:dyDescent="0.2">
      <c r="A499" s="150" t="str">
        <f>'F UNIDADES'!B499</f>
        <v/>
      </c>
      <c r="B499" s="140"/>
      <c r="C499" s="140"/>
      <c r="D499" s="151"/>
      <c r="E499" s="138"/>
      <c r="F499" s="262"/>
      <c r="G499" s="263"/>
      <c r="H499" s="264"/>
      <c r="I499" s="265"/>
    </row>
    <row r="500" spans="1:9" ht="19.899999999999999" hidden="1" customHeight="1" x14ac:dyDescent="0.2">
      <c r="A500" s="150" t="str">
        <f>'F UNIDADES'!B500</f>
        <v/>
      </c>
      <c r="B500" s="140"/>
      <c r="C500" s="140"/>
      <c r="D500" s="151"/>
      <c r="E500" s="138"/>
      <c r="F500" s="262"/>
      <c r="G500" s="263"/>
      <c r="H500" s="264"/>
      <c r="I500" s="265"/>
    </row>
    <row r="501" spans="1:9" ht="19.899999999999999" hidden="1" customHeight="1" x14ac:dyDescent="0.2">
      <c r="A501" s="150" t="str">
        <f>'F UNIDADES'!B501</f>
        <v/>
      </c>
      <c r="B501" s="140"/>
      <c r="C501" s="140"/>
      <c r="D501" s="151"/>
      <c r="E501" s="138"/>
      <c r="F501" s="262"/>
      <c r="G501" s="263"/>
      <c r="H501" s="264"/>
      <c r="I501" s="265"/>
    </row>
    <row r="502" spans="1:9" ht="19.899999999999999" hidden="1" customHeight="1" x14ac:dyDescent="0.2">
      <c r="A502" s="150" t="str">
        <f>'F UNIDADES'!B502</f>
        <v/>
      </c>
      <c r="B502" s="140"/>
      <c r="C502" s="140"/>
      <c r="D502" s="151"/>
      <c r="E502" s="138"/>
      <c r="F502" s="262"/>
      <c r="G502" s="263"/>
      <c r="H502" s="264"/>
      <c r="I502" s="265"/>
    </row>
    <row r="503" spans="1:9" ht="19.899999999999999" hidden="1" customHeight="1" x14ac:dyDescent="0.2">
      <c r="A503" s="150" t="str">
        <f>'F UNIDADES'!B503</f>
        <v/>
      </c>
      <c r="B503" s="140"/>
      <c r="C503" s="140"/>
      <c r="D503" s="151"/>
      <c r="E503" s="138"/>
      <c r="F503" s="262"/>
      <c r="G503" s="263"/>
      <c r="H503" s="264"/>
      <c r="I503" s="265"/>
    </row>
    <row r="504" spans="1:9" ht="19.899999999999999" hidden="1" customHeight="1" x14ac:dyDescent="0.2">
      <c r="A504" s="150" t="str">
        <f>'F UNIDADES'!B504</f>
        <v/>
      </c>
      <c r="B504" s="140"/>
      <c r="C504" s="140"/>
      <c r="D504" s="151"/>
      <c r="E504" s="138"/>
      <c r="F504" s="262"/>
      <c r="G504" s="263"/>
      <c r="H504" s="264"/>
      <c r="I504" s="265"/>
    </row>
    <row r="505" spans="1:9" ht="19.899999999999999" hidden="1" customHeight="1" x14ac:dyDescent="0.2">
      <c r="A505" s="150" t="str">
        <f>'F UNIDADES'!B505</f>
        <v/>
      </c>
      <c r="B505" s="140"/>
      <c r="C505" s="140"/>
      <c r="D505" s="151"/>
      <c r="E505" s="138"/>
      <c r="F505" s="262"/>
      <c r="G505" s="263"/>
      <c r="H505" s="264"/>
      <c r="I505" s="265"/>
    </row>
    <row r="506" spans="1:9" ht="19.899999999999999" hidden="1" customHeight="1" x14ac:dyDescent="0.2">
      <c r="A506" s="150" t="str">
        <f>'F UNIDADES'!B506</f>
        <v/>
      </c>
      <c r="B506" s="140"/>
      <c r="C506" s="140"/>
      <c r="D506" s="151"/>
      <c r="E506" s="138"/>
      <c r="F506" s="262"/>
      <c r="G506" s="263"/>
      <c r="H506" s="264"/>
      <c r="I506" s="265"/>
    </row>
    <row r="507" spans="1:9" ht="19.899999999999999" hidden="1" customHeight="1" x14ac:dyDescent="0.2">
      <c r="A507" s="150" t="str">
        <f>'F UNIDADES'!B507</f>
        <v/>
      </c>
      <c r="B507" s="140"/>
      <c r="C507" s="140"/>
      <c r="D507" s="151"/>
      <c r="E507" s="138"/>
      <c r="F507" s="262"/>
      <c r="G507" s="263"/>
      <c r="H507" s="264"/>
      <c r="I507" s="265"/>
    </row>
    <row r="508" spans="1:9" ht="19.899999999999999" hidden="1" customHeight="1" x14ac:dyDescent="0.2">
      <c r="A508" s="150" t="str">
        <f>'F UNIDADES'!B508</f>
        <v/>
      </c>
      <c r="B508" s="140"/>
      <c r="C508" s="140"/>
      <c r="D508" s="151"/>
      <c r="E508" s="138"/>
      <c r="F508" s="262"/>
      <c r="G508" s="263"/>
      <c r="H508" s="264"/>
      <c r="I508" s="265"/>
    </row>
    <row r="509" spans="1:9" ht="19.899999999999999" hidden="1" customHeight="1" x14ac:dyDescent="0.2">
      <c r="A509" s="150" t="str">
        <f>'F UNIDADES'!B509</f>
        <v/>
      </c>
      <c r="B509" s="140"/>
      <c r="C509" s="140"/>
      <c r="D509" s="151"/>
      <c r="E509" s="138"/>
      <c r="F509" s="262"/>
      <c r="G509" s="263"/>
      <c r="H509" s="264"/>
      <c r="I509" s="265"/>
    </row>
    <row r="510" spans="1:9" ht="19.899999999999999" hidden="1" customHeight="1" x14ac:dyDescent="0.2">
      <c r="A510" s="150" t="str">
        <f>'F UNIDADES'!B510</f>
        <v/>
      </c>
      <c r="B510" s="140"/>
      <c r="C510" s="140"/>
      <c r="D510" s="151"/>
      <c r="E510" s="138"/>
      <c r="F510" s="262"/>
      <c r="G510" s="263"/>
      <c r="H510" s="264"/>
      <c r="I510" s="265"/>
    </row>
    <row r="511" spans="1:9" ht="19.899999999999999" hidden="1" customHeight="1" x14ac:dyDescent="0.2">
      <c r="A511" s="150" t="str">
        <f>'F UNIDADES'!B511</f>
        <v/>
      </c>
      <c r="B511" s="140"/>
      <c r="C511" s="140"/>
      <c r="D511" s="151"/>
      <c r="E511" s="138"/>
      <c r="F511" s="262"/>
      <c r="G511" s="263"/>
      <c r="H511" s="264"/>
      <c r="I511" s="265"/>
    </row>
    <row r="512" spans="1:9" ht="19.899999999999999" hidden="1" customHeight="1" x14ac:dyDescent="0.2">
      <c r="A512" s="150" t="str">
        <f>'F UNIDADES'!B512</f>
        <v/>
      </c>
      <c r="B512" s="140"/>
      <c r="C512" s="140"/>
      <c r="D512" s="151"/>
      <c r="E512" s="138"/>
      <c r="F512" s="262"/>
      <c r="G512" s="263"/>
      <c r="H512" s="264"/>
      <c r="I512" s="265"/>
    </row>
    <row r="513" spans="1:9" ht="19.899999999999999" hidden="1" customHeight="1" x14ac:dyDescent="0.2">
      <c r="A513" s="150" t="str">
        <f>'F UNIDADES'!B513</f>
        <v/>
      </c>
      <c r="B513" s="140"/>
      <c r="C513" s="140"/>
      <c r="D513" s="151"/>
      <c r="E513" s="138"/>
      <c r="F513" s="262"/>
      <c r="G513" s="263"/>
      <c r="H513" s="264"/>
      <c r="I513" s="265"/>
    </row>
    <row r="514" spans="1:9" ht="19.899999999999999" hidden="1" customHeight="1" x14ac:dyDescent="0.2">
      <c r="A514" s="150" t="str">
        <f>'F UNIDADES'!B514</f>
        <v/>
      </c>
      <c r="B514" s="140"/>
      <c r="C514" s="140"/>
      <c r="D514" s="151"/>
      <c r="E514" s="138"/>
      <c r="F514" s="262"/>
      <c r="G514" s="263"/>
      <c r="H514" s="264"/>
      <c r="I514" s="265"/>
    </row>
    <row r="515" spans="1:9" ht="19.899999999999999" hidden="1" customHeight="1" x14ac:dyDescent="0.2">
      <c r="A515" s="150" t="str">
        <f>'F UNIDADES'!B515</f>
        <v/>
      </c>
      <c r="B515" s="140"/>
      <c r="C515" s="140"/>
      <c r="D515" s="151"/>
      <c r="E515" s="138"/>
      <c r="F515" s="262"/>
      <c r="G515" s="263"/>
      <c r="H515" s="264"/>
      <c r="I515" s="265"/>
    </row>
    <row r="516" spans="1:9" ht="19.899999999999999" hidden="1" customHeight="1" x14ac:dyDescent="0.2">
      <c r="A516" s="150" t="str">
        <f>'F UNIDADES'!B516</f>
        <v/>
      </c>
      <c r="B516" s="140"/>
      <c r="C516" s="140"/>
      <c r="D516" s="151"/>
      <c r="E516" s="138"/>
      <c r="F516" s="262"/>
      <c r="G516" s="263"/>
      <c r="H516" s="264"/>
      <c r="I516" s="265"/>
    </row>
    <row r="517" spans="1:9" ht="19.899999999999999" hidden="1" customHeight="1" x14ac:dyDescent="0.2">
      <c r="A517" s="150" t="str">
        <f>'F UNIDADES'!B517</f>
        <v/>
      </c>
      <c r="B517" s="140"/>
      <c r="C517" s="140"/>
      <c r="D517" s="151"/>
      <c r="E517" s="138"/>
      <c r="F517" s="262"/>
      <c r="G517" s="263"/>
      <c r="H517" s="264"/>
      <c r="I517" s="265"/>
    </row>
    <row r="518" spans="1:9" ht="19.899999999999999" hidden="1" customHeight="1" x14ac:dyDescent="0.2">
      <c r="A518" s="150" t="str">
        <f>'F UNIDADES'!B518</f>
        <v/>
      </c>
      <c r="B518" s="140"/>
      <c r="C518" s="140"/>
      <c r="D518" s="151"/>
      <c r="E518" s="138"/>
      <c r="F518" s="262"/>
      <c r="G518" s="263"/>
      <c r="H518" s="264"/>
      <c r="I518" s="265"/>
    </row>
    <row r="519" spans="1:9" ht="19.899999999999999" hidden="1" customHeight="1" x14ac:dyDescent="0.2">
      <c r="A519" s="150" t="str">
        <f>'F UNIDADES'!B519</f>
        <v/>
      </c>
      <c r="B519" s="140"/>
      <c r="C519" s="140"/>
      <c r="D519" s="151"/>
      <c r="E519" s="138"/>
      <c r="F519" s="262"/>
      <c r="G519" s="263"/>
      <c r="H519" s="264"/>
      <c r="I519" s="265"/>
    </row>
    <row r="520" spans="1:9" ht="19.899999999999999" hidden="1" customHeight="1" x14ac:dyDescent="0.2">
      <c r="A520" s="150" t="str">
        <f>'F UNIDADES'!B520</f>
        <v/>
      </c>
      <c r="B520" s="140"/>
      <c r="C520" s="140"/>
      <c r="D520" s="151"/>
      <c r="E520" s="138"/>
      <c r="F520" s="262"/>
      <c r="G520" s="263"/>
      <c r="H520" s="264"/>
      <c r="I520" s="265"/>
    </row>
    <row r="521" spans="1:9" ht="19.899999999999999" hidden="1" customHeight="1" x14ac:dyDescent="0.2">
      <c r="A521" s="150" t="str">
        <f>'F UNIDADES'!B521</f>
        <v/>
      </c>
      <c r="B521" s="140"/>
      <c r="C521" s="140"/>
      <c r="D521" s="151"/>
      <c r="E521" s="138"/>
      <c r="F521" s="262"/>
      <c r="G521" s="263"/>
      <c r="H521" s="264"/>
      <c r="I521" s="265"/>
    </row>
    <row r="522" spans="1:9" ht="19.899999999999999" hidden="1" customHeight="1" x14ac:dyDescent="0.2">
      <c r="A522" s="150" t="str">
        <f>'F UNIDADES'!B522</f>
        <v/>
      </c>
      <c r="B522" s="140"/>
      <c r="C522" s="140"/>
      <c r="D522" s="151"/>
      <c r="E522" s="138"/>
      <c r="F522" s="262"/>
      <c r="G522" s="263"/>
      <c r="H522" s="264"/>
      <c r="I522" s="265"/>
    </row>
    <row r="523" spans="1:9" ht="19.899999999999999" hidden="1" customHeight="1" x14ac:dyDescent="0.2">
      <c r="A523" s="150" t="str">
        <f>'F UNIDADES'!B523</f>
        <v/>
      </c>
      <c r="B523" s="140"/>
      <c r="C523" s="140"/>
      <c r="D523" s="151"/>
      <c r="E523" s="138"/>
      <c r="F523" s="262"/>
      <c r="G523" s="263"/>
      <c r="H523" s="264"/>
      <c r="I523" s="265"/>
    </row>
    <row r="524" spans="1:9" ht="19.899999999999999" hidden="1" customHeight="1" x14ac:dyDescent="0.2">
      <c r="A524" s="150" t="str">
        <f>'F UNIDADES'!B524</f>
        <v/>
      </c>
      <c r="B524" s="140"/>
      <c r="C524" s="140"/>
      <c r="D524" s="151"/>
      <c r="E524" s="138"/>
      <c r="F524" s="262"/>
      <c r="G524" s="263"/>
      <c r="H524" s="264"/>
      <c r="I524" s="265"/>
    </row>
    <row r="525" spans="1:9" ht="19.899999999999999" hidden="1" customHeight="1" x14ac:dyDescent="0.2">
      <c r="A525" s="150" t="str">
        <f>'F UNIDADES'!B525</f>
        <v/>
      </c>
      <c r="B525" s="140"/>
      <c r="C525" s="140"/>
      <c r="D525" s="151"/>
      <c r="E525" s="138"/>
      <c r="F525" s="262"/>
      <c r="G525" s="263"/>
      <c r="H525" s="264"/>
      <c r="I525" s="265"/>
    </row>
    <row r="526" spans="1:9" ht="19.899999999999999" hidden="1" customHeight="1" x14ac:dyDescent="0.2">
      <c r="A526" s="150" t="str">
        <f>'F UNIDADES'!B526</f>
        <v/>
      </c>
      <c r="B526" s="140"/>
      <c r="C526" s="140"/>
      <c r="D526" s="151"/>
      <c r="E526" s="138"/>
      <c r="F526" s="262"/>
      <c r="G526" s="263"/>
      <c r="H526" s="264"/>
      <c r="I526" s="265"/>
    </row>
    <row r="527" spans="1:9" ht="19.899999999999999" hidden="1" customHeight="1" x14ac:dyDescent="0.2">
      <c r="A527" s="150" t="str">
        <f>'F UNIDADES'!B527</f>
        <v/>
      </c>
      <c r="B527" s="140"/>
      <c r="C527" s="140"/>
      <c r="D527" s="151"/>
      <c r="E527" s="138"/>
      <c r="F527" s="262"/>
      <c r="G527" s="263"/>
      <c r="H527" s="264"/>
      <c r="I527" s="265"/>
    </row>
    <row r="528" spans="1:9" ht="19.899999999999999" hidden="1" customHeight="1" x14ac:dyDescent="0.2">
      <c r="A528" s="150" t="str">
        <f>'F UNIDADES'!B528</f>
        <v/>
      </c>
      <c r="B528" s="140"/>
      <c r="C528" s="140"/>
      <c r="D528" s="151"/>
      <c r="E528" s="138"/>
      <c r="F528" s="262"/>
      <c r="G528" s="263"/>
      <c r="H528" s="264"/>
      <c r="I528" s="265"/>
    </row>
    <row r="529" spans="1:9" ht="19.899999999999999" hidden="1" customHeight="1" x14ac:dyDescent="0.2">
      <c r="A529" s="150" t="str">
        <f>'F UNIDADES'!B529</f>
        <v/>
      </c>
      <c r="B529" s="140"/>
      <c r="C529" s="140"/>
      <c r="D529" s="151"/>
      <c r="E529" s="138"/>
      <c r="F529" s="262"/>
      <c r="G529" s="263"/>
      <c r="H529" s="264"/>
      <c r="I529" s="265"/>
    </row>
    <row r="530" spans="1:9" ht="19.899999999999999" hidden="1" customHeight="1" x14ac:dyDescent="0.2">
      <c r="A530" s="150" t="str">
        <f>'F UNIDADES'!B530</f>
        <v/>
      </c>
      <c r="B530" s="140"/>
      <c r="C530" s="140"/>
      <c r="D530" s="151"/>
      <c r="E530" s="138"/>
      <c r="F530" s="262"/>
      <c r="G530" s="263"/>
      <c r="H530" s="264"/>
      <c r="I530" s="265"/>
    </row>
    <row r="531" spans="1:9" ht="19.899999999999999" hidden="1" customHeight="1" x14ac:dyDescent="0.2">
      <c r="A531" s="150" t="str">
        <f>'F UNIDADES'!B531</f>
        <v/>
      </c>
      <c r="B531" s="140"/>
      <c r="C531" s="140"/>
      <c r="D531" s="151"/>
      <c r="E531" s="138"/>
      <c r="F531" s="262"/>
      <c r="G531" s="263"/>
      <c r="H531" s="264"/>
      <c r="I531" s="265"/>
    </row>
    <row r="532" spans="1:9" ht="19.899999999999999" hidden="1" customHeight="1" x14ac:dyDescent="0.2">
      <c r="A532" s="150" t="str">
        <f>'F UNIDADES'!B532</f>
        <v/>
      </c>
      <c r="B532" s="140"/>
      <c r="C532" s="140"/>
      <c r="D532" s="151"/>
      <c r="E532" s="138"/>
      <c r="F532" s="262"/>
      <c r="G532" s="263"/>
      <c r="H532" s="264"/>
      <c r="I532" s="265"/>
    </row>
    <row r="533" spans="1:9" ht="19.899999999999999" hidden="1" customHeight="1" x14ac:dyDescent="0.2">
      <c r="A533" s="150" t="str">
        <f>'F UNIDADES'!B533</f>
        <v/>
      </c>
      <c r="B533" s="140"/>
      <c r="C533" s="140"/>
      <c r="D533" s="151"/>
      <c r="E533" s="138"/>
      <c r="F533" s="262"/>
      <c r="G533" s="263"/>
      <c r="H533" s="264"/>
      <c r="I533" s="265"/>
    </row>
    <row r="534" spans="1:9" ht="19.899999999999999" hidden="1" customHeight="1" x14ac:dyDescent="0.2">
      <c r="A534" s="150" t="str">
        <f>'F UNIDADES'!B534</f>
        <v/>
      </c>
      <c r="B534" s="140"/>
      <c r="C534" s="140"/>
      <c r="D534" s="151"/>
      <c r="E534" s="138"/>
      <c r="F534" s="262"/>
      <c r="G534" s="263"/>
      <c r="H534" s="264"/>
      <c r="I534" s="265"/>
    </row>
    <row r="535" spans="1:9" ht="19.899999999999999" hidden="1" customHeight="1" x14ac:dyDescent="0.2">
      <c r="A535" s="150" t="str">
        <f>'F UNIDADES'!B535</f>
        <v/>
      </c>
      <c r="B535" s="140"/>
      <c r="C535" s="140"/>
      <c r="D535" s="151"/>
      <c r="E535" s="138"/>
      <c r="F535" s="262"/>
      <c r="G535" s="263"/>
      <c r="H535" s="264"/>
      <c r="I535" s="265"/>
    </row>
    <row r="536" spans="1:9" ht="19.899999999999999" hidden="1" customHeight="1" x14ac:dyDescent="0.2">
      <c r="A536" s="150" t="str">
        <f>'F UNIDADES'!B536</f>
        <v/>
      </c>
      <c r="B536" s="140"/>
      <c r="C536" s="140"/>
      <c r="D536" s="151"/>
      <c r="E536" s="138"/>
      <c r="F536" s="262"/>
      <c r="G536" s="263"/>
      <c r="H536" s="264"/>
      <c r="I536" s="265"/>
    </row>
    <row r="537" spans="1:9" ht="19.899999999999999" hidden="1" customHeight="1" x14ac:dyDescent="0.2">
      <c r="A537" s="150" t="str">
        <f>'F UNIDADES'!B537</f>
        <v/>
      </c>
      <c r="B537" s="140"/>
      <c r="C537" s="140"/>
      <c r="D537" s="151"/>
      <c r="E537" s="138"/>
      <c r="F537" s="262"/>
      <c r="G537" s="263"/>
      <c r="H537" s="264"/>
      <c r="I537" s="265"/>
    </row>
    <row r="538" spans="1:9" ht="19.899999999999999" hidden="1" customHeight="1" x14ac:dyDescent="0.2">
      <c r="A538" s="150" t="str">
        <f>'F UNIDADES'!B538</f>
        <v/>
      </c>
      <c r="B538" s="140"/>
      <c r="C538" s="140"/>
      <c r="D538" s="151"/>
      <c r="E538" s="138"/>
      <c r="F538" s="262"/>
      <c r="G538" s="263"/>
      <c r="H538" s="264"/>
      <c r="I538" s="265"/>
    </row>
    <row r="539" spans="1:9" ht="19.899999999999999" hidden="1" customHeight="1" x14ac:dyDescent="0.2">
      <c r="A539" s="150" t="str">
        <f>'F UNIDADES'!B539</f>
        <v/>
      </c>
      <c r="B539" s="140"/>
      <c r="C539" s="140"/>
      <c r="D539" s="151"/>
      <c r="E539" s="138"/>
      <c r="F539" s="262"/>
      <c r="G539" s="263"/>
      <c r="H539" s="264"/>
      <c r="I539" s="265"/>
    </row>
    <row r="540" spans="1:9" ht="19.899999999999999" hidden="1" customHeight="1" x14ac:dyDescent="0.2">
      <c r="A540" s="150" t="str">
        <f>'F UNIDADES'!B540</f>
        <v/>
      </c>
      <c r="B540" s="140"/>
      <c r="C540" s="140"/>
      <c r="D540" s="151"/>
      <c r="E540" s="138"/>
      <c r="F540" s="262"/>
      <c r="G540" s="263"/>
      <c r="H540" s="264"/>
      <c r="I540" s="265"/>
    </row>
    <row r="541" spans="1:9" ht="19.899999999999999" hidden="1" customHeight="1" x14ac:dyDescent="0.2">
      <c r="A541" s="150" t="str">
        <f>'F UNIDADES'!B541</f>
        <v/>
      </c>
      <c r="B541" s="140"/>
      <c r="C541" s="140"/>
      <c r="D541" s="151"/>
      <c r="E541" s="138"/>
      <c r="F541" s="262"/>
      <c r="G541" s="263"/>
      <c r="H541" s="264"/>
      <c r="I541" s="265"/>
    </row>
    <row r="542" spans="1:9" ht="19.899999999999999" hidden="1" customHeight="1" x14ac:dyDescent="0.2">
      <c r="A542" s="150" t="str">
        <f>'F UNIDADES'!B542</f>
        <v/>
      </c>
      <c r="B542" s="140"/>
      <c r="C542" s="140"/>
      <c r="D542" s="151"/>
      <c r="E542" s="138"/>
      <c r="F542" s="262"/>
      <c r="G542" s="263"/>
      <c r="H542" s="264"/>
      <c r="I542" s="265"/>
    </row>
    <row r="543" spans="1:9" ht="19.899999999999999" hidden="1" customHeight="1" x14ac:dyDescent="0.2">
      <c r="A543" s="150" t="str">
        <f>'F UNIDADES'!B543</f>
        <v/>
      </c>
      <c r="B543" s="140"/>
      <c r="C543" s="140"/>
      <c r="D543" s="151"/>
      <c r="E543" s="138"/>
      <c r="F543" s="262"/>
      <c r="G543" s="263"/>
      <c r="H543" s="264"/>
      <c r="I543" s="265"/>
    </row>
    <row r="544" spans="1:9" ht="19.899999999999999" hidden="1" customHeight="1" x14ac:dyDescent="0.2">
      <c r="A544" s="150" t="str">
        <f>'F UNIDADES'!B544</f>
        <v/>
      </c>
      <c r="B544" s="140"/>
      <c r="C544" s="140"/>
      <c r="D544" s="151"/>
      <c r="E544" s="138"/>
      <c r="F544" s="262"/>
      <c r="G544" s="263"/>
      <c r="H544" s="264"/>
      <c r="I544" s="265"/>
    </row>
    <row r="545" spans="1:9" ht="19.899999999999999" hidden="1" customHeight="1" x14ac:dyDescent="0.2">
      <c r="A545" s="150" t="str">
        <f>'F UNIDADES'!B545</f>
        <v/>
      </c>
      <c r="B545" s="140"/>
      <c r="C545" s="140"/>
      <c r="D545" s="151"/>
      <c r="E545" s="138"/>
      <c r="F545" s="262"/>
      <c r="G545" s="263"/>
      <c r="H545" s="264"/>
      <c r="I545" s="265"/>
    </row>
    <row r="546" spans="1:9" ht="19.899999999999999" hidden="1" customHeight="1" x14ac:dyDescent="0.2">
      <c r="A546" s="150" t="str">
        <f>'F UNIDADES'!B546</f>
        <v/>
      </c>
      <c r="B546" s="140"/>
      <c r="C546" s="140"/>
      <c r="D546" s="151"/>
      <c r="E546" s="138"/>
      <c r="F546" s="262"/>
      <c r="G546" s="263"/>
      <c r="H546" s="264"/>
      <c r="I546" s="265"/>
    </row>
    <row r="547" spans="1:9" ht="19.899999999999999" hidden="1" customHeight="1" x14ac:dyDescent="0.2">
      <c r="A547" s="150" t="str">
        <f>'F UNIDADES'!B547</f>
        <v/>
      </c>
      <c r="B547" s="140"/>
      <c r="C547" s="140"/>
      <c r="D547" s="151"/>
      <c r="E547" s="138"/>
      <c r="F547" s="262"/>
      <c r="G547" s="263"/>
      <c r="H547" s="264"/>
      <c r="I547" s="265"/>
    </row>
    <row r="548" spans="1:9" ht="19.899999999999999" hidden="1" customHeight="1" x14ac:dyDescent="0.2">
      <c r="A548" s="150" t="str">
        <f>'F UNIDADES'!B548</f>
        <v/>
      </c>
      <c r="B548" s="140"/>
      <c r="C548" s="140"/>
      <c r="D548" s="151"/>
      <c r="E548" s="138"/>
      <c r="F548" s="262"/>
      <c r="G548" s="263"/>
      <c r="H548" s="264"/>
      <c r="I548" s="265"/>
    </row>
    <row r="549" spans="1:9" ht="19.899999999999999" hidden="1" customHeight="1" x14ac:dyDescent="0.2">
      <c r="A549" s="150" t="str">
        <f>'F UNIDADES'!B549</f>
        <v/>
      </c>
      <c r="B549" s="140"/>
      <c r="C549" s="140"/>
      <c r="D549" s="151"/>
      <c r="E549" s="138"/>
      <c r="F549" s="262"/>
      <c r="G549" s="263"/>
      <c r="H549" s="264"/>
      <c r="I549" s="265"/>
    </row>
    <row r="550" spans="1:9" ht="19.899999999999999" hidden="1" customHeight="1" x14ac:dyDescent="0.2">
      <c r="A550" s="150" t="str">
        <f>'F UNIDADES'!B550</f>
        <v/>
      </c>
      <c r="B550" s="140"/>
      <c r="C550" s="140"/>
      <c r="D550" s="151"/>
      <c r="E550" s="138"/>
      <c r="F550" s="262"/>
      <c r="G550" s="263"/>
      <c r="H550" s="264"/>
      <c r="I550" s="265"/>
    </row>
    <row r="551" spans="1:9" ht="19.899999999999999" hidden="1" customHeight="1" x14ac:dyDescent="0.2">
      <c r="A551" s="150" t="str">
        <f>'F UNIDADES'!B551</f>
        <v/>
      </c>
      <c r="B551" s="140"/>
      <c r="C551" s="140"/>
      <c r="D551" s="151"/>
      <c r="E551" s="138"/>
      <c r="F551" s="262"/>
      <c r="G551" s="263"/>
      <c r="H551" s="264"/>
      <c r="I551" s="265"/>
    </row>
    <row r="552" spans="1:9" ht="19.899999999999999" hidden="1" customHeight="1" x14ac:dyDescent="0.2">
      <c r="A552" s="150" t="str">
        <f>'F UNIDADES'!B552</f>
        <v/>
      </c>
      <c r="B552" s="140"/>
      <c r="C552" s="140"/>
      <c r="D552" s="151"/>
      <c r="E552" s="138"/>
      <c r="F552" s="262"/>
      <c r="G552" s="263"/>
      <c r="H552" s="264"/>
      <c r="I552" s="265"/>
    </row>
    <row r="553" spans="1:9" ht="19.899999999999999" hidden="1" customHeight="1" x14ac:dyDescent="0.2">
      <c r="A553" s="150" t="str">
        <f>'F UNIDADES'!B553</f>
        <v/>
      </c>
      <c r="B553" s="140"/>
      <c r="C553" s="140"/>
      <c r="D553" s="151"/>
      <c r="E553" s="138"/>
      <c r="F553" s="262"/>
      <c r="G553" s="263"/>
      <c r="H553" s="264"/>
      <c r="I553" s="265"/>
    </row>
    <row r="554" spans="1:9" ht="19.899999999999999" hidden="1" customHeight="1" x14ac:dyDescent="0.2">
      <c r="A554" s="150" t="str">
        <f>'F UNIDADES'!B554</f>
        <v/>
      </c>
      <c r="B554" s="140"/>
      <c r="C554" s="140"/>
      <c r="D554" s="151"/>
      <c r="E554" s="138"/>
      <c r="F554" s="262"/>
      <c r="G554" s="263"/>
      <c r="H554" s="264"/>
      <c r="I554" s="265"/>
    </row>
    <row r="555" spans="1:9" ht="19.899999999999999" hidden="1" customHeight="1" x14ac:dyDescent="0.2">
      <c r="A555" s="150" t="str">
        <f>'F UNIDADES'!B555</f>
        <v/>
      </c>
      <c r="B555" s="140"/>
      <c r="C555" s="140"/>
      <c r="D555" s="151"/>
      <c r="E555" s="138"/>
      <c r="F555" s="262"/>
      <c r="G555" s="263"/>
      <c r="H555" s="264"/>
      <c r="I555" s="265"/>
    </row>
    <row r="556" spans="1:9" ht="19.899999999999999" hidden="1" customHeight="1" x14ac:dyDescent="0.2">
      <c r="A556" s="150" t="str">
        <f>'F UNIDADES'!B556</f>
        <v/>
      </c>
      <c r="B556" s="140"/>
      <c r="C556" s="140"/>
      <c r="D556" s="151"/>
      <c r="E556" s="138"/>
      <c r="F556" s="262"/>
      <c r="G556" s="263"/>
      <c r="H556" s="264"/>
      <c r="I556" s="265"/>
    </row>
    <row r="557" spans="1:9" ht="19.899999999999999" hidden="1" customHeight="1" x14ac:dyDescent="0.2">
      <c r="A557" s="150" t="str">
        <f>'F UNIDADES'!B557</f>
        <v/>
      </c>
      <c r="B557" s="140"/>
      <c r="C557" s="140"/>
      <c r="D557" s="151"/>
      <c r="E557" s="138"/>
      <c r="F557" s="262"/>
      <c r="G557" s="263"/>
      <c r="H557" s="264"/>
      <c r="I557" s="265"/>
    </row>
    <row r="558" spans="1:9" ht="19.899999999999999" hidden="1" customHeight="1" x14ac:dyDescent="0.2">
      <c r="A558" s="150" t="str">
        <f>'F UNIDADES'!B558</f>
        <v/>
      </c>
      <c r="B558" s="140"/>
      <c r="C558" s="140"/>
      <c r="D558" s="151"/>
      <c r="E558" s="138"/>
      <c r="F558" s="262"/>
      <c r="G558" s="263"/>
      <c r="H558" s="264"/>
      <c r="I558" s="265"/>
    </row>
    <row r="559" spans="1:9" ht="19.899999999999999" hidden="1" customHeight="1" x14ac:dyDescent="0.2">
      <c r="A559" s="150" t="str">
        <f>'F UNIDADES'!B559</f>
        <v/>
      </c>
      <c r="B559" s="140"/>
      <c r="C559" s="140"/>
      <c r="D559" s="151"/>
      <c r="E559" s="138"/>
      <c r="F559" s="262"/>
      <c r="G559" s="263"/>
      <c r="H559" s="264"/>
      <c r="I559" s="265"/>
    </row>
    <row r="560" spans="1:9" ht="19.899999999999999" hidden="1" customHeight="1" x14ac:dyDescent="0.2">
      <c r="A560" s="150" t="str">
        <f>'F UNIDADES'!B560</f>
        <v/>
      </c>
      <c r="B560" s="140"/>
      <c r="C560" s="140"/>
      <c r="D560" s="151"/>
      <c r="E560" s="138"/>
      <c r="F560" s="262"/>
      <c r="G560" s="263"/>
      <c r="H560" s="264"/>
      <c r="I560" s="265"/>
    </row>
    <row r="561" spans="1:9" ht="19.899999999999999" hidden="1" customHeight="1" x14ac:dyDescent="0.2">
      <c r="A561" s="150" t="str">
        <f>'F UNIDADES'!B561</f>
        <v/>
      </c>
      <c r="B561" s="140"/>
      <c r="C561" s="140"/>
      <c r="D561" s="151"/>
      <c r="E561" s="138"/>
      <c r="F561" s="262"/>
      <c r="G561" s="263"/>
      <c r="H561" s="264"/>
      <c r="I561" s="265"/>
    </row>
    <row r="562" spans="1:9" ht="19.899999999999999" hidden="1" customHeight="1" x14ac:dyDescent="0.2">
      <c r="A562" s="150" t="str">
        <f>'F UNIDADES'!B562</f>
        <v/>
      </c>
      <c r="B562" s="140"/>
      <c r="C562" s="140"/>
      <c r="D562" s="151"/>
      <c r="E562" s="138"/>
      <c r="F562" s="262"/>
      <c r="G562" s="263"/>
      <c r="H562" s="264"/>
      <c r="I562" s="265"/>
    </row>
    <row r="563" spans="1:9" ht="19.899999999999999" hidden="1" customHeight="1" x14ac:dyDescent="0.2">
      <c r="A563" s="150" t="str">
        <f>'F UNIDADES'!B563</f>
        <v/>
      </c>
      <c r="B563" s="140"/>
      <c r="C563" s="140"/>
      <c r="D563" s="151"/>
      <c r="E563" s="138"/>
      <c r="F563" s="262"/>
      <c r="G563" s="263"/>
      <c r="H563" s="264"/>
      <c r="I563" s="265"/>
    </row>
    <row r="564" spans="1:9" ht="19.899999999999999" hidden="1" customHeight="1" x14ac:dyDescent="0.2">
      <c r="A564" s="150" t="str">
        <f>'F UNIDADES'!B564</f>
        <v/>
      </c>
      <c r="B564" s="140"/>
      <c r="C564" s="140"/>
      <c r="D564" s="151"/>
      <c r="E564" s="138"/>
      <c r="F564" s="262"/>
      <c r="G564" s="263"/>
      <c r="H564" s="264"/>
      <c r="I564" s="265"/>
    </row>
    <row r="565" spans="1:9" ht="19.899999999999999" hidden="1" customHeight="1" x14ac:dyDescent="0.2">
      <c r="A565" s="150" t="str">
        <f>'F UNIDADES'!B565</f>
        <v/>
      </c>
      <c r="B565" s="140"/>
      <c r="C565" s="140"/>
      <c r="D565" s="151"/>
      <c r="E565" s="138"/>
      <c r="F565" s="262"/>
      <c r="G565" s="263"/>
      <c r="H565" s="264"/>
      <c r="I565" s="265"/>
    </row>
    <row r="566" spans="1:9" ht="19.899999999999999" hidden="1" customHeight="1" x14ac:dyDescent="0.2">
      <c r="A566" s="150" t="str">
        <f>'F UNIDADES'!B566</f>
        <v/>
      </c>
      <c r="B566" s="140"/>
      <c r="C566" s="140"/>
      <c r="D566" s="151"/>
      <c r="E566" s="138"/>
      <c r="F566" s="262"/>
      <c r="G566" s="263"/>
      <c r="H566" s="264"/>
      <c r="I566" s="265"/>
    </row>
    <row r="567" spans="1:9" ht="19.899999999999999" hidden="1" customHeight="1" x14ac:dyDescent="0.2">
      <c r="A567" s="150" t="str">
        <f>'F UNIDADES'!B567</f>
        <v/>
      </c>
      <c r="B567" s="140"/>
      <c r="C567" s="140"/>
      <c r="D567" s="151"/>
      <c r="E567" s="138"/>
      <c r="F567" s="262"/>
      <c r="G567" s="263"/>
      <c r="H567" s="264"/>
      <c r="I567" s="265"/>
    </row>
    <row r="568" spans="1:9" ht="19.899999999999999" hidden="1" customHeight="1" x14ac:dyDescent="0.2">
      <c r="A568" s="150" t="str">
        <f>'F UNIDADES'!B568</f>
        <v/>
      </c>
      <c r="B568" s="140"/>
      <c r="C568" s="140"/>
      <c r="D568" s="151"/>
      <c r="E568" s="138"/>
      <c r="F568" s="262"/>
      <c r="G568" s="263"/>
      <c r="H568" s="264"/>
      <c r="I568" s="265"/>
    </row>
    <row r="569" spans="1:9" ht="19.899999999999999" hidden="1" customHeight="1" x14ac:dyDescent="0.2">
      <c r="A569" s="150" t="str">
        <f>'F UNIDADES'!B569</f>
        <v/>
      </c>
      <c r="B569" s="140"/>
      <c r="C569" s="140"/>
      <c r="D569" s="151"/>
      <c r="E569" s="138"/>
      <c r="F569" s="262"/>
      <c r="G569" s="263"/>
      <c r="H569" s="264"/>
      <c r="I569" s="265"/>
    </row>
    <row r="570" spans="1:9" ht="19.899999999999999" hidden="1" customHeight="1" x14ac:dyDescent="0.2">
      <c r="A570" s="150" t="str">
        <f>'F UNIDADES'!B570</f>
        <v/>
      </c>
      <c r="B570" s="140"/>
      <c r="C570" s="140"/>
      <c r="D570" s="151"/>
      <c r="E570" s="138"/>
      <c r="F570" s="262"/>
      <c r="G570" s="263"/>
      <c r="H570" s="264"/>
      <c r="I570" s="265"/>
    </row>
    <row r="571" spans="1:9" ht="19.899999999999999" hidden="1" customHeight="1" x14ac:dyDescent="0.2">
      <c r="A571" s="150" t="str">
        <f>'F UNIDADES'!B571</f>
        <v/>
      </c>
      <c r="B571" s="140"/>
      <c r="C571" s="140"/>
      <c r="D571" s="151"/>
      <c r="E571" s="138"/>
      <c r="F571" s="262"/>
      <c r="G571" s="263"/>
      <c r="H571" s="264"/>
      <c r="I571" s="265"/>
    </row>
    <row r="572" spans="1:9" ht="19.899999999999999" hidden="1" customHeight="1" x14ac:dyDescent="0.2">
      <c r="A572" s="150" t="str">
        <f>'F UNIDADES'!B572</f>
        <v/>
      </c>
      <c r="B572" s="140"/>
      <c r="C572" s="140"/>
      <c r="D572" s="151"/>
      <c r="E572" s="138"/>
      <c r="F572" s="262"/>
      <c r="G572" s="263"/>
      <c r="H572" s="264"/>
      <c r="I572" s="265"/>
    </row>
    <row r="573" spans="1:9" ht="19.899999999999999" hidden="1" customHeight="1" x14ac:dyDescent="0.2">
      <c r="A573" s="150" t="str">
        <f>'F UNIDADES'!B573</f>
        <v/>
      </c>
      <c r="B573" s="140"/>
      <c r="C573" s="140"/>
      <c r="D573" s="151"/>
      <c r="E573" s="138"/>
      <c r="F573" s="262"/>
      <c r="G573" s="263"/>
      <c r="H573" s="264"/>
      <c r="I573" s="265"/>
    </row>
    <row r="574" spans="1:9" ht="19.899999999999999" hidden="1" customHeight="1" x14ac:dyDescent="0.2">
      <c r="A574" s="150" t="str">
        <f>'F UNIDADES'!B574</f>
        <v/>
      </c>
      <c r="B574" s="140"/>
      <c r="C574" s="140"/>
      <c r="D574" s="151"/>
      <c r="E574" s="138"/>
      <c r="F574" s="262"/>
      <c r="G574" s="263"/>
      <c r="H574" s="264"/>
      <c r="I574" s="265"/>
    </row>
    <row r="575" spans="1:9" ht="19.899999999999999" hidden="1" customHeight="1" x14ac:dyDescent="0.2">
      <c r="A575" s="150" t="str">
        <f>'F UNIDADES'!B575</f>
        <v/>
      </c>
      <c r="B575" s="140"/>
      <c r="C575" s="140"/>
      <c r="D575" s="151"/>
      <c r="E575" s="138"/>
      <c r="F575" s="262"/>
      <c r="G575" s="263"/>
      <c r="H575" s="264"/>
      <c r="I575" s="265"/>
    </row>
    <row r="576" spans="1:9" ht="19.899999999999999" hidden="1" customHeight="1" x14ac:dyDescent="0.2">
      <c r="A576" s="150" t="str">
        <f>'F UNIDADES'!B576</f>
        <v/>
      </c>
      <c r="B576" s="140"/>
      <c r="C576" s="140"/>
      <c r="D576" s="151"/>
      <c r="E576" s="138"/>
      <c r="F576" s="262"/>
      <c r="G576" s="263"/>
      <c r="H576" s="264"/>
      <c r="I576" s="265"/>
    </row>
    <row r="577" spans="1:9" ht="19.899999999999999" hidden="1" customHeight="1" x14ac:dyDescent="0.2">
      <c r="A577" s="150" t="str">
        <f>'F UNIDADES'!B577</f>
        <v/>
      </c>
      <c r="B577" s="140"/>
      <c r="C577" s="140"/>
      <c r="D577" s="151"/>
      <c r="E577" s="138"/>
      <c r="F577" s="262"/>
      <c r="G577" s="263"/>
      <c r="H577" s="264"/>
      <c r="I577" s="265"/>
    </row>
    <row r="578" spans="1:9" ht="19.899999999999999" hidden="1" customHeight="1" x14ac:dyDescent="0.2">
      <c r="A578" s="150" t="str">
        <f>'F UNIDADES'!B578</f>
        <v/>
      </c>
      <c r="B578" s="140"/>
      <c r="C578" s="140"/>
      <c r="D578" s="151"/>
      <c r="E578" s="138"/>
      <c r="F578" s="262"/>
      <c r="G578" s="263"/>
      <c r="H578" s="264"/>
      <c r="I578" s="265"/>
    </row>
    <row r="579" spans="1:9" ht="19.899999999999999" hidden="1" customHeight="1" x14ac:dyDescent="0.2">
      <c r="A579" s="150" t="str">
        <f>'F UNIDADES'!B579</f>
        <v/>
      </c>
      <c r="B579" s="140"/>
      <c r="C579" s="140"/>
      <c r="D579" s="151"/>
      <c r="E579" s="138"/>
      <c r="F579" s="262"/>
      <c r="G579" s="263"/>
      <c r="H579" s="264"/>
      <c r="I579" s="265"/>
    </row>
    <row r="580" spans="1:9" ht="19.899999999999999" hidden="1" customHeight="1" x14ac:dyDescent="0.2">
      <c r="A580" s="150" t="str">
        <f>'F UNIDADES'!B580</f>
        <v/>
      </c>
      <c r="B580" s="140"/>
      <c r="C580" s="140"/>
      <c r="D580" s="151"/>
      <c r="E580" s="138"/>
      <c r="F580" s="262"/>
      <c r="G580" s="263"/>
      <c r="H580" s="264"/>
      <c r="I580" s="265"/>
    </row>
    <row r="581" spans="1:9" ht="19.899999999999999" hidden="1" customHeight="1" x14ac:dyDescent="0.2">
      <c r="A581" s="150" t="str">
        <f>'F UNIDADES'!B581</f>
        <v/>
      </c>
      <c r="B581" s="140"/>
      <c r="C581" s="140"/>
      <c r="D581" s="151"/>
      <c r="E581" s="138"/>
      <c r="F581" s="262"/>
      <c r="G581" s="263"/>
      <c r="H581" s="264"/>
      <c r="I581" s="265"/>
    </row>
    <row r="582" spans="1:9" ht="19.899999999999999" hidden="1" customHeight="1" x14ac:dyDescent="0.2">
      <c r="A582" s="150" t="str">
        <f>'F UNIDADES'!B582</f>
        <v/>
      </c>
      <c r="B582" s="140"/>
      <c r="C582" s="140"/>
      <c r="D582" s="151"/>
      <c r="E582" s="138"/>
      <c r="F582" s="262"/>
      <c r="G582" s="263"/>
      <c r="H582" s="264"/>
      <c r="I582" s="265"/>
    </row>
    <row r="583" spans="1:9" ht="19.899999999999999" hidden="1" customHeight="1" x14ac:dyDescent="0.2">
      <c r="A583" s="150" t="str">
        <f>'F UNIDADES'!B583</f>
        <v/>
      </c>
      <c r="B583" s="140"/>
      <c r="C583" s="140"/>
      <c r="D583" s="151"/>
      <c r="E583" s="138"/>
      <c r="F583" s="262"/>
      <c r="G583" s="263"/>
      <c r="H583" s="264"/>
      <c r="I583" s="265"/>
    </row>
    <row r="584" spans="1:9" ht="19.899999999999999" hidden="1" customHeight="1" x14ac:dyDescent="0.2">
      <c r="A584" s="150" t="str">
        <f>'F UNIDADES'!B584</f>
        <v/>
      </c>
      <c r="B584" s="140"/>
      <c r="C584" s="140"/>
      <c r="D584" s="151"/>
      <c r="E584" s="138"/>
      <c r="F584" s="262"/>
      <c r="G584" s="263"/>
      <c r="H584" s="264"/>
      <c r="I584" s="265"/>
    </row>
    <row r="585" spans="1:9" ht="19.899999999999999" hidden="1" customHeight="1" x14ac:dyDescent="0.2">
      <c r="A585" s="150" t="str">
        <f>'F UNIDADES'!B585</f>
        <v/>
      </c>
      <c r="B585" s="140"/>
      <c r="C585" s="140"/>
      <c r="D585" s="151"/>
      <c r="E585" s="138"/>
      <c r="F585" s="262"/>
      <c r="G585" s="263"/>
      <c r="H585" s="264"/>
      <c r="I585" s="265"/>
    </row>
    <row r="586" spans="1:9" ht="19.899999999999999" hidden="1" customHeight="1" x14ac:dyDescent="0.2">
      <c r="A586" s="150" t="str">
        <f>'F UNIDADES'!B586</f>
        <v/>
      </c>
      <c r="B586" s="140"/>
      <c r="C586" s="140"/>
      <c r="D586" s="151"/>
      <c r="E586" s="138"/>
      <c r="F586" s="262"/>
      <c r="G586" s="263"/>
      <c r="H586" s="264"/>
      <c r="I586" s="265"/>
    </row>
    <row r="587" spans="1:9" ht="19.899999999999999" hidden="1" customHeight="1" x14ac:dyDescent="0.2">
      <c r="A587" s="150" t="str">
        <f>'F UNIDADES'!B587</f>
        <v/>
      </c>
      <c r="B587" s="140"/>
      <c r="C587" s="140"/>
      <c r="D587" s="151"/>
      <c r="E587" s="138"/>
      <c r="F587" s="262"/>
      <c r="G587" s="263"/>
      <c r="H587" s="264"/>
      <c r="I587" s="265"/>
    </row>
    <row r="588" spans="1:9" ht="19.899999999999999" hidden="1" customHeight="1" x14ac:dyDescent="0.2">
      <c r="A588" s="150" t="str">
        <f>'F UNIDADES'!B588</f>
        <v/>
      </c>
      <c r="B588" s="140"/>
      <c r="C588" s="140"/>
      <c r="D588" s="151"/>
      <c r="E588" s="138"/>
      <c r="F588" s="262"/>
      <c r="G588" s="263"/>
      <c r="H588" s="264"/>
      <c r="I588" s="265"/>
    </row>
    <row r="589" spans="1:9" ht="19.899999999999999" hidden="1" customHeight="1" x14ac:dyDescent="0.2">
      <c r="A589" s="150" t="str">
        <f>'F UNIDADES'!B589</f>
        <v/>
      </c>
      <c r="B589" s="140"/>
      <c r="C589" s="140"/>
      <c r="D589" s="151"/>
      <c r="E589" s="138"/>
      <c r="F589" s="262"/>
      <c r="G589" s="263"/>
      <c r="H589" s="264"/>
      <c r="I589" s="265"/>
    </row>
    <row r="590" spans="1:9" ht="19.899999999999999" hidden="1" customHeight="1" x14ac:dyDescent="0.2">
      <c r="A590" s="150" t="str">
        <f>'F UNIDADES'!B590</f>
        <v/>
      </c>
      <c r="B590" s="140"/>
      <c r="C590" s="140"/>
      <c r="D590" s="151"/>
      <c r="E590" s="138"/>
      <c r="F590" s="262"/>
      <c r="G590" s="263"/>
      <c r="H590" s="264"/>
      <c r="I590" s="265"/>
    </row>
    <row r="591" spans="1:9" ht="19.899999999999999" hidden="1" customHeight="1" x14ac:dyDescent="0.2">
      <c r="A591" s="150" t="str">
        <f>'F UNIDADES'!B591</f>
        <v/>
      </c>
      <c r="B591" s="140"/>
      <c r="C591" s="140"/>
      <c r="D591" s="151"/>
      <c r="E591" s="138"/>
      <c r="F591" s="262"/>
      <c r="G591" s="263"/>
      <c r="H591" s="264"/>
      <c r="I591" s="265"/>
    </row>
    <row r="592" spans="1:9" ht="19.899999999999999" hidden="1" customHeight="1" x14ac:dyDescent="0.2">
      <c r="A592" s="150" t="str">
        <f>'F UNIDADES'!B592</f>
        <v/>
      </c>
      <c r="B592" s="140"/>
      <c r="C592" s="140"/>
      <c r="D592" s="151"/>
      <c r="E592" s="138"/>
      <c r="F592" s="262"/>
      <c r="G592" s="263"/>
      <c r="H592" s="264"/>
      <c r="I592" s="265"/>
    </row>
    <row r="593" spans="1:9" ht="19.899999999999999" hidden="1" customHeight="1" x14ac:dyDescent="0.2">
      <c r="A593" s="150" t="str">
        <f>'F UNIDADES'!B593</f>
        <v/>
      </c>
      <c r="B593" s="140"/>
      <c r="C593" s="140"/>
      <c r="D593" s="151"/>
      <c r="E593" s="138"/>
      <c r="F593" s="262"/>
      <c r="G593" s="263"/>
      <c r="H593" s="264"/>
      <c r="I593" s="265"/>
    </row>
    <row r="594" spans="1:9" ht="19.899999999999999" hidden="1" customHeight="1" x14ac:dyDescent="0.2">
      <c r="A594" s="150" t="str">
        <f>'F UNIDADES'!B594</f>
        <v/>
      </c>
      <c r="B594" s="140"/>
      <c r="C594" s="140"/>
      <c r="D594" s="151"/>
      <c r="E594" s="138"/>
      <c r="F594" s="262"/>
      <c r="G594" s="263"/>
      <c r="H594" s="264"/>
      <c r="I594" s="265"/>
    </row>
    <row r="595" spans="1:9" ht="19.899999999999999" hidden="1" customHeight="1" x14ac:dyDescent="0.2">
      <c r="A595" s="150" t="str">
        <f>'F UNIDADES'!B595</f>
        <v/>
      </c>
      <c r="B595" s="140"/>
      <c r="C595" s="140"/>
      <c r="D595" s="151"/>
      <c r="E595" s="138"/>
      <c r="F595" s="262"/>
      <c r="G595" s="263"/>
      <c r="H595" s="264"/>
      <c r="I595" s="265"/>
    </row>
    <row r="596" spans="1:9" ht="19.899999999999999" hidden="1" customHeight="1" x14ac:dyDescent="0.2">
      <c r="A596" s="150" t="str">
        <f>'F UNIDADES'!B596</f>
        <v/>
      </c>
      <c r="B596" s="140"/>
      <c r="C596" s="140"/>
      <c r="D596" s="151"/>
      <c r="E596" s="138"/>
      <c r="F596" s="262"/>
      <c r="G596" s="263"/>
      <c r="H596" s="264"/>
      <c r="I596" s="265"/>
    </row>
    <row r="597" spans="1:9" ht="19.899999999999999" hidden="1" customHeight="1" x14ac:dyDescent="0.2">
      <c r="A597" s="150" t="str">
        <f>'F UNIDADES'!B597</f>
        <v/>
      </c>
      <c r="B597" s="140"/>
      <c r="C597" s="140"/>
      <c r="D597" s="151"/>
      <c r="E597" s="138"/>
      <c r="F597" s="262"/>
      <c r="G597" s="263"/>
      <c r="H597" s="264"/>
      <c r="I597" s="265"/>
    </row>
    <row r="598" spans="1:9" ht="19.899999999999999" hidden="1" customHeight="1" x14ac:dyDescent="0.2">
      <c r="A598" s="150" t="str">
        <f>'F UNIDADES'!B598</f>
        <v/>
      </c>
      <c r="B598" s="140"/>
      <c r="C598" s="140"/>
      <c r="D598" s="151"/>
      <c r="E598" s="138"/>
      <c r="F598" s="262"/>
      <c r="G598" s="263"/>
      <c r="H598" s="264"/>
      <c r="I598" s="265"/>
    </row>
    <row r="599" spans="1:9" ht="19.899999999999999" hidden="1" customHeight="1" x14ac:dyDescent="0.2">
      <c r="A599" s="150" t="str">
        <f>'F UNIDADES'!B599</f>
        <v/>
      </c>
      <c r="B599" s="140"/>
      <c r="C599" s="140"/>
      <c r="D599" s="151"/>
      <c r="E599" s="138"/>
      <c r="F599" s="262"/>
      <c r="G599" s="263"/>
      <c r="H599" s="264"/>
      <c r="I599" s="265"/>
    </row>
    <row r="600" spans="1:9" ht="19.899999999999999" hidden="1" customHeight="1" x14ac:dyDescent="0.2">
      <c r="A600" s="150" t="str">
        <f>'F UNIDADES'!B600</f>
        <v/>
      </c>
      <c r="B600" s="140"/>
      <c r="C600" s="140"/>
      <c r="D600" s="151"/>
      <c r="E600" s="138"/>
      <c r="F600" s="262"/>
      <c r="G600" s="263"/>
      <c r="H600" s="264"/>
      <c r="I600" s="265"/>
    </row>
    <row r="601" spans="1:9" ht="19.899999999999999" hidden="1" customHeight="1" x14ac:dyDescent="0.2">
      <c r="A601" s="150" t="str">
        <f>'F UNIDADES'!B601</f>
        <v/>
      </c>
      <c r="B601" s="140"/>
      <c r="C601" s="140"/>
      <c r="D601" s="151"/>
      <c r="E601" s="138"/>
      <c r="F601" s="262"/>
      <c r="G601" s="263"/>
      <c r="H601" s="264"/>
      <c r="I601" s="265"/>
    </row>
    <row r="602" spans="1:9" ht="19.899999999999999" hidden="1" customHeight="1" x14ac:dyDescent="0.2">
      <c r="A602" s="150" t="str">
        <f>'F UNIDADES'!B602</f>
        <v/>
      </c>
      <c r="B602" s="140"/>
      <c r="C602" s="140"/>
      <c r="D602" s="151"/>
      <c r="E602" s="138"/>
      <c r="F602" s="262"/>
      <c r="G602" s="263"/>
      <c r="H602" s="264"/>
      <c r="I602" s="265"/>
    </row>
    <row r="603" spans="1:9" ht="19.899999999999999" hidden="1" customHeight="1" x14ac:dyDescent="0.2">
      <c r="A603" s="150" t="str">
        <f>'F UNIDADES'!B603</f>
        <v/>
      </c>
      <c r="B603" s="140"/>
      <c r="C603" s="140"/>
      <c r="D603" s="151"/>
      <c r="E603" s="138"/>
      <c r="F603" s="262"/>
      <c r="G603" s="263"/>
      <c r="H603" s="264"/>
      <c r="I603" s="265"/>
    </row>
    <row r="604" spans="1:9" ht="19.899999999999999" hidden="1" customHeight="1" x14ac:dyDescent="0.2">
      <c r="A604" s="150" t="str">
        <f>'F UNIDADES'!B604</f>
        <v/>
      </c>
      <c r="B604" s="140"/>
      <c r="C604" s="140"/>
      <c r="D604" s="151"/>
      <c r="E604" s="138"/>
      <c r="F604" s="262"/>
      <c r="G604" s="263"/>
      <c r="H604" s="264"/>
      <c r="I604" s="265"/>
    </row>
    <row r="605" spans="1:9" ht="19.899999999999999" hidden="1" customHeight="1" x14ac:dyDescent="0.2">
      <c r="A605" s="150" t="str">
        <f>'F UNIDADES'!B605</f>
        <v/>
      </c>
      <c r="B605" s="140"/>
      <c r="C605" s="140"/>
      <c r="D605" s="151"/>
      <c r="E605" s="138"/>
      <c r="F605" s="262"/>
      <c r="G605" s="263"/>
      <c r="H605" s="264"/>
      <c r="I605" s="265"/>
    </row>
    <row r="606" spans="1:9" ht="19.899999999999999" hidden="1" customHeight="1" x14ac:dyDescent="0.2">
      <c r="A606" s="150" t="str">
        <f>'F UNIDADES'!B606</f>
        <v/>
      </c>
      <c r="B606" s="140"/>
      <c r="C606" s="140"/>
      <c r="D606" s="151"/>
      <c r="E606" s="138"/>
      <c r="F606" s="262"/>
      <c r="G606" s="263"/>
      <c r="H606" s="264"/>
      <c r="I606" s="265"/>
    </row>
    <row r="607" spans="1:9" ht="19.899999999999999" hidden="1" customHeight="1" x14ac:dyDescent="0.2">
      <c r="A607" s="150" t="str">
        <f>'F UNIDADES'!B607</f>
        <v/>
      </c>
      <c r="B607" s="140"/>
      <c r="C607" s="140"/>
      <c r="D607" s="151"/>
      <c r="E607" s="138"/>
      <c r="F607" s="262"/>
      <c r="G607" s="263"/>
      <c r="H607" s="264"/>
      <c r="I607" s="265"/>
    </row>
    <row r="608" spans="1:9" ht="19.899999999999999" hidden="1" customHeight="1" x14ac:dyDescent="0.2">
      <c r="A608" s="150" t="str">
        <f>'F UNIDADES'!B608</f>
        <v/>
      </c>
      <c r="B608" s="140"/>
      <c r="C608" s="140"/>
      <c r="D608" s="151"/>
      <c r="E608" s="138"/>
      <c r="F608" s="262"/>
      <c r="G608" s="263"/>
      <c r="H608" s="264"/>
      <c r="I608" s="265"/>
    </row>
    <row r="609" spans="1:9" ht="19.899999999999999" hidden="1" customHeight="1" x14ac:dyDescent="0.2">
      <c r="A609" s="150" t="str">
        <f>'F UNIDADES'!B609</f>
        <v/>
      </c>
      <c r="B609" s="140"/>
      <c r="C609" s="140"/>
      <c r="D609" s="151"/>
      <c r="E609" s="138"/>
      <c r="F609" s="262"/>
      <c r="G609" s="263"/>
      <c r="H609" s="264"/>
      <c r="I609" s="265"/>
    </row>
    <row r="610" spans="1:9" ht="19.899999999999999" hidden="1" customHeight="1" x14ac:dyDescent="0.2">
      <c r="A610" s="150" t="str">
        <f>'F UNIDADES'!B610</f>
        <v/>
      </c>
      <c r="B610" s="140"/>
      <c r="C610" s="140"/>
      <c r="D610" s="151"/>
      <c r="E610" s="138"/>
      <c r="F610" s="262"/>
      <c r="G610" s="263"/>
      <c r="H610" s="264"/>
      <c r="I610" s="265"/>
    </row>
    <row r="611" spans="1:9" ht="19.899999999999999" hidden="1" customHeight="1" x14ac:dyDescent="0.2">
      <c r="A611" s="150" t="str">
        <f>'F UNIDADES'!B611</f>
        <v/>
      </c>
      <c r="B611" s="140"/>
      <c r="C611" s="140"/>
      <c r="D611" s="151"/>
      <c r="E611" s="138"/>
      <c r="F611" s="262"/>
      <c r="G611" s="263"/>
      <c r="H611" s="264"/>
      <c r="I611" s="265"/>
    </row>
    <row r="612" spans="1:9" ht="19.899999999999999" hidden="1" customHeight="1" x14ac:dyDescent="0.2">
      <c r="A612" s="150" t="str">
        <f>'F UNIDADES'!B612</f>
        <v/>
      </c>
      <c r="B612" s="140"/>
      <c r="C612" s="140"/>
      <c r="D612" s="151"/>
      <c r="E612" s="138"/>
      <c r="F612" s="262"/>
      <c r="G612" s="263"/>
      <c r="H612" s="264"/>
      <c r="I612" s="265"/>
    </row>
    <row r="613" spans="1:9" ht="19.899999999999999" hidden="1" customHeight="1" x14ac:dyDescent="0.2">
      <c r="A613" s="150" t="str">
        <f>'F UNIDADES'!B613</f>
        <v/>
      </c>
      <c r="B613" s="140"/>
      <c r="C613" s="140"/>
      <c r="D613" s="151"/>
      <c r="E613" s="138"/>
      <c r="F613" s="262"/>
      <c r="G613" s="263"/>
      <c r="H613" s="264"/>
      <c r="I613" s="265"/>
    </row>
    <row r="614" spans="1:9" ht="19.899999999999999" hidden="1" customHeight="1" x14ac:dyDescent="0.2">
      <c r="A614" s="150" t="str">
        <f>'F UNIDADES'!B614</f>
        <v/>
      </c>
      <c r="B614" s="140"/>
      <c r="C614" s="140"/>
      <c r="D614" s="151"/>
      <c r="E614" s="138"/>
      <c r="F614" s="262"/>
      <c r="G614" s="263"/>
      <c r="H614" s="264"/>
      <c r="I614" s="265"/>
    </row>
    <row r="615" spans="1:9" ht="19.899999999999999" hidden="1" customHeight="1" x14ac:dyDescent="0.2">
      <c r="A615" s="150" t="str">
        <f>'F UNIDADES'!B615</f>
        <v/>
      </c>
      <c r="B615" s="140"/>
      <c r="C615" s="140"/>
      <c r="D615" s="151"/>
      <c r="E615" s="138"/>
      <c r="F615" s="262"/>
      <c r="G615" s="263"/>
      <c r="H615" s="264"/>
      <c r="I615" s="265"/>
    </row>
    <row r="616" spans="1:9" ht="19.899999999999999" hidden="1" customHeight="1" x14ac:dyDescent="0.2">
      <c r="A616" s="150" t="str">
        <f>'F UNIDADES'!B616</f>
        <v/>
      </c>
      <c r="B616" s="140"/>
      <c r="C616" s="140"/>
      <c r="D616" s="151"/>
      <c r="E616" s="138"/>
      <c r="F616" s="262"/>
      <c r="G616" s="263"/>
      <c r="H616" s="264"/>
      <c r="I616" s="265"/>
    </row>
    <row r="617" spans="1:9" ht="19.899999999999999" hidden="1" customHeight="1" x14ac:dyDescent="0.2">
      <c r="A617" s="150" t="str">
        <f>'F UNIDADES'!B617</f>
        <v/>
      </c>
      <c r="B617" s="140"/>
      <c r="C617" s="140"/>
      <c r="D617" s="151"/>
      <c r="E617" s="138"/>
      <c r="F617" s="262"/>
      <c r="G617" s="263"/>
      <c r="H617" s="264"/>
      <c r="I617" s="265"/>
    </row>
    <row r="618" spans="1:9" ht="19.899999999999999" hidden="1" customHeight="1" x14ac:dyDescent="0.2">
      <c r="A618" s="150" t="str">
        <f>'F UNIDADES'!B618</f>
        <v/>
      </c>
      <c r="B618" s="140"/>
      <c r="C618" s="140"/>
      <c r="D618" s="151"/>
      <c r="E618" s="138"/>
      <c r="F618" s="262"/>
      <c r="G618" s="263"/>
      <c r="H618" s="264"/>
      <c r="I618" s="265"/>
    </row>
    <row r="619" spans="1:9" ht="19.899999999999999" hidden="1" customHeight="1" x14ac:dyDescent="0.2">
      <c r="A619" s="150" t="str">
        <f>'F UNIDADES'!B619</f>
        <v/>
      </c>
      <c r="B619" s="140"/>
      <c r="C619" s="140"/>
      <c r="D619" s="151"/>
      <c r="E619" s="138"/>
      <c r="F619" s="262"/>
      <c r="G619" s="263"/>
      <c r="H619" s="264"/>
      <c r="I619" s="265"/>
    </row>
    <row r="620" spans="1:9" ht="19.899999999999999" hidden="1" customHeight="1" x14ac:dyDescent="0.2">
      <c r="A620" s="150" t="str">
        <f>'F UNIDADES'!B620</f>
        <v/>
      </c>
      <c r="B620" s="140"/>
      <c r="C620" s="140"/>
      <c r="D620" s="151"/>
      <c r="E620" s="138"/>
      <c r="F620" s="262"/>
      <c r="G620" s="263"/>
      <c r="H620" s="264"/>
      <c r="I620" s="265"/>
    </row>
    <row r="621" spans="1:9" ht="19.899999999999999" hidden="1" customHeight="1" x14ac:dyDescent="0.2">
      <c r="A621" s="150" t="str">
        <f>'F UNIDADES'!B621</f>
        <v/>
      </c>
      <c r="B621" s="140"/>
      <c r="C621" s="140"/>
      <c r="D621" s="151"/>
      <c r="E621" s="138"/>
      <c r="F621" s="262"/>
      <c r="G621" s="263"/>
      <c r="H621" s="264"/>
      <c r="I621" s="265"/>
    </row>
    <row r="622" spans="1:9" ht="19.899999999999999" hidden="1" customHeight="1" x14ac:dyDescent="0.2">
      <c r="A622" s="150" t="str">
        <f>'F UNIDADES'!B622</f>
        <v/>
      </c>
      <c r="B622" s="140"/>
      <c r="C622" s="140"/>
      <c r="D622" s="151"/>
      <c r="E622" s="138"/>
      <c r="F622" s="262"/>
      <c r="G622" s="263"/>
      <c r="H622" s="264"/>
      <c r="I622" s="265"/>
    </row>
    <row r="623" spans="1:9" ht="19.899999999999999" hidden="1" customHeight="1" x14ac:dyDescent="0.2">
      <c r="A623" s="150" t="str">
        <f>'F UNIDADES'!B623</f>
        <v/>
      </c>
      <c r="B623" s="140"/>
      <c r="C623" s="140"/>
      <c r="D623" s="151"/>
      <c r="E623" s="138"/>
      <c r="F623" s="262"/>
      <c r="G623" s="263"/>
      <c r="H623" s="264"/>
      <c r="I623" s="265"/>
    </row>
    <row r="624" spans="1:9" ht="19.899999999999999" hidden="1" customHeight="1" x14ac:dyDescent="0.2">
      <c r="A624" s="150" t="str">
        <f>'F UNIDADES'!B624</f>
        <v/>
      </c>
      <c r="B624" s="140"/>
      <c r="C624" s="140"/>
      <c r="D624" s="151"/>
      <c r="E624" s="138"/>
      <c r="F624" s="262"/>
      <c r="G624" s="263"/>
      <c r="H624" s="264"/>
      <c r="I624" s="265"/>
    </row>
    <row r="625" spans="1:9" ht="19.899999999999999" hidden="1" customHeight="1" x14ac:dyDescent="0.2">
      <c r="A625" s="150" t="str">
        <f>'F UNIDADES'!B625</f>
        <v/>
      </c>
      <c r="B625" s="140"/>
      <c r="C625" s="140"/>
      <c r="D625" s="151"/>
      <c r="E625" s="138"/>
      <c r="F625" s="262"/>
      <c r="G625" s="263"/>
      <c r="H625" s="264"/>
      <c r="I625" s="265"/>
    </row>
    <row r="626" spans="1:9" ht="19.899999999999999" hidden="1" customHeight="1" x14ac:dyDescent="0.2">
      <c r="A626" s="150" t="str">
        <f>'F UNIDADES'!B626</f>
        <v/>
      </c>
      <c r="B626" s="140"/>
      <c r="C626" s="140"/>
      <c r="D626" s="151"/>
      <c r="E626" s="138"/>
      <c r="F626" s="262"/>
      <c r="G626" s="263"/>
      <c r="H626" s="264"/>
      <c r="I626" s="265"/>
    </row>
    <row r="627" spans="1:9" ht="19.899999999999999" hidden="1" customHeight="1" x14ac:dyDescent="0.2">
      <c r="A627" s="150" t="str">
        <f>'F UNIDADES'!B627</f>
        <v/>
      </c>
      <c r="B627" s="140"/>
      <c r="C627" s="140"/>
      <c r="D627" s="151"/>
      <c r="E627" s="138"/>
      <c r="F627" s="262"/>
      <c r="G627" s="263"/>
      <c r="H627" s="264"/>
      <c r="I627" s="265"/>
    </row>
    <row r="628" spans="1:9" ht="19.899999999999999" hidden="1" customHeight="1" x14ac:dyDescent="0.2">
      <c r="A628" s="150" t="str">
        <f>'F UNIDADES'!B628</f>
        <v/>
      </c>
      <c r="B628" s="140"/>
      <c r="C628" s="140"/>
      <c r="D628" s="151"/>
      <c r="E628" s="138"/>
      <c r="F628" s="262"/>
      <c r="G628" s="263"/>
      <c r="H628" s="264"/>
      <c r="I628" s="265"/>
    </row>
    <row r="629" spans="1:9" ht="19.899999999999999" hidden="1" customHeight="1" x14ac:dyDescent="0.2">
      <c r="A629" s="150" t="str">
        <f>'F UNIDADES'!B629</f>
        <v/>
      </c>
      <c r="B629" s="140"/>
      <c r="C629" s="140"/>
      <c r="D629" s="151"/>
      <c r="E629" s="138"/>
      <c r="F629" s="262"/>
      <c r="G629" s="263"/>
      <c r="H629" s="264"/>
      <c r="I629" s="265"/>
    </row>
    <row r="630" spans="1:9" ht="19.899999999999999" hidden="1" customHeight="1" x14ac:dyDescent="0.2">
      <c r="A630" s="150" t="str">
        <f>'F UNIDADES'!B630</f>
        <v/>
      </c>
      <c r="B630" s="140"/>
      <c r="C630" s="140"/>
      <c r="D630" s="151"/>
      <c r="E630" s="138"/>
      <c r="F630" s="262"/>
      <c r="G630" s="263"/>
      <c r="H630" s="264"/>
      <c r="I630" s="265"/>
    </row>
    <row r="631" spans="1:9" ht="19.899999999999999" hidden="1" customHeight="1" x14ac:dyDescent="0.2">
      <c r="A631" s="150" t="str">
        <f>'F UNIDADES'!B631</f>
        <v/>
      </c>
      <c r="B631" s="140"/>
      <c r="C631" s="140"/>
      <c r="D631" s="151"/>
      <c r="E631" s="138"/>
      <c r="F631" s="262"/>
      <c r="G631" s="263"/>
      <c r="H631" s="264"/>
      <c r="I631" s="265"/>
    </row>
    <row r="632" spans="1:9" ht="19.899999999999999" hidden="1" customHeight="1" x14ac:dyDescent="0.2">
      <c r="A632" s="150" t="str">
        <f>'F UNIDADES'!B632</f>
        <v/>
      </c>
      <c r="B632" s="140"/>
      <c r="C632" s="140"/>
      <c r="D632" s="151"/>
      <c r="E632" s="138"/>
      <c r="F632" s="262"/>
      <c r="G632" s="263"/>
      <c r="H632" s="264"/>
      <c r="I632" s="265"/>
    </row>
    <row r="633" spans="1:9" ht="19.899999999999999" hidden="1" customHeight="1" x14ac:dyDescent="0.2">
      <c r="A633" s="150" t="str">
        <f>'F UNIDADES'!B633</f>
        <v/>
      </c>
      <c r="B633" s="140"/>
      <c r="C633" s="140"/>
      <c r="D633" s="151"/>
      <c r="E633" s="138"/>
      <c r="F633" s="262"/>
      <c r="G633" s="263"/>
      <c r="H633" s="264"/>
      <c r="I633" s="265"/>
    </row>
    <row r="634" spans="1:9" ht="19.899999999999999" hidden="1" customHeight="1" x14ac:dyDescent="0.2">
      <c r="A634" s="150" t="str">
        <f>'F UNIDADES'!B634</f>
        <v/>
      </c>
      <c r="B634" s="140"/>
      <c r="C634" s="140"/>
      <c r="D634" s="151"/>
      <c r="E634" s="138"/>
      <c r="F634" s="262"/>
      <c r="G634" s="263"/>
      <c r="H634" s="264"/>
      <c r="I634" s="265"/>
    </row>
    <row r="635" spans="1:9" ht="19.899999999999999" hidden="1" customHeight="1" x14ac:dyDescent="0.2">
      <c r="A635" s="150" t="str">
        <f>'F UNIDADES'!B635</f>
        <v/>
      </c>
      <c r="B635" s="140"/>
      <c r="C635" s="140"/>
      <c r="D635" s="151"/>
      <c r="E635" s="138"/>
      <c r="F635" s="262"/>
      <c r="G635" s="263"/>
      <c r="H635" s="264"/>
      <c r="I635" s="265"/>
    </row>
    <row r="636" spans="1:9" ht="19.899999999999999" hidden="1" customHeight="1" x14ac:dyDescent="0.2">
      <c r="A636" s="150" t="str">
        <f>'F UNIDADES'!B636</f>
        <v/>
      </c>
      <c r="B636" s="140"/>
      <c r="C636" s="140"/>
      <c r="D636" s="151"/>
      <c r="E636" s="138"/>
      <c r="F636" s="262"/>
      <c r="G636" s="263"/>
      <c r="H636" s="264"/>
      <c r="I636" s="265"/>
    </row>
    <row r="637" spans="1:9" ht="19.899999999999999" hidden="1" customHeight="1" x14ac:dyDescent="0.2">
      <c r="A637" s="150" t="str">
        <f>'F UNIDADES'!B637</f>
        <v/>
      </c>
      <c r="B637" s="140"/>
      <c r="C637" s="140"/>
      <c r="D637" s="151"/>
      <c r="E637" s="138"/>
      <c r="F637" s="262"/>
      <c r="G637" s="263"/>
      <c r="H637" s="264"/>
      <c r="I637" s="265"/>
    </row>
    <row r="638" spans="1:9" ht="19.899999999999999" hidden="1" customHeight="1" x14ac:dyDescent="0.2">
      <c r="A638" s="150" t="str">
        <f>'F UNIDADES'!B638</f>
        <v/>
      </c>
      <c r="B638" s="140"/>
      <c r="C638" s="140"/>
      <c r="D638" s="151"/>
      <c r="E638" s="138"/>
      <c r="F638" s="262"/>
      <c r="G638" s="263"/>
      <c r="H638" s="264"/>
      <c r="I638" s="265"/>
    </row>
    <row r="639" spans="1:9" ht="19.899999999999999" hidden="1" customHeight="1" x14ac:dyDescent="0.2">
      <c r="A639" s="150" t="str">
        <f>'F UNIDADES'!B639</f>
        <v/>
      </c>
      <c r="B639" s="140"/>
      <c r="C639" s="140"/>
      <c r="D639" s="151"/>
      <c r="E639" s="138"/>
      <c r="F639" s="262"/>
      <c r="G639" s="263"/>
      <c r="H639" s="264"/>
      <c r="I639" s="265"/>
    </row>
    <row r="640" spans="1:9" ht="19.899999999999999" hidden="1" customHeight="1" x14ac:dyDescent="0.2">
      <c r="A640" s="150" t="str">
        <f>'F UNIDADES'!B640</f>
        <v/>
      </c>
      <c r="B640" s="140"/>
      <c r="C640" s="140"/>
      <c r="D640" s="151"/>
      <c r="E640" s="138"/>
      <c r="F640" s="262"/>
      <c r="G640" s="263"/>
      <c r="H640" s="264"/>
      <c r="I640" s="265"/>
    </row>
    <row r="641" spans="1:9" ht="19.899999999999999" hidden="1" customHeight="1" x14ac:dyDescent="0.2">
      <c r="A641" s="150" t="str">
        <f>'F UNIDADES'!B641</f>
        <v/>
      </c>
      <c r="B641" s="140"/>
      <c r="C641" s="140"/>
      <c r="D641" s="151"/>
      <c r="E641" s="138"/>
      <c r="F641" s="262"/>
      <c r="G641" s="263"/>
      <c r="H641" s="264"/>
      <c r="I641" s="265"/>
    </row>
    <row r="642" spans="1:9" ht="19.899999999999999" hidden="1" customHeight="1" x14ac:dyDescent="0.2">
      <c r="A642" s="150" t="str">
        <f>'F UNIDADES'!B642</f>
        <v/>
      </c>
      <c r="B642" s="140"/>
      <c r="C642" s="140"/>
      <c r="D642" s="151"/>
      <c r="E642" s="138"/>
      <c r="F642" s="262"/>
      <c r="G642" s="263"/>
      <c r="H642" s="264"/>
      <c r="I642" s="265"/>
    </row>
    <row r="643" spans="1:9" ht="19.899999999999999" hidden="1" customHeight="1" x14ac:dyDescent="0.2">
      <c r="A643" s="150" t="str">
        <f>'F UNIDADES'!B643</f>
        <v/>
      </c>
      <c r="B643" s="140"/>
      <c r="C643" s="140"/>
      <c r="D643" s="151"/>
      <c r="E643" s="138"/>
      <c r="F643" s="262"/>
      <c r="G643" s="263"/>
      <c r="H643" s="264"/>
      <c r="I643" s="265"/>
    </row>
    <row r="644" spans="1:9" ht="19.899999999999999" hidden="1" customHeight="1" x14ac:dyDescent="0.2">
      <c r="A644" s="150" t="str">
        <f>'F UNIDADES'!B644</f>
        <v/>
      </c>
      <c r="B644" s="140"/>
      <c r="C644" s="140"/>
      <c r="D644" s="151"/>
      <c r="E644" s="138"/>
      <c r="F644" s="262"/>
      <c r="G644" s="263"/>
      <c r="H644" s="264"/>
      <c r="I644" s="265"/>
    </row>
    <row r="645" spans="1:9" ht="19.899999999999999" hidden="1" customHeight="1" x14ac:dyDescent="0.2">
      <c r="A645" s="150" t="str">
        <f>'F UNIDADES'!B645</f>
        <v/>
      </c>
      <c r="B645" s="140"/>
      <c r="C645" s="140"/>
      <c r="D645" s="151"/>
      <c r="E645" s="138"/>
      <c r="F645" s="262"/>
      <c r="G645" s="263"/>
      <c r="H645" s="264"/>
      <c r="I645" s="265"/>
    </row>
    <row r="646" spans="1:9" ht="19.899999999999999" hidden="1" customHeight="1" x14ac:dyDescent="0.2">
      <c r="A646" s="150" t="str">
        <f>'F UNIDADES'!B646</f>
        <v/>
      </c>
      <c r="B646" s="140"/>
      <c r="C646" s="140"/>
      <c r="D646" s="151"/>
      <c r="E646" s="138"/>
      <c r="F646" s="262"/>
      <c r="G646" s="263"/>
      <c r="H646" s="264"/>
      <c r="I646" s="265"/>
    </row>
    <row r="647" spans="1:9" ht="19.899999999999999" hidden="1" customHeight="1" x14ac:dyDescent="0.2">
      <c r="A647" s="150" t="str">
        <f>'F UNIDADES'!B647</f>
        <v/>
      </c>
      <c r="B647" s="140"/>
      <c r="C647" s="140"/>
      <c r="D647" s="151"/>
      <c r="E647" s="138"/>
      <c r="F647" s="262"/>
      <c r="G647" s="263"/>
      <c r="H647" s="264"/>
      <c r="I647" s="265"/>
    </row>
    <row r="648" spans="1:9" ht="19.899999999999999" hidden="1" customHeight="1" x14ac:dyDescent="0.2">
      <c r="A648" s="150" t="str">
        <f>'F UNIDADES'!B648</f>
        <v/>
      </c>
      <c r="B648" s="140"/>
      <c r="C648" s="140"/>
      <c r="D648" s="151"/>
      <c r="E648" s="138"/>
      <c r="F648" s="262"/>
      <c r="G648" s="263"/>
      <c r="H648" s="264"/>
      <c r="I648" s="265"/>
    </row>
    <row r="649" spans="1:9" ht="19.899999999999999" hidden="1" customHeight="1" x14ac:dyDescent="0.2">
      <c r="A649" s="150" t="str">
        <f>'F UNIDADES'!B649</f>
        <v/>
      </c>
      <c r="B649" s="140"/>
      <c r="C649" s="140"/>
      <c r="D649" s="151"/>
      <c r="E649" s="138"/>
      <c r="F649" s="262"/>
      <c r="G649" s="263"/>
      <c r="H649" s="264"/>
      <c r="I649" s="265"/>
    </row>
    <row r="650" spans="1:9" ht="19.899999999999999" hidden="1" customHeight="1" x14ac:dyDescent="0.2">
      <c r="A650" s="150" t="str">
        <f>'F UNIDADES'!B650</f>
        <v/>
      </c>
      <c r="B650" s="140"/>
      <c r="C650" s="140"/>
      <c r="D650" s="151"/>
      <c r="E650" s="138"/>
      <c r="F650" s="262"/>
      <c r="G650" s="263"/>
      <c r="H650" s="264"/>
      <c r="I650" s="265"/>
    </row>
    <row r="651" spans="1:9" ht="19.899999999999999" hidden="1" customHeight="1" x14ac:dyDescent="0.2">
      <c r="A651" s="150" t="str">
        <f>'F UNIDADES'!B651</f>
        <v/>
      </c>
      <c r="B651" s="140"/>
      <c r="C651" s="140"/>
      <c r="D651" s="151"/>
      <c r="E651" s="138"/>
      <c r="F651" s="262"/>
      <c r="G651" s="263"/>
      <c r="H651" s="264"/>
      <c r="I651" s="265"/>
    </row>
    <row r="652" spans="1:9" ht="19.899999999999999" hidden="1" customHeight="1" x14ac:dyDescent="0.2">
      <c r="A652" s="150" t="str">
        <f>'F UNIDADES'!B652</f>
        <v/>
      </c>
      <c r="B652" s="140"/>
      <c r="C652" s="140"/>
      <c r="D652" s="151"/>
      <c r="E652" s="138"/>
      <c r="F652" s="262"/>
      <c r="G652" s="263"/>
      <c r="H652" s="264"/>
      <c r="I652" s="265"/>
    </row>
    <row r="653" spans="1:9" ht="19.899999999999999" hidden="1" customHeight="1" x14ac:dyDescent="0.2">
      <c r="A653" s="150" t="str">
        <f>'F UNIDADES'!B653</f>
        <v/>
      </c>
      <c r="B653" s="140"/>
      <c r="C653" s="140"/>
      <c r="D653" s="151"/>
      <c r="E653" s="138"/>
      <c r="F653" s="262"/>
      <c r="G653" s="263"/>
      <c r="H653" s="264"/>
      <c r="I653" s="265"/>
    </row>
    <row r="654" spans="1:9" ht="19.899999999999999" hidden="1" customHeight="1" x14ac:dyDescent="0.2">
      <c r="A654" s="150" t="str">
        <f>'F UNIDADES'!B654</f>
        <v/>
      </c>
      <c r="B654" s="140"/>
      <c r="C654" s="140"/>
      <c r="D654" s="151"/>
      <c r="E654" s="138"/>
      <c r="F654" s="262"/>
      <c r="G654" s="263"/>
      <c r="H654" s="264"/>
      <c r="I654" s="265"/>
    </row>
    <row r="655" spans="1:9" ht="19.899999999999999" hidden="1" customHeight="1" x14ac:dyDescent="0.2">
      <c r="A655" s="150" t="str">
        <f>'F UNIDADES'!B655</f>
        <v/>
      </c>
      <c r="B655" s="140"/>
      <c r="C655" s="140"/>
      <c r="D655" s="151"/>
      <c r="E655" s="138"/>
      <c r="F655" s="262"/>
      <c r="G655" s="263"/>
      <c r="H655" s="264"/>
      <c r="I655" s="265"/>
    </row>
    <row r="656" spans="1:9" ht="19.899999999999999" hidden="1" customHeight="1" x14ac:dyDescent="0.2">
      <c r="A656" s="150" t="str">
        <f>'F UNIDADES'!B656</f>
        <v/>
      </c>
      <c r="B656" s="140"/>
      <c r="C656" s="140"/>
      <c r="D656" s="151"/>
      <c r="E656" s="138"/>
      <c r="F656" s="262"/>
      <c r="G656" s="263"/>
      <c r="H656" s="264"/>
      <c r="I656" s="265"/>
    </row>
    <row r="657" spans="1:9" ht="19.899999999999999" hidden="1" customHeight="1" x14ac:dyDescent="0.2">
      <c r="A657" s="150" t="str">
        <f>'F UNIDADES'!B657</f>
        <v/>
      </c>
      <c r="B657" s="140"/>
      <c r="C657" s="140"/>
      <c r="D657" s="151"/>
      <c r="E657" s="138"/>
      <c r="F657" s="262"/>
      <c r="G657" s="263"/>
      <c r="H657" s="264"/>
      <c r="I657" s="265"/>
    </row>
    <row r="658" spans="1:9" ht="19.899999999999999" hidden="1" customHeight="1" x14ac:dyDescent="0.2">
      <c r="A658" s="150" t="str">
        <f>'F UNIDADES'!B658</f>
        <v/>
      </c>
      <c r="B658" s="140"/>
      <c r="C658" s="140"/>
      <c r="D658" s="151"/>
      <c r="E658" s="138"/>
      <c r="F658" s="262"/>
      <c r="G658" s="263"/>
      <c r="H658" s="264"/>
      <c r="I658" s="265"/>
    </row>
    <row r="659" spans="1:9" ht="19.899999999999999" hidden="1" customHeight="1" x14ac:dyDescent="0.2">
      <c r="A659" s="150" t="str">
        <f>'F UNIDADES'!B659</f>
        <v/>
      </c>
      <c r="B659" s="140"/>
      <c r="C659" s="140"/>
      <c r="D659" s="151"/>
      <c r="E659" s="138"/>
      <c r="F659" s="262"/>
      <c r="G659" s="263"/>
      <c r="H659" s="264"/>
      <c r="I659" s="265"/>
    </row>
    <row r="660" spans="1:9" ht="19.899999999999999" hidden="1" customHeight="1" x14ac:dyDescent="0.2">
      <c r="A660" s="150" t="str">
        <f>'F UNIDADES'!B660</f>
        <v/>
      </c>
      <c r="B660" s="140"/>
      <c r="C660" s="140"/>
      <c r="D660" s="151"/>
      <c r="E660" s="138"/>
      <c r="F660" s="262"/>
      <c r="G660" s="263"/>
      <c r="H660" s="264"/>
      <c r="I660" s="265"/>
    </row>
    <row r="661" spans="1:9" ht="19.899999999999999" hidden="1" customHeight="1" x14ac:dyDescent="0.2">
      <c r="A661" s="150" t="str">
        <f>'F UNIDADES'!B661</f>
        <v/>
      </c>
      <c r="B661" s="140"/>
      <c r="C661" s="140"/>
      <c r="D661" s="151"/>
      <c r="E661" s="138"/>
      <c r="F661" s="262"/>
      <c r="G661" s="263"/>
      <c r="H661" s="264"/>
      <c r="I661" s="265"/>
    </row>
    <row r="662" spans="1:9" ht="19.899999999999999" hidden="1" customHeight="1" x14ac:dyDescent="0.2">
      <c r="A662" s="150" t="str">
        <f>'F UNIDADES'!B662</f>
        <v/>
      </c>
      <c r="B662" s="140"/>
      <c r="C662" s="140"/>
      <c r="D662" s="151"/>
      <c r="E662" s="138"/>
      <c r="F662" s="262"/>
      <c r="G662" s="263"/>
      <c r="H662" s="264"/>
      <c r="I662" s="265"/>
    </row>
    <row r="663" spans="1:9" ht="19.899999999999999" hidden="1" customHeight="1" x14ac:dyDescent="0.2">
      <c r="A663" s="150" t="str">
        <f>'F UNIDADES'!B663</f>
        <v/>
      </c>
      <c r="B663" s="140"/>
      <c r="C663" s="140"/>
      <c r="D663" s="151"/>
      <c r="E663" s="138"/>
      <c r="F663" s="262"/>
      <c r="G663" s="263"/>
      <c r="H663" s="264"/>
      <c r="I663" s="265"/>
    </row>
    <row r="664" spans="1:9" ht="19.899999999999999" hidden="1" customHeight="1" x14ac:dyDescent="0.2">
      <c r="A664" s="150" t="str">
        <f>'F UNIDADES'!B664</f>
        <v/>
      </c>
      <c r="B664" s="140"/>
      <c r="C664" s="140"/>
      <c r="D664" s="151"/>
      <c r="E664" s="138"/>
      <c r="F664" s="262"/>
      <c r="G664" s="263"/>
      <c r="H664" s="264"/>
      <c r="I664" s="265"/>
    </row>
    <row r="665" spans="1:9" ht="19.899999999999999" hidden="1" customHeight="1" x14ac:dyDescent="0.2">
      <c r="A665" s="150" t="str">
        <f>'F UNIDADES'!B665</f>
        <v/>
      </c>
      <c r="B665" s="140"/>
      <c r="C665" s="140"/>
      <c r="D665" s="151"/>
      <c r="E665" s="138"/>
      <c r="F665" s="262"/>
      <c r="G665" s="263"/>
      <c r="H665" s="264"/>
      <c r="I665" s="265"/>
    </row>
    <row r="666" spans="1:9" ht="19.899999999999999" hidden="1" customHeight="1" x14ac:dyDescent="0.2">
      <c r="A666" s="150" t="str">
        <f>'F UNIDADES'!B666</f>
        <v/>
      </c>
      <c r="B666" s="140"/>
      <c r="C666" s="140"/>
      <c r="D666" s="151"/>
      <c r="E666" s="138"/>
      <c r="F666" s="262"/>
      <c r="G666" s="263"/>
      <c r="H666" s="264"/>
      <c r="I666" s="265"/>
    </row>
    <row r="667" spans="1:9" ht="19.899999999999999" hidden="1" customHeight="1" x14ac:dyDescent="0.2">
      <c r="A667" s="150" t="str">
        <f>'F UNIDADES'!B667</f>
        <v/>
      </c>
      <c r="B667" s="140"/>
      <c r="C667" s="140"/>
      <c r="D667" s="151"/>
      <c r="E667" s="138"/>
      <c r="F667" s="262"/>
      <c r="G667" s="263"/>
      <c r="H667" s="264"/>
      <c r="I667" s="265"/>
    </row>
    <row r="668" spans="1:9" ht="19.899999999999999" hidden="1" customHeight="1" x14ac:dyDescent="0.2">
      <c r="A668" s="150" t="str">
        <f>'F UNIDADES'!B668</f>
        <v/>
      </c>
      <c r="B668" s="140"/>
      <c r="C668" s="140"/>
      <c r="D668" s="151"/>
      <c r="E668" s="138"/>
      <c r="F668" s="262"/>
      <c r="G668" s="263"/>
      <c r="H668" s="264"/>
      <c r="I668" s="265"/>
    </row>
    <row r="669" spans="1:9" ht="19.899999999999999" hidden="1" customHeight="1" x14ac:dyDescent="0.2">
      <c r="A669" s="150" t="str">
        <f>'F UNIDADES'!B669</f>
        <v/>
      </c>
      <c r="B669" s="140"/>
      <c r="C669" s="140"/>
      <c r="D669" s="151"/>
      <c r="E669" s="138"/>
      <c r="F669" s="262"/>
      <c r="G669" s="263"/>
      <c r="H669" s="264"/>
      <c r="I669" s="265"/>
    </row>
    <row r="670" spans="1:9" ht="19.899999999999999" hidden="1" customHeight="1" x14ac:dyDescent="0.2">
      <c r="A670" s="150" t="str">
        <f>'F UNIDADES'!B670</f>
        <v/>
      </c>
      <c r="B670" s="140"/>
      <c r="C670" s="140"/>
      <c r="D670" s="151"/>
      <c r="E670" s="138"/>
      <c r="F670" s="262"/>
      <c r="G670" s="263"/>
      <c r="H670" s="264"/>
      <c r="I670" s="265"/>
    </row>
    <row r="671" spans="1:9" ht="19.899999999999999" hidden="1" customHeight="1" x14ac:dyDescent="0.2">
      <c r="A671" s="150" t="str">
        <f>'F UNIDADES'!B671</f>
        <v/>
      </c>
      <c r="B671" s="140"/>
      <c r="C671" s="140"/>
      <c r="D671" s="151"/>
      <c r="E671" s="138"/>
      <c r="F671" s="262"/>
      <c r="G671" s="263"/>
      <c r="H671" s="264"/>
      <c r="I671" s="265"/>
    </row>
    <row r="672" spans="1:9" ht="19.899999999999999" hidden="1" customHeight="1" x14ac:dyDescent="0.2">
      <c r="A672" s="150" t="str">
        <f>'F UNIDADES'!B672</f>
        <v/>
      </c>
      <c r="B672" s="140"/>
      <c r="C672" s="140"/>
      <c r="D672" s="151"/>
      <c r="E672" s="138"/>
      <c r="F672" s="262"/>
      <c r="G672" s="263"/>
      <c r="H672" s="264"/>
      <c r="I672" s="265"/>
    </row>
    <row r="673" spans="1:9" ht="19.899999999999999" hidden="1" customHeight="1" x14ac:dyDescent="0.2">
      <c r="A673" s="150" t="str">
        <f>'F UNIDADES'!B673</f>
        <v/>
      </c>
      <c r="B673" s="140"/>
      <c r="C673" s="140"/>
      <c r="D673" s="151"/>
      <c r="E673" s="138"/>
      <c r="F673" s="262"/>
      <c r="G673" s="263"/>
      <c r="H673" s="264"/>
      <c r="I673" s="265"/>
    </row>
    <row r="674" spans="1:9" ht="19.899999999999999" hidden="1" customHeight="1" x14ac:dyDescent="0.2">
      <c r="A674" s="150" t="str">
        <f>'F UNIDADES'!B674</f>
        <v/>
      </c>
      <c r="B674" s="140"/>
      <c r="C674" s="140"/>
      <c r="D674" s="151"/>
      <c r="E674" s="138"/>
      <c r="F674" s="262"/>
      <c r="G674" s="263"/>
      <c r="H674" s="264"/>
      <c r="I674" s="265"/>
    </row>
    <row r="675" spans="1:9" ht="19.899999999999999" hidden="1" customHeight="1" x14ac:dyDescent="0.2">
      <c r="A675" s="150" t="str">
        <f>'F UNIDADES'!B675</f>
        <v/>
      </c>
      <c r="B675" s="140"/>
      <c r="C675" s="140"/>
      <c r="D675" s="151"/>
      <c r="E675" s="138"/>
      <c r="F675" s="262"/>
      <c r="G675" s="263"/>
      <c r="H675" s="264"/>
      <c r="I675" s="265"/>
    </row>
    <row r="676" spans="1:9" ht="19.899999999999999" hidden="1" customHeight="1" x14ac:dyDescent="0.2">
      <c r="A676" s="150" t="str">
        <f>'F UNIDADES'!B676</f>
        <v/>
      </c>
      <c r="B676" s="140"/>
      <c r="C676" s="140"/>
      <c r="D676" s="151"/>
      <c r="E676" s="138"/>
      <c r="F676" s="262"/>
      <c r="G676" s="263"/>
      <c r="H676" s="264"/>
      <c r="I676" s="265"/>
    </row>
    <row r="677" spans="1:9" ht="19.899999999999999" hidden="1" customHeight="1" x14ac:dyDescent="0.2">
      <c r="A677" s="150" t="str">
        <f>'F UNIDADES'!B677</f>
        <v/>
      </c>
      <c r="B677" s="140"/>
      <c r="C677" s="140"/>
      <c r="D677" s="151"/>
      <c r="E677" s="138"/>
      <c r="F677" s="262"/>
      <c r="G677" s="263"/>
      <c r="H677" s="264"/>
      <c r="I677" s="265"/>
    </row>
    <row r="678" spans="1:9" ht="19.899999999999999" hidden="1" customHeight="1" x14ac:dyDescent="0.2">
      <c r="A678" s="150" t="str">
        <f>'F UNIDADES'!B678</f>
        <v/>
      </c>
      <c r="B678" s="140"/>
      <c r="C678" s="140"/>
      <c r="D678" s="151"/>
      <c r="E678" s="138"/>
      <c r="F678" s="262"/>
      <c r="G678" s="263"/>
      <c r="H678" s="264"/>
      <c r="I678" s="265"/>
    </row>
    <row r="679" spans="1:9" ht="19.899999999999999" hidden="1" customHeight="1" x14ac:dyDescent="0.2">
      <c r="A679" s="150" t="str">
        <f>'F UNIDADES'!B679</f>
        <v/>
      </c>
      <c r="B679" s="140"/>
      <c r="C679" s="140"/>
      <c r="D679" s="151"/>
      <c r="E679" s="138"/>
      <c r="F679" s="262"/>
      <c r="G679" s="263"/>
      <c r="H679" s="264"/>
      <c r="I679" s="265"/>
    </row>
    <row r="680" spans="1:9" ht="19.899999999999999" hidden="1" customHeight="1" x14ac:dyDescent="0.2">
      <c r="A680" s="150" t="str">
        <f>'F UNIDADES'!B680</f>
        <v/>
      </c>
      <c r="B680" s="140"/>
      <c r="C680" s="140"/>
      <c r="D680" s="151"/>
      <c r="E680" s="138"/>
      <c r="F680" s="262"/>
      <c r="G680" s="263"/>
      <c r="H680" s="264"/>
      <c r="I680" s="265"/>
    </row>
    <row r="681" spans="1:9" ht="19.899999999999999" hidden="1" customHeight="1" x14ac:dyDescent="0.2">
      <c r="A681" s="150" t="str">
        <f>'F UNIDADES'!B681</f>
        <v/>
      </c>
      <c r="B681" s="140"/>
      <c r="C681" s="140"/>
      <c r="D681" s="151"/>
      <c r="E681" s="138"/>
      <c r="F681" s="262"/>
      <c r="G681" s="263"/>
      <c r="H681" s="264"/>
      <c r="I681" s="265"/>
    </row>
    <row r="682" spans="1:9" ht="19.899999999999999" hidden="1" customHeight="1" x14ac:dyDescent="0.2">
      <c r="A682" s="150" t="str">
        <f>'F UNIDADES'!B682</f>
        <v/>
      </c>
      <c r="B682" s="140"/>
      <c r="C682" s="140"/>
      <c r="D682" s="151"/>
      <c r="E682" s="138"/>
      <c r="F682" s="262"/>
      <c r="G682" s="263"/>
      <c r="H682" s="264"/>
      <c r="I682" s="265"/>
    </row>
    <row r="683" spans="1:9" ht="19.899999999999999" hidden="1" customHeight="1" x14ac:dyDescent="0.2">
      <c r="A683" s="150" t="str">
        <f>'F UNIDADES'!B683</f>
        <v/>
      </c>
      <c r="B683" s="140"/>
      <c r="C683" s="140"/>
      <c r="D683" s="151"/>
      <c r="E683" s="138"/>
      <c r="F683" s="262"/>
      <c r="G683" s="263"/>
      <c r="H683" s="264"/>
      <c r="I683" s="265"/>
    </row>
    <row r="684" spans="1:9" ht="19.899999999999999" hidden="1" customHeight="1" x14ac:dyDescent="0.2">
      <c r="A684" s="150" t="str">
        <f>'F UNIDADES'!B684</f>
        <v/>
      </c>
      <c r="B684" s="140"/>
      <c r="C684" s="140"/>
      <c r="D684" s="151"/>
      <c r="E684" s="138"/>
      <c r="F684" s="262"/>
      <c r="G684" s="263"/>
      <c r="H684" s="264"/>
      <c r="I684" s="265"/>
    </row>
    <row r="685" spans="1:9" ht="19.899999999999999" hidden="1" customHeight="1" x14ac:dyDescent="0.2">
      <c r="A685" s="150" t="str">
        <f>'F UNIDADES'!B685</f>
        <v/>
      </c>
      <c r="B685" s="140"/>
      <c r="C685" s="140"/>
      <c r="D685" s="151"/>
      <c r="E685" s="138"/>
      <c r="F685" s="262"/>
      <c r="G685" s="263"/>
      <c r="H685" s="264"/>
      <c r="I685" s="265"/>
    </row>
    <row r="686" spans="1:9" ht="19.899999999999999" hidden="1" customHeight="1" x14ac:dyDescent="0.2">
      <c r="A686" s="150" t="str">
        <f>'F UNIDADES'!B686</f>
        <v/>
      </c>
      <c r="B686" s="140"/>
      <c r="C686" s="140"/>
      <c r="D686" s="151"/>
      <c r="E686" s="138"/>
      <c r="F686" s="262"/>
      <c r="G686" s="263"/>
      <c r="H686" s="264"/>
      <c r="I686" s="265"/>
    </row>
    <row r="687" spans="1:9" ht="19.899999999999999" hidden="1" customHeight="1" x14ac:dyDescent="0.2">
      <c r="A687" s="150" t="str">
        <f>'F UNIDADES'!B687</f>
        <v/>
      </c>
      <c r="B687" s="140"/>
      <c r="C687" s="140"/>
      <c r="D687" s="151"/>
      <c r="E687" s="138"/>
      <c r="F687" s="262"/>
      <c r="G687" s="263"/>
      <c r="H687" s="264"/>
      <c r="I687" s="265"/>
    </row>
    <row r="688" spans="1:9" ht="19.899999999999999" hidden="1" customHeight="1" x14ac:dyDescent="0.2">
      <c r="A688" s="150" t="str">
        <f>'F UNIDADES'!B688</f>
        <v/>
      </c>
      <c r="B688" s="140"/>
      <c r="C688" s="140"/>
      <c r="D688" s="151"/>
      <c r="E688" s="138"/>
      <c r="F688" s="262"/>
      <c r="G688" s="263"/>
      <c r="H688" s="264"/>
      <c r="I688" s="265"/>
    </row>
    <row r="689" spans="1:9" s="17" customFormat="1" ht="19.899999999999999" hidden="1" customHeight="1" x14ac:dyDescent="0.2">
      <c r="A689" s="150" t="str">
        <f>'F UNIDADES'!B689</f>
        <v/>
      </c>
      <c r="B689" s="140">
        <f>'F UNIDADES'!D689</f>
        <v>0</v>
      </c>
      <c r="C689" s="140">
        <f>'F UNIDADES'!E689</f>
        <v>0</v>
      </c>
      <c r="D689" s="151">
        <f>'F UNIDADES'!F689</f>
        <v>0</v>
      </c>
      <c r="E689" s="138"/>
      <c r="F689" s="262"/>
      <c r="G689" s="263"/>
      <c r="H689" s="264"/>
      <c r="I689" s="265"/>
    </row>
    <row r="690" spans="1:9" ht="19.899999999999999" hidden="1" customHeight="1" x14ac:dyDescent="0.2">
      <c r="A690" s="96" t="str">
        <f>'F UNIDADES'!B400</f>
        <v/>
      </c>
      <c r="B690" s="97">
        <f>'F UNIDADES'!D400</f>
        <v>0</v>
      </c>
      <c r="C690" s="97">
        <f>'F UNIDADES'!E400</f>
        <v>0</v>
      </c>
      <c r="D690" s="101">
        <f>'F UNIDADES'!F400</f>
        <v>0</v>
      </c>
      <c r="E690" s="120"/>
      <c r="F690" s="147"/>
      <c r="G690" s="148"/>
      <c r="H690" s="148"/>
      <c r="I690" s="149"/>
    </row>
    <row r="691" spans="1:9" ht="19.899999999999999" hidden="1" customHeight="1" x14ac:dyDescent="0.2">
      <c r="A691" s="96" t="str">
        <f>'F UNIDADES'!B401</f>
        <v/>
      </c>
      <c r="B691" s="97">
        <f>'F UNIDADES'!D401</f>
        <v>0</v>
      </c>
      <c r="C691" s="97">
        <f>'F UNIDADES'!E401</f>
        <v>0</v>
      </c>
      <c r="D691" s="101">
        <f>'F UNIDADES'!F401</f>
        <v>0</v>
      </c>
      <c r="E691" s="120"/>
      <c r="F691" s="147"/>
      <c r="G691" s="148"/>
      <c r="H691" s="148"/>
      <c r="I691" s="149"/>
    </row>
    <row r="692" spans="1:9" ht="19.899999999999999" hidden="1" customHeight="1" x14ac:dyDescent="0.2">
      <c r="A692" s="96" t="str">
        <f>'F UNIDADES'!B402</f>
        <v/>
      </c>
      <c r="B692" s="97">
        <f>'F UNIDADES'!D402</f>
        <v>0</v>
      </c>
      <c r="C692" s="97">
        <f>'F UNIDADES'!E402</f>
        <v>0</v>
      </c>
      <c r="D692" s="101">
        <f>'F UNIDADES'!F402</f>
        <v>0</v>
      </c>
      <c r="E692" s="120"/>
      <c r="F692" s="147"/>
      <c r="G692" s="148"/>
      <c r="H692" s="148"/>
      <c r="I692" s="149"/>
    </row>
    <row r="693" spans="1:9" ht="19.899999999999999" hidden="1" customHeight="1" x14ac:dyDescent="0.2">
      <c r="A693" s="96" t="str">
        <f>'F UNIDADES'!B403</f>
        <v/>
      </c>
      <c r="B693" s="97">
        <f>'F UNIDADES'!D403</f>
        <v>0</v>
      </c>
      <c r="C693" s="97">
        <f>'F UNIDADES'!E403</f>
        <v>0</v>
      </c>
      <c r="D693" s="101">
        <f>'F UNIDADES'!F403</f>
        <v>0</v>
      </c>
      <c r="E693" s="120"/>
      <c r="F693" s="147"/>
      <c r="G693" s="148"/>
      <c r="H693" s="148"/>
      <c r="I693" s="149"/>
    </row>
    <row r="694" spans="1:9" ht="19.899999999999999" hidden="1" customHeight="1" x14ac:dyDescent="0.2">
      <c r="A694" s="96" t="str">
        <f>'F UNIDADES'!B404</f>
        <v/>
      </c>
      <c r="B694" s="97">
        <f>'F UNIDADES'!D404</f>
        <v>0</v>
      </c>
      <c r="C694" s="97">
        <f>'F UNIDADES'!E404</f>
        <v>0</v>
      </c>
      <c r="D694" s="101">
        <f>'F UNIDADES'!F404</f>
        <v>0</v>
      </c>
      <c r="E694" s="120"/>
      <c r="F694" s="147"/>
      <c r="G694" s="148"/>
      <c r="H694" s="148"/>
      <c r="I694" s="149"/>
    </row>
    <row r="695" spans="1:9" ht="19.899999999999999" hidden="1" customHeight="1" x14ac:dyDescent="0.2">
      <c r="A695" s="96" t="str">
        <f>'F UNIDADES'!B405</f>
        <v/>
      </c>
      <c r="B695" s="97">
        <f>'F UNIDADES'!D405</f>
        <v>0</v>
      </c>
      <c r="C695" s="97">
        <f>'F UNIDADES'!E405</f>
        <v>0</v>
      </c>
      <c r="D695" s="101">
        <f>'F UNIDADES'!F405</f>
        <v>0</v>
      </c>
      <c r="E695" s="120"/>
      <c r="F695" s="147"/>
      <c r="G695" s="148"/>
      <c r="H695" s="148"/>
      <c r="I695" s="149"/>
    </row>
    <row r="696" spans="1:9" ht="19.899999999999999" hidden="1" customHeight="1" x14ac:dyDescent="0.2">
      <c r="A696" s="96" t="str">
        <f>'F UNIDADES'!B406</f>
        <v/>
      </c>
      <c r="B696" s="97">
        <f>'F UNIDADES'!D406</f>
        <v>0</v>
      </c>
      <c r="C696" s="97">
        <f>'F UNIDADES'!E406</f>
        <v>0</v>
      </c>
      <c r="D696" s="101">
        <f>'F UNIDADES'!F406</f>
        <v>0</v>
      </c>
      <c r="E696" s="120"/>
      <c r="F696" s="147"/>
      <c r="G696" s="148"/>
      <c r="H696" s="148"/>
      <c r="I696" s="149"/>
    </row>
    <row r="697" spans="1:9" ht="19.899999999999999" hidden="1" customHeight="1" x14ac:dyDescent="0.2">
      <c r="A697" s="96" t="str">
        <f>'F UNIDADES'!B407</f>
        <v/>
      </c>
      <c r="B697" s="97">
        <f>'F UNIDADES'!D407</f>
        <v>0</v>
      </c>
      <c r="C697" s="97">
        <f>'F UNIDADES'!E407</f>
        <v>0</v>
      </c>
      <c r="D697" s="101">
        <f>'F UNIDADES'!F407</f>
        <v>0</v>
      </c>
      <c r="E697" s="120"/>
      <c r="F697" s="147"/>
      <c r="G697" s="148"/>
      <c r="H697" s="148"/>
      <c r="I697" s="149"/>
    </row>
    <row r="698" spans="1:9" ht="19.899999999999999" hidden="1" customHeight="1" x14ac:dyDescent="0.2">
      <c r="A698" s="96" t="str">
        <f>'F UNIDADES'!B408</f>
        <v/>
      </c>
      <c r="B698" s="97">
        <f>'F UNIDADES'!D408</f>
        <v>0</v>
      </c>
      <c r="C698" s="97">
        <f>'F UNIDADES'!E408</f>
        <v>0</v>
      </c>
      <c r="D698" s="101">
        <f>'F UNIDADES'!F408</f>
        <v>0</v>
      </c>
      <c r="E698" s="120"/>
      <c r="F698" s="147"/>
      <c r="G698" s="148"/>
      <c r="H698" s="148"/>
      <c r="I698" s="149"/>
    </row>
    <row r="699" spans="1:9" ht="19.899999999999999" hidden="1" customHeight="1" x14ac:dyDescent="0.2">
      <c r="A699" s="96" t="str">
        <f>'F UNIDADES'!B409</f>
        <v/>
      </c>
      <c r="B699" s="97">
        <f>'F UNIDADES'!D409</f>
        <v>0</v>
      </c>
      <c r="C699" s="97">
        <f>'F UNIDADES'!E409</f>
        <v>0</v>
      </c>
      <c r="D699" s="101">
        <f>'F UNIDADES'!F409</f>
        <v>0</v>
      </c>
      <c r="E699" s="120"/>
      <c r="F699" s="147"/>
      <c r="G699" s="148"/>
      <c r="H699" s="148"/>
      <c r="I699" s="149"/>
    </row>
    <row r="700" spans="1:9" ht="19.899999999999999" hidden="1" customHeight="1" x14ac:dyDescent="0.2">
      <c r="A700" s="144"/>
      <c r="B700" s="145"/>
      <c r="C700" s="145"/>
      <c r="D700" s="146"/>
      <c r="E700" s="120"/>
      <c r="F700" s="147"/>
      <c r="G700" s="148"/>
      <c r="H700" s="148"/>
      <c r="I700" s="149"/>
    </row>
    <row r="701" spans="1:9" ht="19.899999999999999" hidden="1" customHeight="1" x14ac:dyDescent="0.2">
      <c r="A701" s="144"/>
      <c r="B701" s="145"/>
      <c r="C701" s="145"/>
      <c r="D701" s="146"/>
      <c r="E701" s="120"/>
      <c r="F701" s="147"/>
      <c r="G701" s="148"/>
      <c r="H701" s="148"/>
      <c r="I701" s="149"/>
    </row>
    <row r="702" spans="1:9" ht="19.899999999999999" hidden="1" customHeight="1" x14ac:dyDescent="0.2">
      <c r="A702" s="144"/>
      <c r="B702" s="145"/>
      <c r="C702" s="145"/>
      <c r="D702" s="146"/>
      <c r="E702" s="120"/>
      <c r="F702" s="147"/>
      <c r="G702" s="148"/>
      <c r="H702" s="148"/>
      <c r="I702" s="149"/>
    </row>
    <row r="703" spans="1:9" ht="19.899999999999999" hidden="1" customHeight="1" x14ac:dyDescent="0.2">
      <c r="A703" s="144"/>
      <c r="B703" s="145"/>
      <c r="C703" s="145"/>
      <c r="D703" s="146"/>
      <c r="E703" s="120"/>
      <c r="F703" s="147"/>
      <c r="G703" s="148"/>
      <c r="H703" s="148"/>
      <c r="I703" s="149"/>
    </row>
    <row r="704" spans="1:9" ht="19.899999999999999" hidden="1" customHeight="1" x14ac:dyDescent="0.2">
      <c r="A704" s="144"/>
      <c r="B704" s="145"/>
      <c r="C704" s="145"/>
      <c r="D704" s="146"/>
      <c r="E704" s="120"/>
      <c r="F704" s="147"/>
      <c r="G704" s="148"/>
      <c r="H704" s="148"/>
      <c r="I704" s="149"/>
    </row>
    <row r="705" spans="1:9" ht="19.899999999999999" hidden="1" customHeight="1" x14ac:dyDescent="0.2">
      <c r="A705" s="144"/>
      <c r="B705" s="145"/>
      <c r="C705" s="145"/>
      <c r="D705" s="146"/>
      <c r="E705" s="120"/>
      <c r="F705" s="147"/>
      <c r="G705" s="148"/>
      <c r="H705" s="148"/>
      <c r="I705" s="149"/>
    </row>
    <row r="706" spans="1:9" ht="19.899999999999999" hidden="1" customHeight="1" x14ac:dyDescent="0.2">
      <c r="A706" s="144"/>
      <c r="B706" s="145"/>
      <c r="C706" s="145"/>
      <c r="D706" s="146"/>
      <c r="E706" s="120"/>
      <c r="F706" s="147"/>
      <c r="G706" s="148"/>
      <c r="H706" s="148"/>
      <c r="I706" s="149"/>
    </row>
    <row r="707" spans="1:9" ht="19.899999999999999" hidden="1" customHeight="1" x14ac:dyDescent="0.2">
      <c r="A707" s="144"/>
      <c r="B707" s="145"/>
      <c r="C707" s="145"/>
      <c r="D707" s="146"/>
      <c r="E707" s="120"/>
      <c r="F707" s="147"/>
      <c r="G707" s="148"/>
      <c r="H707" s="148"/>
      <c r="I707" s="149"/>
    </row>
    <row r="708" spans="1:9" ht="19.899999999999999" hidden="1" customHeight="1" x14ac:dyDescent="0.2">
      <c r="A708" s="144"/>
      <c r="B708" s="145"/>
      <c r="C708" s="145"/>
      <c r="D708" s="146"/>
      <c r="E708" s="120"/>
      <c r="F708" s="147"/>
      <c r="G708" s="148"/>
      <c r="H708" s="148"/>
      <c r="I708" s="149"/>
    </row>
    <row r="709" spans="1:9" ht="19.899999999999999" hidden="1" customHeight="1" x14ac:dyDescent="0.2">
      <c r="A709" s="144"/>
      <c r="B709" s="145"/>
      <c r="C709" s="145"/>
      <c r="D709" s="146"/>
      <c r="E709" s="120"/>
      <c r="F709" s="147"/>
      <c r="G709" s="148"/>
      <c r="H709" s="148"/>
      <c r="I709" s="149"/>
    </row>
    <row r="710" spans="1:9" ht="19.899999999999999" hidden="1" customHeight="1" x14ac:dyDescent="0.2">
      <c r="A710" s="144"/>
      <c r="B710" s="145"/>
      <c r="C710" s="145"/>
      <c r="D710" s="146"/>
      <c r="E710" s="120"/>
      <c r="F710" s="147"/>
      <c r="G710" s="148"/>
      <c r="H710" s="148"/>
      <c r="I710" s="149"/>
    </row>
    <row r="711" spans="1:9" ht="19.899999999999999" hidden="1" customHeight="1" x14ac:dyDescent="0.2">
      <c r="A711" s="144"/>
      <c r="B711" s="145"/>
      <c r="C711" s="145"/>
      <c r="D711" s="146"/>
      <c r="E711" s="120"/>
      <c r="F711" s="147"/>
      <c r="G711" s="148"/>
      <c r="H711" s="148"/>
      <c r="I711" s="149"/>
    </row>
    <row r="712" spans="1:9" ht="19.899999999999999" hidden="1" customHeight="1" x14ac:dyDescent="0.2">
      <c r="A712" s="144"/>
      <c r="B712" s="145"/>
      <c r="C712" s="145"/>
      <c r="D712" s="146"/>
      <c r="E712" s="120"/>
      <c r="F712" s="147"/>
      <c r="G712" s="148"/>
      <c r="H712" s="148"/>
      <c r="I712" s="149"/>
    </row>
    <row r="713" spans="1:9" ht="19.899999999999999" hidden="1" customHeight="1" x14ac:dyDescent="0.2">
      <c r="A713" s="144"/>
      <c r="B713" s="145"/>
      <c r="C713" s="145"/>
      <c r="D713" s="146"/>
      <c r="E713" s="120"/>
      <c r="F713" s="147"/>
      <c r="G713" s="148"/>
      <c r="H713" s="148"/>
      <c r="I713" s="149"/>
    </row>
    <row r="714" spans="1:9" ht="19.899999999999999" hidden="1" customHeight="1" x14ac:dyDescent="0.2">
      <c r="A714" s="144"/>
      <c r="B714" s="145"/>
      <c r="C714" s="145"/>
      <c r="D714" s="146"/>
      <c r="E714" s="120"/>
      <c r="F714" s="147"/>
      <c r="G714" s="148"/>
      <c r="H714" s="148"/>
      <c r="I714" s="149"/>
    </row>
    <row r="715" spans="1:9" ht="19.899999999999999" hidden="1" customHeight="1" x14ac:dyDescent="0.2">
      <c r="A715" s="144"/>
      <c r="B715" s="145"/>
      <c r="C715" s="145"/>
      <c r="D715" s="146"/>
      <c r="E715" s="120"/>
      <c r="F715" s="147"/>
      <c r="G715" s="148"/>
      <c r="H715" s="148"/>
      <c r="I715" s="149"/>
    </row>
    <row r="716" spans="1:9" ht="19.899999999999999" hidden="1" customHeight="1" x14ac:dyDescent="0.2">
      <c r="A716" s="144"/>
      <c r="B716" s="145"/>
      <c r="C716" s="145"/>
      <c r="D716" s="146"/>
      <c r="E716" s="120"/>
      <c r="F716" s="147"/>
      <c r="G716" s="148"/>
      <c r="H716" s="148"/>
      <c r="I716" s="149"/>
    </row>
    <row r="717" spans="1:9" ht="19.899999999999999" hidden="1" customHeight="1" x14ac:dyDescent="0.2">
      <c r="A717" s="144"/>
      <c r="B717" s="145"/>
      <c r="C717" s="145"/>
      <c r="D717" s="146"/>
      <c r="E717" s="120"/>
      <c r="F717" s="147"/>
      <c r="G717" s="148"/>
      <c r="H717" s="148"/>
      <c r="I717" s="149"/>
    </row>
    <row r="718" spans="1:9" ht="19.899999999999999" hidden="1" customHeight="1" x14ac:dyDescent="0.2">
      <c r="A718" s="144"/>
      <c r="B718" s="145"/>
      <c r="C718" s="145"/>
      <c r="D718" s="146"/>
      <c r="E718" s="120"/>
      <c r="F718" s="147"/>
      <c r="G718" s="148"/>
      <c r="H718" s="148"/>
      <c r="I718" s="149"/>
    </row>
    <row r="719" spans="1:9" ht="19.899999999999999" hidden="1" customHeight="1" x14ac:dyDescent="0.2">
      <c r="A719" s="144"/>
      <c r="B719" s="145"/>
      <c r="C719" s="145"/>
      <c r="D719" s="146"/>
      <c r="E719" s="120"/>
      <c r="F719" s="147"/>
      <c r="G719" s="148"/>
      <c r="H719" s="148"/>
      <c r="I719" s="149"/>
    </row>
    <row r="720" spans="1:9" ht="19.899999999999999" hidden="1" customHeight="1" x14ac:dyDescent="0.2">
      <c r="A720" s="144"/>
      <c r="B720" s="145"/>
      <c r="C720" s="145"/>
      <c r="D720" s="146"/>
      <c r="E720" s="120"/>
      <c r="F720" s="147"/>
      <c r="G720" s="148"/>
      <c r="H720" s="148"/>
      <c r="I720" s="149"/>
    </row>
    <row r="721" spans="1:9" ht="19.899999999999999" hidden="1" customHeight="1" x14ac:dyDescent="0.2">
      <c r="A721" s="144"/>
      <c r="B721" s="145"/>
      <c r="C721" s="145"/>
      <c r="D721" s="146"/>
      <c r="E721" s="120"/>
      <c r="F721" s="147"/>
      <c r="G721" s="148"/>
      <c r="H721" s="148"/>
      <c r="I721" s="149"/>
    </row>
    <row r="722" spans="1:9" ht="19.899999999999999" hidden="1" customHeight="1" x14ac:dyDescent="0.2">
      <c r="A722" s="144"/>
      <c r="B722" s="145"/>
      <c r="C722" s="145"/>
      <c r="D722" s="146"/>
      <c r="E722" s="120"/>
      <c r="F722" s="147"/>
      <c r="G722" s="148"/>
      <c r="H722" s="148"/>
      <c r="I722" s="149"/>
    </row>
    <row r="723" spans="1:9" ht="19.899999999999999" hidden="1" customHeight="1" x14ac:dyDescent="0.2">
      <c r="A723" s="144"/>
      <c r="B723" s="145"/>
      <c r="C723" s="145"/>
      <c r="D723" s="146"/>
      <c r="E723" s="120"/>
      <c r="F723" s="147"/>
      <c r="G723" s="148"/>
      <c r="H723" s="148"/>
      <c r="I723" s="149"/>
    </row>
    <row r="724" spans="1:9" ht="19.899999999999999" hidden="1" customHeight="1" x14ac:dyDescent="0.2">
      <c r="A724" s="144"/>
      <c r="B724" s="145"/>
      <c r="C724" s="145"/>
      <c r="D724" s="146"/>
      <c r="E724" s="120"/>
      <c r="F724" s="147"/>
      <c r="G724" s="148"/>
      <c r="H724" s="148"/>
      <c r="I724" s="149"/>
    </row>
    <row r="725" spans="1:9" ht="19.899999999999999" hidden="1" customHeight="1" x14ac:dyDescent="0.2">
      <c r="A725" s="144"/>
      <c r="B725" s="145"/>
      <c r="C725" s="145"/>
      <c r="D725" s="146"/>
      <c r="E725" s="120"/>
      <c r="F725" s="147"/>
      <c r="G725" s="148"/>
      <c r="H725" s="148"/>
      <c r="I725" s="149"/>
    </row>
    <row r="726" spans="1:9" ht="19.899999999999999" hidden="1" customHeight="1" x14ac:dyDescent="0.2">
      <c r="A726" s="144"/>
      <c r="B726" s="145"/>
      <c r="C726" s="145"/>
      <c r="D726" s="146"/>
      <c r="E726" s="120"/>
      <c r="F726" s="147"/>
      <c r="G726" s="148"/>
      <c r="H726" s="148"/>
      <c r="I726" s="149"/>
    </row>
    <row r="727" spans="1:9" ht="19.899999999999999" hidden="1" customHeight="1" x14ac:dyDescent="0.2">
      <c r="A727" s="144"/>
      <c r="B727" s="145"/>
      <c r="C727" s="145"/>
      <c r="D727" s="146"/>
      <c r="E727" s="120"/>
      <c r="F727" s="147"/>
      <c r="G727" s="148"/>
      <c r="H727" s="148"/>
      <c r="I727" s="149"/>
    </row>
    <row r="728" spans="1:9" ht="19.899999999999999" hidden="1" customHeight="1" x14ac:dyDescent="0.2">
      <c r="A728" s="144"/>
      <c r="B728" s="145"/>
      <c r="C728" s="145"/>
      <c r="D728" s="146"/>
      <c r="E728" s="120"/>
      <c r="F728" s="147"/>
      <c r="G728" s="148"/>
      <c r="H728" s="148"/>
      <c r="I728" s="149"/>
    </row>
    <row r="729" spans="1:9" ht="19.899999999999999" hidden="1" customHeight="1" x14ac:dyDescent="0.2">
      <c r="A729" s="144"/>
      <c r="B729" s="145"/>
      <c r="C729" s="145"/>
      <c r="D729" s="146"/>
      <c r="E729" s="120"/>
      <c r="F729" s="147"/>
      <c r="G729" s="148"/>
      <c r="H729" s="148"/>
      <c r="I729" s="149"/>
    </row>
    <row r="730" spans="1:9" ht="19.899999999999999" hidden="1" customHeight="1" x14ac:dyDescent="0.2">
      <c r="A730" s="144"/>
      <c r="B730" s="145"/>
      <c r="C730" s="145"/>
      <c r="D730" s="146"/>
      <c r="E730" s="120"/>
      <c r="F730" s="147"/>
      <c r="G730" s="148"/>
      <c r="H730" s="148"/>
      <c r="I730" s="149"/>
    </row>
    <row r="731" spans="1:9" ht="19.899999999999999" hidden="1" customHeight="1" x14ac:dyDescent="0.2">
      <c r="A731" s="144"/>
      <c r="B731" s="145"/>
      <c r="C731" s="145"/>
      <c r="D731" s="146"/>
      <c r="E731" s="120"/>
      <c r="F731" s="147"/>
      <c r="G731" s="148"/>
      <c r="H731" s="148"/>
      <c r="I731" s="149"/>
    </row>
    <row r="732" spans="1:9" ht="19.899999999999999" hidden="1" customHeight="1" x14ac:dyDescent="0.2">
      <c r="A732" s="144"/>
      <c r="B732" s="145"/>
      <c r="C732" s="145"/>
      <c r="D732" s="146"/>
      <c r="E732" s="120"/>
      <c r="F732" s="147"/>
      <c r="G732" s="148"/>
      <c r="H732" s="148"/>
      <c r="I732" s="149"/>
    </row>
    <row r="733" spans="1:9" ht="19.899999999999999" hidden="1" customHeight="1" x14ac:dyDescent="0.2">
      <c r="A733" s="144"/>
      <c r="B733" s="145"/>
      <c r="C733" s="145"/>
      <c r="D733" s="146"/>
      <c r="E733" s="120"/>
      <c r="F733" s="147"/>
      <c r="G733" s="148"/>
      <c r="H733" s="148"/>
      <c r="I733" s="149"/>
    </row>
    <row r="734" spans="1:9" ht="19.899999999999999" hidden="1" customHeight="1" x14ac:dyDescent="0.2">
      <c r="A734" s="144"/>
      <c r="B734" s="145"/>
      <c r="C734" s="145"/>
      <c r="D734" s="146"/>
      <c r="E734" s="120"/>
      <c r="F734" s="147"/>
      <c r="G734" s="148"/>
      <c r="H734" s="148"/>
      <c r="I734" s="149"/>
    </row>
    <row r="735" spans="1:9" ht="19.899999999999999" hidden="1" customHeight="1" x14ac:dyDescent="0.2">
      <c r="A735" s="144"/>
      <c r="B735" s="145"/>
      <c r="C735" s="145"/>
      <c r="D735" s="146"/>
      <c r="E735" s="120"/>
      <c r="F735" s="147"/>
      <c r="G735" s="148"/>
      <c r="H735" s="148"/>
      <c r="I735" s="149"/>
    </row>
    <row r="736" spans="1:9" ht="19.899999999999999" hidden="1" customHeight="1" x14ac:dyDescent="0.2">
      <c r="A736" s="144"/>
      <c r="B736" s="145"/>
      <c r="C736" s="145"/>
      <c r="D736" s="146"/>
      <c r="E736" s="120"/>
      <c r="F736" s="147"/>
      <c r="G736" s="148"/>
      <c r="H736" s="148"/>
      <c r="I736" s="149"/>
    </row>
    <row r="737" spans="1:9" ht="19.899999999999999" hidden="1" customHeight="1" x14ac:dyDescent="0.2">
      <c r="A737" s="144"/>
      <c r="B737" s="145"/>
      <c r="C737" s="145"/>
      <c r="D737" s="146"/>
      <c r="E737" s="120"/>
      <c r="F737" s="147"/>
      <c r="G737" s="148"/>
      <c r="H737" s="148"/>
      <c r="I737" s="149"/>
    </row>
    <row r="738" spans="1:9" ht="19.899999999999999" hidden="1" customHeight="1" x14ac:dyDescent="0.2">
      <c r="A738" s="144"/>
      <c r="B738" s="145"/>
      <c r="C738" s="145"/>
      <c r="D738" s="146"/>
      <c r="E738" s="120"/>
      <c r="F738" s="147"/>
      <c r="G738" s="148"/>
      <c r="H738" s="148"/>
      <c r="I738" s="149"/>
    </row>
    <row r="739" spans="1:9" ht="19.899999999999999" hidden="1" customHeight="1" x14ac:dyDescent="0.2">
      <c r="A739" s="144"/>
      <c r="B739" s="145"/>
      <c r="C739" s="145"/>
      <c r="D739" s="146"/>
      <c r="E739" s="120"/>
      <c r="F739" s="147"/>
      <c r="G739" s="148"/>
      <c r="H739" s="148"/>
      <c r="I739" s="149"/>
    </row>
    <row r="740" spans="1:9" ht="19.899999999999999" hidden="1" customHeight="1" x14ac:dyDescent="0.2">
      <c r="A740" s="144"/>
      <c r="B740" s="145"/>
      <c r="C740" s="145"/>
      <c r="D740" s="146"/>
      <c r="E740" s="120"/>
      <c r="F740" s="147"/>
      <c r="G740" s="148"/>
      <c r="H740" s="148"/>
      <c r="I740" s="149"/>
    </row>
    <row r="741" spans="1:9" ht="19.899999999999999" hidden="1" customHeight="1" x14ac:dyDescent="0.2">
      <c r="A741" s="144"/>
      <c r="B741" s="145"/>
      <c r="C741" s="145"/>
      <c r="D741" s="146"/>
      <c r="E741" s="120"/>
      <c r="F741" s="147"/>
      <c r="G741" s="148"/>
      <c r="H741" s="148"/>
      <c r="I741" s="149"/>
    </row>
    <row r="742" spans="1:9" ht="19.899999999999999" hidden="1" customHeight="1" x14ac:dyDescent="0.2">
      <c r="A742" s="144"/>
      <c r="B742" s="145"/>
      <c r="C742" s="145"/>
      <c r="D742" s="146"/>
      <c r="E742" s="120"/>
      <c r="F742" s="147"/>
      <c r="G742" s="148"/>
      <c r="H742" s="148"/>
      <c r="I742" s="149"/>
    </row>
    <row r="743" spans="1:9" ht="19.899999999999999" hidden="1" customHeight="1" x14ac:dyDescent="0.2">
      <c r="A743" s="144"/>
      <c r="B743" s="145"/>
      <c r="C743" s="145"/>
      <c r="D743" s="146"/>
      <c r="E743" s="120"/>
      <c r="F743" s="147"/>
      <c r="G743" s="148"/>
      <c r="H743" s="148"/>
      <c r="I743" s="149"/>
    </row>
    <row r="744" spans="1:9" ht="19.899999999999999" hidden="1" customHeight="1" x14ac:dyDescent="0.2">
      <c r="A744" s="144"/>
      <c r="B744" s="145"/>
      <c r="C744" s="145"/>
      <c r="D744" s="146"/>
      <c r="E744" s="120"/>
      <c r="F744" s="147"/>
      <c r="G744" s="148"/>
      <c r="H744" s="148"/>
      <c r="I744" s="149"/>
    </row>
    <row r="745" spans="1:9" ht="19.899999999999999" hidden="1" customHeight="1" x14ac:dyDescent="0.2">
      <c r="A745" s="144"/>
      <c r="B745" s="145"/>
      <c r="C745" s="145"/>
      <c r="D745" s="146"/>
      <c r="E745" s="120"/>
      <c r="F745" s="147"/>
      <c r="G745" s="148"/>
      <c r="H745" s="148"/>
      <c r="I745" s="149"/>
    </row>
    <row r="746" spans="1:9" ht="19.899999999999999" hidden="1" customHeight="1" x14ac:dyDescent="0.2">
      <c r="A746" s="144"/>
      <c r="B746" s="145"/>
      <c r="C746" s="145"/>
      <c r="D746" s="146"/>
      <c r="E746" s="120"/>
      <c r="F746" s="147"/>
      <c r="G746" s="148"/>
      <c r="H746" s="148"/>
      <c r="I746" s="149"/>
    </row>
    <row r="747" spans="1:9" ht="19.899999999999999" hidden="1" customHeight="1" x14ac:dyDescent="0.2">
      <c r="A747" s="144"/>
      <c r="B747" s="145"/>
      <c r="C747" s="145"/>
      <c r="D747" s="146"/>
      <c r="E747" s="120"/>
      <c r="F747" s="147"/>
      <c r="G747" s="148"/>
      <c r="H747" s="148"/>
      <c r="I747" s="149"/>
    </row>
    <row r="748" spans="1:9" ht="19.899999999999999" hidden="1" customHeight="1" x14ac:dyDescent="0.2">
      <c r="A748" s="144"/>
      <c r="B748" s="145"/>
      <c r="C748" s="145"/>
      <c r="D748" s="146"/>
      <c r="E748" s="120"/>
      <c r="F748" s="147"/>
      <c r="G748" s="148"/>
      <c r="H748" s="148"/>
      <c r="I748" s="149"/>
    </row>
    <row r="749" spans="1:9" ht="19.899999999999999" hidden="1" customHeight="1" x14ac:dyDescent="0.2">
      <c r="A749" s="144"/>
      <c r="B749" s="145"/>
      <c r="C749" s="145"/>
      <c r="D749" s="146"/>
      <c r="E749" s="120"/>
      <c r="F749" s="147"/>
      <c r="G749" s="148"/>
      <c r="H749" s="148"/>
      <c r="I749" s="149"/>
    </row>
    <row r="750" spans="1:9" ht="19.899999999999999" hidden="1" customHeight="1" x14ac:dyDescent="0.2">
      <c r="A750" s="144"/>
      <c r="B750" s="145"/>
      <c r="C750" s="145"/>
      <c r="D750" s="146"/>
      <c r="E750" s="120"/>
      <c r="F750" s="147"/>
      <c r="G750" s="148"/>
      <c r="H750" s="148"/>
      <c r="I750" s="149"/>
    </row>
    <row r="751" spans="1:9" ht="19.899999999999999" hidden="1" customHeight="1" x14ac:dyDescent="0.2">
      <c r="A751" s="144"/>
      <c r="B751" s="145"/>
      <c r="C751" s="145"/>
      <c r="D751" s="146"/>
      <c r="E751" s="120"/>
      <c r="F751" s="147"/>
      <c r="G751" s="148"/>
      <c r="H751" s="148"/>
      <c r="I751" s="149"/>
    </row>
    <row r="752" spans="1:9" ht="19.899999999999999" hidden="1" customHeight="1" x14ac:dyDescent="0.2">
      <c r="A752" s="144"/>
      <c r="B752" s="145"/>
      <c r="C752" s="145"/>
      <c r="D752" s="146"/>
      <c r="E752" s="120"/>
      <c r="F752" s="147"/>
      <c r="G752" s="148"/>
      <c r="H752" s="148"/>
      <c r="I752" s="149"/>
    </row>
    <row r="753" spans="1:9" ht="19.899999999999999" hidden="1" customHeight="1" x14ac:dyDescent="0.2">
      <c r="A753" s="144"/>
      <c r="B753" s="145"/>
      <c r="C753" s="145"/>
      <c r="D753" s="146"/>
      <c r="E753" s="120"/>
      <c r="F753" s="147"/>
      <c r="G753" s="148"/>
      <c r="H753" s="148"/>
      <c r="I753" s="149"/>
    </row>
    <row r="754" spans="1:9" ht="19.899999999999999" hidden="1" customHeight="1" x14ac:dyDescent="0.2">
      <c r="A754" s="144"/>
      <c r="B754" s="145"/>
      <c r="C754" s="145"/>
      <c r="D754" s="146"/>
      <c r="E754" s="120"/>
      <c r="F754" s="147"/>
      <c r="G754" s="148"/>
      <c r="H754" s="148"/>
      <c r="I754" s="149"/>
    </row>
    <row r="755" spans="1:9" ht="19.899999999999999" hidden="1" customHeight="1" x14ac:dyDescent="0.2">
      <c r="A755" s="144"/>
      <c r="B755" s="145"/>
      <c r="C755" s="145"/>
      <c r="D755" s="146"/>
      <c r="E755" s="120"/>
      <c r="F755" s="147"/>
      <c r="G755" s="148"/>
      <c r="H755" s="148"/>
      <c r="I755" s="149"/>
    </row>
    <row r="756" spans="1:9" ht="19.899999999999999" hidden="1" customHeight="1" x14ac:dyDescent="0.2">
      <c r="A756" s="144"/>
      <c r="B756" s="145"/>
      <c r="C756" s="145"/>
      <c r="D756" s="146"/>
      <c r="E756" s="120"/>
      <c r="F756" s="147"/>
      <c r="G756" s="148"/>
      <c r="H756" s="148"/>
      <c r="I756" s="149"/>
    </row>
    <row r="757" spans="1:9" ht="19.899999999999999" hidden="1" customHeight="1" x14ac:dyDescent="0.2">
      <c r="A757" s="144"/>
      <c r="B757" s="145"/>
      <c r="C757" s="145"/>
      <c r="D757" s="146"/>
      <c r="E757" s="120"/>
      <c r="F757" s="147"/>
      <c r="G757" s="148"/>
      <c r="H757" s="148"/>
      <c r="I757" s="149"/>
    </row>
    <row r="758" spans="1:9" ht="19.899999999999999" hidden="1" customHeight="1" x14ac:dyDescent="0.2">
      <c r="A758" s="144"/>
      <c r="B758" s="145"/>
      <c r="C758" s="145"/>
      <c r="D758" s="146"/>
      <c r="E758" s="120"/>
      <c r="F758" s="147"/>
      <c r="G758" s="148"/>
      <c r="H758" s="148"/>
      <c r="I758" s="149"/>
    </row>
    <row r="759" spans="1:9" ht="19.899999999999999" hidden="1" customHeight="1" x14ac:dyDescent="0.2">
      <c r="A759" s="144"/>
      <c r="B759" s="145"/>
      <c r="C759" s="145"/>
      <c r="D759" s="146"/>
      <c r="E759" s="120"/>
      <c r="F759" s="147"/>
      <c r="G759" s="148"/>
      <c r="H759" s="148"/>
      <c r="I759" s="149"/>
    </row>
    <row r="760" spans="1:9" ht="19.899999999999999" hidden="1" customHeight="1" x14ac:dyDescent="0.2">
      <c r="A760" s="144"/>
      <c r="B760" s="145"/>
      <c r="C760" s="145"/>
      <c r="D760" s="146"/>
      <c r="E760" s="120"/>
      <c r="F760" s="147"/>
      <c r="G760" s="148"/>
      <c r="H760" s="148"/>
      <c r="I760" s="149"/>
    </row>
    <row r="761" spans="1:9" ht="19.899999999999999" hidden="1" customHeight="1" x14ac:dyDescent="0.2">
      <c r="A761" s="144"/>
      <c r="B761" s="145"/>
      <c r="C761" s="145"/>
      <c r="D761" s="146"/>
      <c r="E761" s="120"/>
      <c r="F761" s="147"/>
      <c r="G761" s="148"/>
      <c r="H761" s="148"/>
      <c r="I761" s="149"/>
    </row>
    <row r="762" spans="1:9" ht="19.899999999999999" hidden="1" customHeight="1" x14ac:dyDescent="0.2">
      <c r="A762" s="144"/>
      <c r="B762" s="145"/>
      <c r="C762" s="145"/>
      <c r="D762" s="146"/>
      <c r="E762" s="120"/>
      <c r="F762" s="147"/>
      <c r="G762" s="148"/>
      <c r="H762" s="148"/>
      <c r="I762" s="149"/>
    </row>
    <row r="763" spans="1:9" ht="19.899999999999999" hidden="1" customHeight="1" x14ac:dyDescent="0.2">
      <c r="A763" s="144"/>
      <c r="B763" s="145"/>
      <c r="C763" s="145"/>
      <c r="D763" s="146"/>
      <c r="E763" s="120"/>
      <c r="F763" s="147"/>
      <c r="G763" s="148"/>
      <c r="H763" s="148"/>
      <c r="I763" s="149"/>
    </row>
    <row r="764" spans="1:9" ht="19.899999999999999" hidden="1" customHeight="1" x14ac:dyDescent="0.2">
      <c r="A764" s="144"/>
      <c r="B764" s="145"/>
      <c r="C764" s="145"/>
      <c r="D764" s="146"/>
      <c r="E764" s="120"/>
      <c r="F764" s="147"/>
      <c r="G764" s="148"/>
      <c r="H764" s="148"/>
      <c r="I764" s="149"/>
    </row>
    <row r="765" spans="1:9" ht="19.899999999999999" hidden="1" customHeight="1" x14ac:dyDescent="0.2">
      <c r="A765" s="144"/>
      <c r="B765" s="145"/>
      <c r="C765" s="145"/>
      <c r="D765" s="146"/>
      <c r="E765" s="120"/>
      <c r="F765" s="147"/>
      <c r="G765" s="148"/>
      <c r="H765" s="148"/>
      <c r="I765" s="149"/>
    </row>
    <row r="766" spans="1:9" ht="19.899999999999999" hidden="1" customHeight="1" x14ac:dyDescent="0.2">
      <c r="A766" s="144"/>
      <c r="B766" s="145"/>
      <c r="C766" s="145"/>
      <c r="D766" s="146"/>
      <c r="E766" s="120"/>
      <c r="F766" s="147"/>
      <c r="G766" s="148"/>
      <c r="H766" s="148"/>
      <c r="I766" s="149"/>
    </row>
    <row r="767" spans="1:9" ht="19.899999999999999" hidden="1" customHeight="1" x14ac:dyDescent="0.2">
      <c r="A767" s="144"/>
      <c r="B767" s="145"/>
      <c r="C767" s="145"/>
      <c r="D767" s="146"/>
      <c r="E767" s="120"/>
      <c r="F767" s="147"/>
      <c r="G767" s="148"/>
      <c r="H767" s="148"/>
      <c r="I767" s="149"/>
    </row>
    <row r="768" spans="1:9" ht="19.899999999999999" hidden="1" customHeight="1" x14ac:dyDescent="0.2">
      <c r="A768" s="144"/>
      <c r="B768" s="145"/>
      <c r="C768" s="145"/>
      <c r="D768" s="146"/>
      <c r="E768" s="120"/>
      <c r="F768" s="147"/>
      <c r="G768" s="148"/>
      <c r="H768" s="148"/>
      <c r="I768" s="149"/>
    </row>
    <row r="769" spans="1:9" ht="19.899999999999999" hidden="1" customHeight="1" x14ac:dyDescent="0.2">
      <c r="A769" s="144"/>
      <c r="B769" s="145"/>
      <c r="C769" s="145"/>
      <c r="D769" s="146"/>
      <c r="E769" s="120"/>
      <c r="F769" s="147"/>
      <c r="G769" s="148"/>
      <c r="H769" s="148"/>
      <c r="I769" s="149"/>
    </row>
    <row r="770" spans="1:9" ht="19.899999999999999" hidden="1" customHeight="1" x14ac:dyDescent="0.2">
      <c r="A770" s="144"/>
      <c r="B770" s="145"/>
      <c r="C770" s="145"/>
      <c r="D770" s="146"/>
      <c r="E770" s="120"/>
      <c r="F770" s="147"/>
      <c r="G770" s="148"/>
      <c r="H770" s="148"/>
      <c r="I770" s="149"/>
    </row>
    <row r="771" spans="1:9" ht="19.899999999999999" hidden="1" customHeight="1" x14ac:dyDescent="0.2">
      <c r="A771" s="144"/>
      <c r="B771" s="145"/>
      <c r="C771" s="145"/>
      <c r="D771" s="146"/>
      <c r="E771" s="120"/>
      <c r="F771" s="147"/>
      <c r="G771" s="148"/>
      <c r="H771" s="148"/>
      <c r="I771" s="149"/>
    </row>
    <row r="772" spans="1:9" ht="19.899999999999999" hidden="1" customHeight="1" x14ac:dyDescent="0.2">
      <c r="A772" s="144"/>
      <c r="B772" s="145"/>
      <c r="C772" s="145"/>
      <c r="D772" s="146"/>
      <c r="E772" s="120"/>
      <c r="F772" s="147"/>
      <c r="G772" s="148"/>
      <c r="H772" s="148"/>
      <c r="I772" s="149"/>
    </row>
    <row r="773" spans="1:9" ht="19.899999999999999" hidden="1" customHeight="1" x14ac:dyDescent="0.2">
      <c r="A773" s="144"/>
      <c r="B773" s="145"/>
      <c r="C773" s="145"/>
      <c r="D773" s="146"/>
      <c r="E773" s="120"/>
      <c r="F773" s="147"/>
      <c r="G773" s="148"/>
      <c r="H773" s="148"/>
      <c r="I773" s="149"/>
    </row>
    <row r="774" spans="1:9" ht="19.899999999999999" hidden="1" customHeight="1" x14ac:dyDescent="0.2">
      <c r="A774" s="144"/>
      <c r="B774" s="145"/>
      <c r="C774" s="145"/>
      <c r="D774" s="146"/>
      <c r="E774" s="120"/>
      <c r="F774" s="147"/>
      <c r="G774" s="148"/>
      <c r="H774" s="148"/>
      <c r="I774" s="149"/>
    </row>
    <row r="775" spans="1:9" ht="19.899999999999999" hidden="1" customHeight="1" x14ac:dyDescent="0.2">
      <c r="A775" s="144"/>
      <c r="B775" s="145"/>
      <c r="C775" s="145"/>
      <c r="D775" s="146"/>
      <c r="E775" s="120"/>
      <c r="F775" s="147"/>
      <c r="G775" s="148"/>
      <c r="H775" s="148"/>
      <c r="I775" s="149"/>
    </row>
    <row r="776" spans="1:9" ht="19.899999999999999" hidden="1" customHeight="1" x14ac:dyDescent="0.2">
      <c r="A776" s="144"/>
      <c r="B776" s="145"/>
      <c r="C776" s="145"/>
      <c r="D776" s="146"/>
      <c r="E776" s="120"/>
      <c r="F776" s="147"/>
      <c r="G776" s="148"/>
      <c r="H776" s="148"/>
      <c r="I776" s="149"/>
    </row>
    <row r="777" spans="1:9" ht="19.899999999999999" hidden="1" customHeight="1" x14ac:dyDescent="0.2">
      <c r="A777" s="144"/>
      <c r="B777" s="145"/>
      <c r="C777" s="145"/>
      <c r="D777" s="146"/>
      <c r="E777" s="120"/>
      <c r="F777" s="147"/>
      <c r="G777" s="148"/>
      <c r="H777" s="148"/>
      <c r="I777" s="149"/>
    </row>
    <row r="778" spans="1:9" ht="19.899999999999999" hidden="1" customHeight="1" x14ac:dyDescent="0.2">
      <c r="A778" s="144"/>
      <c r="B778" s="145"/>
      <c r="C778" s="145"/>
      <c r="D778" s="146"/>
      <c r="E778" s="120"/>
      <c r="F778" s="147"/>
      <c r="G778" s="148"/>
      <c r="H778" s="148"/>
      <c r="I778" s="149"/>
    </row>
    <row r="779" spans="1:9" ht="19.899999999999999" hidden="1" customHeight="1" x14ac:dyDescent="0.2">
      <c r="A779" s="144"/>
      <c r="B779" s="145"/>
      <c r="C779" s="145"/>
      <c r="D779" s="146"/>
      <c r="E779" s="120"/>
      <c r="F779" s="147"/>
      <c r="G779" s="148"/>
      <c r="H779" s="148"/>
      <c r="I779" s="149"/>
    </row>
    <row r="780" spans="1:9" ht="19.899999999999999" hidden="1" customHeight="1" x14ac:dyDescent="0.2">
      <c r="A780" s="144"/>
      <c r="B780" s="145"/>
      <c r="C780" s="145"/>
      <c r="D780" s="146"/>
      <c r="E780" s="120"/>
      <c r="F780" s="147"/>
      <c r="G780" s="148"/>
      <c r="H780" s="148"/>
      <c r="I780" s="149"/>
    </row>
    <row r="781" spans="1:9" ht="19.899999999999999" hidden="1" customHeight="1" x14ac:dyDescent="0.2">
      <c r="A781" s="144"/>
      <c r="B781" s="145"/>
      <c r="C781" s="145"/>
      <c r="D781" s="146"/>
      <c r="E781" s="120"/>
      <c r="F781" s="147"/>
      <c r="G781" s="148"/>
      <c r="H781" s="148"/>
      <c r="I781" s="149"/>
    </row>
    <row r="782" spans="1:9" ht="19.899999999999999" hidden="1" customHeight="1" x14ac:dyDescent="0.2">
      <c r="A782" s="144"/>
      <c r="B782" s="145"/>
      <c r="C782" s="145"/>
      <c r="D782" s="146"/>
      <c r="E782" s="120"/>
      <c r="F782" s="147"/>
      <c r="G782" s="148"/>
      <c r="H782" s="148"/>
      <c r="I782" s="149"/>
    </row>
    <row r="783" spans="1:9" ht="19.899999999999999" hidden="1" customHeight="1" x14ac:dyDescent="0.2">
      <c r="A783" s="144"/>
      <c r="B783" s="145"/>
      <c r="C783" s="145"/>
      <c r="D783" s="146"/>
      <c r="E783" s="120"/>
      <c r="F783" s="147"/>
      <c r="G783" s="148"/>
      <c r="H783" s="148"/>
      <c r="I783" s="149"/>
    </row>
    <row r="784" spans="1:9" ht="19.899999999999999" hidden="1" customHeight="1" x14ac:dyDescent="0.2">
      <c r="A784" s="144"/>
      <c r="B784" s="145"/>
      <c r="C784" s="145"/>
      <c r="D784" s="146"/>
      <c r="E784" s="120"/>
      <c r="F784" s="147"/>
      <c r="G784" s="148"/>
      <c r="H784" s="148"/>
      <c r="I784" s="149"/>
    </row>
    <row r="785" spans="1:9" ht="19.899999999999999" hidden="1" customHeight="1" x14ac:dyDescent="0.2">
      <c r="A785" s="144"/>
      <c r="B785" s="145"/>
      <c r="C785" s="145"/>
      <c r="D785" s="146"/>
      <c r="E785" s="120"/>
      <c r="F785" s="147"/>
      <c r="G785" s="148"/>
      <c r="H785" s="148"/>
      <c r="I785" s="149"/>
    </row>
    <row r="786" spans="1:9" ht="19.899999999999999" hidden="1" customHeight="1" x14ac:dyDescent="0.2">
      <c r="A786" s="144"/>
      <c r="B786" s="145"/>
      <c r="C786" s="145"/>
      <c r="D786" s="146"/>
      <c r="E786" s="120"/>
      <c r="F786" s="147"/>
      <c r="G786" s="148"/>
      <c r="H786" s="148"/>
      <c r="I786" s="149"/>
    </row>
    <row r="787" spans="1:9" ht="19.899999999999999" hidden="1" customHeight="1" x14ac:dyDescent="0.2">
      <c r="A787" s="144"/>
      <c r="B787" s="145"/>
      <c r="C787" s="145"/>
      <c r="D787" s="146"/>
      <c r="E787" s="120"/>
      <c r="F787" s="147"/>
      <c r="G787" s="148"/>
      <c r="H787" s="148"/>
      <c r="I787" s="149"/>
    </row>
    <row r="788" spans="1:9" ht="19.899999999999999" hidden="1" customHeight="1" x14ac:dyDescent="0.2">
      <c r="A788" s="144"/>
      <c r="B788" s="145"/>
      <c r="C788" s="145"/>
      <c r="D788" s="146"/>
      <c r="E788" s="120"/>
      <c r="F788" s="147"/>
      <c r="G788" s="148"/>
      <c r="H788" s="148"/>
      <c r="I788" s="149"/>
    </row>
    <row r="789" spans="1:9" ht="19.899999999999999" hidden="1" customHeight="1" x14ac:dyDescent="0.2">
      <c r="A789" s="144"/>
      <c r="B789" s="145"/>
      <c r="C789" s="145"/>
      <c r="D789" s="146"/>
      <c r="E789" s="120"/>
      <c r="F789" s="147"/>
      <c r="G789" s="148"/>
      <c r="H789" s="148"/>
      <c r="I789" s="149"/>
    </row>
    <row r="790" spans="1:9" ht="19.899999999999999" hidden="1" customHeight="1" x14ac:dyDescent="0.2">
      <c r="A790" s="144"/>
      <c r="B790" s="145"/>
      <c r="C790" s="145"/>
      <c r="D790" s="146"/>
      <c r="E790" s="120"/>
      <c r="F790" s="147"/>
      <c r="G790" s="148"/>
      <c r="H790" s="148"/>
      <c r="I790" s="149"/>
    </row>
    <row r="791" spans="1:9" ht="19.899999999999999" hidden="1" customHeight="1" x14ac:dyDescent="0.2">
      <c r="A791" s="144"/>
      <c r="B791" s="145"/>
      <c r="C791" s="145"/>
      <c r="D791" s="146"/>
      <c r="E791" s="120"/>
      <c r="F791" s="147"/>
      <c r="G791" s="148"/>
      <c r="H791" s="148"/>
      <c r="I791" s="149"/>
    </row>
    <row r="792" spans="1:9" ht="19.899999999999999" hidden="1" customHeight="1" x14ac:dyDescent="0.2">
      <c r="A792" s="144"/>
      <c r="B792" s="145"/>
      <c r="C792" s="145"/>
      <c r="D792" s="146"/>
      <c r="E792" s="120"/>
      <c r="F792" s="147"/>
      <c r="G792" s="148"/>
      <c r="H792" s="148"/>
      <c r="I792" s="149"/>
    </row>
    <row r="793" spans="1:9" ht="19.899999999999999" hidden="1" customHeight="1" x14ac:dyDescent="0.2">
      <c r="A793" s="144"/>
      <c r="B793" s="145"/>
      <c r="C793" s="145"/>
      <c r="D793" s="146"/>
      <c r="E793" s="120"/>
      <c r="F793" s="147"/>
      <c r="G793" s="148"/>
      <c r="H793" s="148"/>
      <c r="I793" s="149"/>
    </row>
    <row r="794" spans="1:9" ht="19.899999999999999" hidden="1" customHeight="1" x14ac:dyDescent="0.2">
      <c r="A794" s="144"/>
      <c r="B794" s="145"/>
      <c r="C794" s="145"/>
      <c r="D794" s="146"/>
      <c r="E794" s="120"/>
      <c r="F794" s="147"/>
      <c r="G794" s="148"/>
      <c r="H794" s="148"/>
      <c r="I794" s="149"/>
    </row>
    <row r="795" spans="1:9" ht="19.899999999999999" hidden="1" customHeight="1" x14ac:dyDescent="0.2">
      <c r="A795" s="144"/>
      <c r="B795" s="145"/>
      <c r="C795" s="145"/>
      <c r="D795" s="146"/>
      <c r="E795" s="120"/>
      <c r="F795" s="147"/>
      <c r="G795" s="148"/>
      <c r="H795" s="148"/>
      <c r="I795" s="149"/>
    </row>
    <row r="796" spans="1:9" ht="19.899999999999999" hidden="1" customHeight="1" x14ac:dyDescent="0.2">
      <c r="A796" s="144"/>
      <c r="B796" s="145"/>
      <c r="C796" s="145"/>
      <c r="D796" s="146"/>
      <c r="E796" s="120"/>
      <c r="F796" s="147"/>
      <c r="G796" s="148"/>
      <c r="H796" s="148"/>
      <c r="I796" s="149"/>
    </row>
    <row r="797" spans="1:9" ht="19.899999999999999" hidden="1" customHeight="1" x14ac:dyDescent="0.2">
      <c r="A797" s="144"/>
      <c r="B797" s="145"/>
      <c r="C797" s="145"/>
      <c r="D797" s="146"/>
      <c r="E797" s="120"/>
      <c r="F797" s="147"/>
      <c r="G797" s="148"/>
      <c r="H797" s="148"/>
      <c r="I797" s="149"/>
    </row>
    <row r="798" spans="1:9" ht="19.899999999999999" hidden="1" customHeight="1" x14ac:dyDescent="0.2">
      <c r="A798" s="144"/>
      <c r="B798" s="145"/>
      <c r="C798" s="145"/>
      <c r="D798" s="146"/>
      <c r="E798" s="120"/>
      <c r="F798" s="147"/>
      <c r="G798" s="148"/>
      <c r="H798" s="148"/>
      <c r="I798" s="149"/>
    </row>
    <row r="799" spans="1:9" ht="19.899999999999999" hidden="1" customHeight="1" x14ac:dyDescent="0.2">
      <c r="A799" s="144"/>
      <c r="B799" s="145"/>
      <c r="C799" s="145"/>
      <c r="D799" s="146"/>
      <c r="E799" s="120"/>
      <c r="F799" s="147"/>
      <c r="G799" s="148"/>
      <c r="H799" s="148"/>
      <c r="I799" s="149"/>
    </row>
    <row r="800" spans="1:9" ht="19.899999999999999" hidden="1" customHeight="1" x14ac:dyDescent="0.2">
      <c r="A800" s="144"/>
      <c r="B800" s="145"/>
      <c r="C800" s="145"/>
      <c r="D800" s="146"/>
      <c r="E800" s="120"/>
      <c r="F800" s="147"/>
      <c r="G800" s="148"/>
      <c r="H800" s="148"/>
      <c r="I800" s="149"/>
    </row>
    <row r="801" spans="1:9" ht="19.899999999999999" hidden="1" customHeight="1" x14ac:dyDescent="0.2">
      <c r="A801" s="144"/>
      <c r="B801" s="145"/>
      <c r="C801" s="145"/>
      <c r="D801" s="146"/>
      <c r="E801" s="120"/>
      <c r="F801" s="147"/>
      <c r="G801" s="148"/>
      <c r="H801" s="148"/>
      <c r="I801" s="149"/>
    </row>
    <row r="802" spans="1:9" ht="19.899999999999999" hidden="1" customHeight="1" x14ac:dyDescent="0.2">
      <c r="A802" s="144"/>
      <c r="B802" s="145"/>
      <c r="C802" s="145"/>
      <c r="D802" s="146"/>
      <c r="E802" s="120"/>
      <c r="F802" s="147"/>
      <c r="G802" s="148"/>
      <c r="H802" s="148"/>
      <c r="I802" s="149"/>
    </row>
    <row r="803" spans="1:9" ht="19.899999999999999" hidden="1" customHeight="1" x14ac:dyDescent="0.2">
      <c r="A803" s="144"/>
      <c r="B803" s="145"/>
      <c r="C803" s="145"/>
      <c r="D803" s="146"/>
      <c r="E803" s="120"/>
      <c r="F803" s="147"/>
      <c r="G803" s="148"/>
      <c r="H803" s="148"/>
      <c r="I803" s="149"/>
    </row>
    <row r="804" spans="1:9" ht="19.899999999999999" hidden="1" customHeight="1" x14ac:dyDescent="0.2">
      <c r="A804" s="144"/>
      <c r="B804" s="145"/>
      <c r="C804" s="145"/>
      <c r="D804" s="146"/>
      <c r="E804" s="120"/>
      <c r="F804" s="147"/>
      <c r="G804" s="148"/>
      <c r="H804" s="148"/>
      <c r="I804" s="149"/>
    </row>
    <row r="805" spans="1:9" ht="19.899999999999999" hidden="1" customHeight="1" x14ac:dyDescent="0.2">
      <c r="A805" s="144"/>
      <c r="B805" s="145"/>
      <c r="C805" s="145"/>
      <c r="D805" s="146"/>
      <c r="E805" s="120"/>
      <c r="F805" s="147"/>
      <c r="G805" s="148"/>
      <c r="H805" s="148"/>
      <c r="I805" s="149"/>
    </row>
    <row r="806" spans="1:9" ht="19.899999999999999" hidden="1" customHeight="1" x14ac:dyDescent="0.2">
      <c r="A806" s="144"/>
      <c r="B806" s="145"/>
      <c r="C806" s="145"/>
      <c r="D806" s="146"/>
      <c r="E806" s="120"/>
      <c r="F806" s="147"/>
      <c r="G806" s="148"/>
      <c r="H806" s="148"/>
      <c r="I806" s="149"/>
    </row>
    <row r="807" spans="1:9" ht="19.899999999999999" hidden="1" customHeight="1" x14ac:dyDescent="0.2">
      <c r="A807" s="144"/>
      <c r="B807" s="145"/>
      <c r="C807" s="145"/>
      <c r="D807" s="146"/>
      <c r="E807" s="120"/>
      <c r="F807" s="147"/>
      <c r="G807" s="148"/>
      <c r="H807" s="148"/>
      <c r="I807" s="149"/>
    </row>
    <row r="808" spans="1:9" ht="19.899999999999999" hidden="1" customHeight="1" x14ac:dyDescent="0.2">
      <c r="A808" s="144"/>
      <c r="B808" s="145"/>
      <c r="C808" s="145"/>
      <c r="D808" s="146"/>
      <c r="E808" s="120"/>
      <c r="F808" s="147"/>
      <c r="G808" s="148"/>
      <c r="H808" s="148"/>
      <c r="I808" s="149"/>
    </row>
    <row r="809" spans="1:9" ht="19.899999999999999" hidden="1" customHeight="1" x14ac:dyDescent="0.2">
      <c r="A809" s="144"/>
      <c r="B809" s="145"/>
      <c r="C809" s="145"/>
      <c r="D809" s="146"/>
      <c r="E809" s="120"/>
      <c r="F809" s="147"/>
      <c r="G809" s="148"/>
      <c r="H809" s="148"/>
      <c r="I809" s="149"/>
    </row>
    <row r="810" spans="1:9" ht="19.899999999999999" hidden="1" customHeight="1" x14ac:dyDescent="0.2">
      <c r="A810" s="144"/>
      <c r="B810" s="145"/>
      <c r="C810" s="145"/>
      <c r="D810" s="146"/>
      <c r="E810" s="120"/>
      <c r="F810" s="147"/>
      <c r="G810" s="148"/>
      <c r="H810" s="148"/>
      <c r="I810" s="149"/>
    </row>
    <row r="811" spans="1:9" ht="19.899999999999999" hidden="1" customHeight="1" x14ac:dyDescent="0.2">
      <c r="A811" s="144"/>
      <c r="B811" s="145"/>
      <c r="C811" s="145"/>
      <c r="D811" s="146"/>
      <c r="E811" s="120"/>
      <c r="F811" s="147"/>
      <c r="G811" s="148"/>
      <c r="H811" s="148"/>
      <c r="I811" s="149"/>
    </row>
    <row r="812" spans="1:9" ht="19.899999999999999" hidden="1" customHeight="1" x14ac:dyDescent="0.2">
      <c r="A812" s="144"/>
      <c r="B812" s="145"/>
      <c r="C812" s="145"/>
      <c r="D812" s="146"/>
      <c r="E812" s="120"/>
      <c r="F812" s="147"/>
      <c r="G812" s="148"/>
      <c r="H812" s="148"/>
      <c r="I812" s="149"/>
    </row>
    <row r="813" spans="1:9" ht="19.899999999999999" hidden="1" customHeight="1" x14ac:dyDescent="0.2">
      <c r="A813" s="144"/>
      <c r="B813" s="145"/>
      <c r="C813" s="145"/>
      <c r="D813" s="146"/>
      <c r="E813" s="120"/>
      <c r="F813" s="147"/>
      <c r="G813" s="148"/>
      <c r="H813" s="148"/>
      <c r="I813" s="149"/>
    </row>
    <row r="814" spans="1:9" ht="19.899999999999999" hidden="1" customHeight="1" x14ac:dyDescent="0.2">
      <c r="A814" s="144"/>
      <c r="B814" s="145"/>
      <c r="C814" s="145"/>
      <c r="D814" s="146"/>
      <c r="E814" s="120"/>
      <c r="F814" s="147"/>
      <c r="G814" s="148"/>
      <c r="H814" s="148"/>
      <c r="I814" s="149"/>
    </row>
    <row r="815" spans="1:9" ht="19.899999999999999" hidden="1" customHeight="1" x14ac:dyDescent="0.2">
      <c r="A815" s="144"/>
      <c r="B815" s="145"/>
      <c r="C815" s="145"/>
      <c r="D815" s="146"/>
      <c r="E815" s="120"/>
      <c r="F815" s="147"/>
      <c r="G815" s="148"/>
      <c r="H815" s="148"/>
      <c r="I815" s="149"/>
    </row>
    <row r="816" spans="1:9" ht="19.899999999999999" hidden="1" customHeight="1" x14ac:dyDescent="0.2">
      <c r="A816" s="144"/>
      <c r="B816" s="145"/>
      <c r="C816" s="145"/>
      <c r="D816" s="146"/>
      <c r="E816" s="120"/>
      <c r="F816" s="147"/>
      <c r="G816" s="148"/>
      <c r="H816" s="148"/>
      <c r="I816" s="149"/>
    </row>
    <row r="817" spans="1:9" ht="19.899999999999999" hidden="1" customHeight="1" x14ac:dyDescent="0.2">
      <c r="A817" s="144"/>
      <c r="B817" s="145"/>
      <c r="C817" s="145"/>
      <c r="D817" s="146"/>
      <c r="E817" s="120"/>
      <c r="F817" s="147"/>
      <c r="G817" s="148"/>
      <c r="H817" s="148"/>
      <c r="I817" s="149"/>
    </row>
    <row r="818" spans="1:9" ht="19.899999999999999" hidden="1" customHeight="1" x14ac:dyDescent="0.2">
      <c r="A818" s="144"/>
      <c r="B818" s="145"/>
      <c r="C818" s="145"/>
      <c r="D818" s="146"/>
      <c r="E818" s="120"/>
      <c r="F818" s="147"/>
      <c r="G818" s="148"/>
      <c r="H818" s="148"/>
      <c r="I818" s="149"/>
    </row>
    <row r="819" spans="1:9" ht="19.899999999999999" hidden="1" customHeight="1" x14ac:dyDescent="0.2">
      <c r="A819" s="144"/>
      <c r="B819" s="145"/>
      <c r="C819" s="145"/>
      <c r="D819" s="146"/>
      <c r="E819" s="120"/>
      <c r="F819" s="147"/>
      <c r="G819" s="148"/>
      <c r="H819" s="148"/>
      <c r="I819" s="149"/>
    </row>
    <row r="820" spans="1:9" ht="19.899999999999999" hidden="1" customHeight="1" x14ac:dyDescent="0.2">
      <c r="A820" s="144"/>
      <c r="B820" s="145"/>
      <c r="C820" s="145"/>
      <c r="D820" s="146"/>
      <c r="E820" s="120"/>
      <c r="F820" s="147"/>
      <c r="G820" s="148"/>
      <c r="H820" s="148"/>
      <c r="I820" s="149"/>
    </row>
    <row r="821" spans="1:9" ht="19.899999999999999" hidden="1" customHeight="1" x14ac:dyDescent="0.2">
      <c r="A821" s="144"/>
      <c r="B821" s="145"/>
      <c r="C821" s="145"/>
      <c r="D821" s="146"/>
      <c r="E821" s="120"/>
      <c r="F821" s="147"/>
      <c r="G821" s="148"/>
      <c r="H821" s="148"/>
      <c r="I821" s="149"/>
    </row>
    <row r="822" spans="1:9" ht="19.899999999999999" hidden="1" customHeight="1" x14ac:dyDescent="0.2">
      <c r="A822" s="144"/>
      <c r="B822" s="145"/>
      <c r="C822" s="145"/>
      <c r="D822" s="146"/>
      <c r="E822" s="120"/>
      <c r="F822" s="147"/>
      <c r="G822" s="148"/>
      <c r="H822" s="148"/>
      <c r="I822" s="149"/>
    </row>
    <row r="823" spans="1:9" ht="19.899999999999999" hidden="1" customHeight="1" x14ac:dyDescent="0.2">
      <c r="A823" s="144"/>
      <c r="B823" s="145"/>
      <c r="C823" s="145"/>
      <c r="D823" s="146"/>
      <c r="E823" s="120"/>
      <c r="F823" s="147"/>
      <c r="G823" s="148"/>
      <c r="H823" s="148"/>
      <c r="I823" s="149"/>
    </row>
    <row r="824" spans="1:9" ht="19.899999999999999" hidden="1" customHeight="1" x14ac:dyDescent="0.2">
      <c r="A824" s="144"/>
      <c r="B824" s="145"/>
      <c r="C824" s="145"/>
      <c r="D824" s="146"/>
      <c r="E824" s="120"/>
      <c r="F824" s="147"/>
      <c r="G824" s="148"/>
      <c r="H824" s="148"/>
      <c r="I824" s="149"/>
    </row>
    <row r="825" spans="1:9" ht="19.899999999999999" hidden="1" customHeight="1" x14ac:dyDescent="0.2">
      <c r="A825" s="144"/>
      <c r="B825" s="145"/>
      <c r="C825" s="145"/>
      <c r="D825" s="146"/>
      <c r="E825" s="120"/>
      <c r="F825" s="147"/>
      <c r="G825" s="148"/>
      <c r="H825" s="148"/>
      <c r="I825" s="149"/>
    </row>
    <row r="826" spans="1:9" ht="19.899999999999999" hidden="1" customHeight="1" x14ac:dyDescent="0.2">
      <c r="A826" s="144"/>
      <c r="B826" s="145"/>
      <c r="C826" s="145"/>
      <c r="D826" s="146"/>
      <c r="E826" s="120"/>
      <c r="F826" s="147"/>
      <c r="G826" s="148"/>
      <c r="H826" s="148"/>
      <c r="I826" s="149"/>
    </row>
    <row r="827" spans="1:9" ht="19.899999999999999" hidden="1" customHeight="1" x14ac:dyDescent="0.2">
      <c r="A827" s="144"/>
      <c r="B827" s="145"/>
      <c r="C827" s="145"/>
      <c r="D827" s="146"/>
      <c r="E827" s="120"/>
      <c r="F827" s="147"/>
      <c r="G827" s="148"/>
      <c r="H827" s="148"/>
      <c r="I827" s="149"/>
    </row>
    <row r="828" spans="1:9" ht="19.899999999999999" hidden="1" customHeight="1" x14ac:dyDescent="0.2">
      <c r="A828" s="144"/>
      <c r="B828" s="145"/>
      <c r="C828" s="145"/>
      <c r="D828" s="146"/>
      <c r="E828" s="120"/>
      <c r="F828" s="147"/>
      <c r="G828" s="148"/>
      <c r="H828" s="148"/>
      <c r="I828" s="149"/>
    </row>
    <row r="829" spans="1:9" ht="19.899999999999999" hidden="1" customHeight="1" x14ac:dyDescent="0.2">
      <c r="A829" s="144"/>
      <c r="B829" s="145"/>
      <c r="C829" s="145"/>
      <c r="D829" s="146"/>
      <c r="E829" s="120"/>
      <c r="F829" s="147"/>
      <c r="G829" s="148"/>
      <c r="H829" s="148"/>
      <c r="I829" s="149"/>
    </row>
    <row r="830" spans="1:9" ht="19.899999999999999" hidden="1" customHeight="1" x14ac:dyDescent="0.2">
      <c r="A830" s="144"/>
      <c r="B830" s="145"/>
      <c r="C830" s="145"/>
      <c r="D830" s="146"/>
      <c r="E830" s="120"/>
      <c r="F830" s="147"/>
      <c r="G830" s="148"/>
      <c r="H830" s="148"/>
      <c r="I830" s="149"/>
    </row>
    <row r="831" spans="1:9" ht="19.899999999999999" hidden="1" customHeight="1" x14ac:dyDescent="0.2">
      <c r="A831" s="144"/>
      <c r="B831" s="145"/>
      <c r="C831" s="145"/>
      <c r="D831" s="146"/>
      <c r="E831" s="120"/>
      <c r="F831" s="147"/>
      <c r="G831" s="148"/>
      <c r="H831" s="148"/>
      <c r="I831" s="149"/>
    </row>
    <row r="832" spans="1:9" ht="19.899999999999999" hidden="1" customHeight="1" x14ac:dyDescent="0.2">
      <c r="A832" s="144"/>
      <c r="B832" s="145"/>
      <c r="C832" s="145"/>
      <c r="D832" s="146"/>
      <c r="E832" s="120"/>
      <c r="F832" s="147"/>
      <c r="G832" s="148"/>
      <c r="H832" s="148"/>
      <c r="I832" s="149"/>
    </row>
    <row r="833" spans="1:9" ht="19.899999999999999" hidden="1" customHeight="1" x14ac:dyDescent="0.2">
      <c r="A833" s="144"/>
      <c r="B833" s="145"/>
      <c r="C833" s="145"/>
      <c r="D833" s="146"/>
      <c r="E833" s="120"/>
      <c r="F833" s="147"/>
      <c r="G833" s="148"/>
      <c r="H833" s="148"/>
      <c r="I833" s="149"/>
    </row>
    <row r="834" spans="1:9" ht="19.899999999999999" hidden="1" customHeight="1" x14ac:dyDescent="0.2">
      <c r="A834" s="144"/>
      <c r="B834" s="145"/>
      <c r="C834" s="145"/>
      <c r="D834" s="146"/>
      <c r="E834" s="120"/>
      <c r="F834" s="147"/>
      <c r="G834" s="148"/>
      <c r="H834" s="148"/>
      <c r="I834" s="149"/>
    </row>
    <row r="835" spans="1:9" ht="19.899999999999999" hidden="1" customHeight="1" x14ac:dyDescent="0.2">
      <c r="A835" s="144"/>
      <c r="B835" s="145"/>
      <c r="C835" s="145"/>
      <c r="D835" s="146"/>
      <c r="E835" s="120"/>
      <c r="F835" s="147"/>
      <c r="G835" s="148"/>
      <c r="H835" s="148"/>
      <c r="I835" s="149"/>
    </row>
    <row r="836" spans="1:9" ht="19.899999999999999" hidden="1" customHeight="1" x14ac:dyDescent="0.2">
      <c r="A836" s="144"/>
      <c r="B836" s="145"/>
      <c r="C836" s="145"/>
      <c r="D836" s="146"/>
      <c r="E836" s="120"/>
      <c r="F836" s="147"/>
      <c r="G836" s="148"/>
      <c r="H836" s="148"/>
      <c r="I836" s="149"/>
    </row>
    <row r="837" spans="1:9" ht="19.899999999999999" hidden="1" customHeight="1" x14ac:dyDescent="0.2">
      <c r="A837" s="144"/>
      <c r="B837" s="145"/>
      <c r="C837" s="145"/>
      <c r="D837" s="146"/>
      <c r="E837" s="120"/>
      <c r="F837" s="147"/>
      <c r="G837" s="148"/>
      <c r="H837" s="148"/>
      <c r="I837" s="149"/>
    </row>
    <row r="838" spans="1:9" ht="19.899999999999999" hidden="1" customHeight="1" x14ac:dyDescent="0.2">
      <c r="A838" s="144"/>
      <c r="B838" s="145"/>
      <c r="C838" s="145"/>
      <c r="D838" s="146"/>
      <c r="E838" s="120"/>
      <c r="F838" s="147"/>
      <c r="G838" s="148"/>
      <c r="H838" s="148"/>
      <c r="I838" s="149"/>
    </row>
    <row r="839" spans="1:9" ht="19.899999999999999" hidden="1" customHeight="1" x14ac:dyDescent="0.2">
      <c r="A839" s="144"/>
      <c r="B839" s="145"/>
      <c r="C839" s="145"/>
      <c r="D839" s="146"/>
      <c r="E839" s="120"/>
      <c r="F839" s="147"/>
      <c r="G839" s="148"/>
      <c r="H839" s="148"/>
      <c r="I839" s="149"/>
    </row>
    <row r="840" spans="1:9" ht="19.899999999999999" hidden="1" customHeight="1" x14ac:dyDescent="0.2">
      <c r="A840" s="144"/>
      <c r="B840" s="145"/>
      <c r="C840" s="145"/>
      <c r="D840" s="146"/>
      <c r="E840" s="120"/>
      <c r="F840" s="147"/>
      <c r="G840" s="148"/>
      <c r="H840" s="148"/>
      <c r="I840" s="149"/>
    </row>
    <row r="841" spans="1:9" ht="19.899999999999999" hidden="1" customHeight="1" x14ac:dyDescent="0.2">
      <c r="A841" s="144"/>
      <c r="B841" s="145"/>
      <c r="C841" s="145"/>
      <c r="D841" s="146"/>
      <c r="E841" s="120"/>
      <c r="F841" s="147"/>
      <c r="G841" s="148"/>
      <c r="H841" s="148"/>
      <c r="I841" s="149"/>
    </row>
    <row r="842" spans="1:9" ht="19.899999999999999" hidden="1" customHeight="1" x14ac:dyDescent="0.2">
      <c r="A842" s="144"/>
      <c r="B842" s="145"/>
      <c r="C842" s="145"/>
      <c r="D842" s="146"/>
      <c r="E842" s="120"/>
      <c r="F842" s="147"/>
      <c r="G842" s="148"/>
      <c r="H842" s="148"/>
      <c r="I842" s="149"/>
    </row>
    <row r="843" spans="1:9" ht="19.899999999999999" hidden="1" customHeight="1" x14ac:dyDescent="0.2">
      <c r="A843" s="144"/>
      <c r="B843" s="145"/>
      <c r="C843" s="145"/>
      <c r="D843" s="146"/>
      <c r="E843" s="120"/>
      <c r="F843" s="147"/>
      <c r="G843" s="148"/>
      <c r="H843" s="148"/>
      <c r="I843" s="149"/>
    </row>
    <row r="844" spans="1:9" ht="19.899999999999999" hidden="1" customHeight="1" x14ac:dyDescent="0.2">
      <c r="A844" s="144"/>
      <c r="B844" s="145"/>
      <c r="C844" s="145"/>
      <c r="D844" s="146"/>
      <c r="E844" s="120"/>
      <c r="F844" s="147"/>
      <c r="G844" s="148"/>
      <c r="H844" s="148"/>
      <c r="I844" s="149"/>
    </row>
    <row r="845" spans="1:9" ht="19.899999999999999" hidden="1" customHeight="1" x14ac:dyDescent="0.2">
      <c r="A845" s="144"/>
      <c r="B845" s="145"/>
      <c r="C845" s="145"/>
      <c r="D845" s="146"/>
      <c r="E845" s="120"/>
      <c r="F845" s="147"/>
      <c r="G845" s="148"/>
      <c r="H845" s="148"/>
      <c r="I845" s="149"/>
    </row>
    <row r="846" spans="1:9" ht="19.899999999999999" hidden="1" customHeight="1" x14ac:dyDescent="0.2">
      <c r="A846" s="144"/>
      <c r="B846" s="145"/>
      <c r="C846" s="145"/>
      <c r="D846" s="146"/>
      <c r="E846" s="120"/>
      <c r="F846" s="147"/>
      <c r="G846" s="148"/>
      <c r="H846" s="148"/>
      <c r="I846" s="149"/>
    </row>
    <row r="847" spans="1:9" ht="19.899999999999999" hidden="1" customHeight="1" x14ac:dyDescent="0.2">
      <c r="A847" s="144"/>
      <c r="B847" s="145"/>
      <c r="C847" s="145"/>
      <c r="D847" s="146"/>
      <c r="E847" s="120"/>
      <c r="F847" s="147"/>
      <c r="G847" s="148"/>
      <c r="H847" s="148"/>
      <c r="I847" s="149"/>
    </row>
    <row r="848" spans="1:9" ht="19.899999999999999" hidden="1" customHeight="1" x14ac:dyDescent="0.2">
      <c r="A848" s="144"/>
      <c r="B848" s="145"/>
      <c r="C848" s="145"/>
      <c r="D848" s="146"/>
      <c r="E848" s="120"/>
      <c r="F848" s="147"/>
      <c r="G848" s="148"/>
      <c r="H848" s="148"/>
      <c r="I848" s="149"/>
    </row>
    <row r="849" spans="1:9" ht="19.899999999999999" hidden="1" customHeight="1" x14ac:dyDescent="0.2">
      <c r="A849" s="144"/>
      <c r="B849" s="145"/>
      <c r="C849" s="145"/>
      <c r="D849" s="146"/>
      <c r="E849" s="120"/>
      <c r="F849" s="147"/>
      <c r="G849" s="148"/>
      <c r="H849" s="148"/>
      <c r="I849" s="149"/>
    </row>
    <row r="850" spans="1:9" ht="19.899999999999999" hidden="1" customHeight="1" x14ac:dyDescent="0.2">
      <c r="A850" s="144"/>
      <c r="B850" s="145"/>
      <c r="C850" s="145"/>
      <c r="D850" s="146"/>
      <c r="E850" s="120"/>
      <c r="F850" s="147"/>
      <c r="G850" s="148"/>
      <c r="H850" s="148"/>
      <c r="I850" s="149"/>
    </row>
    <row r="851" spans="1:9" ht="19.899999999999999" hidden="1" customHeight="1" x14ac:dyDescent="0.2">
      <c r="A851" s="144"/>
      <c r="B851" s="145"/>
      <c r="C851" s="145"/>
      <c r="D851" s="146"/>
      <c r="E851" s="120"/>
      <c r="F851" s="147"/>
      <c r="G851" s="148"/>
      <c r="H851" s="148"/>
      <c r="I851" s="149"/>
    </row>
    <row r="852" spans="1:9" ht="19.899999999999999" hidden="1" customHeight="1" x14ac:dyDescent="0.2">
      <c r="A852" s="144"/>
      <c r="B852" s="145"/>
      <c r="C852" s="145"/>
      <c r="D852" s="146"/>
      <c r="E852" s="120"/>
      <c r="F852" s="147"/>
      <c r="G852" s="148"/>
      <c r="H852" s="148"/>
      <c r="I852" s="149"/>
    </row>
    <row r="853" spans="1:9" ht="19.899999999999999" hidden="1" customHeight="1" x14ac:dyDescent="0.2">
      <c r="A853" s="144"/>
      <c r="B853" s="145"/>
      <c r="C853" s="145"/>
      <c r="D853" s="146"/>
      <c r="E853" s="120"/>
      <c r="F853" s="147"/>
      <c r="G853" s="148"/>
      <c r="H853" s="148"/>
      <c r="I853" s="149"/>
    </row>
    <row r="854" spans="1:9" ht="19.899999999999999" hidden="1" customHeight="1" x14ac:dyDescent="0.2">
      <c r="A854" s="144"/>
      <c r="B854" s="145"/>
      <c r="C854" s="145"/>
      <c r="D854" s="146"/>
      <c r="E854" s="120"/>
      <c r="F854" s="147"/>
      <c r="G854" s="148"/>
      <c r="H854" s="148"/>
      <c r="I854" s="149"/>
    </row>
    <row r="855" spans="1:9" ht="19.899999999999999" hidden="1" customHeight="1" x14ac:dyDescent="0.2">
      <c r="A855" s="144"/>
      <c r="B855" s="145"/>
      <c r="C855" s="145"/>
      <c r="D855" s="146"/>
      <c r="E855" s="120"/>
      <c r="F855" s="147"/>
      <c r="G855" s="148"/>
      <c r="H855" s="148"/>
      <c r="I855" s="149"/>
    </row>
    <row r="856" spans="1:9" ht="19.899999999999999" hidden="1" customHeight="1" x14ac:dyDescent="0.2">
      <c r="A856" s="144"/>
      <c r="B856" s="145"/>
      <c r="C856" s="145"/>
      <c r="D856" s="146"/>
      <c r="E856" s="120"/>
      <c r="F856" s="147"/>
      <c r="G856" s="148"/>
      <c r="H856" s="148"/>
      <c r="I856" s="149"/>
    </row>
    <row r="857" spans="1:9" ht="19.899999999999999" hidden="1" customHeight="1" x14ac:dyDescent="0.2">
      <c r="A857" s="144"/>
      <c r="B857" s="145"/>
      <c r="C857" s="145"/>
      <c r="D857" s="146"/>
      <c r="E857" s="120"/>
      <c r="F857" s="147"/>
      <c r="G857" s="148"/>
      <c r="H857" s="148"/>
      <c r="I857" s="149"/>
    </row>
    <row r="858" spans="1:9" ht="19.899999999999999" hidden="1" customHeight="1" x14ac:dyDescent="0.2">
      <c r="A858" s="144"/>
      <c r="B858" s="145"/>
      <c r="C858" s="145"/>
      <c r="D858" s="146"/>
      <c r="E858" s="120"/>
      <c r="F858" s="147"/>
      <c r="G858" s="148"/>
      <c r="H858" s="148"/>
      <c r="I858" s="149"/>
    </row>
    <row r="859" spans="1:9" ht="19.899999999999999" hidden="1" customHeight="1" x14ac:dyDescent="0.2">
      <c r="A859" s="144"/>
      <c r="B859" s="145"/>
      <c r="C859" s="145"/>
      <c r="D859" s="146"/>
      <c r="E859" s="120"/>
      <c r="F859" s="147"/>
      <c r="G859" s="148"/>
      <c r="H859" s="148"/>
      <c r="I859" s="149"/>
    </row>
    <row r="860" spans="1:9" ht="19.899999999999999" hidden="1" customHeight="1" x14ac:dyDescent="0.2">
      <c r="A860" s="144"/>
      <c r="B860" s="145"/>
      <c r="C860" s="145"/>
      <c r="D860" s="146"/>
      <c r="E860" s="120"/>
      <c r="F860" s="147"/>
      <c r="G860" s="148"/>
      <c r="H860" s="148"/>
      <c r="I860" s="149"/>
    </row>
    <row r="861" spans="1:9" ht="19.899999999999999" hidden="1" customHeight="1" x14ac:dyDescent="0.2">
      <c r="A861" s="144"/>
      <c r="B861" s="145"/>
      <c r="C861" s="145"/>
      <c r="D861" s="146"/>
      <c r="E861" s="120"/>
      <c r="F861" s="147"/>
      <c r="G861" s="148"/>
      <c r="H861" s="148"/>
      <c r="I861" s="149"/>
    </row>
    <row r="862" spans="1:9" ht="19.899999999999999" hidden="1" customHeight="1" x14ac:dyDescent="0.2">
      <c r="A862" s="144"/>
      <c r="B862" s="145"/>
      <c r="C862" s="145"/>
      <c r="D862" s="146"/>
      <c r="E862" s="120"/>
      <c r="F862" s="147"/>
      <c r="G862" s="148"/>
      <c r="H862" s="148"/>
      <c r="I862" s="149"/>
    </row>
    <row r="863" spans="1:9" ht="19.899999999999999" hidden="1" customHeight="1" x14ac:dyDescent="0.2">
      <c r="A863" s="144"/>
      <c r="B863" s="145"/>
      <c r="C863" s="145"/>
      <c r="D863" s="146"/>
      <c r="E863" s="120"/>
      <c r="F863" s="147"/>
      <c r="G863" s="148"/>
      <c r="H863" s="148"/>
      <c r="I863" s="149"/>
    </row>
    <row r="864" spans="1:9" ht="19.899999999999999" hidden="1" customHeight="1" x14ac:dyDescent="0.2">
      <c r="A864" s="144"/>
      <c r="B864" s="145"/>
      <c r="C864" s="145"/>
      <c r="D864" s="146"/>
      <c r="E864" s="120"/>
      <c r="F864" s="147"/>
      <c r="G864" s="148"/>
      <c r="H864" s="148"/>
      <c r="I864" s="149"/>
    </row>
    <row r="865" spans="1:9" ht="19.899999999999999" hidden="1" customHeight="1" x14ac:dyDescent="0.2">
      <c r="A865" s="144"/>
      <c r="B865" s="145"/>
      <c r="C865" s="145"/>
      <c r="D865" s="146"/>
      <c r="E865" s="120"/>
      <c r="F865" s="147"/>
      <c r="G865" s="148"/>
      <c r="H865" s="148"/>
      <c r="I865" s="149"/>
    </row>
    <row r="866" spans="1:9" ht="19.899999999999999" hidden="1" customHeight="1" x14ac:dyDescent="0.2">
      <c r="A866" s="144"/>
      <c r="B866" s="145"/>
      <c r="C866" s="145"/>
      <c r="D866" s="146"/>
      <c r="E866" s="120"/>
      <c r="F866" s="147"/>
      <c r="G866" s="148"/>
      <c r="H866" s="148"/>
      <c r="I866" s="149"/>
    </row>
    <row r="867" spans="1:9" ht="19.899999999999999" hidden="1" customHeight="1" x14ac:dyDescent="0.2">
      <c r="A867" s="144"/>
      <c r="B867" s="145"/>
      <c r="C867" s="145"/>
      <c r="D867" s="146"/>
      <c r="E867" s="120"/>
      <c r="F867" s="147"/>
      <c r="G867" s="148"/>
      <c r="H867" s="148"/>
      <c r="I867" s="149"/>
    </row>
    <row r="868" spans="1:9" ht="19.899999999999999" hidden="1" customHeight="1" x14ac:dyDescent="0.2">
      <c r="A868" s="144"/>
      <c r="B868" s="145"/>
      <c r="C868" s="145"/>
      <c r="D868" s="146"/>
      <c r="E868" s="120"/>
      <c r="F868" s="147"/>
      <c r="G868" s="148"/>
      <c r="H868" s="148"/>
      <c r="I868" s="149"/>
    </row>
    <row r="869" spans="1:9" ht="19.899999999999999" hidden="1" customHeight="1" x14ac:dyDescent="0.2">
      <c r="A869" s="144"/>
      <c r="B869" s="145"/>
      <c r="C869" s="145"/>
      <c r="D869" s="146"/>
      <c r="E869" s="120"/>
      <c r="F869" s="147"/>
      <c r="G869" s="148"/>
      <c r="H869" s="148"/>
      <c r="I869" s="149"/>
    </row>
    <row r="870" spans="1:9" ht="19.899999999999999" hidden="1" customHeight="1" x14ac:dyDescent="0.2">
      <c r="A870" s="144"/>
      <c r="B870" s="145"/>
      <c r="C870" s="145"/>
      <c r="D870" s="146"/>
      <c r="E870" s="120"/>
      <c r="F870" s="147"/>
      <c r="G870" s="148"/>
      <c r="H870" s="148"/>
      <c r="I870" s="149"/>
    </row>
    <row r="871" spans="1:9" ht="19.899999999999999" hidden="1" customHeight="1" x14ac:dyDescent="0.2">
      <c r="A871" s="144"/>
      <c r="B871" s="145"/>
      <c r="C871" s="145"/>
      <c r="D871" s="146"/>
      <c r="E871" s="120"/>
      <c r="F871" s="147"/>
      <c r="G871" s="148"/>
      <c r="H871" s="148"/>
      <c r="I871" s="149"/>
    </row>
    <row r="872" spans="1:9" ht="19.899999999999999" hidden="1" customHeight="1" x14ac:dyDescent="0.2">
      <c r="A872" s="144"/>
      <c r="B872" s="145"/>
      <c r="C872" s="145"/>
      <c r="D872" s="146"/>
      <c r="E872" s="120"/>
      <c r="F872" s="147"/>
      <c r="G872" s="148"/>
      <c r="H872" s="148"/>
      <c r="I872" s="149"/>
    </row>
    <row r="873" spans="1:9" ht="19.899999999999999" hidden="1" customHeight="1" x14ac:dyDescent="0.2">
      <c r="A873" s="144"/>
      <c r="B873" s="145"/>
      <c r="C873" s="145"/>
      <c r="D873" s="146"/>
      <c r="E873" s="120"/>
      <c r="F873" s="147"/>
      <c r="G873" s="148"/>
      <c r="H873" s="148"/>
      <c r="I873" s="149"/>
    </row>
    <row r="874" spans="1:9" ht="19.899999999999999" hidden="1" customHeight="1" x14ac:dyDescent="0.2">
      <c r="A874" s="144"/>
      <c r="B874" s="145"/>
      <c r="C874" s="145"/>
      <c r="D874" s="146"/>
      <c r="E874" s="120"/>
      <c r="F874" s="147"/>
      <c r="G874" s="148"/>
      <c r="H874" s="148"/>
      <c r="I874" s="149"/>
    </row>
    <row r="875" spans="1:9" ht="19.899999999999999" hidden="1" customHeight="1" x14ac:dyDescent="0.2">
      <c r="A875" s="144"/>
      <c r="B875" s="145"/>
      <c r="C875" s="145"/>
      <c r="D875" s="146"/>
      <c r="E875" s="120"/>
      <c r="F875" s="147"/>
      <c r="G875" s="148"/>
      <c r="H875" s="148"/>
      <c r="I875" s="149"/>
    </row>
    <row r="876" spans="1:9" ht="19.899999999999999" hidden="1" customHeight="1" x14ac:dyDescent="0.2">
      <c r="A876" s="144"/>
      <c r="B876" s="145"/>
      <c r="C876" s="145"/>
      <c r="D876" s="146"/>
      <c r="E876" s="120"/>
      <c r="F876" s="147"/>
      <c r="G876" s="148"/>
      <c r="H876" s="148"/>
      <c r="I876" s="149"/>
    </row>
    <row r="877" spans="1:9" ht="19.899999999999999" hidden="1" customHeight="1" x14ac:dyDescent="0.2">
      <c r="A877" s="144"/>
      <c r="B877" s="145"/>
      <c r="C877" s="145"/>
      <c r="D877" s="146"/>
      <c r="E877" s="120"/>
      <c r="F877" s="147"/>
      <c r="G877" s="148"/>
      <c r="H877" s="148"/>
      <c r="I877" s="149"/>
    </row>
    <row r="878" spans="1:9" ht="19.899999999999999" hidden="1" customHeight="1" x14ac:dyDescent="0.2">
      <c r="A878" s="144"/>
      <c r="B878" s="145"/>
      <c r="C878" s="145"/>
      <c r="D878" s="146"/>
      <c r="E878" s="120"/>
      <c r="F878" s="147"/>
      <c r="G878" s="148"/>
      <c r="H878" s="148"/>
      <c r="I878" s="149"/>
    </row>
    <row r="879" spans="1:9" ht="19.899999999999999" hidden="1" customHeight="1" x14ac:dyDescent="0.2">
      <c r="A879" s="144"/>
      <c r="B879" s="145"/>
      <c r="C879" s="145"/>
      <c r="D879" s="146"/>
      <c r="E879" s="120"/>
      <c r="F879" s="147"/>
      <c r="G879" s="148"/>
      <c r="H879" s="148"/>
      <c r="I879" s="149"/>
    </row>
    <row r="880" spans="1:9" ht="19.899999999999999" hidden="1" customHeight="1" x14ac:dyDescent="0.2">
      <c r="A880" s="144"/>
      <c r="B880" s="145"/>
      <c r="C880" s="145"/>
      <c r="D880" s="146"/>
      <c r="E880" s="120"/>
      <c r="F880" s="147"/>
      <c r="G880" s="148"/>
      <c r="H880" s="148"/>
      <c r="I880" s="149"/>
    </row>
    <row r="881" spans="1:9" ht="19.899999999999999" hidden="1" customHeight="1" x14ac:dyDescent="0.2">
      <c r="A881" s="144"/>
      <c r="B881" s="145"/>
      <c r="C881" s="145"/>
      <c r="D881" s="146"/>
      <c r="E881" s="120"/>
      <c r="F881" s="147"/>
      <c r="G881" s="148"/>
      <c r="H881" s="148"/>
      <c r="I881" s="149"/>
    </row>
    <row r="882" spans="1:9" ht="19.899999999999999" hidden="1" customHeight="1" x14ac:dyDescent="0.2">
      <c r="A882" s="144"/>
      <c r="B882" s="145"/>
      <c r="C882" s="145"/>
      <c r="D882" s="146"/>
      <c r="E882" s="120"/>
      <c r="F882" s="147"/>
      <c r="G882" s="148"/>
      <c r="H882" s="148"/>
      <c r="I882" s="149"/>
    </row>
    <row r="883" spans="1:9" ht="19.899999999999999" hidden="1" customHeight="1" x14ac:dyDescent="0.2">
      <c r="A883" s="144"/>
      <c r="B883" s="145"/>
      <c r="C883" s="145"/>
      <c r="D883" s="146"/>
      <c r="E883" s="120"/>
      <c r="F883" s="147"/>
      <c r="G883" s="148"/>
      <c r="H883" s="148"/>
      <c r="I883" s="149"/>
    </row>
    <row r="884" spans="1:9" ht="19.899999999999999" hidden="1" customHeight="1" x14ac:dyDescent="0.2">
      <c r="A884" s="144"/>
      <c r="B884" s="145"/>
      <c r="C884" s="145"/>
      <c r="D884" s="146"/>
      <c r="E884" s="120"/>
      <c r="F884" s="147"/>
      <c r="G884" s="148"/>
      <c r="H884" s="148"/>
      <c r="I884" s="149"/>
    </row>
    <row r="885" spans="1:9" ht="19.899999999999999" hidden="1" customHeight="1" x14ac:dyDescent="0.2">
      <c r="A885" s="144"/>
      <c r="B885" s="145"/>
      <c r="C885" s="145"/>
      <c r="D885" s="146"/>
      <c r="E885" s="120"/>
      <c r="F885" s="147"/>
      <c r="G885" s="148"/>
      <c r="H885" s="148"/>
      <c r="I885" s="149"/>
    </row>
    <row r="886" spans="1:9" ht="19.899999999999999" hidden="1" customHeight="1" x14ac:dyDescent="0.2">
      <c r="A886" s="144"/>
      <c r="B886" s="145"/>
      <c r="C886" s="145"/>
      <c r="D886" s="146"/>
      <c r="E886" s="120"/>
      <c r="F886" s="147"/>
      <c r="G886" s="148"/>
      <c r="H886" s="148"/>
      <c r="I886" s="149"/>
    </row>
    <row r="887" spans="1:9" ht="19.899999999999999" hidden="1" customHeight="1" x14ac:dyDescent="0.2">
      <c r="A887" s="144"/>
      <c r="B887" s="145"/>
      <c r="C887" s="145"/>
      <c r="D887" s="146"/>
      <c r="E887" s="120"/>
      <c r="F887" s="147"/>
      <c r="G887" s="148"/>
      <c r="H887" s="148"/>
      <c r="I887" s="149"/>
    </row>
    <row r="888" spans="1:9" ht="19.899999999999999" hidden="1" customHeight="1" x14ac:dyDescent="0.2">
      <c r="A888" s="144"/>
      <c r="B888" s="145"/>
      <c r="C888" s="145"/>
      <c r="D888" s="146"/>
      <c r="E888" s="120"/>
      <c r="F888" s="147"/>
      <c r="G888" s="148"/>
      <c r="H888" s="148"/>
      <c r="I888" s="149"/>
    </row>
    <row r="889" spans="1:9" ht="19.899999999999999" hidden="1" customHeight="1" x14ac:dyDescent="0.2">
      <c r="A889" s="144"/>
      <c r="B889" s="145"/>
      <c r="C889" s="145"/>
      <c r="D889" s="146"/>
      <c r="E889" s="120"/>
      <c r="F889" s="147"/>
      <c r="G889" s="148"/>
      <c r="H889" s="148"/>
      <c r="I889" s="149"/>
    </row>
    <row r="890" spans="1:9" ht="19.899999999999999" hidden="1" customHeight="1" x14ac:dyDescent="0.2">
      <c r="A890" s="144"/>
      <c r="B890" s="145"/>
      <c r="C890" s="145"/>
      <c r="D890" s="146"/>
      <c r="E890" s="120"/>
      <c r="F890" s="147"/>
      <c r="G890" s="148"/>
      <c r="H890" s="148"/>
      <c r="I890" s="149"/>
    </row>
    <row r="891" spans="1:9" ht="19.899999999999999" hidden="1" customHeight="1" x14ac:dyDescent="0.2">
      <c r="A891" s="144"/>
      <c r="B891" s="145"/>
      <c r="C891" s="145"/>
      <c r="D891" s="146"/>
      <c r="E891" s="120"/>
      <c r="F891" s="147"/>
      <c r="G891" s="148"/>
      <c r="H891" s="148"/>
      <c r="I891" s="149"/>
    </row>
    <row r="892" spans="1:9" ht="19.899999999999999" hidden="1" customHeight="1" x14ac:dyDescent="0.2">
      <c r="A892" s="144"/>
      <c r="B892" s="145"/>
      <c r="C892" s="145"/>
      <c r="D892" s="146"/>
      <c r="E892" s="120"/>
      <c r="F892" s="147"/>
      <c r="G892" s="148"/>
      <c r="H892" s="148"/>
      <c r="I892" s="149"/>
    </row>
    <row r="893" spans="1:9" ht="19.899999999999999" hidden="1" customHeight="1" x14ac:dyDescent="0.2">
      <c r="A893" s="144"/>
      <c r="B893" s="145"/>
      <c r="C893" s="145"/>
      <c r="D893" s="146"/>
      <c r="E893" s="120"/>
      <c r="F893" s="147"/>
      <c r="G893" s="148"/>
      <c r="H893" s="148"/>
      <c r="I893" s="149"/>
    </row>
    <row r="894" spans="1:9" ht="19.899999999999999" hidden="1" customHeight="1" x14ac:dyDescent="0.2">
      <c r="A894" s="144"/>
      <c r="B894" s="145"/>
      <c r="C894" s="145"/>
      <c r="D894" s="146"/>
      <c r="E894" s="120"/>
      <c r="F894" s="147"/>
      <c r="G894" s="148"/>
      <c r="H894" s="148"/>
      <c r="I894" s="149"/>
    </row>
    <row r="895" spans="1:9" ht="19.899999999999999" hidden="1" customHeight="1" x14ac:dyDescent="0.2">
      <c r="A895" s="144"/>
      <c r="B895" s="145"/>
      <c r="C895" s="145"/>
      <c r="D895" s="146"/>
      <c r="E895" s="120"/>
      <c r="F895" s="147"/>
      <c r="G895" s="148"/>
      <c r="H895" s="148"/>
      <c r="I895" s="149"/>
    </row>
    <row r="896" spans="1:9" ht="19.899999999999999" hidden="1" customHeight="1" x14ac:dyDescent="0.2">
      <c r="A896" s="144"/>
      <c r="B896" s="145"/>
      <c r="C896" s="145"/>
      <c r="D896" s="146"/>
      <c r="E896" s="120"/>
      <c r="F896" s="147"/>
      <c r="G896" s="148"/>
      <c r="H896" s="148"/>
      <c r="I896" s="149"/>
    </row>
    <row r="897" spans="1:9" ht="19.899999999999999" hidden="1" customHeight="1" x14ac:dyDescent="0.2">
      <c r="A897" s="144"/>
      <c r="B897" s="145"/>
      <c r="C897" s="145"/>
      <c r="D897" s="146"/>
      <c r="E897" s="120"/>
      <c r="F897" s="147"/>
      <c r="G897" s="148"/>
      <c r="H897" s="148"/>
      <c r="I897" s="149"/>
    </row>
    <row r="898" spans="1:9" ht="19.899999999999999" hidden="1" customHeight="1" x14ac:dyDescent="0.2">
      <c r="A898" s="144"/>
      <c r="B898" s="145"/>
      <c r="C898" s="145"/>
      <c r="D898" s="146"/>
      <c r="E898" s="120"/>
      <c r="F898" s="147"/>
      <c r="G898" s="148"/>
      <c r="H898" s="148"/>
      <c r="I898" s="149"/>
    </row>
    <row r="899" spans="1:9" ht="19.899999999999999" hidden="1" customHeight="1" x14ac:dyDescent="0.2">
      <c r="A899" s="144"/>
      <c r="B899" s="145"/>
      <c r="C899" s="145"/>
      <c r="D899" s="146"/>
      <c r="E899" s="120"/>
      <c r="F899" s="147"/>
      <c r="G899" s="148"/>
      <c r="H899" s="148"/>
      <c r="I899" s="149"/>
    </row>
    <row r="900" spans="1:9" ht="19.899999999999999" hidden="1" customHeight="1" x14ac:dyDescent="0.2">
      <c r="A900" s="144"/>
      <c r="B900" s="145"/>
      <c r="C900" s="145"/>
      <c r="D900" s="146"/>
      <c r="E900" s="120"/>
      <c r="F900" s="147"/>
      <c r="G900" s="148"/>
      <c r="H900" s="148"/>
      <c r="I900" s="149"/>
    </row>
    <row r="901" spans="1:9" ht="19.899999999999999" hidden="1" customHeight="1" x14ac:dyDescent="0.2">
      <c r="A901" s="144"/>
      <c r="B901" s="145"/>
      <c r="C901" s="145"/>
      <c r="D901" s="146"/>
      <c r="E901" s="120"/>
      <c r="F901" s="147"/>
      <c r="G901" s="148"/>
      <c r="H901" s="148"/>
      <c r="I901" s="149"/>
    </row>
    <row r="902" spans="1:9" ht="19.899999999999999" hidden="1" customHeight="1" x14ac:dyDescent="0.2">
      <c r="A902" s="144"/>
      <c r="B902" s="145"/>
      <c r="C902" s="145"/>
      <c r="D902" s="146"/>
      <c r="E902" s="120"/>
      <c r="F902" s="147"/>
      <c r="G902" s="148"/>
      <c r="H902" s="148"/>
      <c r="I902" s="149"/>
    </row>
    <row r="903" spans="1:9" ht="19.899999999999999" hidden="1" customHeight="1" x14ac:dyDescent="0.2">
      <c r="A903" s="144"/>
      <c r="B903" s="145"/>
      <c r="C903" s="145"/>
      <c r="D903" s="146"/>
      <c r="E903" s="120"/>
      <c r="F903" s="147"/>
      <c r="G903" s="148"/>
      <c r="H903" s="148"/>
      <c r="I903" s="149"/>
    </row>
    <row r="904" spans="1:9" ht="19.899999999999999" hidden="1" customHeight="1" x14ac:dyDescent="0.2">
      <c r="A904" s="144"/>
      <c r="B904" s="145"/>
      <c r="C904" s="145"/>
      <c r="D904" s="146"/>
      <c r="E904" s="120"/>
      <c r="F904" s="147"/>
      <c r="G904" s="148"/>
      <c r="H904" s="148"/>
      <c r="I904" s="149"/>
    </row>
    <row r="905" spans="1:9" ht="19.899999999999999" hidden="1" customHeight="1" x14ac:dyDescent="0.2">
      <c r="A905" s="144"/>
      <c r="B905" s="145"/>
      <c r="C905" s="145"/>
      <c r="D905" s="146"/>
      <c r="E905" s="120"/>
      <c r="F905" s="147"/>
      <c r="G905" s="148"/>
      <c r="H905" s="148"/>
      <c r="I905" s="149"/>
    </row>
    <row r="906" spans="1:9" ht="19.899999999999999" hidden="1" customHeight="1" x14ac:dyDescent="0.2">
      <c r="A906" s="144"/>
      <c r="B906" s="145"/>
      <c r="C906" s="145"/>
      <c r="D906" s="146"/>
      <c r="E906" s="120"/>
      <c r="F906" s="147"/>
      <c r="G906" s="148"/>
      <c r="H906" s="148"/>
      <c r="I906" s="149"/>
    </row>
    <row r="907" spans="1:9" ht="19.899999999999999" hidden="1" customHeight="1" x14ac:dyDescent="0.2">
      <c r="A907" s="144"/>
      <c r="B907" s="145"/>
      <c r="C907" s="145"/>
      <c r="D907" s="146"/>
      <c r="E907" s="120"/>
      <c r="F907" s="147"/>
      <c r="G907" s="148"/>
      <c r="H907" s="148"/>
      <c r="I907" s="149"/>
    </row>
    <row r="908" spans="1:9" ht="19.899999999999999" hidden="1" customHeight="1" x14ac:dyDescent="0.2">
      <c r="A908" s="144"/>
      <c r="B908" s="145"/>
      <c r="C908" s="145"/>
      <c r="D908" s="146"/>
      <c r="E908" s="120"/>
      <c r="F908" s="147"/>
      <c r="G908" s="148"/>
      <c r="H908" s="148"/>
      <c r="I908" s="149"/>
    </row>
    <row r="909" spans="1:9" ht="19.899999999999999" hidden="1" customHeight="1" x14ac:dyDescent="0.2">
      <c r="A909" s="144"/>
      <c r="B909" s="145"/>
      <c r="C909" s="145"/>
      <c r="D909" s="146"/>
      <c r="E909" s="120"/>
      <c r="F909" s="147"/>
      <c r="G909" s="148"/>
      <c r="H909" s="148"/>
      <c r="I909" s="149"/>
    </row>
    <row r="910" spans="1:9" ht="19.899999999999999" hidden="1" customHeight="1" x14ac:dyDescent="0.2">
      <c r="A910" s="144"/>
      <c r="B910" s="145"/>
      <c r="C910" s="145"/>
      <c r="D910" s="146"/>
      <c r="E910" s="120"/>
      <c r="F910" s="147"/>
      <c r="G910" s="148"/>
      <c r="H910" s="148"/>
      <c r="I910" s="149"/>
    </row>
    <row r="911" spans="1:9" ht="19.899999999999999" hidden="1" customHeight="1" x14ac:dyDescent="0.2">
      <c r="A911" s="144"/>
      <c r="B911" s="145"/>
      <c r="C911" s="145"/>
      <c r="D911" s="146"/>
      <c r="E911" s="120"/>
      <c r="F911" s="147"/>
      <c r="G911" s="148"/>
      <c r="H911" s="148"/>
      <c r="I911" s="149"/>
    </row>
    <row r="912" spans="1:9" ht="19.899999999999999" hidden="1" customHeight="1" x14ac:dyDescent="0.2">
      <c r="A912" s="144"/>
      <c r="B912" s="145"/>
      <c r="C912" s="145"/>
      <c r="D912" s="146"/>
      <c r="E912" s="120"/>
      <c r="F912" s="147"/>
      <c r="G912" s="148"/>
      <c r="H912" s="148"/>
      <c r="I912" s="149"/>
    </row>
    <row r="913" spans="1:9" ht="19.899999999999999" hidden="1" customHeight="1" x14ac:dyDescent="0.2">
      <c r="A913" s="144"/>
      <c r="B913" s="145"/>
      <c r="C913" s="145"/>
      <c r="D913" s="146"/>
      <c r="E913" s="120"/>
      <c r="F913" s="147"/>
      <c r="G913" s="148"/>
      <c r="H913" s="148"/>
      <c r="I913" s="149"/>
    </row>
    <row r="914" spans="1:9" ht="19.899999999999999" hidden="1" customHeight="1" x14ac:dyDescent="0.2">
      <c r="A914" s="144"/>
      <c r="B914" s="145"/>
      <c r="C914" s="145"/>
      <c r="D914" s="146"/>
      <c r="E914" s="120"/>
      <c r="F914" s="147"/>
      <c r="G914" s="148"/>
      <c r="H914" s="148"/>
      <c r="I914" s="149"/>
    </row>
    <row r="915" spans="1:9" ht="19.899999999999999" hidden="1" customHeight="1" x14ac:dyDescent="0.2">
      <c r="A915" s="144"/>
      <c r="B915" s="145"/>
      <c r="C915" s="145"/>
      <c r="D915" s="146"/>
      <c r="E915" s="120"/>
      <c r="F915" s="147"/>
      <c r="G915" s="148"/>
      <c r="H915" s="148"/>
      <c r="I915" s="149"/>
    </row>
    <row r="916" spans="1:9" ht="19.899999999999999" hidden="1" customHeight="1" x14ac:dyDescent="0.2">
      <c r="A916" s="144"/>
      <c r="B916" s="145"/>
      <c r="C916" s="145"/>
      <c r="D916" s="146"/>
      <c r="E916" s="120"/>
      <c r="F916" s="147"/>
      <c r="G916" s="148"/>
      <c r="H916" s="148"/>
      <c r="I916" s="149"/>
    </row>
    <row r="917" spans="1:9" ht="19.899999999999999" hidden="1" customHeight="1" x14ac:dyDescent="0.2">
      <c r="A917" s="144"/>
      <c r="B917" s="145"/>
      <c r="C917" s="145"/>
      <c r="D917" s="146"/>
      <c r="E917" s="120"/>
      <c r="F917" s="147"/>
      <c r="G917" s="148"/>
      <c r="H917" s="148"/>
      <c r="I917" s="149"/>
    </row>
    <row r="918" spans="1:9" ht="19.899999999999999" hidden="1" customHeight="1" x14ac:dyDescent="0.2">
      <c r="A918" s="144"/>
      <c r="B918" s="145"/>
      <c r="C918" s="145"/>
      <c r="D918" s="146"/>
      <c r="E918" s="120"/>
      <c r="F918" s="147"/>
      <c r="G918" s="148"/>
      <c r="H918" s="148"/>
      <c r="I918" s="149"/>
    </row>
    <row r="919" spans="1:9" ht="19.899999999999999" hidden="1" customHeight="1" x14ac:dyDescent="0.2">
      <c r="A919" s="144"/>
      <c r="B919" s="145"/>
      <c r="C919" s="145"/>
      <c r="D919" s="146"/>
      <c r="E919" s="120"/>
      <c r="F919" s="147"/>
      <c r="G919" s="148"/>
      <c r="H919" s="148"/>
      <c r="I919" s="149"/>
    </row>
    <row r="920" spans="1:9" ht="19.899999999999999" hidden="1" customHeight="1" x14ac:dyDescent="0.2">
      <c r="A920" s="144"/>
      <c r="B920" s="145"/>
      <c r="C920" s="145"/>
      <c r="D920" s="146"/>
      <c r="E920" s="120"/>
      <c r="F920" s="147"/>
      <c r="G920" s="148"/>
      <c r="H920" s="148"/>
      <c r="I920" s="149"/>
    </row>
    <row r="921" spans="1:9" ht="19.899999999999999" hidden="1" customHeight="1" x14ac:dyDescent="0.2">
      <c r="A921" s="144"/>
      <c r="B921" s="145"/>
      <c r="C921" s="145"/>
      <c r="D921" s="146"/>
      <c r="E921" s="120"/>
      <c r="F921" s="147"/>
      <c r="G921" s="148"/>
      <c r="H921" s="148"/>
      <c r="I921" s="149"/>
    </row>
    <row r="922" spans="1:9" ht="19.899999999999999" hidden="1" customHeight="1" x14ac:dyDescent="0.2">
      <c r="A922" s="144"/>
      <c r="B922" s="145"/>
      <c r="C922" s="145"/>
      <c r="D922" s="146"/>
      <c r="E922" s="120"/>
      <c r="F922" s="147"/>
      <c r="G922" s="148"/>
      <c r="H922" s="148"/>
      <c r="I922" s="149"/>
    </row>
    <row r="923" spans="1:9" ht="19.899999999999999" hidden="1" customHeight="1" x14ac:dyDescent="0.2">
      <c r="A923" s="144"/>
      <c r="B923" s="145"/>
      <c r="C923" s="145"/>
      <c r="D923" s="146"/>
      <c r="E923" s="120"/>
      <c r="F923" s="147"/>
      <c r="G923" s="148"/>
      <c r="H923" s="148"/>
      <c r="I923" s="149"/>
    </row>
    <row r="924" spans="1:9" ht="19.899999999999999" hidden="1" customHeight="1" x14ac:dyDescent="0.2">
      <c r="A924" s="144"/>
      <c r="B924" s="145"/>
      <c r="C924" s="145"/>
      <c r="D924" s="146"/>
      <c r="E924" s="120"/>
      <c r="F924" s="147"/>
      <c r="G924" s="148"/>
      <c r="H924" s="148"/>
      <c r="I924" s="149"/>
    </row>
    <row r="925" spans="1:9" ht="19.899999999999999" hidden="1" customHeight="1" x14ac:dyDescent="0.2">
      <c r="A925" s="144"/>
      <c r="B925" s="145"/>
      <c r="C925" s="145"/>
      <c r="D925" s="146"/>
      <c r="E925" s="120"/>
      <c r="F925" s="147"/>
      <c r="G925" s="148"/>
      <c r="H925" s="148"/>
      <c r="I925" s="149"/>
    </row>
    <row r="926" spans="1:9" ht="19.899999999999999" hidden="1" customHeight="1" x14ac:dyDescent="0.2">
      <c r="A926" s="144"/>
      <c r="B926" s="145"/>
      <c r="C926" s="145"/>
      <c r="D926" s="146"/>
      <c r="E926" s="120"/>
      <c r="F926" s="147"/>
      <c r="G926" s="148"/>
      <c r="H926" s="148"/>
      <c r="I926" s="149"/>
    </row>
    <row r="927" spans="1:9" ht="19.899999999999999" hidden="1" customHeight="1" x14ac:dyDescent="0.2">
      <c r="A927" s="144"/>
      <c r="B927" s="145"/>
      <c r="C927" s="145"/>
      <c r="D927" s="146"/>
      <c r="E927" s="120"/>
      <c r="F927" s="147"/>
      <c r="G927" s="148"/>
      <c r="H927" s="148"/>
      <c r="I927" s="149"/>
    </row>
    <row r="928" spans="1:9" ht="19.899999999999999" hidden="1" customHeight="1" x14ac:dyDescent="0.2">
      <c r="A928" s="144"/>
      <c r="B928" s="145"/>
      <c r="C928" s="145"/>
      <c r="D928" s="146"/>
      <c r="E928" s="120"/>
      <c r="F928" s="147"/>
      <c r="G928" s="148"/>
      <c r="H928" s="148"/>
      <c r="I928" s="149"/>
    </row>
    <row r="929" spans="1:9" ht="19.899999999999999" hidden="1" customHeight="1" x14ac:dyDescent="0.2">
      <c r="A929" s="144"/>
      <c r="B929" s="145"/>
      <c r="C929" s="145"/>
      <c r="D929" s="146"/>
      <c r="E929" s="120"/>
      <c r="F929" s="147"/>
      <c r="G929" s="148"/>
      <c r="H929" s="148"/>
      <c r="I929" s="149"/>
    </row>
    <row r="930" spans="1:9" ht="19.899999999999999" hidden="1" customHeight="1" x14ac:dyDescent="0.2">
      <c r="A930" s="144"/>
      <c r="B930" s="145"/>
      <c r="C930" s="145"/>
      <c r="D930" s="146"/>
      <c r="E930" s="120"/>
      <c r="F930" s="147"/>
      <c r="G930" s="148"/>
      <c r="H930" s="148"/>
      <c r="I930" s="149"/>
    </row>
    <row r="931" spans="1:9" ht="19.899999999999999" hidden="1" customHeight="1" x14ac:dyDescent="0.2">
      <c r="A931" s="144"/>
      <c r="B931" s="145"/>
      <c r="C931" s="145"/>
      <c r="D931" s="146"/>
      <c r="E931" s="120"/>
      <c r="F931" s="147"/>
      <c r="G931" s="148"/>
      <c r="H931" s="148"/>
      <c r="I931" s="149"/>
    </row>
    <row r="932" spans="1:9" ht="19.899999999999999" hidden="1" customHeight="1" x14ac:dyDescent="0.2">
      <c r="A932" s="144"/>
      <c r="B932" s="145"/>
      <c r="C932" s="145"/>
      <c r="D932" s="146"/>
      <c r="E932" s="120"/>
      <c r="F932" s="147"/>
      <c r="G932" s="148"/>
      <c r="H932" s="148"/>
      <c r="I932" s="149"/>
    </row>
    <row r="933" spans="1:9" ht="19.899999999999999" hidden="1" customHeight="1" x14ac:dyDescent="0.2">
      <c r="A933" s="144"/>
      <c r="B933" s="145"/>
      <c r="C933" s="145"/>
      <c r="D933" s="146"/>
      <c r="E933" s="120"/>
      <c r="F933" s="147"/>
      <c r="G933" s="148"/>
      <c r="H933" s="148"/>
      <c r="I933" s="149"/>
    </row>
    <row r="934" spans="1:9" ht="19.899999999999999" hidden="1" customHeight="1" x14ac:dyDescent="0.2">
      <c r="A934" s="144"/>
      <c r="B934" s="145"/>
      <c r="C934" s="145"/>
      <c r="D934" s="146"/>
      <c r="E934" s="120"/>
      <c r="F934" s="147"/>
      <c r="G934" s="148"/>
      <c r="H934" s="148"/>
      <c r="I934" s="149"/>
    </row>
    <row r="935" spans="1:9" ht="19.899999999999999" hidden="1" customHeight="1" x14ac:dyDescent="0.2">
      <c r="A935" s="144"/>
      <c r="B935" s="145"/>
      <c r="C935" s="145"/>
      <c r="D935" s="146"/>
      <c r="E935" s="120"/>
      <c r="F935" s="147"/>
      <c r="G935" s="148"/>
      <c r="H935" s="148"/>
      <c r="I935" s="149"/>
    </row>
    <row r="936" spans="1:9" ht="19.899999999999999" hidden="1" customHeight="1" x14ac:dyDescent="0.2">
      <c r="A936" s="144"/>
      <c r="B936" s="145"/>
      <c r="C936" s="145"/>
      <c r="D936" s="146"/>
      <c r="E936" s="120"/>
      <c r="F936" s="147"/>
      <c r="G936" s="148"/>
      <c r="H936" s="148"/>
      <c r="I936" s="149"/>
    </row>
    <row r="937" spans="1:9" ht="19.899999999999999" hidden="1" customHeight="1" x14ac:dyDescent="0.2">
      <c r="A937" s="144"/>
      <c r="B937" s="145"/>
      <c r="C937" s="145"/>
      <c r="D937" s="146"/>
      <c r="E937" s="120"/>
      <c r="F937" s="147"/>
      <c r="G937" s="148"/>
      <c r="H937" s="148"/>
      <c r="I937" s="149"/>
    </row>
    <row r="938" spans="1:9" ht="19.899999999999999" hidden="1" customHeight="1" x14ac:dyDescent="0.2">
      <c r="A938" s="144"/>
      <c r="B938" s="145"/>
      <c r="C938" s="145"/>
      <c r="D938" s="146"/>
      <c r="E938" s="120"/>
      <c r="F938" s="147"/>
      <c r="G938" s="148"/>
      <c r="H938" s="148"/>
      <c r="I938" s="149"/>
    </row>
    <row r="939" spans="1:9" ht="19.899999999999999" hidden="1" customHeight="1" x14ac:dyDescent="0.2">
      <c r="A939" s="144"/>
      <c r="B939" s="145"/>
      <c r="C939" s="145"/>
      <c r="D939" s="146"/>
      <c r="E939" s="120"/>
      <c r="F939" s="147"/>
      <c r="G939" s="148"/>
      <c r="H939" s="148"/>
      <c r="I939" s="149"/>
    </row>
    <row r="940" spans="1:9" ht="19.899999999999999" hidden="1" customHeight="1" x14ac:dyDescent="0.2">
      <c r="A940" s="144"/>
      <c r="B940" s="145"/>
      <c r="C940" s="145"/>
      <c r="D940" s="146"/>
      <c r="E940" s="120"/>
      <c r="F940" s="147"/>
      <c r="G940" s="148"/>
      <c r="H940" s="148"/>
      <c r="I940" s="149"/>
    </row>
    <row r="941" spans="1:9" ht="19.899999999999999" hidden="1" customHeight="1" x14ac:dyDescent="0.2">
      <c r="A941" s="144"/>
      <c r="B941" s="145"/>
      <c r="C941" s="145"/>
      <c r="D941" s="146"/>
      <c r="E941" s="120"/>
      <c r="F941" s="147"/>
      <c r="G941" s="148"/>
      <c r="H941" s="148"/>
      <c r="I941" s="149"/>
    </row>
    <row r="942" spans="1:9" ht="19.899999999999999" hidden="1" customHeight="1" x14ac:dyDescent="0.2">
      <c r="A942" s="144"/>
      <c r="B942" s="145"/>
      <c r="C942" s="145"/>
      <c r="D942" s="146"/>
      <c r="E942" s="120"/>
      <c r="F942" s="147"/>
      <c r="G942" s="148"/>
      <c r="H942" s="148"/>
      <c r="I942" s="149"/>
    </row>
    <row r="943" spans="1:9" ht="19.899999999999999" hidden="1" customHeight="1" x14ac:dyDescent="0.2">
      <c r="A943" s="144"/>
      <c r="B943" s="145"/>
      <c r="C943" s="145"/>
      <c r="D943" s="146"/>
      <c r="E943" s="120"/>
      <c r="F943" s="147"/>
      <c r="G943" s="148"/>
      <c r="H943" s="148"/>
      <c r="I943" s="149"/>
    </row>
    <row r="944" spans="1:9" ht="19.899999999999999" hidden="1" customHeight="1" x14ac:dyDescent="0.2">
      <c r="A944" s="144"/>
      <c r="B944" s="145"/>
      <c r="C944" s="145"/>
      <c r="D944" s="146"/>
      <c r="E944" s="120"/>
      <c r="F944" s="147"/>
      <c r="G944" s="148"/>
      <c r="H944" s="148"/>
      <c r="I944" s="149"/>
    </row>
    <row r="945" spans="1:9" ht="19.899999999999999" hidden="1" customHeight="1" x14ac:dyDescent="0.2">
      <c r="A945" s="144"/>
      <c r="B945" s="145"/>
      <c r="C945" s="145"/>
      <c r="D945" s="146"/>
      <c r="E945" s="120"/>
      <c r="F945" s="147"/>
      <c r="G945" s="148"/>
      <c r="H945" s="148"/>
      <c r="I945" s="149"/>
    </row>
    <row r="946" spans="1:9" ht="19.899999999999999" hidden="1" customHeight="1" x14ac:dyDescent="0.2">
      <c r="A946" s="144"/>
      <c r="B946" s="145"/>
      <c r="C946" s="145"/>
      <c r="D946" s="146"/>
      <c r="E946" s="120"/>
      <c r="F946" s="147"/>
      <c r="G946" s="148"/>
      <c r="H946" s="148"/>
      <c r="I946" s="149"/>
    </row>
    <row r="947" spans="1:9" ht="19.899999999999999" hidden="1" customHeight="1" x14ac:dyDescent="0.2">
      <c r="A947" s="144"/>
      <c r="B947" s="145"/>
      <c r="C947" s="145"/>
      <c r="D947" s="146"/>
      <c r="E947" s="120"/>
      <c r="F947" s="147"/>
      <c r="G947" s="148"/>
      <c r="H947" s="148"/>
      <c r="I947" s="149"/>
    </row>
    <row r="948" spans="1:9" ht="19.899999999999999" hidden="1" customHeight="1" x14ac:dyDescent="0.2">
      <c r="A948" s="144"/>
      <c r="B948" s="145"/>
      <c r="C948" s="145"/>
      <c r="D948" s="146"/>
      <c r="E948" s="120"/>
      <c r="F948" s="147"/>
      <c r="G948" s="148"/>
      <c r="H948" s="148"/>
      <c r="I948" s="149"/>
    </row>
    <row r="949" spans="1:9" ht="19.899999999999999" hidden="1" customHeight="1" x14ac:dyDescent="0.2">
      <c r="A949" s="144"/>
      <c r="B949" s="145"/>
      <c r="C949" s="145"/>
      <c r="D949" s="146"/>
      <c r="E949" s="120"/>
      <c r="F949" s="147"/>
      <c r="G949" s="148"/>
      <c r="H949" s="148"/>
      <c r="I949" s="149"/>
    </row>
    <row r="950" spans="1:9" ht="19.899999999999999" hidden="1" customHeight="1" x14ac:dyDescent="0.2">
      <c r="A950" s="144"/>
      <c r="B950" s="145"/>
      <c r="C950" s="145"/>
      <c r="D950" s="146"/>
      <c r="E950" s="120"/>
      <c r="F950" s="147"/>
      <c r="G950" s="148"/>
      <c r="H950" s="148"/>
      <c r="I950" s="149"/>
    </row>
    <row r="951" spans="1:9" ht="19.899999999999999" hidden="1" customHeight="1" x14ac:dyDescent="0.2">
      <c r="A951" s="144"/>
      <c r="B951" s="145"/>
      <c r="C951" s="145"/>
      <c r="D951" s="146"/>
      <c r="E951" s="120"/>
      <c r="F951" s="147"/>
      <c r="G951" s="148"/>
      <c r="H951" s="148"/>
      <c r="I951" s="149"/>
    </row>
    <row r="952" spans="1:9" ht="19.899999999999999" hidden="1" customHeight="1" x14ac:dyDescent="0.2">
      <c r="A952" s="144"/>
      <c r="B952" s="145"/>
      <c r="C952" s="145"/>
      <c r="D952" s="146"/>
      <c r="E952" s="120"/>
      <c r="F952" s="147"/>
      <c r="G952" s="148"/>
      <c r="H952" s="148"/>
      <c r="I952" s="149"/>
    </row>
    <row r="953" spans="1:9" ht="19.899999999999999" hidden="1" customHeight="1" x14ac:dyDescent="0.2">
      <c r="A953" s="144"/>
      <c r="B953" s="145"/>
      <c r="C953" s="145"/>
      <c r="D953" s="146"/>
      <c r="E953" s="120"/>
      <c r="F953" s="147"/>
      <c r="G953" s="148"/>
      <c r="H953" s="148"/>
      <c r="I953" s="149"/>
    </row>
    <row r="954" spans="1:9" ht="19.899999999999999" hidden="1" customHeight="1" x14ac:dyDescent="0.2">
      <c r="A954" s="144"/>
      <c r="B954" s="145"/>
      <c r="C954" s="145"/>
      <c r="D954" s="146"/>
      <c r="E954" s="120"/>
      <c r="F954" s="147"/>
      <c r="G954" s="148"/>
      <c r="H954" s="148"/>
      <c r="I954" s="149"/>
    </row>
    <row r="955" spans="1:9" ht="19.899999999999999" hidden="1" customHeight="1" x14ac:dyDescent="0.2">
      <c r="A955" s="144"/>
      <c r="B955" s="145"/>
      <c r="C955" s="145"/>
      <c r="D955" s="146"/>
      <c r="E955" s="120"/>
      <c r="F955" s="147"/>
      <c r="G955" s="148"/>
      <c r="H955" s="148"/>
      <c r="I955" s="149"/>
    </row>
    <row r="956" spans="1:9" ht="19.899999999999999" hidden="1" customHeight="1" x14ac:dyDescent="0.2">
      <c r="A956" s="144"/>
      <c r="B956" s="145"/>
      <c r="C956" s="145"/>
      <c r="D956" s="146"/>
      <c r="E956" s="120"/>
      <c r="F956" s="147"/>
      <c r="G956" s="148"/>
      <c r="H956" s="148"/>
      <c r="I956" s="149"/>
    </row>
    <row r="957" spans="1:9" ht="19.899999999999999" hidden="1" customHeight="1" x14ac:dyDescent="0.2">
      <c r="A957" s="144"/>
      <c r="B957" s="145"/>
      <c r="C957" s="145"/>
      <c r="D957" s="146"/>
      <c r="E957" s="120"/>
      <c r="F957" s="147"/>
      <c r="G957" s="148"/>
      <c r="H957" s="148"/>
      <c r="I957" s="149"/>
    </row>
    <row r="958" spans="1:9" ht="19.899999999999999" hidden="1" customHeight="1" x14ac:dyDescent="0.2">
      <c r="A958" s="144"/>
      <c r="B958" s="145"/>
      <c r="C958" s="145"/>
      <c r="D958" s="146"/>
      <c r="E958" s="120"/>
      <c r="F958" s="147"/>
      <c r="G958" s="148"/>
      <c r="H958" s="148"/>
      <c r="I958" s="149"/>
    </row>
    <row r="959" spans="1:9" ht="19.899999999999999" hidden="1" customHeight="1" x14ac:dyDescent="0.2">
      <c r="A959" s="144"/>
      <c r="B959" s="145"/>
      <c r="C959" s="145"/>
      <c r="D959" s="146"/>
      <c r="E959" s="120"/>
      <c r="F959" s="147"/>
      <c r="G959" s="148"/>
      <c r="H959" s="148"/>
      <c r="I959" s="149"/>
    </row>
    <row r="960" spans="1:9" ht="19.899999999999999" hidden="1" customHeight="1" x14ac:dyDescent="0.2">
      <c r="A960" s="144"/>
      <c r="B960" s="145"/>
      <c r="C960" s="145"/>
      <c r="D960" s="146"/>
      <c r="E960" s="120"/>
      <c r="F960" s="147"/>
      <c r="G960" s="148"/>
      <c r="H960" s="148"/>
      <c r="I960" s="149"/>
    </row>
    <row r="961" spans="1:9" ht="19.899999999999999" hidden="1" customHeight="1" x14ac:dyDescent="0.2">
      <c r="A961" s="144"/>
      <c r="B961" s="145"/>
      <c r="C961" s="145"/>
      <c r="D961" s="146"/>
      <c r="E961" s="120"/>
      <c r="F961" s="147"/>
      <c r="G961" s="148"/>
      <c r="H961" s="148"/>
      <c r="I961" s="149"/>
    </row>
    <row r="962" spans="1:9" ht="19.899999999999999" hidden="1" customHeight="1" x14ac:dyDescent="0.2">
      <c r="A962" s="144"/>
      <c r="B962" s="145"/>
      <c r="C962" s="145"/>
      <c r="D962" s="146"/>
      <c r="E962" s="120"/>
      <c r="F962" s="147"/>
      <c r="G962" s="148"/>
      <c r="H962" s="148"/>
      <c r="I962" s="149"/>
    </row>
    <row r="963" spans="1:9" ht="19.899999999999999" hidden="1" customHeight="1" x14ac:dyDescent="0.2">
      <c r="A963" s="144"/>
      <c r="B963" s="145"/>
      <c r="C963" s="145"/>
      <c r="D963" s="146"/>
      <c r="E963" s="120"/>
      <c r="F963" s="147"/>
      <c r="G963" s="148"/>
      <c r="H963" s="148"/>
      <c r="I963" s="149"/>
    </row>
    <row r="964" spans="1:9" ht="19.899999999999999" hidden="1" customHeight="1" x14ac:dyDescent="0.2">
      <c r="A964" s="144"/>
      <c r="B964" s="145"/>
      <c r="C964" s="145"/>
      <c r="D964" s="146"/>
      <c r="E964" s="120"/>
      <c r="F964" s="147"/>
      <c r="G964" s="148"/>
      <c r="H964" s="148"/>
      <c r="I964" s="149"/>
    </row>
    <row r="965" spans="1:9" ht="19.899999999999999" hidden="1" customHeight="1" x14ac:dyDescent="0.2">
      <c r="A965" s="144"/>
      <c r="B965" s="145"/>
      <c r="C965" s="145"/>
      <c r="D965" s="146"/>
      <c r="E965" s="120"/>
      <c r="F965" s="147"/>
      <c r="G965" s="148"/>
      <c r="H965" s="148"/>
      <c r="I965" s="149"/>
    </row>
    <row r="966" spans="1:9" ht="19.899999999999999" hidden="1" customHeight="1" x14ac:dyDescent="0.2">
      <c r="A966" s="144"/>
      <c r="B966" s="145"/>
      <c r="C966" s="145"/>
      <c r="D966" s="146"/>
      <c r="E966" s="120"/>
      <c r="F966" s="147"/>
      <c r="G966" s="148"/>
      <c r="H966" s="148"/>
      <c r="I966" s="149"/>
    </row>
    <row r="967" spans="1:9" ht="19.899999999999999" hidden="1" customHeight="1" x14ac:dyDescent="0.2">
      <c r="A967" s="144"/>
      <c r="B967" s="145"/>
      <c r="C967" s="145"/>
      <c r="D967" s="146"/>
      <c r="E967" s="120"/>
      <c r="F967" s="147"/>
      <c r="G967" s="148"/>
      <c r="H967" s="148"/>
      <c r="I967" s="149"/>
    </row>
    <row r="968" spans="1:9" ht="19.899999999999999" hidden="1" customHeight="1" x14ac:dyDescent="0.2">
      <c r="A968" s="144"/>
      <c r="B968" s="145"/>
      <c r="C968" s="145"/>
      <c r="D968" s="146"/>
      <c r="E968" s="120"/>
      <c r="F968" s="147"/>
      <c r="G968" s="148"/>
      <c r="H968" s="148"/>
      <c r="I968" s="149"/>
    </row>
    <row r="969" spans="1:9" ht="19.899999999999999" hidden="1" customHeight="1" x14ac:dyDescent="0.2">
      <c r="A969" s="144"/>
      <c r="B969" s="145"/>
      <c r="C969" s="145"/>
      <c r="D969" s="146"/>
      <c r="E969" s="120"/>
      <c r="F969" s="147"/>
      <c r="G969" s="148"/>
      <c r="H969" s="148"/>
      <c r="I969" s="149"/>
    </row>
    <row r="970" spans="1:9" ht="19.899999999999999" hidden="1" customHeight="1" x14ac:dyDescent="0.2">
      <c r="A970" s="144"/>
      <c r="B970" s="145"/>
      <c r="C970" s="145"/>
      <c r="D970" s="146"/>
      <c r="E970" s="120"/>
      <c r="F970" s="147"/>
      <c r="G970" s="148"/>
      <c r="H970" s="148"/>
      <c r="I970" s="149"/>
    </row>
    <row r="971" spans="1:9" ht="19.899999999999999" hidden="1" customHeight="1" x14ac:dyDescent="0.2">
      <c r="A971" s="144"/>
      <c r="B971" s="145"/>
      <c r="C971" s="145"/>
      <c r="D971" s="146"/>
      <c r="E971" s="120"/>
      <c r="F971" s="147"/>
      <c r="G971" s="148"/>
      <c r="H971" s="148"/>
      <c r="I971" s="149"/>
    </row>
    <row r="972" spans="1:9" ht="19.899999999999999" hidden="1" customHeight="1" x14ac:dyDescent="0.2">
      <c r="A972" s="144"/>
      <c r="B972" s="145"/>
      <c r="C972" s="145"/>
      <c r="D972" s="146"/>
      <c r="E972" s="120"/>
      <c r="F972" s="147"/>
      <c r="G972" s="148"/>
      <c r="H972" s="148"/>
      <c r="I972" s="149"/>
    </row>
    <row r="973" spans="1:9" ht="19.899999999999999" hidden="1" customHeight="1" x14ac:dyDescent="0.2">
      <c r="A973" s="144"/>
      <c r="B973" s="145"/>
      <c r="C973" s="145"/>
      <c r="D973" s="146"/>
      <c r="E973" s="120"/>
      <c r="F973" s="147"/>
      <c r="G973" s="148"/>
      <c r="H973" s="148"/>
      <c r="I973" s="149"/>
    </row>
    <row r="974" spans="1:9" ht="19.899999999999999" hidden="1" customHeight="1" x14ac:dyDescent="0.2">
      <c r="A974" s="144"/>
      <c r="B974" s="145"/>
      <c r="C974" s="145"/>
      <c r="D974" s="146"/>
      <c r="E974" s="120"/>
      <c r="F974" s="147"/>
      <c r="G974" s="148"/>
      <c r="H974" s="148"/>
      <c r="I974" s="149"/>
    </row>
    <row r="975" spans="1:9" ht="19.899999999999999" hidden="1" customHeight="1" x14ac:dyDescent="0.2">
      <c r="A975" s="144"/>
      <c r="B975" s="145"/>
      <c r="C975" s="145"/>
      <c r="D975" s="146"/>
      <c r="E975" s="120"/>
      <c r="F975" s="147"/>
      <c r="G975" s="148"/>
      <c r="H975" s="148"/>
      <c r="I975" s="149"/>
    </row>
    <row r="976" spans="1:9" ht="19.899999999999999" hidden="1" customHeight="1" x14ac:dyDescent="0.2">
      <c r="A976" s="144"/>
      <c r="B976" s="145"/>
      <c r="C976" s="145"/>
      <c r="D976" s="146"/>
      <c r="E976" s="120"/>
      <c r="F976" s="147"/>
      <c r="G976" s="148"/>
      <c r="H976" s="148"/>
      <c r="I976" s="149"/>
    </row>
    <row r="977" spans="1:9" ht="19.899999999999999" hidden="1" customHeight="1" x14ac:dyDescent="0.2">
      <c r="A977" s="144"/>
      <c r="B977" s="145"/>
      <c r="C977" s="145"/>
      <c r="D977" s="146"/>
      <c r="E977" s="120"/>
      <c r="F977" s="147"/>
      <c r="G977" s="148"/>
      <c r="H977" s="148"/>
      <c r="I977" s="149"/>
    </row>
    <row r="978" spans="1:9" ht="19.899999999999999" hidden="1" customHeight="1" x14ac:dyDescent="0.2">
      <c r="A978" s="144"/>
      <c r="B978" s="145"/>
      <c r="C978" s="145"/>
      <c r="D978" s="146"/>
      <c r="E978" s="120"/>
      <c r="F978" s="147"/>
      <c r="G978" s="148"/>
      <c r="H978" s="148"/>
      <c r="I978" s="149"/>
    </row>
    <row r="979" spans="1:9" ht="19.899999999999999" hidden="1" customHeight="1" x14ac:dyDescent="0.2">
      <c r="A979" s="144"/>
      <c r="B979" s="145"/>
      <c r="C979" s="145"/>
      <c r="D979" s="146"/>
      <c r="E979" s="120"/>
      <c r="F979" s="147"/>
      <c r="G979" s="148"/>
      <c r="H979" s="148"/>
      <c r="I979" s="149"/>
    </row>
    <row r="980" spans="1:9" ht="19.899999999999999" hidden="1" customHeight="1" x14ac:dyDescent="0.2">
      <c r="A980" s="144"/>
      <c r="B980" s="145"/>
      <c r="C980" s="145"/>
      <c r="D980" s="146"/>
      <c r="E980" s="120"/>
      <c r="F980" s="147"/>
      <c r="G980" s="148"/>
      <c r="H980" s="148"/>
      <c r="I980" s="149"/>
    </row>
    <row r="981" spans="1:9" ht="19.899999999999999" hidden="1" customHeight="1" x14ac:dyDescent="0.2">
      <c r="A981" s="96"/>
      <c r="B981" s="97"/>
      <c r="C981" s="97"/>
      <c r="D981" s="101"/>
      <c r="E981" s="55"/>
      <c r="F981" s="85"/>
      <c r="G981" s="86"/>
      <c r="H981" s="86"/>
      <c r="I981" s="87"/>
    </row>
    <row r="982" spans="1:9" hidden="1" x14ac:dyDescent="0.2">
      <c r="A982" s="12"/>
      <c r="B982" s="42"/>
      <c r="C982" s="42"/>
      <c r="D982" s="47"/>
      <c r="E982" s="55"/>
      <c r="F982" s="85"/>
      <c r="G982" s="86"/>
      <c r="H982" s="86"/>
      <c r="I982" s="87"/>
    </row>
    <row r="983" spans="1:9" hidden="1" x14ac:dyDescent="0.2">
      <c r="A983" s="12"/>
      <c r="B983" s="42"/>
      <c r="C983" s="42"/>
      <c r="D983" s="47"/>
      <c r="E983" s="55"/>
      <c r="F983" s="85"/>
      <c r="G983" s="86"/>
      <c r="H983" s="86"/>
      <c r="I983" s="87"/>
    </row>
    <row r="984" spans="1:9" hidden="1" x14ac:dyDescent="0.2">
      <c r="A984" s="12"/>
      <c r="B984" s="42"/>
      <c r="C984" s="42"/>
      <c r="D984" s="47"/>
      <c r="E984" s="55"/>
      <c r="F984" s="85"/>
      <c r="G984" s="86"/>
      <c r="H984" s="86"/>
      <c r="I984" s="87"/>
    </row>
    <row r="985" spans="1:9" hidden="1" x14ac:dyDescent="0.2">
      <c r="A985" s="12"/>
      <c r="B985" s="42"/>
      <c r="C985" s="42"/>
      <c r="D985" s="47"/>
      <c r="E985" s="55"/>
      <c r="F985" s="85"/>
      <c r="G985" s="86"/>
      <c r="H985" s="86"/>
      <c r="I985" s="87"/>
    </row>
    <row r="986" spans="1:9" hidden="1" x14ac:dyDescent="0.2">
      <c r="A986" s="12"/>
      <c r="B986" s="42"/>
      <c r="C986" s="42"/>
      <c r="D986" s="47"/>
      <c r="E986" s="55"/>
      <c r="F986" s="85"/>
      <c r="G986" s="86"/>
      <c r="H986" s="86"/>
      <c r="I986" s="87"/>
    </row>
    <row r="987" spans="1:9" hidden="1" x14ac:dyDescent="0.2">
      <c r="A987" s="12"/>
      <c r="B987" s="42"/>
      <c r="C987" s="42"/>
      <c r="D987" s="47"/>
      <c r="E987" s="55"/>
      <c r="F987" s="85"/>
      <c r="G987" s="86"/>
      <c r="H987" s="86"/>
      <c r="I987" s="87"/>
    </row>
    <row r="988" spans="1:9" hidden="1" x14ac:dyDescent="0.2">
      <c r="A988" s="12"/>
      <c r="B988" s="42"/>
      <c r="C988" s="42"/>
      <c r="D988" s="47"/>
      <c r="E988" s="55"/>
      <c r="F988" s="85"/>
      <c r="G988" s="86"/>
      <c r="H988" s="86"/>
      <c r="I988" s="87"/>
    </row>
    <row r="989" spans="1:9" hidden="1" x14ac:dyDescent="0.2">
      <c r="A989" s="12"/>
      <c r="B989" s="42"/>
      <c r="C989" s="42"/>
      <c r="D989" s="47"/>
      <c r="E989" s="55"/>
      <c r="F989" s="85"/>
      <c r="G989" s="86"/>
      <c r="H989" s="86"/>
      <c r="I989" s="87"/>
    </row>
    <row r="990" spans="1:9" hidden="1" x14ac:dyDescent="0.2">
      <c r="A990" s="12"/>
      <c r="B990" s="42"/>
      <c r="C990" s="42"/>
      <c r="D990" s="47"/>
      <c r="E990" s="55"/>
      <c r="F990" s="85"/>
      <c r="G990" s="86"/>
      <c r="H990" s="86"/>
      <c r="I990" s="87"/>
    </row>
    <row r="991" spans="1:9" hidden="1" x14ac:dyDescent="0.2">
      <c r="A991" s="12"/>
      <c r="B991" s="42"/>
      <c r="C991" s="42"/>
      <c r="D991" s="47"/>
      <c r="E991" s="55"/>
      <c r="F991" s="85"/>
      <c r="G991" s="86"/>
      <c r="H991" s="86"/>
      <c r="I991" s="87"/>
    </row>
    <row r="992" spans="1:9" hidden="1" x14ac:dyDescent="0.2">
      <c r="A992" s="12"/>
      <c r="B992" s="42"/>
      <c r="C992" s="42"/>
      <c r="D992" s="47"/>
      <c r="E992" s="55"/>
      <c r="F992" s="85"/>
      <c r="G992" s="86"/>
      <c r="H992" s="86"/>
      <c r="I992" s="87"/>
    </row>
    <row r="993" spans="1:9" hidden="1" x14ac:dyDescent="0.2">
      <c r="A993" s="12"/>
      <c r="B993" s="42"/>
      <c r="C993" s="42"/>
      <c r="D993" s="47"/>
      <c r="E993" s="55"/>
      <c r="F993" s="85"/>
      <c r="G993" s="86"/>
      <c r="H993" s="86"/>
      <c r="I993" s="87"/>
    </row>
    <row r="994" spans="1:9" hidden="1" x14ac:dyDescent="0.2">
      <c r="A994" s="12"/>
      <c r="B994" s="42"/>
      <c r="C994" s="42"/>
      <c r="D994" s="47"/>
      <c r="E994" s="55"/>
      <c r="F994" s="85"/>
      <c r="G994" s="86"/>
      <c r="H994" s="86"/>
      <c r="I994" s="87"/>
    </row>
    <row r="995" spans="1:9" hidden="1" x14ac:dyDescent="0.2">
      <c r="A995" s="12"/>
      <c r="B995" s="42"/>
      <c r="C995" s="42"/>
      <c r="D995" s="47"/>
      <c r="E995" s="55"/>
      <c r="F995" s="85"/>
      <c r="G995" s="86"/>
      <c r="H995" s="86"/>
      <c r="I995" s="87"/>
    </row>
    <row r="996" spans="1:9" hidden="1" x14ac:dyDescent="0.2">
      <c r="A996" s="12"/>
      <c r="B996" s="42"/>
      <c r="C996" s="42"/>
      <c r="D996" s="47"/>
      <c r="E996" s="55"/>
      <c r="F996" s="85"/>
      <c r="G996" s="86"/>
      <c r="H996" s="86"/>
      <c r="I996" s="87"/>
    </row>
    <row r="997" spans="1:9" hidden="1" x14ac:dyDescent="0.2">
      <c r="A997" s="12"/>
      <c r="B997" s="42"/>
      <c r="C997" s="42"/>
      <c r="D997" s="47"/>
      <c r="E997" s="55"/>
      <c r="F997" s="85"/>
      <c r="G997" s="86"/>
      <c r="H997" s="86"/>
      <c r="I997" s="87"/>
    </row>
    <row r="998" spans="1:9" hidden="1" x14ac:dyDescent="0.2">
      <c r="A998" s="12"/>
      <c r="B998" s="42"/>
      <c r="C998" s="42"/>
      <c r="D998" s="47"/>
      <c r="E998" s="55"/>
      <c r="F998" s="85"/>
      <c r="G998" s="86"/>
      <c r="H998" s="86"/>
      <c r="I998" s="87"/>
    </row>
    <row r="999" spans="1:9" hidden="1" x14ac:dyDescent="0.2">
      <c r="A999" s="12"/>
      <c r="B999" s="42"/>
      <c r="C999" s="42"/>
      <c r="D999" s="47"/>
      <c r="E999" s="55"/>
      <c r="F999" s="85"/>
      <c r="G999" s="86"/>
      <c r="H999" s="86"/>
      <c r="I999" s="87"/>
    </row>
    <row r="1000" spans="1:9" hidden="1" x14ac:dyDescent="0.2">
      <c r="A1000" s="12"/>
      <c r="B1000" s="42"/>
      <c r="C1000" s="42"/>
      <c r="D1000" s="47"/>
      <c r="E1000" s="55"/>
      <c r="F1000" s="85"/>
      <c r="G1000" s="86"/>
      <c r="H1000" s="86"/>
      <c r="I1000" s="87"/>
    </row>
    <row r="1001" spans="1:9" hidden="1" x14ac:dyDescent="0.2">
      <c r="A1001" s="12"/>
      <c r="B1001" s="42"/>
      <c r="C1001" s="42"/>
      <c r="D1001" s="47"/>
      <c r="E1001" s="55"/>
      <c r="F1001" s="85"/>
      <c r="G1001" s="86"/>
      <c r="H1001" s="86"/>
      <c r="I1001" s="87"/>
    </row>
    <row r="1002" spans="1:9" hidden="1" x14ac:dyDescent="0.2">
      <c r="A1002" s="12"/>
      <c r="B1002" s="42"/>
      <c r="C1002" s="42"/>
      <c r="D1002" s="47"/>
      <c r="E1002" s="55"/>
      <c r="F1002" s="85"/>
      <c r="G1002" s="86"/>
      <c r="H1002" s="86"/>
      <c r="I1002" s="87"/>
    </row>
    <row r="1003" spans="1:9" hidden="1" x14ac:dyDescent="0.2">
      <c r="A1003" s="12"/>
      <c r="B1003" s="42"/>
      <c r="C1003" s="42"/>
      <c r="D1003" s="47"/>
      <c r="E1003" s="55"/>
      <c r="F1003" s="85"/>
      <c r="G1003" s="86"/>
      <c r="H1003" s="86"/>
      <c r="I1003" s="87"/>
    </row>
    <row r="1004" spans="1:9" hidden="1" x14ac:dyDescent="0.2">
      <c r="A1004" s="12"/>
      <c r="B1004" s="42"/>
      <c r="C1004" s="42"/>
      <c r="D1004" s="47"/>
      <c r="E1004" s="55"/>
      <c r="F1004" s="85"/>
      <c r="G1004" s="86"/>
      <c r="H1004" s="86"/>
      <c r="I1004" s="87"/>
    </row>
    <row r="1005" spans="1:9" hidden="1" x14ac:dyDescent="0.2">
      <c r="A1005" s="12" t="str">
        <f>'F UNIDADES'!B400</f>
        <v/>
      </c>
      <c r="B1005" s="42">
        <f>'F UNIDADES'!D400</f>
        <v>0</v>
      </c>
      <c r="C1005" s="42">
        <f>'F UNIDADES'!E400</f>
        <v>0</v>
      </c>
      <c r="D1005" s="47">
        <f>'F UNIDADES'!F400</f>
        <v>0</v>
      </c>
      <c r="E1005" s="55"/>
      <c r="F1005" s="85"/>
      <c r="G1005" s="86"/>
      <c r="H1005" s="86"/>
      <c r="I1005" s="87"/>
    </row>
    <row r="1006" spans="1:9" hidden="1" x14ac:dyDescent="0.2">
      <c r="A1006" s="12" t="str">
        <f>'F UNIDADES'!B401</f>
        <v/>
      </c>
      <c r="B1006" s="42">
        <f>'F UNIDADES'!D401</f>
        <v>0</v>
      </c>
      <c r="C1006" s="42">
        <f>'F UNIDADES'!E401</f>
        <v>0</v>
      </c>
      <c r="D1006" s="47">
        <f>'F UNIDADES'!F401</f>
        <v>0</v>
      </c>
      <c r="E1006" s="55"/>
      <c r="F1006" s="85"/>
      <c r="G1006" s="86"/>
      <c r="H1006" s="86"/>
      <c r="I1006" s="87"/>
    </row>
    <row r="1007" spans="1:9" hidden="1" x14ac:dyDescent="0.2">
      <c r="A1007" s="12" t="str">
        <f>'F UNIDADES'!B402</f>
        <v/>
      </c>
      <c r="B1007" s="42">
        <f>'F UNIDADES'!D402</f>
        <v>0</v>
      </c>
      <c r="C1007" s="42">
        <f>'F UNIDADES'!E402</f>
        <v>0</v>
      </c>
      <c r="D1007" s="47">
        <f>'F UNIDADES'!F402</f>
        <v>0</v>
      </c>
      <c r="E1007" s="55"/>
      <c r="F1007" s="85"/>
      <c r="G1007" s="86"/>
      <c r="H1007" s="86"/>
      <c r="I1007" s="87"/>
    </row>
    <row r="1008" spans="1:9" hidden="1" x14ac:dyDescent="0.2">
      <c r="A1008" s="12" t="str">
        <f>'F UNIDADES'!B403</f>
        <v/>
      </c>
      <c r="B1008" s="42">
        <f>'F UNIDADES'!D403</f>
        <v>0</v>
      </c>
      <c r="C1008" s="42">
        <f>'F UNIDADES'!E403</f>
        <v>0</v>
      </c>
      <c r="D1008" s="47">
        <f>'F UNIDADES'!F403</f>
        <v>0</v>
      </c>
      <c r="E1008" s="55"/>
      <c r="F1008" s="85"/>
      <c r="G1008" s="86"/>
      <c r="H1008" s="86"/>
      <c r="I1008" s="87"/>
    </row>
    <row r="1009" spans="1:9" hidden="1" x14ac:dyDescent="0.2">
      <c r="A1009" s="12" t="str">
        <f>'F UNIDADES'!B404</f>
        <v/>
      </c>
      <c r="B1009" s="42">
        <f>'F UNIDADES'!D400</f>
        <v>0</v>
      </c>
      <c r="C1009" s="42">
        <f>'F UNIDADES'!E400</f>
        <v>0</v>
      </c>
      <c r="D1009" s="47">
        <f>'F UNIDADES'!F400</f>
        <v>0</v>
      </c>
      <c r="E1009" s="55"/>
      <c r="F1009" s="85"/>
      <c r="G1009" s="86"/>
      <c r="H1009" s="86"/>
      <c r="I1009" s="87"/>
    </row>
    <row r="1010" spans="1:9" hidden="1" x14ac:dyDescent="0.2">
      <c r="A1010" s="12" t="str">
        <f>'F UNIDADES'!B401</f>
        <v/>
      </c>
      <c r="B1010" s="42">
        <f>'F UNIDADES'!D401</f>
        <v>0</v>
      </c>
      <c r="C1010" s="42">
        <f>'F UNIDADES'!E401</f>
        <v>0</v>
      </c>
      <c r="D1010" s="47">
        <f>'F UNIDADES'!F401</f>
        <v>0</v>
      </c>
      <c r="E1010" s="55"/>
      <c r="F1010" s="85"/>
      <c r="G1010" s="86"/>
      <c r="H1010" s="86"/>
      <c r="I1010" s="87"/>
    </row>
    <row r="1011" spans="1:9" hidden="1" x14ac:dyDescent="0.2">
      <c r="A1011" s="12" t="str">
        <f>'F UNIDADES'!B402</f>
        <v/>
      </c>
      <c r="B1011" s="42">
        <f>'F UNIDADES'!D402</f>
        <v>0</v>
      </c>
      <c r="C1011" s="42">
        <f>'F UNIDADES'!E402</f>
        <v>0</v>
      </c>
      <c r="D1011" s="47">
        <f>'F UNIDADES'!F402</f>
        <v>0</v>
      </c>
      <c r="E1011" s="55"/>
      <c r="F1011" s="85"/>
      <c r="G1011" s="86"/>
      <c r="H1011" s="86"/>
      <c r="I1011" s="87"/>
    </row>
    <row r="1012" spans="1:9" hidden="1" x14ac:dyDescent="0.2">
      <c r="A1012" s="12" t="str">
        <f>'F UNIDADES'!B403</f>
        <v/>
      </c>
      <c r="B1012" s="42">
        <f>'F UNIDADES'!D403</f>
        <v>0</v>
      </c>
      <c r="C1012" s="42">
        <f>'F UNIDADES'!E403</f>
        <v>0</v>
      </c>
      <c r="D1012" s="47">
        <f>'F UNIDADES'!F403</f>
        <v>0</v>
      </c>
      <c r="E1012" s="55"/>
      <c r="F1012" s="85"/>
      <c r="G1012" s="86"/>
      <c r="H1012" s="86"/>
      <c r="I1012" s="87"/>
    </row>
    <row r="1013" spans="1:9" hidden="1" x14ac:dyDescent="0.2">
      <c r="A1013" s="12" t="str">
        <f>'F UNIDADES'!B404</f>
        <v/>
      </c>
      <c r="B1013" s="42">
        <f>'F UNIDADES'!D404</f>
        <v>0</v>
      </c>
      <c r="C1013" s="42">
        <f>'F UNIDADES'!E404</f>
        <v>0</v>
      </c>
      <c r="D1013" s="47">
        <f>'F UNIDADES'!F404</f>
        <v>0</v>
      </c>
      <c r="E1013" s="55"/>
      <c r="F1013" s="85"/>
      <c r="G1013" s="86"/>
      <c r="H1013" s="86"/>
      <c r="I1013" s="87"/>
    </row>
    <row r="1014" spans="1:9" hidden="1" x14ac:dyDescent="0.2">
      <c r="A1014" s="12" t="str">
        <f>'F UNIDADES'!B405</f>
        <v/>
      </c>
      <c r="B1014" s="42">
        <f>'F UNIDADES'!D405</f>
        <v>0</v>
      </c>
      <c r="C1014" s="42">
        <f>'F UNIDADES'!E405</f>
        <v>0</v>
      </c>
      <c r="D1014" s="47">
        <f>'F UNIDADES'!F405</f>
        <v>0</v>
      </c>
      <c r="E1014" s="55"/>
      <c r="F1014" s="85"/>
      <c r="G1014" s="86"/>
      <c r="H1014" s="86"/>
      <c r="I1014" s="87"/>
    </row>
    <row r="1015" spans="1:9" hidden="1" x14ac:dyDescent="0.2">
      <c r="A1015" s="12" t="str">
        <f>'F UNIDADES'!B406</f>
        <v/>
      </c>
      <c r="B1015" s="42">
        <f>'F UNIDADES'!D406</f>
        <v>0</v>
      </c>
      <c r="C1015" s="42">
        <f>'F UNIDADES'!E406</f>
        <v>0</v>
      </c>
      <c r="D1015" s="47">
        <f>'F UNIDADES'!F406</f>
        <v>0</v>
      </c>
      <c r="E1015" s="55"/>
      <c r="F1015" s="85"/>
      <c r="G1015" s="86"/>
      <c r="H1015" s="86"/>
      <c r="I1015" s="87"/>
    </row>
    <row r="1016" spans="1:9" hidden="1" x14ac:dyDescent="0.2">
      <c r="A1016" s="12" t="str">
        <f>'F UNIDADES'!B407</f>
        <v/>
      </c>
      <c r="B1016" s="42">
        <f>'F UNIDADES'!D407</f>
        <v>0</v>
      </c>
      <c r="C1016" s="42">
        <f>'F UNIDADES'!E407</f>
        <v>0</v>
      </c>
      <c r="D1016" s="47">
        <f>'F UNIDADES'!F407</f>
        <v>0</v>
      </c>
      <c r="E1016" s="55"/>
      <c r="F1016" s="85"/>
      <c r="G1016" s="86"/>
      <c r="H1016" s="86"/>
      <c r="I1016" s="87"/>
    </row>
    <row r="1017" spans="1:9" hidden="1" x14ac:dyDescent="0.2">
      <c r="A1017" s="12" t="str">
        <f>'F UNIDADES'!B408</f>
        <v/>
      </c>
      <c r="B1017" s="42">
        <f>'F UNIDADES'!D408</f>
        <v>0</v>
      </c>
      <c r="C1017" s="42">
        <f>'F UNIDADES'!E408</f>
        <v>0</v>
      </c>
      <c r="D1017" s="47">
        <f>'F UNIDADES'!F408</f>
        <v>0</v>
      </c>
      <c r="E1017" s="55"/>
      <c r="F1017" s="85"/>
      <c r="G1017" s="86"/>
      <c r="H1017" s="86"/>
      <c r="I1017" s="87"/>
    </row>
    <row r="1018" spans="1:9" hidden="1" x14ac:dyDescent="0.2">
      <c r="A1018" s="12" t="str">
        <f>'F UNIDADES'!B409</f>
        <v/>
      </c>
      <c r="B1018" s="42">
        <f>'F UNIDADES'!D409</f>
        <v>0</v>
      </c>
      <c r="C1018" s="42">
        <f>'F UNIDADES'!E409</f>
        <v>0</v>
      </c>
      <c r="D1018" s="47">
        <f>'F UNIDADES'!F409</f>
        <v>0</v>
      </c>
      <c r="E1018" s="55"/>
      <c r="F1018" s="85"/>
      <c r="G1018" s="86"/>
      <c r="H1018" s="86"/>
      <c r="I1018" s="87"/>
    </row>
    <row r="1019" spans="1:9" hidden="1" x14ac:dyDescent="0.2">
      <c r="A1019" s="12" t="str">
        <f>'F UNIDADES'!B410</f>
        <v/>
      </c>
      <c r="B1019" s="42">
        <f>'F UNIDADES'!D410</f>
        <v>0</v>
      </c>
      <c r="C1019" s="42">
        <f>'F UNIDADES'!E410</f>
        <v>0</v>
      </c>
      <c r="D1019" s="47">
        <f>'F UNIDADES'!F410</f>
        <v>0</v>
      </c>
      <c r="E1019" s="55"/>
      <c r="F1019" s="85"/>
      <c r="G1019" s="86"/>
      <c r="H1019" s="86"/>
      <c r="I1019" s="87"/>
    </row>
    <row r="1020" spans="1:9" hidden="1" x14ac:dyDescent="0.2">
      <c r="A1020" s="12" t="str">
        <f>'F UNIDADES'!B411</f>
        <v/>
      </c>
      <c r="B1020" s="42">
        <f>'F UNIDADES'!D411</f>
        <v>0</v>
      </c>
      <c r="C1020" s="42">
        <f>'F UNIDADES'!E411</f>
        <v>0</v>
      </c>
      <c r="D1020" s="47">
        <f>'F UNIDADES'!F411</f>
        <v>0</v>
      </c>
      <c r="E1020" s="55"/>
      <c r="F1020" s="85"/>
      <c r="G1020" s="86"/>
      <c r="H1020" s="86"/>
      <c r="I1020" s="87"/>
    </row>
    <row r="1021" spans="1:9" hidden="1" x14ac:dyDescent="0.2">
      <c r="A1021" s="12" t="str">
        <f>'F UNIDADES'!B412</f>
        <v/>
      </c>
      <c r="B1021" s="42">
        <f>'F UNIDADES'!D412</f>
        <v>0</v>
      </c>
      <c r="C1021" s="42">
        <f>'F UNIDADES'!E412</f>
        <v>0</v>
      </c>
      <c r="D1021" s="47">
        <f>'F UNIDADES'!F412</f>
        <v>0</v>
      </c>
      <c r="E1021" s="55"/>
      <c r="F1021" s="85"/>
      <c r="G1021" s="86"/>
      <c r="H1021" s="86"/>
      <c r="I1021" s="87"/>
    </row>
    <row r="1022" spans="1:9" hidden="1" x14ac:dyDescent="0.2">
      <c r="A1022" s="12" t="str">
        <f>'F UNIDADES'!B413</f>
        <v/>
      </c>
      <c r="B1022" s="42">
        <f>'F UNIDADES'!D413</f>
        <v>0</v>
      </c>
      <c r="C1022" s="42">
        <f>'F UNIDADES'!E413</f>
        <v>0</v>
      </c>
      <c r="D1022" s="47">
        <f>'F UNIDADES'!F413</f>
        <v>0</v>
      </c>
      <c r="E1022" s="55"/>
      <c r="F1022" s="85"/>
      <c r="G1022" s="86"/>
      <c r="H1022" s="86"/>
      <c r="I1022" s="87"/>
    </row>
    <row r="1023" spans="1:9" hidden="1" x14ac:dyDescent="0.2">
      <c r="A1023" s="12" t="str">
        <f>'F UNIDADES'!B414</f>
        <v/>
      </c>
      <c r="B1023" s="42">
        <f>'F UNIDADES'!D414</f>
        <v>0</v>
      </c>
      <c r="C1023" s="42">
        <f>'F UNIDADES'!E414</f>
        <v>0</v>
      </c>
      <c r="D1023" s="47">
        <f>'F UNIDADES'!F414</f>
        <v>0</v>
      </c>
      <c r="E1023" s="55"/>
      <c r="F1023" s="85"/>
      <c r="G1023" s="86"/>
      <c r="H1023" s="86"/>
      <c r="I1023" s="87"/>
    </row>
    <row r="1024" spans="1:9" hidden="1" x14ac:dyDescent="0.2">
      <c r="A1024" s="12" t="str">
        <f>'F UNIDADES'!B415</f>
        <v/>
      </c>
      <c r="B1024" s="42">
        <f>'F UNIDADES'!D415</f>
        <v>0</v>
      </c>
      <c r="C1024" s="42">
        <f>'F UNIDADES'!E415</f>
        <v>0</v>
      </c>
      <c r="D1024" s="47">
        <f>'F UNIDADES'!F415</f>
        <v>0</v>
      </c>
      <c r="E1024" s="55"/>
      <c r="F1024" s="85"/>
      <c r="G1024" s="86"/>
      <c r="H1024" s="86"/>
      <c r="I1024" s="87"/>
    </row>
    <row r="1025" spans="1:9" hidden="1" x14ac:dyDescent="0.2">
      <c r="A1025" s="12" t="str">
        <f>'F UNIDADES'!B416</f>
        <v/>
      </c>
      <c r="B1025" s="42">
        <f>'F UNIDADES'!D416</f>
        <v>0</v>
      </c>
      <c r="C1025" s="42">
        <f>'F UNIDADES'!E416</f>
        <v>0</v>
      </c>
      <c r="D1025" s="47">
        <f>'F UNIDADES'!F416</f>
        <v>0</v>
      </c>
      <c r="E1025" s="55"/>
      <c r="F1025" s="85"/>
      <c r="G1025" s="86"/>
      <c r="H1025" s="86"/>
      <c r="I1025" s="87"/>
    </row>
    <row r="1026" spans="1:9" hidden="1" x14ac:dyDescent="0.2">
      <c r="A1026" s="12" t="str">
        <f>'F UNIDADES'!B417</f>
        <v/>
      </c>
      <c r="B1026" s="42">
        <f>'F UNIDADES'!D417</f>
        <v>0</v>
      </c>
      <c r="C1026" s="42">
        <f>'F UNIDADES'!E417</f>
        <v>0</v>
      </c>
      <c r="D1026" s="47">
        <f>'F UNIDADES'!F417</f>
        <v>0</v>
      </c>
      <c r="E1026" s="55"/>
      <c r="F1026" s="85"/>
      <c r="G1026" s="86"/>
      <c r="H1026" s="86"/>
      <c r="I1026" s="87"/>
    </row>
    <row r="1027" spans="1:9" hidden="1" x14ac:dyDescent="0.2">
      <c r="A1027" s="12" t="str">
        <f>'F UNIDADES'!B418</f>
        <v/>
      </c>
      <c r="B1027" s="42">
        <f>'F UNIDADES'!D418</f>
        <v>0</v>
      </c>
      <c r="C1027" s="42">
        <f>'F UNIDADES'!E418</f>
        <v>0</v>
      </c>
      <c r="D1027" s="47">
        <f>'F UNIDADES'!F418</f>
        <v>0</v>
      </c>
      <c r="E1027" s="55"/>
      <c r="F1027" s="85"/>
      <c r="G1027" s="86"/>
      <c r="H1027" s="86"/>
      <c r="I1027" s="87"/>
    </row>
    <row r="1028" spans="1:9" hidden="1" x14ac:dyDescent="0.2">
      <c r="A1028" s="12" t="str">
        <f>'F UNIDADES'!B419</f>
        <v/>
      </c>
      <c r="B1028" s="42">
        <f>'F UNIDADES'!D419</f>
        <v>0</v>
      </c>
      <c r="C1028" s="42">
        <f>'F UNIDADES'!E419</f>
        <v>0</v>
      </c>
      <c r="D1028" s="47">
        <f>'F UNIDADES'!F419</f>
        <v>0</v>
      </c>
      <c r="E1028" s="55"/>
      <c r="F1028" s="85"/>
      <c r="G1028" s="86"/>
      <c r="H1028" s="86"/>
      <c r="I1028" s="87"/>
    </row>
    <row r="1029" spans="1:9" hidden="1" x14ac:dyDescent="0.2">
      <c r="A1029" s="12" t="str">
        <f>'F UNIDADES'!B420</f>
        <v/>
      </c>
      <c r="B1029" s="42">
        <f>'F UNIDADES'!D420</f>
        <v>0</v>
      </c>
      <c r="C1029" s="42">
        <f>'F UNIDADES'!E420</f>
        <v>0</v>
      </c>
      <c r="D1029" s="47">
        <f>'F UNIDADES'!F420</f>
        <v>0</v>
      </c>
      <c r="E1029" s="55"/>
      <c r="F1029" s="85"/>
      <c r="G1029" s="86"/>
      <c r="H1029" s="86"/>
      <c r="I1029" s="87"/>
    </row>
    <row r="1030" spans="1:9" hidden="1" x14ac:dyDescent="0.2">
      <c r="A1030" s="12" t="str">
        <f>'F UNIDADES'!B421</f>
        <v/>
      </c>
      <c r="B1030" s="42">
        <f>'F UNIDADES'!D421</f>
        <v>0</v>
      </c>
      <c r="C1030" s="42">
        <f>'F UNIDADES'!E421</f>
        <v>0</v>
      </c>
      <c r="D1030" s="47">
        <f>'F UNIDADES'!F421</f>
        <v>0</v>
      </c>
      <c r="E1030" s="55"/>
      <c r="F1030" s="85"/>
      <c r="G1030" s="86"/>
      <c r="H1030" s="86"/>
      <c r="I1030" s="87"/>
    </row>
    <row r="1031" spans="1:9" hidden="1" x14ac:dyDescent="0.2">
      <c r="A1031" s="12" t="str">
        <f>'F UNIDADES'!B422</f>
        <v/>
      </c>
      <c r="B1031" s="42">
        <f>'F UNIDADES'!D422</f>
        <v>0</v>
      </c>
      <c r="C1031" s="42">
        <f>'F UNIDADES'!E422</f>
        <v>0</v>
      </c>
      <c r="D1031" s="47">
        <f>'F UNIDADES'!F422</f>
        <v>0</v>
      </c>
      <c r="E1031" s="55"/>
      <c r="F1031" s="85"/>
      <c r="G1031" s="86"/>
      <c r="H1031" s="86"/>
      <c r="I1031" s="87"/>
    </row>
    <row r="1032" spans="1:9" hidden="1" x14ac:dyDescent="0.2">
      <c r="A1032" s="12" t="str">
        <f>'F UNIDADES'!B423</f>
        <v/>
      </c>
      <c r="B1032" s="42">
        <f>'F UNIDADES'!D423</f>
        <v>0</v>
      </c>
      <c r="C1032" s="42">
        <f>'F UNIDADES'!E423</f>
        <v>0</v>
      </c>
      <c r="D1032" s="47">
        <f>'F UNIDADES'!F423</f>
        <v>0</v>
      </c>
      <c r="E1032" s="55"/>
      <c r="F1032" s="85"/>
      <c r="G1032" s="86"/>
      <c r="H1032" s="86"/>
      <c r="I1032" s="87"/>
    </row>
    <row r="1033" spans="1:9" hidden="1" x14ac:dyDescent="0.2">
      <c r="A1033" s="12" t="str">
        <f>'F UNIDADES'!B424</f>
        <v/>
      </c>
      <c r="B1033" s="42">
        <f>'F UNIDADES'!D424</f>
        <v>0</v>
      </c>
      <c r="C1033" s="42">
        <f>'F UNIDADES'!E424</f>
        <v>0</v>
      </c>
      <c r="D1033" s="47">
        <f>'F UNIDADES'!F424</f>
        <v>0</v>
      </c>
      <c r="E1033" s="55"/>
      <c r="F1033" s="85"/>
      <c r="G1033" s="86"/>
      <c r="H1033" s="86"/>
      <c r="I1033" s="87"/>
    </row>
    <row r="1034" spans="1:9" hidden="1" x14ac:dyDescent="0.2">
      <c r="A1034" s="12" t="str">
        <f>'F UNIDADES'!B425</f>
        <v/>
      </c>
      <c r="B1034" s="42">
        <f>'F UNIDADES'!D425</f>
        <v>0</v>
      </c>
      <c r="C1034" s="42">
        <f>'F UNIDADES'!E425</f>
        <v>0</v>
      </c>
      <c r="D1034" s="47">
        <f>'F UNIDADES'!F425</f>
        <v>0</v>
      </c>
      <c r="E1034" s="55"/>
      <c r="F1034" s="85"/>
      <c r="G1034" s="86"/>
      <c r="H1034" s="86"/>
      <c r="I1034" s="87"/>
    </row>
    <row r="1035" spans="1:9" hidden="1" x14ac:dyDescent="0.2">
      <c r="A1035" s="12" t="str">
        <f>'F UNIDADES'!B426</f>
        <v/>
      </c>
      <c r="B1035" s="42">
        <f>'F UNIDADES'!D426</f>
        <v>0</v>
      </c>
      <c r="C1035" s="42">
        <f>'F UNIDADES'!E426</f>
        <v>0</v>
      </c>
      <c r="D1035" s="47">
        <f>'F UNIDADES'!F426</f>
        <v>0</v>
      </c>
      <c r="E1035" s="55"/>
      <c r="F1035" s="85"/>
      <c r="G1035" s="86"/>
      <c r="H1035" s="86"/>
      <c r="I1035" s="87"/>
    </row>
    <row r="1036" spans="1:9" hidden="1" x14ac:dyDescent="0.2">
      <c r="A1036" s="12" t="str">
        <f>'F UNIDADES'!B427</f>
        <v/>
      </c>
      <c r="B1036" s="42">
        <f>'F UNIDADES'!D427</f>
        <v>0</v>
      </c>
      <c r="C1036" s="42">
        <f>'F UNIDADES'!E427</f>
        <v>0</v>
      </c>
      <c r="D1036" s="47">
        <f>'F UNIDADES'!F427</f>
        <v>0</v>
      </c>
      <c r="E1036" s="55"/>
      <c r="F1036" s="85"/>
      <c r="G1036" s="86"/>
      <c r="H1036" s="86"/>
      <c r="I1036" s="87"/>
    </row>
    <row r="1037" spans="1:9" hidden="1" x14ac:dyDescent="0.2">
      <c r="A1037" s="12" t="str">
        <f>'F UNIDADES'!B428</f>
        <v/>
      </c>
      <c r="B1037" s="42">
        <f>'F UNIDADES'!D428</f>
        <v>0</v>
      </c>
      <c r="C1037" s="42">
        <f>'F UNIDADES'!E428</f>
        <v>0</v>
      </c>
      <c r="D1037" s="47">
        <f>'F UNIDADES'!F428</f>
        <v>0</v>
      </c>
      <c r="E1037" s="55"/>
      <c r="F1037" s="85"/>
      <c r="G1037" s="86"/>
      <c r="H1037" s="86"/>
      <c r="I1037" s="87"/>
    </row>
    <row r="1038" spans="1:9" hidden="1" x14ac:dyDescent="0.2">
      <c r="A1038" s="12" t="str">
        <f>'F UNIDADES'!B429</f>
        <v/>
      </c>
      <c r="B1038" s="42">
        <f>'F UNIDADES'!D429</f>
        <v>0</v>
      </c>
      <c r="C1038" s="42">
        <f>'F UNIDADES'!E429</f>
        <v>0</v>
      </c>
      <c r="D1038" s="47">
        <f>'F UNIDADES'!F429</f>
        <v>0</v>
      </c>
      <c r="E1038" s="55"/>
      <c r="F1038" s="85"/>
      <c r="G1038" s="86"/>
      <c r="H1038" s="86"/>
      <c r="I1038" s="87"/>
    </row>
    <row r="1039" spans="1:9" hidden="1" x14ac:dyDescent="0.2">
      <c r="A1039" s="12" t="str">
        <f>'F UNIDADES'!B430</f>
        <v/>
      </c>
      <c r="B1039" s="42">
        <f>'F UNIDADES'!D430</f>
        <v>0</v>
      </c>
      <c r="C1039" s="42">
        <f>'F UNIDADES'!E430</f>
        <v>0</v>
      </c>
      <c r="D1039" s="47">
        <f>'F UNIDADES'!F430</f>
        <v>0</v>
      </c>
      <c r="E1039" s="55"/>
      <c r="F1039" s="85"/>
      <c r="G1039" s="86"/>
      <c r="H1039" s="86"/>
      <c r="I1039" s="87"/>
    </row>
    <row r="1040" spans="1:9" hidden="1" x14ac:dyDescent="0.2">
      <c r="A1040" s="12" t="str">
        <f>'F UNIDADES'!B431</f>
        <v/>
      </c>
      <c r="B1040" s="42">
        <f>'F UNIDADES'!D431</f>
        <v>0</v>
      </c>
      <c r="C1040" s="42">
        <f>'F UNIDADES'!E431</f>
        <v>0</v>
      </c>
      <c r="D1040" s="47">
        <f>'F UNIDADES'!F431</f>
        <v>0</v>
      </c>
      <c r="E1040" s="55"/>
      <c r="F1040" s="85"/>
      <c r="G1040" s="86"/>
      <c r="H1040" s="86"/>
      <c r="I1040" s="87"/>
    </row>
    <row r="1041" spans="1:9" hidden="1" x14ac:dyDescent="0.2">
      <c r="A1041" s="12" t="str">
        <f>'F UNIDADES'!B432</f>
        <v/>
      </c>
      <c r="B1041" s="42">
        <f>'F UNIDADES'!D432</f>
        <v>0</v>
      </c>
      <c r="C1041" s="42">
        <f>'F UNIDADES'!E432</f>
        <v>0</v>
      </c>
      <c r="D1041" s="47">
        <f>'F UNIDADES'!F432</f>
        <v>0</v>
      </c>
      <c r="E1041" s="55"/>
      <c r="F1041" s="85"/>
      <c r="G1041" s="86"/>
      <c r="H1041" s="86"/>
      <c r="I1041" s="87"/>
    </row>
    <row r="1042" spans="1:9" hidden="1" x14ac:dyDescent="0.2">
      <c r="A1042" s="12" t="str">
        <f>'F UNIDADES'!B433</f>
        <v/>
      </c>
      <c r="B1042" s="42">
        <f>'F UNIDADES'!D433</f>
        <v>0</v>
      </c>
      <c r="C1042" s="42">
        <f>'F UNIDADES'!E433</f>
        <v>0</v>
      </c>
      <c r="D1042" s="47">
        <f>'F UNIDADES'!F433</f>
        <v>0</v>
      </c>
      <c r="E1042" s="55"/>
      <c r="F1042" s="85"/>
      <c r="G1042" s="86"/>
      <c r="H1042" s="86"/>
      <c r="I1042" s="87"/>
    </row>
    <row r="1043" spans="1:9" hidden="1" x14ac:dyDescent="0.2">
      <c r="A1043" s="12" t="str">
        <f>'F UNIDADES'!B434</f>
        <v/>
      </c>
      <c r="B1043" s="42">
        <f>'F UNIDADES'!D434</f>
        <v>0</v>
      </c>
      <c r="C1043" s="42">
        <f>'F UNIDADES'!E434</f>
        <v>0</v>
      </c>
      <c r="D1043" s="47">
        <f>'F UNIDADES'!F434</f>
        <v>0</v>
      </c>
      <c r="E1043" s="55"/>
      <c r="F1043" s="85"/>
      <c r="G1043" s="86"/>
      <c r="H1043" s="86"/>
      <c r="I1043" s="87"/>
    </row>
    <row r="1044" spans="1:9" hidden="1" x14ac:dyDescent="0.2">
      <c r="A1044" s="12" t="str">
        <f>'F UNIDADES'!B435</f>
        <v/>
      </c>
      <c r="B1044" s="42">
        <f>'F UNIDADES'!D435</f>
        <v>0</v>
      </c>
      <c r="C1044" s="42">
        <f>'F UNIDADES'!E435</f>
        <v>0</v>
      </c>
      <c r="D1044" s="47">
        <f>'F UNIDADES'!F435</f>
        <v>0</v>
      </c>
      <c r="E1044" s="55"/>
      <c r="F1044" s="85"/>
      <c r="G1044" s="86"/>
      <c r="H1044" s="86"/>
      <c r="I1044" s="87"/>
    </row>
    <row r="1045" spans="1:9" hidden="1" x14ac:dyDescent="0.2">
      <c r="A1045" s="12" t="str">
        <f>'F UNIDADES'!B436</f>
        <v/>
      </c>
      <c r="B1045" s="42">
        <f>'F UNIDADES'!D436</f>
        <v>0</v>
      </c>
      <c r="C1045" s="42">
        <f>'F UNIDADES'!E436</f>
        <v>0</v>
      </c>
      <c r="D1045" s="47">
        <f>'F UNIDADES'!F436</f>
        <v>0</v>
      </c>
      <c r="E1045" s="55"/>
      <c r="F1045" s="85"/>
      <c r="G1045" s="86"/>
      <c r="H1045" s="86"/>
      <c r="I1045" s="87"/>
    </row>
    <row r="1046" spans="1:9" hidden="1" x14ac:dyDescent="0.2">
      <c r="A1046" s="12" t="str">
        <f>'F UNIDADES'!B437</f>
        <v/>
      </c>
      <c r="B1046" s="42">
        <f>'F UNIDADES'!D437</f>
        <v>0</v>
      </c>
      <c r="C1046" s="42">
        <f>'F UNIDADES'!E437</f>
        <v>0</v>
      </c>
      <c r="D1046" s="47">
        <f>'F UNIDADES'!F437</f>
        <v>0</v>
      </c>
      <c r="E1046" s="55"/>
      <c r="F1046" s="85"/>
      <c r="G1046" s="86"/>
      <c r="H1046" s="86"/>
      <c r="I1046" s="87"/>
    </row>
    <row r="1047" spans="1:9" hidden="1" x14ac:dyDescent="0.2">
      <c r="A1047" s="12" t="str">
        <f>'F UNIDADES'!B438</f>
        <v/>
      </c>
      <c r="B1047" s="42">
        <f>'F UNIDADES'!D438</f>
        <v>0</v>
      </c>
      <c r="C1047" s="42">
        <f>'F UNIDADES'!E438</f>
        <v>0</v>
      </c>
      <c r="D1047" s="47">
        <f>'F UNIDADES'!F438</f>
        <v>0</v>
      </c>
      <c r="E1047" s="55"/>
      <c r="F1047" s="85"/>
      <c r="G1047" s="86"/>
      <c r="H1047" s="86"/>
      <c r="I1047" s="87"/>
    </row>
    <row r="1048" spans="1:9" hidden="1" x14ac:dyDescent="0.2">
      <c r="A1048" s="12" t="str">
        <f>'F UNIDADES'!B439</f>
        <v/>
      </c>
      <c r="B1048" s="42">
        <f>'F UNIDADES'!D439</f>
        <v>0</v>
      </c>
      <c r="C1048" s="42">
        <f>'F UNIDADES'!E439</f>
        <v>0</v>
      </c>
      <c r="D1048" s="47">
        <f>'F UNIDADES'!F439</f>
        <v>0</v>
      </c>
      <c r="E1048" s="55"/>
      <c r="F1048" s="85"/>
      <c r="G1048" s="86"/>
      <c r="H1048" s="86"/>
      <c r="I1048" s="87"/>
    </row>
    <row r="1049" spans="1:9" hidden="1" x14ac:dyDescent="0.2">
      <c r="A1049" s="12" t="str">
        <f>'F UNIDADES'!B440</f>
        <v/>
      </c>
      <c r="B1049" s="42">
        <f>'F UNIDADES'!D440</f>
        <v>0</v>
      </c>
      <c r="C1049" s="42">
        <f>'F UNIDADES'!E440</f>
        <v>0</v>
      </c>
      <c r="D1049" s="47">
        <f>'F UNIDADES'!F440</f>
        <v>0</v>
      </c>
      <c r="E1049" s="55"/>
      <c r="F1049" s="85"/>
      <c r="G1049" s="86"/>
      <c r="H1049" s="86"/>
      <c r="I1049" s="87"/>
    </row>
    <row r="1050" spans="1:9" hidden="1" x14ac:dyDescent="0.2">
      <c r="A1050" s="12" t="str">
        <f>'F UNIDADES'!B441</f>
        <v/>
      </c>
      <c r="B1050" s="42">
        <f>'F UNIDADES'!D441</f>
        <v>0</v>
      </c>
      <c r="C1050" s="42">
        <f>'F UNIDADES'!E441</f>
        <v>0</v>
      </c>
      <c r="D1050" s="47">
        <f>'F UNIDADES'!F441</f>
        <v>0</v>
      </c>
      <c r="E1050" s="55"/>
      <c r="F1050" s="85"/>
      <c r="G1050" s="86"/>
      <c r="H1050" s="86"/>
      <c r="I1050" s="87"/>
    </row>
    <row r="1051" spans="1:9" hidden="1" x14ac:dyDescent="0.2">
      <c r="A1051" s="12" t="str">
        <f>'F UNIDADES'!B442</f>
        <v/>
      </c>
      <c r="B1051" s="42">
        <f>'F UNIDADES'!D442</f>
        <v>0</v>
      </c>
      <c r="C1051" s="42">
        <f>'F UNIDADES'!E442</f>
        <v>0</v>
      </c>
      <c r="D1051" s="47">
        <f>'F UNIDADES'!F442</f>
        <v>0</v>
      </c>
      <c r="E1051" s="55"/>
      <c r="F1051" s="85"/>
      <c r="G1051" s="86"/>
      <c r="H1051" s="86"/>
      <c r="I1051" s="87"/>
    </row>
    <row r="1052" spans="1:9" hidden="1" x14ac:dyDescent="0.2">
      <c r="A1052" s="12" t="str">
        <f>'F UNIDADES'!B443</f>
        <v/>
      </c>
      <c r="B1052" s="42">
        <f>'F UNIDADES'!D443</f>
        <v>0</v>
      </c>
      <c r="C1052" s="42">
        <f>'F UNIDADES'!E443</f>
        <v>0</v>
      </c>
      <c r="D1052" s="47">
        <f>'F UNIDADES'!F443</f>
        <v>0</v>
      </c>
      <c r="E1052" s="55"/>
      <c r="F1052" s="85"/>
      <c r="G1052" s="86"/>
      <c r="H1052" s="86"/>
      <c r="I1052" s="87"/>
    </row>
    <row r="1053" spans="1:9" hidden="1" x14ac:dyDescent="0.2">
      <c r="A1053" s="12" t="str">
        <f>'F UNIDADES'!B444</f>
        <v/>
      </c>
      <c r="B1053" s="42">
        <f>'F UNIDADES'!D444</f>
        <v>0</v>
      </c>
      <c r="C1053" s="42">
        <f>'F UNIDADES'!E444</f>
        <v>0</v>
      </c>
      <c r="D1053" s="47">
        <f>'F UNIDADES'!F444</f>
        <v>0</v>
      </c>
      <c r="E1053" s="55"/>
      <c r="F1053" s="85"/>
      <c r="G1053" s="86"/>
      <c r="H1053" s="86"/>
      <c r="I1053" s="87"/>
    </row>
    <row r="1054" spans="1:9" hidden="1" x14ac:dyDescent="0.2">
      <c r="A1054" s="12" t="str">
        <f>'F UNIDADES'!B445</f>
        <v/>
      </c>
      <c r="B1054" s="42">
        <f>'F UNIDADES'!D445</f>
        <v>0</v>
      </c>
      <c r="C1054" s="42">
        <f>'F UNIDADES'!E445</f>
        <v>0</v>
      </c>
      <c r="D1054" s="47">
        <f>'F UNIDADES'!F445</f>
        <v>0</v>
      </c>
      <c r="E1054" s="55"/>
      <c r="F1054" s="85"/>
      <c r="G1054" s="86"/>
      <c r="H1054" s="86"/>
      <c r="I1054" s="87"/>
    </row>
    <row r="1055" spans="1:9" hidden="1" x14ac:dyDescent="0.2">
      <c r="A1055" s="12" t="str">
        <f>'F UNIDADES'!B446</f>
        <v/>
      </c>
      <c r="B1055" s="42">
        <f>'F UNIDADES'!D446</f>
        <v>0</v>
      </c>
      <c r="C1055" s="42">
        <f>'F UNIDADES'!E446</f>
        <v>0</v>
      </c>
      <c r="D1055" s="47">
        <f>'F UNIDADES'!F446</f>
        <v>0</v>
      </c>
      <c r="E1055" s="55"/>
      <c r="F1055" s="85"/>
      <c r="G1055" s="86"/>
      <c r="H1055" s="86"/>
      <c r="I1055" s="87"/>
    </row>
    <row r="1056" spans="1:9" hidden="1" x14ac:dyDescent="0.2">
      <c r="A1056" s="12" t="str">
        <f>'F UNIDADES'!B447</f>
        <v/>
      </c>
      <c r="B1056" s="42">
        <f>'F UNIDADES'!D447</f>
        <v>0</v>
      </c>
      <c r="C1056" s="42">
        <f>'F UNIDADES'!E447</f>
        <v>0</v>
      </c>
      <c r="D1056" s="47">
        <f>'F UNIDADES'!F447</f>
        <v>0</v>
      </c>
      <c r="E1056" s="55"/>
      <c r="F1056" s="85"/>
      <c r="G1056" s="86"/>
      <c r="H1056" s="86"/>
      <c r="I1056" s="87"/>
    </row>
    <row r="1057" spans="1:9" hidden="1" x14ac:dyDescent="0.2">
      <c r="A1057" s="12" t="str">
        <f>'F UNIDADES'!B448</f>
        <v/>
      </c>
      <c r="B1057" s="42">
        <f>'F UNIDADES'!D448</f>
        <v>0</v>
      </c>
      <c r="C1057" s="42">
        <f>'F UNIDADES'!E448</f>
        <v>0</v>
      </c>
      <c r="D1057" s="47">
        <f>'F UNIDADES'!F448</f>
        <v>0</v>
      </c>
      <c r="E1057" s="55"/>
      <c r="F1057" s="85"/>
      <c r="G1057" s="86"/>
      <c r="H1057" s="86"/>
      <c r="I1057" s="87"/>
    </row>
    <row r="1058" spans="1:9" hidden="1" x14ac:dyDescent="0.2">
      <c r="A1058" s="12" t="str">
        <f>'F UNIDADES'!B449</f>
        <v/>
      </c>
      <c r="B1058" s="42">
        <f>'F UNIDADES'!D449</f>
        <v>0</v>
      </c>
      <c r="C1058" s="42">
        <f>'F UNIDADES'!E449</f>
        <v>0</v>
      </c>
      <c r="D1058" s="47">
        <f>'F UNIDADES'!F449</f>
        <v>0</v>
      </c>
      <c r="E1058" s="55"/>
      <c r="F1058" s="85"/>
      <c r="G1058" s="86"/>
      <c r="H1058" s="86"/>
      <c r="I1058" s="87"/>
    </row>
    <row r="1059" spans="1:9" hidden="1" x14ac:dyDescent="0.2">
      <c r="A1059" s="12" t="str">
        <f>'F UNIDADES'!B450</f>
        <v/>
      </c>
      <c r="B1059" s="42">
        <f>'F UNIDADES'!D450</f>
        <v>0</v>
      </c>
      <c r="C1059" s="42">
        <f>'F UNIDADES'!E450</f>
        <v>0</v>
      </c>
      <c r="D1059" s="47">
        <f>'F UNIDADES'!F450</f>
        <v>0</v>
      </c>
      <c r="E1059" s="55"/>
      <c r="F1059" s="85"/>
      <c r="G1059" s="86"/>
      <c r="H1059" s="86"/>
      <c r="I1059" s="87"/>
    </row>
    <row r="1060" spans="1:9" hidden="1" x14ac:dyDescent="0.2">
      <c r="A1060" s="12" t="str">
        <f>'F UNIDADES'!B451</f>
        <v/>
      </c>
      <c r="B1060" s="42">
        <f>'F UNIDADES'!D451</f>
        <v>0</v>
      </c>
      <c r="C1060" s="42">
        <f>'F UNIDADES'!E451</f>
        <v>0</v>
      </c>
      <c r="D1060" s="47">
        <f>'F UNIDADES'!F451</f>
        <v>0</v>
      </c>
      <c r="E1060" s="55"/>
      <c r="F1060" s="85"/>
      <c r="G1060" s="86"/>
      <c r="H1060" s="86"/>
      <c r="I1060" s="87"/>
    </row>
    <row r="1061" spans="1:9" hidden="1" x14ac:dyDescent="0.2">
      <c r="A1061" s="12" t="str">
        <f>'F UNIDADES'!B452</f>
        <v/>
      </c>
      <c r="B1061" s="42">
        <f>'F UNIDADES'!D452</f>
        <v>0</v>
      </c>
      <c r="C1061" s="42">
        <f>'F UNIDADES'!E452</f>
        <v>0</v>
      </c>
      <c r="D1061" s="47">
        <f>'F UNIDADES'!F452</f>
        <v>0</v>
      </c>
      <c r="E1061" s="55"/>
      <c r="F1061" s="85"/>
      <c r="G1061" s="86"/>
      <c r="H1061" s="86"/>
      <c r="I1061" s="87"/>
    </row>
    <row r="1062" spans="1:9" hidden="1" x14ac:dyDescent="0.2">
      <c r="A1062" s="12" t="str">
        <f>'F UNIDADES'!B453</f>
        <v/>
      </c>
      <c r="B1062" s="42">
        <f>'F UNIDADES'!D453</f>
        <v>0</v>
      </c>
      <c r="C1062" s="42">
        <f>'F UNIDADES'!E453</f>
        <v>0</v>
      </c>
      <c r="D1062" s="47">
        <f>'F UNIDADES'!F453</f>
        <v>0</v>
      </c>
      <c r="E1062" s="55"/>
      <c r="F1062" s="85"/>
      <c r="G1062" s="86"/>
      <c r="H1062" s="86"/>
      <c r="I1062" s="87"/>
    </row>
    <row r="1063" spans="1:9" hidden="1" x14ac:dyDescent="0.2">
      <c r="A1063" s="12" t="str">
        <f>'F UNIDADES'!B454</f>
        <v/>
      </c>
      <c r="B1063" s="42">
        <f>'F UNIDADES'!D454</f>
        <v>0</v>
      </c>
      <c r="C1063" s="42">
        <f>'F UNIDADES'!E454</f>
        <v>0</v>
      </c>
      <c r="D1063" s="47">
        <f>'F UNIDADES'!F454</f>
        <v>0</v>
      </c>
      <c r="E1063" s="55"/>
      <c r="F1063" s="85"/>
      <c r="G1063" s="86"/>
      <c r="H1063" s="86"/>
      <c r="I1063" s="87"/>
    </row>
    <row r="1064" spans="1:9" hidden="1" x14ac:dyDescent="0.2">
      <c r="A1064" s="12" t="str">
        <f>'F UNIDADES'!B455</f>
        <v/>
      </c>
      <c r="B1064" s="42">
        <f>'F UNIDADES'!D455</f>
        <v>0</v>
      </c>
      <c r="C1064" s="42">
        <f>'F UNIDADES'!E455</f>
        <v>0</v>
      </c>
      <c r="D1064" s="47">
        <f>'F UNIDADES'!F455</f>
        <v>0</v>
      </c>
      <c r="E1064" s="55"/>
      <c r="F1064" s="85"/>
      <c r="G1064" s="86"/>
      <c r="H1064" s="86"/>
      <c r="I1064" s="87"/>
    </row>
    <row r="1065" spans="1:9" hidden="1" x14ac:dyDescent="0.2">
      <c r="A1065" s="12" t="str">
        <f>'F UNIDADES'!B456</f>
        <v/>
      </c>
      <c r="B1065" s="42">
        <f>'F UNIDADES'!D456</f>
        <v>0</v>
      </c>
      <c r="C1065" s="42">
        <f>'F UNIDADES'!E456</f>
        <v>0</v>
      </c>
      <c r="D1065" s="47">
        <f>'F UNIDADES'!F456</f>
        <v>0</v>
      </c>
      <c r="E1065" s="55"/>
      <c r="F1065" s="85"/>
      <c r="G1065" s="86"/>
      <c r="H1065" s="86"/>
      <c r="I1065" s="87"/>
    </row>
    <row r="1066" spans="1:9" hidden="1" x14ac:dyDescent="0.2">
      <c r="A1066" s="12" t="str">
        <f>'F UNIDADES'!B457</f>
        <v/>
      </c>
      <c r="B1066" s="42">
        <f>'F UNIDADES'!D457</f>
        <v>0</v>
      </c>
      <c r="C1066" s="42">
        <f>'F UNIDADES'!E457</f>
        <v>0</v>
      </c>
      <c r="D1066" s="47">
        <f>'F UNIDADES'!F457</f>
        <v>0</v>
      </c>
      <c r="E1066" s="55"/>
      <c r="F1066" s="85"/>
      <c r="G1066" s="86"/>
      <c r="H1066" s="86"/>
      <c r="I1066" s="87"/>
    </row>
    <row r="1067" spans="1:9" hidden="1" x14ac:dyDescent="0.2">
      <c r="A1067" s="12" t="str">
        <f>'F UNIDADES'!B458</f>
        <v/>
      </c>
      <c r="B1067" s="42">
        <f>'F UNIDADES'!D458</f>
        <v>0</v>
      </c>
      <c r="C1067" s="42">
        <f>'F UNIDADES'!E458</f>
        <v>0</v>
      </c>
      <c r="D1067" s="47">
        <f>'F UNIDADES'!F458</f>
        <v>0</v>
      </c>
      <c r="E1067" s="55"/>
      <c r="F1067" s="85"/>
      <c r="G1067" s="86"/>
      <c r="H1067" s="86"/>
      <c r="I1067" s="87"/>
    </row>
    <row r="1068" spans="1:9" hidden="1" x14ac:dyDescent="0.2">
      <c r="A1068" s="12" t="str">
        <f>'F UNIDADES'!B459</f>
        <v/>
      </c>
      <c r="B1068" s="42">
        <f>'F UNIDADES'!D459</f>
        <v>0</v>
      </c>
      <c r="C1068" s="42">
        <f>'F UNIDADES'!E459</f>
        <v>0</v>
      </c>
      <c r="D1068" s="47">
        <f>'F UNIDADES'!F459</f>
        <v>0</v>
      </c>
      <c r="E1068" s="55"/>
      <c r="F1068" s="85"/>
      <c r="G1068" s="86"/>
      <c r="H1068" s="86"/>
      <c r="I1068" s="87"/>
    </row>
    <row r="1069" spans="1:9" hidden="1" x14ac:dyDescent="0.2">
      <c r="A1069" s="12" t="str">
        <f>'F UNIDADES'!B460</f>
        <v/>
      </c>
      <c r="B1069" s="42">
        <f>'F UNIDADES'!D460</f>
        <v>0</v>
      </c>
      <c r="C1069" s="42">
        <f>'F UNIDADES'!E460</f>
        <v>0</v>
      </c>
      <c r="D1069" s="47">
        <f>'F UNIDADES'!F460</f>
        <v>0</v>
      </c>
      <c r="E1069" s="55"/>
      <c r="F1069" s="85"/>
      <c r="G1069" s="86"/>
      <c r="H1069" s="86"/>
      <c r="I1069" s="87"/>
    </row>
    <row r="1070" spans="1:9" hidden="1" x14ac:dyDescent="0.2">
      <c r="A1070" s="12" t="str">
        <f>'F UNIDADES'!B461</f>
        <v/>
      </c>
      <c r="B1070" s="42">
        <f>'F UNIDADES'!D461</f>
        <v>0</v>
      </c>
      <c r="C1070" s="42">
        <f>'F UNIDADES'!E461</f>
        <v>0</v>
      </c>
      <c r="D1070" s="47">
        <f>'F UNIDADES'!F461</f>
        <v>0</v>
      </c>
      <c r="E1070" s="55"/>
      <c r="F1070" s="85"/>
      <c r="G1070" s="86"/>
      <c r="H1070" s="86"/>
      <c r="I1070" s="87"/>
    </row>
    <row r="1071" spans="1:9" hidden="1" x14ac:dyDescent="0.2">
      <c r="A1071" s="12" t="str">
        <f>'F UNIDADES'!B462</f>
        <v/>
      </c>
      <c r="B1071" s="42">
        <f>'F UNIDADES'!D462</f>
        <v>0</v>
      </c>
      <c r="C1071" s="42">
        <f>'F UNIDADES'!E462</f>
        <v>0</v>
      </c>
      <c r="D1071" s="47">
        <f>'F UNIDADES'!F462</f>
        <v>0</v>
      </c>
      <c r="E1071" s="55"/>
      <c r="F1071" s="85"/>
      <c r="G1071" s="86"/>
      <c r="H1071" s="86"/>
      <c r="I1071" s="87"/>
    </row>
    <row r="1072" spans="1:9" hidden="1" x14ac:dyDescent="0.2">
      <c r="A1072" s="12" t="str">
        <f>'F UNIDADES'!B463</f>
        <v/>
      </c>
      <c r="B1072" s="42">
        <f>'F UNIDADES'!D463</f>
        <v>0</v>
      </c>
      <c r="C1072" s="42">
        <f>'F UNIDADES'!E463</f>
        <v>0</v>
      </c>
      <c r="D1072" s="47">
        <f>'F UNIDADES'!F463</f>
        <v>0</v>
      </c>
      <c r="E1072" s="55"/>
      <c r="F1072" s="85"/>
      <c r="G1072" s="86"/>
      <c r="H1072" s="86"/>
      <c r="I1072" s="87"/>
    </row>
    <row r="1073" spans="1:9" hidden="1" x14ac:dyDescent="0.2">
      <c r="A1073" s="12" t="str">
        <f>'F UNIDADES'!B464</f>
        <v/>
      </c>
      <c r="B1073" s="42">
        <f>'F UNIDADES'!D464</f>
        <v>0</v>
      </c>
      <c r="C1073" s="42">
        <f>'F UNIDADES'!E464</f>
        <v>0</v>
      </c>
      <c r="D1073" s="47">
        <f>'F UNIDADES'!F464</f>
        <v>0</v>
      </c>
      <c r="E1073" s="55"/>
      <c r="F1073" s="85"/>
      <c r="G1073" s="86"/>
      <c r="H1073" s="86"/>
      <c r="I1073" s="87"/>
    </row>
    <row r="1074" spans="1:9" hidden="1" x14ac:dyDescent="0.2">
      <c r="A1074" s="12" t="str">
        <f>'F UNIDADES'!B465</f>
        <v/>
      </c>
      <c r="B1074" s="42">
        <f>'F UNIDADES'!D465</f>
        <v>0</v>
      </c>
      <c r="C1074" s="42">
        <f>'F UNIDADES'!E465</f>
        <v>0</v>
      </c>
      <c r="D1074" s="47">
        <f>'F UNIDADES'!F465</f>
        <v>0</v>
      </c>
      <c r="E1074" s="55"/>
      <c r="F1074" s="85"/>
      <c r="G1074" s="86"/>
      <c r="H1074" s="86"/>
      <c r="I1074" s="87"/>
    </row>
    <row r="1075" spans="1:9" hidden="1" x14ac:dyDescent="0.2">
      <c r="A1075" s="12" t="str">
        <f>'F UNIDADES'!B466</f>
        <v/>
      </c>
      <c r="B1075" s="42">
        <f>'F UNIDADES'!D466</f>
        <v>0</v>
      </c>
      <c r="C1075" s="42">
        <f>'F UNIDADES'!E466</f>
        <v>0</v>
      </c>
      <c r="D1075" s="47">
        <f>'F UNIDADES'!F466</f>
        <v>0</v>
      </c>
      <c r="E1075" s="55"/>
      <c r="F1075" s="85"/>
      <c r="G1075" s="86"/>
      <c r="H1075" s="86"/>
      <c r="I1075" s="87"/>
    </row>
    <row r="1076" spans="1:9" hidden="1" x14ac:dyDescent="0.2">
      <c r="A1076" s="12" t="str">
        <f>'F UNIDADES'!B467</f>
        <v/>
      </c>
      <c r="B1076" s="42">
        <f>'F UNIDADES'!D467</f>
        <v>0</v>
      </c>
      <c r="C1076" s="42">
        <f>'F UNIDADES'!E467</f>
        <v>0</v>
      </c>
      <c r="D1076" s="47">
        <f>'F UNIDADES'!F467</f>
        <v>0</v>
      </c>
      <c r="E1076" s="55"/>
      <c r="F1076" s="85"/>
      <c r="G1076" s="86"/>
      <c r="H1076" s="86"/>
      <c r="I1076" s="87"/>
    </row>
    <row r="1077" spans="1:9" hidden="1" x14ac:dyDescent="0.2">
      <c r="A1077" s="12" t="str">
        <f>'F UNIDADES'!B468</f>
        <v/>
      </c>
      <c r="B1077" s="42">
        <f>'F UNIDADES'!D468</f>
        <v>0</v>
      </c>
      <c r="C1077" s="42">
        <f>'F UNIDADES'!E468</f>
        <v>0</v>
      </c>
      <c r="D1077" s="47">
        <f>'F UNIDADES'!F468</f>
        <v>0</v>
      </c>
      <c r="E1077" s="55"/>
      <c r="F1077" s="85"/>
      <c r="G1077" s="86"/>
      <c r="H1077" s="86"/>
      <c r="I1077" s="87"/>
    </row>
    <row r="1078" spans="1:9" hidden="1" x14ac:dyDescent="0.2">
      <c r="A1078" s="12" t="str">
        <f>'F UNIDADES'!B469</f>
        <v/>
      </c>
      <c r="B1078" s="42">
        <f>'F UNIDADES'!D469</f>
        <v>0</v>
      </c>
      <c r="C1078" s="42">
        <f>'F UNIDADES'!E469</f>
        <v>0</v>
      </c>
      <c r="D1078" s="47">
        <f>'F UNIDADES'!F469</f>
        <v>0</v>
      </c>
      <c r="E1078" s="55"/>
      <c r="F1078" s="85"/>
      <c r="G1078" s="86"/>
      <c r="H1078" s="86"/>
      <c r="I1078" s="87"/>
    </row>
    <row r="1079" spans="1:9" hidden="1" x14ac:dyDescent="0.2">
      <c r="A1079" s="12" t="str">
        <f>'F UNIDADES'!B470</f>
        <v/>
      </c>
      <c r="B1079" s="42">
        <f>'F UNIDADES'!D470</f>
        <v>0</v>
      </c>
      <c r="C1079" s="42">
        <f>'F UNIDADES'!E470</f>
        <v>0</v>
      </c>
      <c r="D1079" s="47">
        <f>'F UNIDADES'!F470</f>
        <v>0</v>
      </c>
      <c r="E1079" s="55"/>
      <c r="F1079" s="85"/>
      <c r="G1079" s="86"/>
      <c r="H1079" s="86"/>
      <c r="I1079" s="87"/>
    </row>
    <row r="1080" spans="1:9" hidden="1" x14ac:dyDescent="0.2">
      <c r="A1080" s="12" t="str">
        <f>'F UNIDADES'!B471</f>
        <v/>
      </c>
      <c r="B1080" s="42">
        <f>'F UNIDADES'!D471</f>
        <v>0</v>
      </c>
      <c r="C1080" s="42">
        <f>'F UNIDADES'!E471</f>
        <v>0</v>
      </c>
      <c r="D1080" s="47">
        <f>'F UNIDADES'!F471</f>
        <v>0</v>
      </c>
      <c r="E1080" s="55"/>
      <c r="F1080" s="85"/>
      <c r="G1080" s="86"/>
      <c r="H1080" s="86"/>
      <c r="I1080" s="87"/>
    </row>
    <row r="1081" spans="1:9" hidden="1" x14ac:dyDescent="0.2">
      <c r="A1081" s="12" t="str">
        <f>'F UNIDADES'!B472</f>
        <v/>
      </c>
      <c r="B1081" s="42">
        <f>'F UNIDADES'!D472</f>
        <v>0</v>
      </c>
      <c r="C1081" s="42">
        <f>'F UNIDADES'!E472</f>
        <v>0</v>
      </c>
      <c r="D1081" s="47">
        <f>'F UNIDADES'!F472</f>
        <v>0</v>
      </c>
      <c r="E1081" s="55"/>
      <c r="F1081" s="85"/>
      <c r="G1081" s="86"/>
      <c r="H1081" s="86"/>
      <c r="I1081" s="87"/>
    </row>
    <row r="1082" spans="1:9" hidden="1" x14ac:dyDescent="0.2">
      <c r="A1082" s="12" t="str">
        <f>'F UNIDADES'!B473</f>
        <v/>
      </c>
      <c r="B1082" s="42">
        <f>'F UNIDADES'!D473</f>
        <v>0</v>
      </c>
      <c r="C1082" s="42">
        <f>'F UNIDADES'!E473</f>
        <v>0</v>
      </c>
      <c r="D1082" s="47">
        <f>'F UNIDADES'!F473</f>
        <v>0</v>
      </c>
      <c r="E1082" s="55"/>
      <c r="F1082" s="85"/>
      <c r="G1082" s="86"/>
      <c r="H1082" s="86"/>
      <c r="I1082" s="87"/>
    </row>
    <row r="1083" spans="1:9" hidden="1" x14ac:dyDescent="0.2">
      <c r="A1083" s="12" t="str">
        <f>'F UNIDADES'!B474</f>
        <v/>
      </c>
      <c r="B1083" s="42">
        <f>'F UNIDADES'!D474</f>
        <v>0</v>
      </c>
      <c r="C1083" s="42">
        <f>'F UNIDADES'!E474</f>
        <v>0</v>
      </c>
      <c r="D1083" s="47">
        <f>'F UNIDADES'!F474</f>
        <v>0</v>
      </c>
      <c r="E1083" s="55"/>
      <c r="F1083" s="85"/>
      <c r="G1083" s="86"/>
      <c r="H1083" s="86"/>
      <c r="I1083" s="87"/>
    </row>
    <row r="1084" spans="1:9" hidden="1" x14ac:dyDescent="0.2">
      <c r="A1084" s="12" t="str">
        <f>'F UNIDADES'!B475</f>
        <v/>
      </c>
      <c r="B1084" s="42">
        <f>'F UNIDADES'!D475</f>
        <v>0</v>
      </c>
      <c r="C1084" s="42">
        <f>'F UNIDADES'!E475</f>
        <v>0</v>
      </c>
      <c r="D1084" s="47">
        <f>'F UNIDADES'!F475</f>
        <v>0</v>
      </c>
      <c r="E1084" s="55"/>
      <c r="F1084" s="85"/>
      <c r="G1084" s="86"/>
      <c r="H1084" s="86"/>
      <c r="I1084" s="87"/>
    </row>
    <row r="1085" spans="1:9" hidden="1" x14ac:dyDescent="0.2">
      <c r="A1085" s="12" t="str">
        <f>'F UNIDADES'!B476</f>
        <v/>
      </c>
      <c r="B1085" s="42">
        <f>'F UNIDADES'!D476</f>
        <v>0</v>
      </c>
      <c r="C1085" s="42">
        <f>'F UNIDADES'!E476</f>
        <v>0</v>
      </c>
      <c r="D1085" s="47">
        <f>'F UNIDADES'!F476</f>
        <v>0</v>
      </c>
      <c r="E1085" s="55"/>
      <c r="F1085" s="85"/>
      <c r="G1085" s="86"/>
      <c r="H1085" s="86"/>
      <c r="I1085" s="87"/>
    </row>
    <row r="1086" spans="1:9" hidden="1" x14ac:dyDescent="0.2">
      <c r="A1086" s="12" t="str">
        <f>'F UNIDADES'!B477</f>
        <v/>
      </c>
      <c r="B1086" s="42">
        <f>'F UNIDADES'!D477</f>
        <v>0</v>
      </c>
      <c r="C1086" s="42">
        <f>'F UNIDADES'!E477</f>
        <v>0</v>
      </c>
      <c r="D1086" s="47">
        <f>'F UNIDADES'!F477</f>
        <v>0</v>
      </c>
      <c r="E1086" s="55"/>
      <c r="F1086" s="85"/>
      <c r="G1086" s="86"/>
      <c r="H1086" s="86"/>
      <c r="I1086" s="87"/>
    </row>
    <row r="1087" spans="1:9" hidden="1" x14ac:dyDescent="0.2">
      <c r="A1087" s="12" t="str">
        <f>'F UNIDADES'!B478</f>
        <v/>
      </c>
      <c r="B1087" s="42">
        <f>'F UNIDADES'!D478</f>
        <v>0</v>
      </c>
      <c r="C1087" s="42">
        <f>'F UNIDADES'!E478</f>
        <v>0</v>
      </c>
      <c r="D1087" s="47">
        <f>'F UNIDADES'!F478</f>
        <v>0</v>
      </c>
      <c r="E1087" s="55"/>
      <c r="F1087" s="85"/>
      <c r="G1087" s="86"/>
      <c r="H1087" s="86"/>
      <c r="I1087" s="87"/>
    </row>
    <row r="1088" spans="1:9" hidden="1" x14ac:dyDescent="0.2">
      <c r="A1088" s="12" t="str">
        <f>'F UNIDADES'!B479</f>
        <v/>
      </c>
      <c r="B1088" s="42">
        <f>'F UNIDADES'!D479</f>
        <v>0</v>
      </c>
      <c r="C1088" s="42">
        <f>'F UNIDADES'!E479</f>
        <v>0</v>
      </c>
      <c r="D1088" s="47">
        <f>'F UNIDADES'!F479</f>
        <v>0</v>
      </c>
      <c r="E1088" s="55"/>
      <c r="F1088" s="85"/>
      <c r="G1088" s="86"/>
      <c r="H1088" s="86"/>
      <c r="I1088" s="87"/>
    </row>
    <row r="1089" spans="1:9" hidden="1" x14ac:dyDescent="0.2">
      <c r="A1089" s="12" t="str">
        <f>'F UNIDADES'!B480</f>
        <v/>
      </c>
      <c r="B1089" s="42">
        <f>'F UNIDADES'!D480</f>
        <v>0</v>
      </c>
      <c r="C1089" s="42">
        <f>'F UNIDADES'!E480</f>
        <v>0</v>
      </c>
      <c r="D1089" s="47">
        <f>'F UNIDADES'!F480</f>
        <v>0</v>
      </c>
      <c r="E1089" s="55"/>
      <c r="F1089" s="85"/>
      <c r="G1089" s="86"/>
      <c r="H1089" s="86"/>
      <c r="I1089" s="87"/>
    </row>
    <row r="1090" spans="1:9" hidden="1" x14ac:dyDescent="0.2">
      <c r="A1090" s="12" t="str">
        <f>'F UNIDADES'!B481</f>
        <v/>
      </c>
      <c r="B1090" s="42">
        <f>'F UNIDADES'!D481</f>
        <v>0</v>
      </c>
      <c r="C1090" s="42">
        <f>'F UNIDADES'!E481</f>
        <v>0</v>
      </c>
      <c r="D1090" s="47">
        <f>'F UNIDADES'!F481</f>
        <v>0</v>
      </c>
      <c r="E1090" s="55"/>
      <c r="F1090" s="85"/>
      <c r="G1090" s="86"/>
      <c r="H1090" s="86"/>
      <c r="I1090" s="87"/>
    </row>
    <row r="1091" spans="1:9" hidden="1" x14ac:dyDescent="0.2">
      <c r="A1091" s="12" t="str">
        <f>'F UNIDADES'!B482</f>
        <v/>
      </c>
      <c r="B1091" s="42">
        <f>'F UNIDADES'!D482</f>
        <v>0</v>
      </c>
      <c r="C1091" s="42">
        <f>'F UNIDADES'!E482</f>
        <v>0</v>
      </c>
      <c r="D1091" s="47">
        <f>'F UNIDADES'!F482</f>
        <v>0</v>
      </c>
      <c r="E1091" s="55"/>
      <c r="F1091" s="85"/>
      <c r="G1091" s="86"/>
      <c r="H1091" s="86"/>
      <c r="I1091" s="87"/>
    </row>
    <row r="1092" spans="1:9" hidden="1" x14ac:dyDescent="0.2">
      <c r="A1092" s="12" t="str">
        <f>'F UNIDADES'!B483</f>
        <v/>
      </c>
      <c r="B1092" s="42">
        <f>'F UNIDADES'!D483</f>
        <v>0</v>
      </c>
      <c r="C1092" s="42">
        <f>'F UNIDADES'!E483</f>
        <v>0</v>
      </c>
      <c r="D1092" s="47">
        <f>'F UNIDADES'!F483</f>
        <v>0</v>
      </c>
      <c r="E1092" s="55"/>
      <c r="F1092" s="85"/>
      <c r="G1092" s="86"/>
      <c r="H1092" s="86"/>
      <c r="I1092" s="87"/>
    </row>
    <row r="1093" spans="1:9" hidden="1" x14ac:dyDescent="0.2">
      <c r="A1093" s="12" t="str">
        <f>'F UNIDADES'!B484</f>
        <v/>
      </c>
      <c r="B1093" s="42">
        <f>'F UNIDADES'!D484</f>
        <v>0</v>
      </c>
      <c r="C1093" s="42">
        <f>'F UNIDADES'!E484</f>
        <v>0</v>
      </c>
      <c r="D1093" s="47">
        <f>'F UNIDADES'!F484</f>
        <v>0</v>
      </c>
      <c r="E1093" s="55"/>
      <c r="F1093" s="85"/>
      <c r="G1093" s="86"/>
      <c r="H1093" s="86"/>
      <c r="I1093" s="87"/>
    </row>
    <row r="1094" spans="1:9" hidden="1" x14ac:dyDescent="0.2">
      <c r="A1094" s="12" t="str">
        <f>'F UNIDADES'!B485</f>
        <v/>
      </c>
      <c r="B1094" s="42">
        <f>'F UNIDADES'!D485</f>
        <v>0</v>
      </c>
      <c r="C1094" s="42">
        <f>'F UNIDADES'!E485</f>
        <v>0</v>
      </c>
      <c r="D1094" s="47">
        <f>'F UNIDADES'!F485</f>
        <v>0</v>
      </c>
      <c r="E1094" s="55"/>
      <c r="F1094" s="85"/>
      <c r="G1094" s="86"/>
      <c r="H1094" s="86"/>
      <c r="I1094" s="87"/>
    </row>
    <row r="1095" spans="1:9" hidden="1" x14ac:dyDescent="0.2">
      <c r="A1095" s="12" t="str">
        <f>'F UNIDADES'!B486</f>
        <v/>
      </c>
      <c r="B1095" s="42">
        <f>'F UNIDADES'!D486</f>
        <v>0</v>
      </c>
      <c r="C1095" s="42">
        <f>'F UNIDADES'!E486</f>
        <v>0</v>
      </c>
      <c r="D1095" s="47">
        <f>'F UNIDADES'!F486</f>
        <v>0</v>
      </c>
      <c r="E1095" s="55"/>
      <c r="F1095" s="85"/>
      <c r="G1095" s="86"/>
      <c r="H1095" s="86"/>
      <c r="I1095" s="87"/>
    </row>
    <row r="1096" spans="1:9" hidden="1" x14ac:dyDescent="0.2">
      <c r="A1096" s="12" t="str">
        <f>'F UNIDADES'!B487</f>
        <v/>
      </c>
      <c r="B1096" s="42">
        <f>'F UNIDADES'!D487</f>
        <v>0</v>
      </c>
      <c r="C1096" s="42">
        <f>'F UNIDADES'!E487</f>
        <v>0</v>
      </c>
      <c r="D1096" s="47">
        <f>'F UNIDADES'!F487</f>
        <v>0</v>
      </c>
      <c r="E1096" s="55"/>
      <c r="F1096" s="85"/>
      <c r="G1096" s="86"/>
      <c r="H1096" s="86"/>
      <c r="I1096" s="87"/>
    </row>
    <row r="1097" spans="1:9" hidden="1" x14ac:dyDescent="0.2">
      <c r="A1097" s="12" t="str">
        <f>'F UNIDADES'!B488</f>
        <v/>
      </c>
      <c r="B1097" s="42">
        <f>'F UNIDADES'!D488</f>
        <v>0</v>
      </c>
      <c r="C1097" s="42">
        <f>'F UNIDADES'!E488</f>
        <v>0</v>
      </c>
      <c r="D1097" s="47">
        <f>'F UNIDADES'!F488</f>
        <v>0</v>
      </c>
      <c r="E1097" s="55"/>
      <c r="F1097" s="85"/>
      <c r="G1097" s="86"/>
      <c r="H1097" s="86"/>
      <c r="I1097" s="87"/>
    </row>
    <row r="1098" spans="1:9" hidden="1" x14ac:dyDescent="0.2">
      <c r="A1098" s="12" t="str">
        <f>'F UNIDADES'!B489</f>
        <v/>
      </c>
      <c r="B1098" s="42">
        <f>'F UNIDADES'!D489</f>
        <v>0</v>
      </c>
      <c r="C1098" s="42">
        <f>'F UNIDADES'!E489</f>
        <v>0</v>
      </c>
      <c r="D1098" s="47">
        <f>'F UNIDADES'!F489</f>
        <v>0</v>
      </c>
      <c r="E1098" s="55"/>
      <c r="F1098" s="85"/>
      <c r="G1098" s="86"/>
      <c r="H1098" s="86"/>
      <c r="I1098" s="87"/>
    </row>
    <row r="1099" spans="1:9" hidden="1" x14ac:dyDescent="0.2">
      <c r="A1099" s="12" t="str">
        <f>'F UNIDADES'!B490</f>
        <v/>
      </c>
      <c r="B1099" s="42">
        <f>'F UNIDADES'!D490</f>
        <v>0</v>
      </c>
      <c r="C1099" s="42">
        <f>'F UNIDADES'!E490</f>
        <v>0</v>
      </c>
      <c r="D1099" s="47">
        <f>'F UNIDADES'!F490</f>
        <v>0</v>
      </c>
      <c r="E1099" s="55"/>
      <c r="F1099" s="85"/>
      <c r="G1099" s="86"/>
      <c r="H1099" s="86"/>
      <c r="I1099" s="87"/>
    </row>
    <row r="1100" spans="1:9" hidden="1" x14ac:dyDescent="0.2">
      <c r="A1100" s="12" t="str">
        <f>'F UNIDADES'!B491</f>
        <v/>
      </c>
      <c r="B1100" s="42">
        <f>'F UNIDADES'!D491</f>
        <v>0</v>
      </c>
      <c r="C1100" s="42">
        <f>'F UNIDADES'!E491</f>
        <v>0</v>
      </c>
      <c r="D1100" s="47">
        <f>'F UNIDADES'!F491</f>
        <v>0</v>
      </c>
      <c r="E1100" s="55"/>
      <c r="F1100" s="85"/>
      <c r="G1100" s="86"/>
      <c r="H1100" s="86"/>
      <c r="I1100" s="87"/>
    </row>
    <row r="1101" spans="1:9" hidden="1" x14ac:dyDescent="0.2">
      <c r="A1101" s="12" t="str">
        <f>'F UNIDADES'!B492</f>
        <v/>
      </c>
      <c r="B1101" s="42">
        <f>'F UNIDADES'!D492</f>
        <v>0</v>
      </c>
      <c r="C1101" s="42">
        <f>'F UNIDADES'!E492</f>
        <v>0</v>
      </c>
      <c r="D1101" s="47">
        <f>'F UNIDADES'!F492</f>
        <v>0</v>
      </c>
      <c r="E1101" s="55"/>
      <c r="F1101" s="85"/>
      <c r="G1101" s="86"/>
      <c r="H1101" s="86"/>
      <c r="I1101" s="87"/>
    </row>
    <row r="1102" spans="1:9" hidden="1" x14ac:dyDescent="0.2">
      <c r="A1102" s="12" t="str">
        <f>'F UNIDADES'!B493</f>
        <v/>
      </c>
      <c r="B1102" s="42">
        <f>'F UNIDADES'!D493</f>
        <v>0</v>
      </c>
      <c r="C1102" s="42">
        <f>'F UNIDADES'!E493</f>
        <v>0</v>
      </c>
      <c r="D1102" s="47">
        <f>'F UNIDADES'!F493</f>
        <v>0</v>
      </c>
      <c r="E1102" s="55"/>
      <c r="F1102" s="85"/>
      <c r="G1102" s="86"/>
      <c r="H1102" s="86"/>
      <c r="I1102" s="87"/>
    </row>
    <row r="1103" spans="1:9" hidden="1" x14ac:dyDescent="0.2">
      <c r="A1103" s="12" t="str">
        <f>'F UNIDADES'!B494</f>
        <v/>
      </c>
      <c r="B1103" s="42">
        <f>'F UNIDADES'!D494</f>
        <v>0</v>
      </c>
      <c r="C1103" s="42">
        <f>'F UNIDADES'!E494</f>
        <v>0</v>
      </c>
      <c r="D1103" s="47">
        <f>'F UNIDADES'!F494</f>
        <v>0</v>
      </c>
      <c r="E1103" s="55"/>
      <c r="F1103" s="85"/>
      <c r="G1103" s="86"/>
      <c r="H1103" s="86"/>
      <c r="I1103" s="87"/>
    </row>
    <row r="1104" spans="1:9" hidden="1" x14ac:dyDescent="0.2">
      <c r="A1104" s="12" t="str">
        <f>'F UNIDADES'!B495</f>
        <v/>
      </c>
      <c r="B1104" s="42">
        <f>'F UNIDADES'!D495</f>
        <v>0</v>
      </c>
      <c r="C1104" s="42">
        <f>'F UNIDADES'!E495</f>
        <v>0</v>
      </c>
      <c r="D1104" s="47">
        <f>'F UNIDADES'!F495</f>
        <v>0</v>
      </c>
      <c r="E1104" s="55"/>
      <c r="F1104" s="85"/>
      <c r="G1104" s="86"/>
      <c r="H1104" s="86"/>
      <c r="I1104" s="87"/>
    </row>
    <row r="1105" spans="1:9" hidden="1" x14ac:dyDescent="0.2">
      <c r="A1105" s="12" t="str">
        <f>'F UNIDADES'!B496</f>
        <v/>
      </c>
      <c r="B1105" s="42">
        <f>'F UNIDADES'!D496</f>
        <v>0</v>
      </c>
      <c r="C1105" s="42">
        <f>'F UNIDADES'!E496</f>
        <v>0</v>
      </c>
      <c r="D1105" s="47">
        <f>'F UNIDADES'!F496</f>
        <v>0</v>
      </c>
      <c r="E1105" s="55"/>
      <c r="F1105" s="85"/>
      <c r="G1105" s="86"/>
      <c r="H1105" s="86"/>
      <c r="I1105" s="87"/>
    </row>
    <row r="1106" spans="1:9" hidden="1" x14ac:dyDescent="0.2">
      <c r="A1106" s="12" t="str">
        <f>'F UNIDADES'!B497</f>
        <v/>
      </c>
      <c r="B1106" s="42">
        <f>'F UNIDADES'!D497</f>
        <v>0</v>
      </c>
      <c r="C1106" s="42">
        <f>'F UNIDADES'!E497</f>
        <v>0</v>
      </c>
      <c r="D1106" s="47">
        <f>'F UNIDADES'!F497</f>
        <v>0</v>
      </c>
      <c r="E1106" s="55"/>
      <c r="F1106" s="85"/>
      <c r="G1106" s="86"/>
      <c r="H1106" s="86"/>
      <c r="I1106" s="87"/>
    </row>
    <row r="1107" spans="1:9" hidden="1" x14ac:dyDescent="0.2">
      <c r="A1107" s="12" t="str">
        <f>'F UNIDADES'!B498</f>
        <v/>
      </c>
      <c r="B1107" s="42">
        <f>'F UNIDADES'!D498</f>
        <v>0</v>
      </c>
      <c r="C1107" s="42">
        <f>'F UNIDADES'!E498</f>
        <v>0</v>
      </c>
      <c r="D1107" s="47">
        <f>'F UNIDADES'!F498</f>
        <v>0</v>
      </c>
      <c r="E1107" s="55"/>
      <c r="F1107" s="85"/>
      <c r="G1107" s="86"/>
      <c r="H1107" s="86"/>
      <c r="I1107" s="87"/>
    </row>
    <row r="1108" spans="1:9" hidden="1" x14ac:dyDescent="0.2">
      <c r="A1108" s="12" t="str">
        <f>'F UNIDADES'!B499</f>
        <v/>
      </c>
      <c r="B1108" s="42">
        <f>'F UNIDADES'!D499</f>
        <v>0</v>
      </c>
      <c r="C1108" s="42">
        <f>'F UNIDADES'!E499</f>
        <v>0</v>
      </c>
      <c r="D1108" s="47">
        <f>'F UNIDADES'!F499</f>
        <v>0</v>
      </c>
      <c r="E1108" s="55"/>
      <c r="F1108" s="85"/>
      <c r="G1108" s="86"/>
      <c r="H1108" s="86"/>
      <c r="I1108" s="87"/>
    </row>
    <row r="1109" spans="1:9" hidden="1" x14ac:dyDescent="0.2">
      <c r="A1109" s="12" t="str">
        <f>'F UNIDADES'!B500</f>
        <v/>
      </c>
      <c r="B1109" s="42">
        <f>'F UNIDADES'!D500</f>
        <v>0</v>
      </c>
      <c r="C1109" s="42">
        <f>'F UNIDADES'!E500</f>
        <v>0</v>
      </c>
      <c r="D1109" s="47">
        <f>'F UNIDADES'!F500</f>
        <v>0</v>
      </c>
      <c r="E1109" s="55"/>
      <c r="F1109" s="85"/>
      <c r="G1109" s="86"/>
      <c r="H1109" s="86"/>
      <c r="I1109" s="87"/>
    </row>
    <row r="1110" spans="1:9" hidden="1" x14ac:dyDescent="0.2">
      <c r="A1110" s="12" t="str">
        <f>'F UNIDADES'!B501</f>
        <v/>
      </c>
      <c r="B1110" s="42">
        <f>'F UNIDADES'!D501</f>
        <v>0</v>
      </c>
      <c r="C1110" s="42">
        <f>'F UNIDADES'!E501</f>
        <v>0</v>
      </c>
      <c r="D1110" s="47">
        <f>'F UNIDADES'!F501</f>
        <v>0</v>
      </c>
      <c r="E1110" s="55"/>
      <c r="F1110" s="85"/>
      <c r="G1110" s="86"/>
      <c r="H1110" s="86"/>
      <c r="I1110" s="87"/>
    </row>
    <row r="1111" spans="1:9" hidden="1" x14ac:dyDescent="0.2">
      <c r="A1111" s="12" t="str">
        <f>'F UNIDADES'!B502</f>
        <v/>
      </c>
      <c r="B1111" s="42">
        <f>'F UNIDADES'!D502</f>
        <v>0</v>
      </c>
      <c r="C1111" s="42">
        <f>'F UNIDADES'!E502</f>
        <v>0</v>
      </c>
      <c r="D1111" s="47">
        <f>'F UNIDADES'!F502</f>
        <v>0</v>
      </c>
      <c r="E1111" s="55"/>
      <c r="F1111" s="85"/>
      <c r="G1111" s="86"/>
      <c r="H1111" s="86"/>
      <c r="I1111" s="87"/>
    </row>
    <row r="1112" spans="1:9" hidden="1" x14ac:dyDescent="0.2">
      <c r="A1112" s="12" t="str">
        <f>'F UNIDADES'!B503</f>
        <v/>
      </c>
      <c r="B1112" s="42">
        <f>'F UNIDADES'!D503</f>
        <v>0</v>
      </c>
      <c r="C1112" s="42">
        <f>'F UNIDADES'!E503</f>
        <v>0</v>
      </c>
      <c r="D1112" s="47">
        <f>'F UNIDADES'!F503</f>
        <v>0</v>
      </c>
      <c r="E1112" s="55"/>
      <c r="F1112" s="85"/>
      <c r="G1112" s="86"/>
      <c r="H1112" s="86"/>
      <c r="I1112" s="87"/>
    </row>
    <row r="1113" spans="1:9" hidden="1" x14ac:dyDescent="0.2">
      <c r="A1113" s="12" t="str">
        <f>'F UNIDADES'!B504</f>
        <v/>
      </c>
      <c r="B1113" s="42">
        <f>'F UNIDADES'!D504</f>
        <v>0</v>
      </c>
      <c r="C1113" s="42">
        <f>'F UNIDADES'!E504</f>
        <v>0</v>
      </c>
      <c r="D1113" s="47">
        <f>'F UNIDADES'!F504</f>
        <v>0</v>
      </c>
      <c r="E1113" s="55"/>
      <c r="F1113" s="85"/>
      <c r="G1113" s="86"/>
      <c r="H1113" s="86"/>
      <c r="I1113" s="87"/>
    </row>
    <row r="1114" spans="1:9" hidden="1" x14ac:dyDescent="0.2">
      <c r="A1114" s="12" t="str">
        <f>'F UNIDADES'!B505</f>
        <v/>
      </c>
      <c r="B1114" s="42">
        <f>'F UNIDADES'!D505</f>
        <v>0</v>
      </c>
      <c r="C1114" s="42">
        <f>'F UNIDADES'!E505</f>
        <v>0</v>
      </c>
      <c r="D1114" s="47">
        <f>'F UNIDADES'!F505</f>
        <v>0</v>
      </c>
      <c r="E1114" s="55"/>
      <c r="F1114" s="85"/>
      <c r="G1114" s="86"/>
      <c r="H1114" s="86"/>
      <c r="I1114" s="87"/>
    </row>
    <row r="1115" spans="1:9" hidden="1" x14ac:dyDescent="0.2">
      <c r="A1115" s="12" t="str">
        <f>'F UNIDADES'!B506</f>
        <v/>
      </c>
      <c r="B1115" s="42">
        <f>'F UNIDADES'!D506</f>
        <v>0</v>
      </c>
      <c r="C1115" s="42">
        <f>'F UNIDADES'!E506</f>
        <v>0</v>
      </c>
      <c r="D1115" s="47">
        <f>'F UNIDADES'!F506</f>
        <v>0</v>
      </c>
      <c r="E1115" s="55"/>
      <c r="F1115" s="85"/>
      <c r="G1115" s="86"/>
      <c r="H1115" s="86"/>
      <c r="I1115" s="87"/>
    </row>
    <row r="1116" spans="1:9" hidden="1" x14ac:dyDescent="0.2">
      <c r="A1116" s="12" t="str">
        <f>'F UNIDADES'!B507</f>
        <v/>
      </c>
      <c r="B1116" s="42">
        <f>'F UNIDADES'!D507</f>
        <v>0</v>
      </c>
      <c r="C1116" s="42">
        <f>'F UNIDADES'!E507</f>
        <v>0</v>
      </c>
      <c r="D1116" s="47">
        <f>'F UNIDADES'!F507</f>
        <v>0</v>
      </c>
      <c r="E1116" s="55"/>
      <c r="F1116" s="85"/>
      <c r="G1116" s="86"/>
      <c r="H1116" s="86"/>
      <c r="I1116" s="87"/>
    </row>
    <row r="1117" spans="1:9" hidden="1" x14ac:dyDescent="0.2">
      <c r="A1117" s="12" t="str">
        <f>'F UNIDADES'!B508</f>
        <v/>
      </c>
      <c r="B1117" s="42">
        <f>'F UNIDADES'!D508</f>
        <v>0</v>
      </c>
      <c r="C1117" s="42">
        <f>'F UNIDADES'!E508</f>
        <v>0</v>
      </c>
      <c r="D1117" s="47">
        <f>'F UNIDADES'!F508</f>
        <v>0</v>
      </c>
      <c r="E1117" s="55"/>
      <c r="F1117" s="85"/>
      <c r="G1117" s="86"/>
      <c r="H1117" s="86"/>
      <c r="I1117" s="87"/>
    </row>
    <row r="1118" spans="1:9" hidden="1" x14ac:dyDescent="0.2">
      <c r="A1118" s="12" t="str">
        <f>'F UNIDADES'!B509</f>
        <v/>
      </c>
      <c r="B1118" s="42">
        <f>'F UNIDADES'!D509</f>
        <v>0</v>
      </c>
      <c r="C1118" s="42">
        <f>'F UNIDADES'!E509</f>
        <v>0</v>
      </c>
      <c r="D1118" s="47">
        <f>'F UNIDADES'!F509</f>
        <v>0</v>
      </c>
      <c r="E1118" s="55"/>
      <c r="F1118" s="85"/>
      <c r="G1118" s="86"/>
      <c r="H1118" s="86"/>
      <c r="I1118" s="87"/>
    </row>
    <row r="1119" spans="1:9" hidden="1" x14ac:dyDescent="0.2">
      <c r="A1119" s="12" t="str">
        <f>'F UNIDADES'!B510</f>
        <v/>
      </c>
      <c r="B1119" s="42">
        <f>'F UNIDADES'!D510</f>
        <v>0</v>
      </c>
      <c r="C1119" s="42">
        <f>'F UNIDADES'!E510</f>
        <v>0</v>
      </c>
      <c r="D1119" s="47">
        <f>'F UNIDADES'!F510</f>
        <v>0</v>
      </c>
      <c r="E1119" s="55"/>
      <c r="F1119" s="85"/>
      <c r="G1119" s="86"/>
      <c r="H1119" s="86"/>
      <c r="I1119" s="87"/>
    </row>
    <row r="1120" spans="1:9" hidden="1" x14ac:dyDescent="0.2">
      <c r="A1120" s="12" t="str">
        <f>'F UNIDADES'!B511</f>
        <v/>
      </c>
      <c r="B1120" s="42">
        <f>'F UNIDADES'!D511</f>
        <v>0</v>
      </c>
      <c r="C1120" s="42">
        <f>'F UNIDADES'!E511</f>
        <v>0</v>
      </c>
      <c r="D1120" s="47">
        <f>'F UNIDADES'!F511</f>
        <v>0</v>
      </c>
      <c r="E1120" s="55"/>
      <c r="F1120" s="85"/>
      <c r="G1120" s="86"/>
      <c r="H1120" s="86"/>
      <c r="I1120" s="87"/>
    </row>
    <row r="1121" spans="1:9" hidden="1" x14ac:dyDescent="0.2">
      <c r="A1121" s="12" t="str">
        <f>'F UNIDADES'!B512</f>
        <v/>
      </c>
      <c r="B1121" s="42">
        <f>'F UNIDADES'!D512</f>
        <v>0</v>
      </c>
      <c r="C1121" s="42">
        <f>'F UNIDADES'!E512</f>
        <v>0</v>
      </c>
      <c r="D1121" s="47">
        <f>'F UNIDADES'!F512</f>
        <v>0</v>
      </c>
      <c r="E1121" s="55"/>
      <c r="F1121" s="85"/>
      <c r="G1121" s="86"/>
      <c r="H1121" s="86"/>
      <c r="I1121" s="87"/>
    </row>
    <row r="1122" spans="1:9" hidden="1" x14ac:dyDescent="0.2">
      <c r="A1122" s="12" t="str">
        <f>'F UNIDADES'!B513</f>
        <v/>
      </c>
      <c r="B1122" s="42">
        <f>'F UNIDADES'!D513</f>
        <v>0</v>
      </c>
      <c r="C1122" s="42">
        <f>'F UNIDADES'!E513</f>
        <v>0</v>
      </c>
      <c r="D1122" s="47">
        <f>'F UNIDADES'!F513</f>
        <v>0</v>
      </c>
      <c r="E1122" s="55"/>
      <c r="F1122" s="85"/>
      <c r="G1122" s="86"/>
      <c r="H1122" s="86"/>
      <c r="I1122" s="87"/>
    </row>
    <row r="1123" spans="1:9" hidden="1" x14ac:dyDescent="0.2">
      <c r="A1123" s="12" t="str">
        <f>'F UNIDADES'!B514</f>
        <v/>
      </c>
      <c r="B1123" s="42">
        <f>'F UNIDADES'!D514</f>
        <v>0</v>
      </c>
      <c r="C1123" s="42">
        <f>'F UNIDADES'!E514</f>
        <v>0</v>
      </c>
      <c r="D1123" s="47">
        <f>'F UNIDADES'!F514</f>
        <v>0</v>
      </c>
      <c r="E1123" s="55"/>
      <c r="F1123" s="85"/>
      <c r="G1123" s="86"/>
      <c r="H1123" s="86"/>
      <c r="I1123" s="87"/>
    </row>
    <row r="1124" spans="1:9" hidden="1" x14ac:dyDescent="0.2">
      <c r="A1124" s="12" t="str">
        <f>'F UNIDADES'!B515</f>
        <v/>
      </c>
      <c r="B1124" s="42">
        <f>'F UNIDADES'!D515</f>
        <v>0</v>
      </c>
      <c r="C1124" s="42">
        <f>'F UNIDADES'!E515</f>
        <v>0</v>
      </c>
      <c r="D1124" s="47">
        <f>'F UNIDADES'!F515</f>
        <v>0</v>
      </c>
      <c r="E1124" s="55"/>
      <c r="F1124" s="85"/>
      <c r="G1124" s="86"/>
      <c r="H1124" s="86"/>
      <c r="I1124" s="87"/>
    </row>
    <row r="1125" spans="1:9" hidden="1" x14ac:dyDescent="0.2">
      <c r="A1125" s="12" t="str">
        <f>'F UNIDADES'!B516</f>
        <v/>
      </c>
      <c r="B1125" s="42">
        <f>'F UNIDADES'!D516</f>
        <v>0</v>
      </c>
      <c r="C1125" s="42">
        <f>'F UNIDADES'!E516</f>
        <v>0</v>
      </c>
      <c r="D1125" s="47">
        <f>'F UNIDADES'!F516</f>
        <v>0</v>
      </c>
      <c r="E1125" s="55"/>
      <c r="F1125" s="85"/>
      <c r="G1125" s="86"/>
      <c r="H1125" s="86"/>
      <c r="I1125" s="87"/>
    </row>
    <row r="1126" spans="1:9" hidden="1" x14ac:dyDescent="0.2">
      <c r="A1126" s="12" t="str">
        <f>'F UNIDADES'!B517</f>
        <v/>
      </c>
      <c r="B1126" s="42">
        <f>'F UNIDADES'!D517</f>
        <v>0</v>
      </c>
      <c r="C1126" s="42">
        <f>'F UNIDADES'!E517</f>
        <v>0</v>
      </c>
      <c r="D1126" s="47">
        <f>'F UNIDADES'!F517</f>
        <v>0</v>
      </c>
      <c r="E1126" s="55"/>
      <c r="F1126" s="85"/>
      <c r="G1126" s="86"/>
      <c r="H1126" s="86"/>
      <c r="I1126" s="87"/>
    </row>
    <row r="1127" spans="1:9" hidden="1" x14ac:dyDescent="0.2">
      <c r="A1127" s="12" t="str">
        <f>'F UNIDADES'!B518</f>
        <v/>
      </c>
      <c r="B1127" s="42">
        <f>'F UNIDADES'!D518</f>
        <v>0</v>
      </c>
      <c r="C1127" s="42">
        <f>'F UNIDADES'!E518</f>
        <v>0</v>
      </c>
      <c r="D1127" s="47">
        <f>'F UNIDADES'!F518</f>
        <v>0</v>
      </c>
      <c r="E1127" s="55"/>
      <c r="F1127" s="85"/>
      <c r="G1127" s="86"/>
      <c r="H1127" s="86"/>
      <c r="I1127" s="87"/>
    </row>
    <row r="1128" spans="1:9" hidden="1" x14ac:dyDescent="0.2">
      <c r="A1128" s="12" t="str">
        <f>'F UNIDADES'!B519</f>
        <v/>
      </c>
      <c r="B1128" s="42">
        <f>'F UNIDADES'!D519</f>
        <v>0</v>
      </c>
      <c r="C1128" s="42">
        <f>'F UNIDADES'!E519</f>
        <v>0</v>
      </c>
      <c r="D1128" s="47">
        <f>'F UNIDADES'!F519</f>
        <v>0</v>
      </c>
      <c r="E1128" s="55"/>
      <c r="F1128" s="85"/>
      <c r="G1128" s="86"/>
      <c r="H1128" s="86"/>
      <c r="I1128" s="87"/>
    </row>
    <row r="1129" spans="1:9" hidden="1" x14ac:dyDescent="0.2">
      <c r="A1129" s="12" t="str">
        <f>'F UNIDADES'!B520</f>
        <v/>
      </c>
      <c r="B1129" s="42">
        <f>'F UNIDADES'!D520</f>
        <v>0</v>
      </c>
      <c r="C1129" s="42">
        <f>'F UNIDADES'!E520</f>
        <v>0</v>
      </c>
      <c r="D1129" s="47">
        <f>'F UNIDADES'!F520</f>
        <v>0</v>
      </c>
      <c r="E1129" s="55"/>
      <c r="F1129" s="85"/>
      <c r="G1129" s="86"/>
      <c r="H1129" s="86"/>
      <c r="I1129" s="87"/>
    </row>
    <row r="1130" spans="1:9" hidden="1" x14ac:dyDescent="0.2">
      <c r="A1130" s="12" t="str">
        <f>'F UNIDADES'!B521</f>
        <v/>
      </c>
      <c r="B1130" s="42">
        <f>'F UNIDADES'!D521</f>
        <v>0</v>
      </c>
      <c r="C1130" s="42">
        <f>'F UNIDADES'!E521</f>
        <v>0</v>
      </c>
      <c r="D1130" s="47">
        <f>'F UNIDADES'!F521</f>
        <v>0</v>
      </c>
      <c r="E1130" s="55"/>
      <c r="F1130" s="85"/>
      <c r="G1130" s="86"/>
      <c r="H1130" s="86"/>
      <c r="I1130" s="87"/>
    </row>
    <row r="1131" spans="1:9" hidden="1" x14ac:dyDescent="0.2">
      <c r="A1131" s="12" t="str">
        <f>'F UNIDADES'!B522</f>
        <v/>
      </c>
      <c r="B1131" s="42">
        <f>'F UNIDADES'!D522</f>
        <v>0</v>
      </c>
      <c r="C1131" s="42">
        <f>'F UNIDADES'!E522</f>
        <v>0</v>
      </c>
      <c r="D1131" s="47">
        <f>'F UNIDADES'!F522</f>
        <v>0</v>
      </c>
      <c r="E1131" s="55"/>
      <c r="F1131" s="85"/>
      <c r="G1131" s="86"/>
      <c r="H1131" s="86"/>
      <c r="I1131" s="87"/>
    </row>
    <row r="1132" spans="1:9" hidden="1" x14ac:dyDescent="0.2">
      <c r="A1132" s="12" t="str">
        <f>'F UNIDADES'!B523</f>
        <v/>
      </c>
      <c r="B1132" s="42">
        <f>'F UNIDADES'!D523</f>
        <v>0</v>
      </c>
      <c r="C1132" s="42">
        <f>'F UNIDADES'!E523</f>
        <v>0</v>
      </c>
      <c r="D1132" s="47">
        <f>'F UNIDADES'!F523</f>
        <v>0</v>
      </c>
      <c r="E1132" s="55"/>
      <c r="F1132" s="85"/>
      <c r="G1132" s="86"/>
      <c r="H1132" s="86"/>
      <c r="I1132" s="87"/>
    </row>
    <row r="1133" spans="1:9" hidden="1" x14ac:dyDescent="0.2">
      <c r="A1133" s="12" t="str">
        <f>'F UNIDADES'!B524</f>
        <v/>
      </c>
      <c r="B1133" s="42">
        <f>'F UNIDADES'!D524</f>
        <v>0</v>
      </c>
      <c r="C1133" s="42">
        <f>'F UNIDADES'!E524</f>
        <v>0</v>
      </c>
      <c r="D1133" s="47">
        <f>'F UNIDADES'!F524</f>
        <v>0</v>
      </c>
      <c r="E1133" s="55"/>
      <c r="F1133" s="85"/>
      <c r="G1133" s="86"/>
      <c r="H1133" s="86"/>
      <c r="I1133" s="87"/>
    </row>
    <row r="1134" spans="1:9" hidden="1" x14ac:dyDescent="0.2">
      <c r="A1134" s="12" t="str">
        <f>'F UNIDADES'!B525</f>
        <v/>
      </c>
      <c r="B1134" s="42">
        <f>'F UNIDADES'!D525</f>
        <v>0</v>
      </c>
      <c r="C1134" s="42">
        <f>'F UNIDADES'!E525</f>
        <v>0</v>
      </c>
      <c r="D1134" s="47">
        <f>'F UNIDADES'!F525</f>
        <v>0</v>
      </c>
      <c r="E1134" s="55"/>
      <c r="F1134" s="85"/>
      <c r="G1134" s="86"/>
      <c r="H1134" s="86"/>
      <c r="I1134" s="87"/>
    </row>
    <row r="1135" spans="1:9" hidden="1" x14ac:dyDescent="0.2">
      <c r="A1135" s="12" t="str">
        <f>'F UNIDADES'!B526</f>
        <v/>
      </c>
      <c r="B1135" s="42">
        <f>'F UNIDADES'!D526</f>
        <v>0</v>
      </c>
      <c r="C1135" s="42">
        <f>'F UNIDADES'!E526</f>
        <v>0</v>
      </c>
      <c r="D1135" s="47">
        <f>'F UNIDADES'!F526</f>
        <v>0</v>
      </c>
      <c r="E1135" s="55"/>
      <c r="F1135" s="85"/>
      <c r="G1135" s="86"/>
      <c r="H1135" s="86"/>
      <c r="I1135" s="87"/>
    </row>
    <row r="1136" spans="1:9" hidden="1" x14ac:dyDescent="0.2">
      <c r="A1136" s="12" t="str">
        <f>'F UNIDADES'!B527</f>
        <v/>
      </c>
      <c r="B1136" s="42">
        <f>'F UNIDADES'!D527</f>
        <v>0</v>
      </c>
      <c r="C1136" s="42">
        <f>'F UNIDADES'!E527</f>
        <v>0</v>
      </c>
      <c r="D1136" s="47">
        <f>'F UNIDADES'!F527</f>
        <v>0</v>
      </c>
      <c r="E1136" s="55"/>
      <c r="F1136" s="85"/>
      <c r="G1136" s="86"/>
      <c r="H1136" s="86"/>
      <c r="I1136" s="87"/>
    </row>
    <row r="1137" spans="1:9" hidden="1" x14ac:dyDescent="0.2">
      <c r="A1137" s="12" t="str">
        <f>'F UNIDADES'!B528</f>
        <v/>
      </c>
      <c r="B1137" s="42">
        <f>'F UNIDADES'!D528</f>
        <v>0</v>
      </c>
      <c r="C1137" s="42">
        <f>'F UNIDADES'!E528</f>
        <v>0</v>
      </c>
      <c r="D1137" s="47">
        <f>'F UNIDADES'!F528</f>
        <v>0</v>
      </c>
      <c r="E1137" s="55"/>
      <c r="F1137" s="85"/>
      <c r="G1137" s="86"/>
      <c r="H1137" s="86"/>
      <c r="I1137" s="87"/>
    </row>
    <row r="1138" spans="1:9" hidden="1" x14ac:dyDescent="0.2">
      <c r="A1138" s="12" t="str">
        <f>'F UNIDADES'!B529</f>
        <v/>
      </c>
      <c r="B1138" s="42">
        <f>'F UNIDADES'!D529</f>
        <v>0</v>
      </c>
      <c r="C1138" s="42">
        <f>'F UNIDADES'!E529</f>
        <v>0</v>
      </c>
      <c r="D1138" s="47">
        <f>'F UNIDADES'!F529</f>
        <v>0</v>
      </c>
      <c r="E1138" s="55"/>
      <c r="F1138" s="85"/>
      <c r="G1138" s="86"/>
      <c r="H1138" s="86"/>
      <c r="I1138" s="87"/>
    </row>
    <row r="1139" spans="1:9" hidden="1" x14ac:dyDescent="0.2">
      <c r="A1139" s="12" t="str">
        <f>'F UNIDADES'!B530</f>
        <v/>
      </c>
      <c r="B1139" s="42">
        <f>'F UNIDADES'!D530</f>
        <v>0</v>
      </c>
      <c r="C1139" s="42">
        <f>'F UNIDADES'!E530</f>
        <v>0</v>
      </c>
      <c r="D1139" s="47">
        <f>'F UNIDADES'!F530</f>
        <v>0</v>
      </c>
      <c r="E1139" s="55"/>
      <c r="F1139" s="85"/>
      <c r="G1139" s="86"/>
      <c r="H1139" s="86"/>
      <c r="I1139" s="87"/>
    </row>
    <row r="1140" spans="1:9" hidden="1" x14ac:dyDescent="0.2">
      <c r="A1140" s="12" t="str">
        <f>'F UNIDADES'!B531</f>
        <v/>
      </c>
      <c r="B1140" s="42">
        <f>'F UNIDADES'!D531</f>
        <v>0</v>
      </c>
      <c r="C1140" s="42">
        <f>'F UNIDADES'!E531</f>
        <v>0</v>
      </c>
      <c r="D1140" s="47">
        <f>'F UNIDADES'!F531</f>
        <v>0</v>
      </c>
      <c r="E1140" s="55"/>
      <c r="F1140" s="85"/>
      <c r="G1140" s="86"/>
      <c r="H1140" s="86"/>
      <c r="I1140" s="87"/>
    </row>
    <row r="1141" spans="1:9" hidden="1" x14ac:dyDescent="0.2">
      <c r="A1141" s="12" t="str">
        <f>'F UNIDADES'!B532</f>
        <v/>
      </c>
      <c r="B1141" s="42">
        <f>'F UNIDADES'!D532</f>
        <v>0</v>
      </c>
      <c r="C1141" s="42">
        <f>'F UNIDADES'!E532</f>
        <v>0</v>
      </c>
      <c r="D1141" s="47">
        <f>'F UNIDADES'!F532</f>
        <v>0</v>
      </c>
      <c r="E1141" s="55"/>
      <c r="F1141" s="85"/>
      <c r="G1141" s="86"/>
      <c r="H1141" s="86"/>
      <c r="I1141" s="87"/>
    </row>
    <row r="1142" spans="1:9" hidden="1" x14ac:dyDescent="0.2">
      <c r="A1142" s="12" t="str">
        <f>'F UNIDADES'!B533</f>
        <v/>
      </c>
      <c r="B1142" s="42">
        <f>'F UNIDADES'!D533</f>
        <v>0</v>
      </c>
      <c r="C1142" s="42">
        <f>'F UNIDADES'!E533</f>
        <v>0</v>
      </c>
      <c r="D1142" s="47">
        <f>'F UNIDADES'!F533</f>
        <v>0</v>
      </c>
      <c r="E1142" s="55"/>
      <c r="F1142" s="85"/>
      <c r="G1142" s="86"/>
      <c r="H1142" s="86"/>
      <c r="I1142" s="87"/>
    </row>
    <row r="1143" spans="1:9" hidden="1" x14ac:dyDescent="0.2">
      <c r="A1143" s="12" t="str">
        <f>'F UNIDADES'!B534</f>
        <v/>
      </c>
      <c r="B1143" s="42">
        <f>'F UNIDADES'!D534</f>
        <v>0</v>
      </c>
      <c r="C1143" s="42">
        <f>'F UNIDADES'!E534</f>
        <v>0</v>
      </c>
      <c r="D1143" s="47">
        <f>'F UNIDADES'!F534</f>
        <v>0</v>
      </c>
      <c r="E1143" s="55"/>
      <c r="F1143" s="85"/>
      <c r="G1143" s="86"/>
      <c r="H1143" s="86"/>
      <c r="I1143" s="87"/>
    </row>
    <row r="1144" spans="1:9" hidden="1" x14ac:dyDescent="0.2">
      <c r="A1144" s="12" t="str">
        <f>'F UNIDADES'!B535</f>
        <v/>
      </c>
      <c r="B1144" s="42">
        <f>'F UNIDADES'!D535</f>
        <v>0</v>
      </c>
      <c r="C1144" s="42">
        <f>'F UNIDADES'!E535</f>
        <v>0</v>
      </c>
      <c r="D1144" s="47">
        <f>'F UNIDADES'!F535</f>
        <v>0</v>
      </c>
      <c r="E1144" s="55"/>
      <c r="F1144" s="85"/>
      <c r="G1144" s="86"/>
      <c r="H1144" s="86"/>
      <c r="I1144" s="87"/>
    </row>
    <row r="1145" spans="1:9" hidden="1" x14ac:dyDescent="0.2">
      <c r="A1145" s="12" t="str">
        <f>'F UNIDADES'!B536</f>
        <v/>
      </c>
      <c r="B1145" s="42">
        <f>'F UNIDADES'!D536</f>
        <v>0</v>
      </c>
      <c r="C1145" s="42">
        <f>'F UNIDADES'!E536</f>
        <v>0</v>
      </c>
      <c r="D1145" s="47">
        <f>'F UNIDADES'!F536</f>
        <v>0</v>
      </c>
      <c r="E1145" s="55"/>
      <c r="F1145" s="85"/>
      <c r="G1145" s="86"/>
      <c r="H1145" s="86"/>
      <c r="I1145" s="87"/>
    </row>
    <row r="1146" spans="1:9" hidden="1" x14ac:dyDescent="0.2">
      <c r="A1146" s="12" t="str">
        <f>'F UNIDADES'!B537</f>
        <v/>
      </c>
      <c r="B1146" s="42">
        <f>'F UNIDADES'!D537</f>
        <v>0</v>
      </c>
      <c r="C1146" s="42">
        <f>'F UNIDADES'!E537</f>
        <v>0</v>
      </c>
      <c r="D1146" s="47">
        <f>'F UNIDADES'!F537</f>
        <v>0</v>
      </c>
      <c r="E1146" s="55"/>
      <c r="F1146" s="85"/>
      <c r="G1146" s="86"/>
      <c r="H1146" s="86"/>
      <c r="I1146" s="87"/>
    </row>
    <row r="1147" spans="1:9" hidden="1" x14ac:dyDescent="0.2">
      <c r="A1147" s="12" t="str">
        <f>'F UNIDADES'!B538</f>
        <v/>
      </c>
      <c r="B1147" s="42">
        <f>'F UNIDADES'!D538</f>
        <v>0</v>
      </c>
      <c r="C1147" s="42">
        <f>'F UNIDADES'!E538</f>
        <v>0</v>
      </c>
      <c r="D1147" s="47">
        <f>'F UNIDADES'!F538</f>
        <v>0</v>
      </c>
      <c r="E1147" s="55"/>
      <c r="F1147" s="85"/>
      <c r="G1147" s="86"/>
      <c r="H1147" s="86"/>
      <c r="I1147" s="87"/>
    </row>
    <row r="1148" spans="1:9" hidden="1" x14ac:dyDescent="0.2">
      <c r="A1148" s="12" t="str">
        <f>'F UNIDADES'!B539</f>
        <v/>
      </c>
      <c r="B1148" s="42">
        <f>'F UNIDADES'!D539</f>
        <v>0</v>
      </c>
      <c r="C1148" s="42">
        <f>'F UNIDADES'!E539</f>
        <v>0</v>
      </c>
      <c r="D1148" s="47">
        <f>'F UNIDADES'!F539</f>
        <v>0</v>
      </c>
      <c r="E1148" s="55"/>
      <c r="F1148" s="85"/>
      <c r="G1148" s="86"/>
      <c r="H1148" s="86"/>
      <c r="I1148" s="87"/>
    </row>
    <row r="1149" spans="1:9" hidden="1" x14ac:dyDescent="0.2">
      <c r="A1149" s="12" t="str">
        <f>'F UNIDADES'!B540</f>
        <v/>
      </c>
      <c r="B1149" s="42">
        <f>'F UNIDADES'!D540</f>
        <v>0</v>
      </c>
      <c r="C1149" s="42">
        <f>'F UNIDADES'!E540</f>
        <v>0</v>
      </c>
      <c r="D1149" s="47">
        <f>'F UNIDADES'!F540</f>
        <v>0</v>
      </c>
      <c r="E1149" s="55"/>
      <c r="F1149" s="85"/>
      <c r="G1149" s="86"/>
      <c r="H1149" s="86"/>
      <c r="I1149" s="87"/>
    </row>
    <row r="1150" spans="1:9" hidden="1" x14ac:dyDescent="0.2">
      <c r="A1150" s="12" t="str">
        <f>'F UNIDADES'!B541</f>
        <v/>
      </c>
      <c r="B1150" s="42">
        <f>'F UNIDADES'!D541</f>
        <v>0</v>
      </c>
      <c r="C1150" s="42">
        <f>'F UNIDADES'!E541</f>
        <v>0</v>
      </c>
      <c r="D1150" s="47">
        <f>'F UNIDADES'!F541</f>
        <v>0</v>
      </c>
      <c r="E1150" s="55"/>
      <c r="F1150" s="85"/>
      <c r="G1150" s="86"/>
      <c r="H1150" s="86"/>
      <c r="I1150" s="87"/>
    </row>
    <row r="1151" spans="1:9" hidden="1" x14ac:dyDescent="0.2">
      <c r="A1151" s="12" t="str">
        <f>'F UNIDADES'!B542</f>
        <v/>
      </c>
      <c r="B1151" s="42">
        <f>'F UNIDADES'!D542</f>
        <v>0</v>
      </c>
      <c r="C1151" s="42">
        <f>'F UNIDADES'!E542</f>
        <v>0</v>
      </c>
      <c r="D1151" s="47">
        <f>'F UNIDADES'!F542</f>
        <v>0</v>
      </c>
      <c r="E1151" s="55"/>
      <c r="F1151" s="85"/>
      <c r="G1151" s="86"/>
      <c r="H1151" s="86"/>
      <c r="I1151" s="87"/>
    </row>
    <row r="1152" spans="1:9" hidden="1" x14ac:dyDescent="0.2">
      <c r="A1152" s="12" t="str">
        <f>'F UNIDADES'!B543</f>
        <v/>
      </c>
      <c r="B1152" s="42">
        <f>'F UNIDADES'!D543</f>
        <v>0</v>
      </c>
      <c r="C1152" s="42">
        <f>'F UNIDADES'!E543</f>
        <v>0</v>
      </c>
      <c r="D1152" s="47">
        <f>'F UNIDADES'!F543</f>
        <v>0</v>
      </c>
      <c r="E1152" s="55"/>
      <c r="F1152" s="85"/>
      <c r="G1152" s="86"/>
      <c r="H1152" s="86"/>
      <c r="I1152" s="87"/>
    </row>
    <row r="1153" spans="1:9" hidden="1" x14ac:dyDescent="0.2">
      <c r="A1153" s="12" t="str">
        <f>'F UNIDADES'!B544</f>
        <v/>
      </c>
      <c r="B1153" s="42">
        <f>'F UNIDADES'!D544</f>
        <v>0</v>
      </c>
      <c r="C1153" s="42">
        <f>'F UNIDADES'!E544</f>
        <v>0</v>
      </c>
      <c r="D1153" s="47">
        <f>'F UNIDADES'!F544</f>
        <v>0</v>
      </c>
      <c r="E1153" s="55"/>
      <c r="F1153" s="85"/>
      <c r="G1153" s="86"/>
      <c r="H1153" s="86"/>
      <c r="I1153" s="87"/>
    </row>
    <row r="1154" spans="1:9" hidden="1" x14ac:dyDescent="0.2">
      <c r="A1154" s="12" t="str">
        <f>'F UNIDADES'!B545</f>
        <v/>
      </c>
      <c r="B1154" s="42">
        <f>'F UNIDADES'!D545</f>
        <v>0</v>
      </c>
      <c r="C1154" s="42">
        <f>'F UNIDADES'!E545</f>
        <v>0</v>
      </c>
      <c r="D1154" s="47">
        <f>'F UNIDADES'!F545</f>
        <v>0</v>
      </c>
      <c r="E1154" s="55"/>
      <c r="F1154" s="85"/>
      <c r="G1154" s="86"/>
      <c r="H1154" s="86"/>
      <c r="I1154" s="87"/>
    </row>
    <row r="1155" spans="1:9" hidden="1" x14ac:dyDescent="0.2">
      <c r="A1155" s="12" t="str">
        <f>'F UNIDADES'!B546</f>
        <v/>
      </c>
      <c r="B1155" s="42">
        <f>'F UNIDADES'!D546</f>
        <v>0</v>
      </c>
      <c r="C1155" s="42">
        <f>'F UNIDADES'!E546</f>
        <v>0</v>
      </c>
      <c r="D1155" s="47">
        <f>'F UNIDADES'!F546</f>
        <v>0</v>
      </c>
      <c r="E1155" s="55"/>
      <c r="F1155" s="85"/>
      <c r="G1155" s="86"/>
      <c r="H1155" s="86"/>
      <c r="I1155" s="87"/>
    </row>
    <row r="1156" spans="1:9" hidden="1" x14ac:dyDescent="0.2">
      <c r="A1156" s="12" t="str">
        <f>'F UNIDADES'!B547</f>
        <v/>
      </c>
      <c r="B1156" s="42">
        <f>'F UNIDADES'!D547</f>
        <v>0</v>
      </c>
      <c r="C1156" s="42">
        <f>'F UNIDADES'!E547</f>
        <v>0</v>
      </c>
      <c r="D1156" s="47">
        <f>'F UNIDADES'!F547</f>
        <v>0</v>
      </c>
      <c r="E1156" s="55"/>
      <c r="F1156" s="85"/>
      <c r="G1156" s="86"/>
      <c r="H1156" s="86"/>
      <c r="I1156" s="87"/>
    </row>
    <row r="1157" spans="1:9" hidden="1" x14ac:dyDescent="0.2">
      <c r="A1157" s="12" t="str">
        <f>'F UNIDADES'!B548</f>
        <v/>
      </c>
      <c r="B1157" s="42">
        <f>'F UNIDADES'!D548</f>
        <v>0</v>
      </c>
      <c r="C1157" s="42">
        <f>'F UNIDADES'!E548</f>
        <v>0</v>
      </c>
      <c r="D1157" s="47">
        <f>'F UNIDADES'!F548</f>
        <v>0</v>
      </c>
      <c r="E1157" s="55"/>
      <c r="F1157" s="85"/>
      <c r="G1157" s="86"/>
      <c r="H1157" s="86"/>
      <c r="I1157" s="87"/>
    </row>
    <row r="1158" spans="1:9" hidden="1" x14ac:dyDescent="0.2">
      <c r="A1158" s="12" t="str">
        <f>'F UNIDADES'!B549</f>
        <v/>
      </c>
      <c r="B1158" s="42">
        <f>'F UNIDADES'!D549</f>
        <v>0</v>
      </c>
      <c r="C1158" s="42">
        <f>'F UNIDADES'!E549</f>
        <v>0</v>
      </c>
      <c r="D1158" s="47">
        <f>'F UNIDADES'!F549</f>
        <v>0</v>
      </c>
      <c r="E1158" s="55"/>
      <c r="F1158" s="85"/>
      <c r="G1158" s="86"/>
      <c r="H1158" s="86"/>
      <c r="I1158" s="87"/>
    </row>
    <row r="1159" spans="1:9" hidden="1" x14ac:dyDescent="0.2">
      <c r="A1159" s="12" t="str">
        <f>'F UNIDADES'!B550</f>
        <v/>
      </c>
      <c r="B1159" s="42">
        <f>'F UNIDADES'!D550</f>
        <v>0</v>
      </c>
      <c r="C1159" s="42">
        <f>'F UNIDADES'!E550</f>
        <v>0</v>
      </c>
      <c r="D1159" s="47">
        <f>'F UNIDADES'!F550</f>
        <v>0</v>
      </c>
      <c r="E1159" s="55"/>
      <c r="F1159" s="85"/>
      <c r="G1159" s="86"/>
      <c r="H1159" s="86"/>
      <c r="I1159" s="87"/>
    </row>
    <row r="1160" spans="1:9" hidden="1" x14ac:dyDescent="0.2">
      <c r="A1160" s="12" t="str">
        <f>'F UNIDADES'!B551</f>
        <v/>
      </c>
      <c r="B1160" s="42">
        <f>'F UNIDADES'!D551</f>
        <v>0</v>
      </c>
      <c r="C1160" s="42">
        <f>'F UNIDADES'!E551</f>
        <v>0</v>
      </c>
      <c r="D1160" s="47">
        <f>'F UNIDADES'!F551</f>
        <v>0</v>
      </c>
      <c r="E1160" s="55"/>
      <c r="F1160" s="85"/>
      <c r="G1160" s="86"/>
      <c r="H1160" s="86"/>
      <c r="I1160" s="87"/>
    </row>
    <row r="1161" spans="1:9" hidden="1" x14ac:dyDescent="0.2">
      <c r="A1161" s="12" t="str">
        <f>'F UNIDADES'!B552</f>
        <v/>
      </c>
      <c r="B1161" s="42">
        <f>'F UNIDADES'!D552</f>
        <v>0</v>
      </c>
      <c r="C1161" s="42">
        <f>'F UNIDADES'!E552</f>
        <v>0</v>
      </c>
      <c r="D1161" s="47">
        <f>'F UNIDADES'!F552</f>
        <v>0</v>
      </c>
      <c r="E1161" s="55"/>
      <c r="F1161" s="85"/>
      <c r="G1161" s="86"/>
      <c r="H1161" s="86"/>
      <c r="I1161" s="87"/>
    </row>
    <row r="1162" spans="1:9" hidden="1" x14ac:dyDescent="0.2">
      <c r="A1162" s="12" t="str">
        <f>'F UNIDADES'!B553</f>
        <v/>
      </c>
      <c r="B1162" s="42">
        <f>'F UNIDADES'!D553</f>
        <v>0</v>
      </c>
      <c r="C1162" s="42">
        <f>'F UNIDADES'!E553</f>
        <v>0</v>
      </c>
      <c r="D1162" s="47">
        <f>'F UNIDADES'!F553</f>
        <v>0</v>
      </c>
      <c r="E1162" s="55"/>
      <c r="F1162" s="85"/>
      <c r="G1162" s="86"/>
      <c r="H1162" s="86"/>
      <c r="I1162" s="87"/>
    </row>
    <row r="1163" spans="1:9" hidden="1" x14ac:dyDescent="0.2">
      <c r="A1163" s="12" t="str">
        <f>'F UNIDADES'!B554</f>
        <v/>
      </c>
      <c r="B1163" s="42">
        <f>'F UNIDADES'!D554</f>
        <v>0</v>
      </c>
      <c r="C1163" s="42">
        <f>'F UNIDADES'!E554</f>
        <v>0</v>
      </c>
      <c r="D1163" s="47">
        <f>'F UNIDADES'!F554</f>
        <v>0</v>
      </c>
      <c r="E1163" s="55"/>
      <c r="F1163" s="85"/>
      <c r="G1163" s="86"/>
      <c r="H1163" s="86"/>
      <c r="I1163" s="87"/>
    </row>
    <row r="1164" spans="1:9" hidden="1" x14ac:dyDescent="0.2">
      <c r="A1164" s="12" t="str">
        <f>'F UNIDADES'!B555</f>
        <v/>
      </c>
      <c r="B1164" s="42">
        <f>'F UNIDADES'!D555</f>
        <v>0</v>
      </c>
      <c r="C1164" s="42">
        <f>'F UNIDADES'!E555</f>
        <v>0</v>
      </c>
      <c r="D1164" s="47">
        <f>'F UNIDADES'!F555</f>
        <v>0</v>
      </c>
      <c r="E1164" s="55"/>
      <c r="F1164" s="85"/>
      <c r="G1164" s="86"/>
      <c r="H1164" s="86"/>
      <c r="I1164" s="87"/>
    </row>
    <row r="1165" spans="1:9" hidden="1" x14ac:dyDescent="0.2">
      <c r="A1165" s="12" t="str">
        <f>'F UNIDADES'!B556</f>
        <v/>
      </c>
      <c r="B1165" s="42">
        <f>'F UNIDADES'!D556</f>
        <v>0</v>
      </c>
      <c r="C1165" s="42">
        <f>'F UNIDADES'!E556</f>
        <v>0</v>
      </c>
      <c r="D1165" s="47">
        <f>'F UNIDADES'!F556</f>
        <v>0</v>
      </c>
      <c r="E1165" s="55"/>
      <c r="F1165" s="85"/>
      <c r="G1165" s="86"/>
      <c r="H1165" s="86"/>
      <c r="I1165" s="87"/>
    </row>
    <row r="1166" spans="1:9" hidden="1" x14ac:dyDescent="0.2">
      <c r="A1166" s="12" t="str">
        <f>'F UNIDADES'!B557</f>
        <v/>
      </c>
      <c r="B1166" s="42">
        <f>'F UNIDADES'!D557</f>
        <v>0</v>
      </c>
      <c r="C1166" s="42">
        <f>'F UNIDADES'!E557</f>
        <v>0</v>
      </c>
      <c r="D1166" s="47">
        <f>'F UNIDADES'!F557</f>
        <v>0</v>
      </c>
      <c r="E1166" s="55"/>
      <c r="F1166" s="85"/>
      <c r="G1166" s="86"/>
      <c r="H1166" s="86"/>
      <c r="I1166" s="87"/>
    </row>
    <row r="1167" spans="1:9" hidden="1" x14ac:dyDescent="0.2">
      <c r="A1167" s="12" t="str">
        <f>'F UNIDADES'!B558</f>
        <v/>
      </c>
      <c r="B1167" s="42">
        <f>'F UNIDADES'!D558</f>
        <v>0</v>
      </c>
      <c r="C1167" s="42">
        <f>'F UNIDADES'!E558</f>
        <v>0</v>
      </c>
      <c r="D1167" s="47">
        <f>'F UNIDADES'!F558</f>
        <v>0</v>
      </c>
      <c r="E1167" s="55"/>
      <c r="F1167" s="85"/>
      <c r="G1167" s="86"/>
      <c r="H1167" s="86"/>
      <c r="I1167" s="87"/>
    </row>
    <row r="1168" spans="1:9" hidden="1" x14ac:dyDescent="0.2">
      <c r="A1168" s="12" t="str">
        <f>'F UNIDADES'!B559</f>
        <v/>
      </c>
      <c r="B1168" s="42">
        <f>'F UNIDADES'!D559</f>
        <v>0</v>
      </c>
      <c r="C1168" s="42">
        <f>'F UNIDADES'!E559</f>
        <v>0</v>
      </c>
      <c r="D1168" s="47">
        <f>'F UNIDADES'!F559</f>
        <v>0</v>
      </c>
      <c r="E1168" s="55"/>
      <c r="F1168" s="85"/>
      <c r="G1168" s="86"/>
      <c r="H1168" s="86"/>
      <c r="I1168" s="87"/>
    </row>
    <row r="1169" spans="1:9" hidden="1" x14ac:dyDescent="0.2">
      <c r="A1169" s="12" t="str">
        <f>'F UNIDADES'!B560</f>
        <v/>
      </c>
      <c r="B1169" s="42">
        <f>'F UNIDADES'!D560</f>
        <v>0</v>
      </c>
      <c r="C1169" s="42">
        <f>'F UNIDADES'!E560</f>
        <v>0</v>
      </c>
      <c r="D1169" s="47">
        <f>'F UNIDADES'!F560</f>
        <v>0</v>
      </c>
      <c r="E1169" s="55"/>
      <c r="F1169" s="85"/>
      <c r="G1169" s="86"/>
      <c r="H1169" s="86"/>
      <c r="I1169" s="87"/>
    </row>
    <row r="1170" spans="1:9" hidden="1" x14ac:dyDescent="0.2">
      <c r="A1170" s="12" t="str">
        <f>'F UNIDADES'!B561</f>
        <v/>
      </c>
      <c r="B1170" s="42">
        <f>'F UNIDADES'!D561</f>
        <v>0</v>
      </c>
      <c r="C1170" s="42">
        <f>'F UNIDADES'!E561</f>
        <v>0</v>
      </c>
      <c r="D1170" s="47">
        <f>'F UNIDADES'!F561</f>
        <v>0</v>
      </c>
      <c r="E1170" s="55"/>
      <c r="F1170" s="85"/>
      <c r="G1170" s="86"/>
      <c r="H1170" s="86"/>
      <c r="I1170" s="87"/>
    </row>
    <row r="1171" spans="1:9" hidden="1" x14ac:dyDescent="0.2">
      <c r="A1171" s="12" t="str">
        <f>'F UNIDADES'!B562</f>
        <v/>
      </c>
      <c r="B1171" s="42">
        <f>'F UNIDADES'!D562</f>
        <v>0</v>
      </c>
      <c r="C1171" s="42">
        <f>'F UNIDADES'!E562</f>
        <v>0</v>
      </c>
      <c r="D1171" s="47">
        <f>'F UNIDADES'!F562</f>
        <v>0</v>
      </c>
      <c r="E1171" s="55"/>
      <c r="F1171" s="85"/>
      <c r="G1171" s="86"/>
      <c r="H1171" s="86"/>
      <c r="I1171" s="87"/>
    </row>
    <row r="1172" spans="1:9" hidden="1" x14ac:dyDescent="0.2">
      <c r="A1172" s="12" t="str">
        <f>'F UNIDADES'!B563</f>
        <v/>
      </c>
      <c r="B1172" s="42">
        <f>'F UNIDADES'!D563</f>
        <v>0</v>
      </c>
      <c r="C1172" s="42">
        <f>'F UNIDADES'!E563</f>
        <v>0</v>
      </c>
      <c r="D1172" s="47">
        <f>'F UNIDADES'!F563</f>
        <v>0</v>
      </c>
      <c r="E1172" s="55"/>
      <c r="F1172" s="85"/>
      <c r="G1172" s="86"/>
      <c r="H1172" s="86"/>
      <c r="I1172" s="87"/>
    </row>
    <row r="1173" spans="1:9" hidden="1" x14ac:dyDescent="0.2">
      <c r="A1173" s="12" t="str">
        <f>'F UNIDADES'!B564</f>
        <v/>
      </c>
      <c r="B1173" s="42">
        <f>'F UNIDADES'!D564</f>
        <v>0</v>
      </c>
      <c r="C1173" s="42">
        <f>'F UNIDADES'!E564</f>
        <v>0</v>
      </c>
      <c r="D1173" s="47">
        <f>'F UNIDADES'!F564</f>
        <v>0</v>
      </c>
      <c r="E1173" s="55"/>
      <c r="F1173" s="85"/>
      <c r="G1173" s="86"/>
      <c r="H1173" s="86"/>
      <c r="I1173" s="87"/>
    </row>
    <row r="1174" spans="1:9" hidden="1" x14ac:dyDescent="0.2">
      <c r="A1174" s="12" t="str">
        <f>'F UNIDADES'!B565</f>
        <v/>
      </c>
      <c r="B1174" s="42">
        <f>'F UNIDADES'!D565</f>
        <v>0</v>
      </c>
      <c r="C1174" s="42">
        <f>'F UNIDADES'!E565</f>
        <v>0</v>
      </c>
      <c r="D1174" s="47">
        <f>'F UNIDADES'!F565</f>
        <v>0</v>
      </c>
      <c r="E1174" s="55"/>
      <c r="F1174" s="85"/>
      <c r="G1174" s="86"/>
      <c r="H1174" s="86"/>
      <c r="I1174" s="87"/>
    </row>
    <row r="1175" spans="1:9" hidden="1" x14ac:dyDescent="0.2">
      <c r="A1175" s="12" t="str">
        <f>'F UNIDADES'!B566</f>
        <v/>
      </c>
      <c r="B1175" s="42">
        <f>'F UNIDADES'!D566</f>
        <v>0</v>
      </c>
      <c r="C1175" s="42">
        <f>'F UNIDADES'!E566</f>
        <v>0</v>
      </c>
      <c r="D1175" s="47">
        <f>'F UNIDADES'!F566</f>
        <v>0</v>
      </c>
      <c r="E1175" s="55"/>
      <c r="F1175" s="85"/>
      <c r="G1175" s="86"/>
      <c r="H1175" s="86"/>
      <c r="I1175" s="87"/>
    </row>
    <row r="1176" spans="1:9" hidden="1" x14ac:dyDescent="0.2">
      <c r="A1176" s="12" t="str">
        <f>'F UNIDADES'!B567</f>
        <v/>
      </c>
      <c r="B1176" s="42">
        <f>'F UNIDADES'!D567</f>
        <v>0</v>
      </c>
      <c r="C1176" s="42">
        <f>'F UNIDADES'!E567</f>
        <v>0</v>
      </c>
      <c r="D1176" s="47">
        <f>'F UNIDADES'!F567</f>
        <v>0</v>
      </c>
      <c r="E1176" s="55"/>
      <c r="F1176" s="85"/>
      <c r="G1176" s="86"/>
      <c r="H1176" s="86"/>
      <c r="I1176" s="87"/>
    </row>
    <row r="1177" spans="1:9" hidden="1" x14ac:dyDescent="0.2">
      <c r="A1177" s="12" t="str">
        <f>'F UNIDADES'!B568</f>
        <v/>
      </c>
      <c r="B1177" s="42">
        <f>'F UNIDADES'!D568</f>
        <v>0</v>
      </c>
      <c r="C1177" s="42">
        <f>'F UNIDADES'!E568</f>
        <v>0</v>
      </c>
      <c r="D1177" s="47">
        <f>'F UNIDADES'!F568</f>
        <v>0</v>
      </c>
      <c r="E1177" s="55"/>
      <c r="F1177" s="85"/>
      <c r="G1177" s="86"/>
      <c r="H1177" s="86"/>
      <c r="I1177" s="87"/>
    </row>
    <row r="1178" spans="1:9" hidden="1" x14ac:dyDescent="0.2">
      <c r="A1178" s="12" t="str">
        <f>'F UNIDADES'!B569</f>
        <v/>
      </c>
      <c r="B1178" s="42">
        <f>'F UNIDADES'!D569</f>
        <v>0</v>
      </c>
      <c r="C1178" s="42">
        <f>'F UNIDADES'!E569</f>
        <v>0</v>
      </c>
      <c r="D1178" s="47">
        <f>'F UNIDADES'!F569</f>
        <v>0</v>
      </c>
      <c r="E1178" s="55"/>
      <c r="F1178" s="85"/>
      <c r="G1178" s="86"/>
      <c r="H1178" s="86"/>
      <c r="I1178" s="87"/>
    </row>
    <row r="1179" spans="1:9" hidden="1" x14ac:dyDescent="0.2">
      <c r="A1179" s="12" t="str">
        <f>'F UNIDADES'!B570</f>
        <v/>
      </c>
      <c r="B1179" s="42">
        <f>'F UNIDADES'!D570</f>
        <v>0</v>
      </c>
      <c r="C1179" s="42">
        <f>'F UNIDADES'!E570</f>
        <v>0</v>
      </c>
      <c r="D1179" s="47">
        <f>'F UNIDADES'!F570</f>
        <v>0</v>
      </c>
      <c r="E1179" s="55"/>
      <c r="F1179" s="85"/>
      <c r="G1179" s="86"/>
      <c r="H1179" s="86"/>
      <c r="I1179" s="87"/>
    </row>
    <row r="1180" spans="1:9" hidden="1" x14ac:dyDescent="0.2">
      <c r="A1180" s="12" t="str">
        <f>'F UNIDADES'!B571</f>
        <v/>
      </c>
      <c r="B1180" s="42">
        <f>'F UNIDADES'!D571</f>
        <v>0</v>
      </c>
      <c r="C1180" s="42">
        <f>'F UNIDADES'!E571</f>
        <v>0</v>
      </c>
      <c r="D1180" s="47">
        <f>'F UNIDADES'!F571</f>
        <v>0</v>
      </c>
      <c r="E1180" s="55"/>
      <c r="F1180" s="85"/>
      <c r="G1180" s="86"/>
      <c r="H1180" s="86"/>
      <c r="I1180" s="87"/>
    </row>
    <row r="1181" spans="1:9" hidden="1" x14ac:dyDescent="0.2">
      <c r="A1181" s="12" t="str">
        <f>'F UNIDADES'!B572</f>
        <v/>
      </c>
      <c r="B1181" s="42">
        <f>'F UNIDADES'!D572</f>
        <v>0</v>
      </c>
      <c r="C1181" s="42">
        <f>'F UNIDADES'!E572</f>
        <v>0</v>
      </c>
      <c r="D1181" s="47">
        <f>'F UNIDADES'!F572</f>
        <v>0</v>
      </c>
      <c r="E1181" s="55"/>
      <c r="F1181" s="85"/>
      <c r="G1181" s="86"/>
      <c r="H1181" s="86"/>
      <c r="I1181" s="87"/>
    </row>
    <row r="1182" spans="1:9" hidden="1" x14ac:dyDescent="0.2">
      <c r="A1182" s="12" t="str">
        <f>'F UNIDADES'!B573</f>
        <v/>
      </c>
      <c r="B1182" s="42">
        <f>'F UNIDADES'!D573</f>
        <v>0</v>
      </c>
      <c r="C1182" s="42">
        <f>'F UNIDADES'!E573</f>
        <v>0</v>
      </c>
      <c r="D1182" s="47">
        <f>'F UNIDADES'!F573</f>
        <v>0</v>
      </c>
      <c r="E1182" s="55"/>
      <c r="F1182" s="85"/>
      <c r="G1182" s="86"/>
      <c r="H1182" s="86"/>
      <c r="I1182" s="87"/>
    </row>
    <row r="1183" spans="1:9" hidden="1" x14ac:dyDescent="0.2">
      <c r="A1183" s="12" t="str">
        <f>'F UNIDADES'!B574</f>
        <v/>
      </c>
      <c r="B1183" s="42">
        <f>'F UNIDADES'!D574</f>
        <v>0</v>
      </c>
      <c r="C1183" s="42">
        <f>'F UNIDADES'!E574</f>
        <v>0</v>
      </c>
      <c r="D1183" s="47">
        <f>'F UNIDADES'!F574</f>
        <v>0</v>
      </c>
      <c r="E1183" s="55"/>
      <c r="F1183" s="85"/>
      <c r="G1183" s="86"/>
      <c r="H1183" s="86"/>
      <c r="I1183" s="87"/>
    </row>
    <row r="1184" spans="1:9" hidden="1" x14ac:dyDescent="0.2">
      <c r="A1184" s="12" t="str">
        <f>'F UNIDADES'!B575</f>
        <v/>
      </c>
      <c r="B1184" s="42">
        <f>'F UNIDADES'!D575</f>
        <v>0</v>
      </c>
      <c r="C1184" s="42">
        <f>'F UNIDADES'!E575</f>
        <v>0</v>
      </c>
      <c r="D1184" s="47">
        <f>'F UNIDADES'!F575</f>
        <v>0</v>
      </c>
      <c r="E1184" s="55"/>
      <c r="F1184" s="85"/>
      <c r="G1184" s="86"/>
      <c r="H1184" s="86"/>
      <c r="I1184" s="87"/>
    </row>
    <row r="1185" spans="1:9" hidden="1" x14ac:dyDescent="0.2">
      <c r="A1185" s="12" t="str">
        <f>'F UNIDADES'!B576</f>
        <v/>
      </c>
      <c r="B1185" s="42">
        <f>'F UNIDADES'!D576</f>
        <v>0</v>
      </c>
      <c r="C1185" s="42">
        <f>'F UNIDADES'!E576</f>
        <v>0</v>
      </c>
      <c r="D1185" s="47">
        <f>'F UNIDADES'!F576</f>
        <v>0</v>
      </c>
      <c r="E1185" s="55"/>
      <c r="F1185" s="85"/>
      <c r="G1185" s="86"/>
      <c r="H1185" s="86"/>
      <c r="I1185" s="87"/>
    </row>
    <row r="1186" spans="1:9" hidden="1" x14ac:dyDescent="0.2">
      <c r="A1186" s="12" t="str">
        <f>'F UNIDADES'!B577</f>
        <v/>
      </c>
      <c r="B1186" s="42">
        <f>'F UNIDADES'!D577</f>
        <v>0</v>
      </c>
      <c r="C1186" s="42">
        <f>'F UNIDADES'!E577</f>
        <v>0</v>
      </c>
      <c r="D1186" s="47">
        <f>'F UNIDADES'!F577</f>
        <v>0</v>
      </c>
      <c r="E1186" s="55"/>
      <c r="F1186" s="85"/>
      <c r="G1186" s="86"/>
      <c r="H1186" s="86"/>
      <c r="I1186" s="87"/>
    </row>
    <row r="1187" spans="1:9" hidden="1" x14ac:dyDescent="0.2">
      <c r="A1187" s="12" t="str">
        <f>'F UNIDADES'!B578</f>
        <v/>
      </c>
      <c r="B1187" s="42">
        <f>'F UNIDADES'!D578</f>
        <v>0</v>
      </c>
      <c r="C1187" s="42">
        <f>'F UNIDADES'!E578</f>
        <v>0</v>
      </c>
      <c r="D1187" s="47">
        <f>'F UNIDADES'!F578</f>
        <v>0</v>
      </c>
      <c r="E1187" s="55"/>
      <c r="F1187" s="85"/>
      <c r="G1187" s="86"/>
      <c r="H1187" s="86"/>
      <c r="I1187" s="87"/>
    </row>
    <row r="1188" spans="1:9" hidden="1" x14ac:dyDescent="0.2">
      <c r="A1188" s="12" t="str">
        <f>'F UNIDADES'!B579</f>
        <v/>
      </c>
      <c r="B1188" s="42">
        <f>'F UNIDADES'!D579</f>
        <v>0</v>
      </c>
      <c r="C1188" s="42">
        <f>'F UNIDADES'!E579</f>
        <v>0</v>
      </c>
      <c r="D1188" s="47">
        <f>'F UNIDADES'!F579</f>
        <v>0</v>
      </c>
      <c r="E1188" s="55"/>
      <c r="F1188" s="85"/>
      <c r="G1188" s="86"/>
      <c r="H1188" s="86"/>
      <c r="I1188" s="87"/>
    </row>
    <row r="1189" spans="1:9" hidden="1" x14ac:dyDescent="0.2">
      <c r="A1189" s="12" t="str">
        <f>'F UNIDADES'!B580</f>
        <v/>
      </c>
      <c r="B1189" s="42">
        <f>'F UNIDADES'!D580</f>
        <v>0</v>
      </c>
      <c r="C1189" s="42">
        <f>'F UNIDADES'!E580</f>
        <v>0</v>
      </c>
      <c r="D1189" s="47">
        <f>'F UNIDADES'!F580</f>
        <v>0</v>
      </c>
      <c r="E1189" s="55"/>
      <c r="F1189" s="85"/>
      <c r="G1189" s="86"/>
      <c r="H1189" s="86"/>
      <c r="I1189" s="87"/>
    </row>
    <row r="1190" spans="1:9" hidden="1" x14ac:dyDescent="0.2">
      <c r="A1190" s="12" t="str">
        <f>'F UNIDADES'!B581</f>
        <v/>
      </c>
      <c r="B1190" s="42">
        <f>'F UNIDADES'!D581</f>
        <v>0</v>
      </c>
      <c r="C1190" s="42">
        <f>'F UNIDADES'!E581</f>
        <v>0</v>
      </c>
      <c r="D1190" s="47">
        <f>'F UNIDADES'!F581</f>
        <v>0</v>
      </c>
      <c r="E1190" s="55"/>
      <c r="F1190" s="85"/>
      <c r="G1190" s="86"/>
      <c r="H1190" s="86"/>
      <c r="I1190" s="87"/>
    </row>
    <row r="1191" spans="1:9" hidden="1" x14ac:dyDescent="0.2">
      <c r="A1191" s="12" t="str">
        <f>'F UNIDADES'!B582</f>
        <v/>
      </c>
      <c r="B1191" s="42">
        <f>'F UNIDADES'!D582</f>
        <v>0</v>
      </c>
      <c r="C1191" s="42">
        <f>'F UNIDADES'!E582</f>
        <v>0</v>
      </c>
      <c r="D1191" s="47">
        <f>'F UNIDADES'!F582</f>
        <v>0</v>
      </c>
      <c r="E1191" s="55"/>
      <c r="F1191" s="85"/>
      <c r="G1191" s="86"/>
      <c r="H1191" s="86"/>
      <c r="I1191" s="87"/>
    </row>
    <row r="1192" spans="1:9" hidden="1" x14ac:dyDescent="0.2">
      <c r="A1192" s="12" t="str">
        <f>'F UNIDADES'!B583</f>
        <v/>
      </c>
      <c r="B1192" s="42">
        <f>'F UNIDADES'!D583</f>
        <v>0</v>
      </c>
      <c r="C1192" s="42">
        <f>'F UNIDADES'!E583</f>
        <v>0</v>
      </c>
      <c r="D1192" s="47">
        <f>'F UNIDADES'!F583</f>
        <v>0</v>
      </c>
      <c r="E1192" s="55"/>
      <c r="F1192" s="85"/>
      <c r="G1192" s="86"/>
      <c r="H1192" s="86"/>
      <c r="I1192" s="87"/>
    </row>
    <row r="1193" spans="1:9" hidden="1" x14ac:dyDescent="0.2">
      <c r="A1193" s="12" t="str">
        <f>'F UNIDADES'!B584</f>
        <v/>
      </c>
      <c r="B1193" s="42">
        <f>'F UNIDADES'!D584</f>
        <v>0</v>
      </c>
      <c r="C1193" s="42">
        <f>'F UNIDADES'!E584</f>
        <v>0</v>
      </c>
      <c r="D1193" s="47">
        <f>'F UNIDADES'!F584</f>
        <v>0</v>
      </c>
      <c r="E1193" s="55"/>
      <c r="F1193" s="85"/>
      <c r="G1193" s="86"/>
      <c r="H1193" s="86"/>
      <c r="I1193" s="87"/>
    </row>
    <row r="1194" spans="1:9" hidden="1" x14ac:dyDescent="0.2">
      <c r="A1194" s="12" t="str">
        <f>'F UNIDADES'!B585</f>
        <v/>
      </c>
      <c r="B1194" s="42">
        <f>'F UNIDADES'!D585</f>
        <v>0</v>
      </c>
      <c r="C1194" s="42">
        <f>'F UNIDADES'!E585</f>
        <v>0</v>
      </c>
      <c r="D1194" s="47">
        <f>'F UNIDADES'!F585</f>
        <v>0</v>
      </c>
      <c r="E1194" s="55"/>
      <c r="F1194" s="85"/>
      <c r="G1194" s="86"/>
      <c r="H1194" s="86"/>
      <c r="I1194" s="87"/>
    </row>
    <row r="1195" spans="1:9" hidden="1" x14ac:dyDescent="0.2">
      <c r="A1195" s="12" t="str">
        <f>'F UNIDADES'!B586</f>
        <v/>
      </c>
      <c r="B1195" s="42">
        <f>'F UNIDADES'!D586</f>
        <v>0</v>
      </c>
      <c r="C1195" s="42">
        <f>'F UNIDADES'!E586</f>
        <v>0</v>
      </c>
      <c r="D1195" s="47">
        <f>'F UNIDADES'!F586</f>
        <v>0</v>
      </c>
      <c r="E1195" s="55"/>
      <c r="F1195" s="85"/>
      <c r="G1195" s="86"/>
      <c r="H1195" s="86"/>
      <c r="I1195" s="87"/>
    </row>
    <row r="1196" spans="1:9" hidden="1" x14ac:dyDescent="0.2">
      <c r="A1196" s="12" t="str">
        <f>'F UNIDADES'!B587</f>
        <v/>
      </c>
      <c r="B1196" s="42">
        <f>'F UNIDADES'!D587</f>
        <v>0</v>
      </c>
      <c r="C1196" s="42">
        <f>'F UNIDADES'!E587</f>
        <v>0</v>
      </c>
      <c r="D1196" s="47">
        <f>'F UNIDADES'!F587</f>
        <v>0</v>
      </c>
      <c r="E1196" s="55"/>
      <c r="F1196" s="85"/>
      <c r="G1196" s="86"/>
      <c r="H1196" s="86"/>
      <c r="I1196" s="87"/>
    </row>
    <row r="1197" spans="1:9" hidden="1" x14ac:dyDescent="0.2">
      <c r="A1197" s="12" t="str">
        <f>'F UNIDADES'!B588</f>
        <v/>
      </c>
      <c r="B1197" s="42">
        <f>'F UNIDADES'!D588</f>
        <v>0</v>
      </c>
      <c r="C1197" s="42">
        <f>'F UNIDADES'!E588</f>
        <v>0</v>
      </c>
      <c r="D1197" s="47">
        <f>'F UNIDADES'!F588</f>
        <v>0</v>
      </c>
      <c r="E1197" s="55"/>
      <c r="F1197" s="85"/>
      <c r="G1197" s="86"/>
      <c r="H1197" s="86"/>
      <c r="I1197" s="87"/>
    </row>
    <row r="1198" spans="1:9" hidden="1" x14ac:dyDescent="0.2">
      <c r="A1198" s="12" t="str">
        <f>'F UNIDADES'!B589</f>
        <v/>
      </c>
      <c r="B1198" s="42">
        <f>'F UNIDADES'!D589</f>
        <v>0</v>
      </c>
      <c r="C1198" s="42">
        <f>'F UNIDADES'!E589</f>
        <v>0</v>
      </c>
      <c r="D1198" s="47">
        <f>'F UNIDADES'!F589</f>
        <v>0</v>
      </c>
      <c r="E1198" s="55"/>
      <c r="F1198" s="85"/>
      <c r="G1198" s="86"/>
      <c r="H1198" s="86"/>
      <c r="I1198" s="87"/>
    </row>
    <row r="1199" spans="1:9" hidden="1" x14ac:dyDescent="0.2">
      <c r="A1199" s="12" t="str">
        <f>'F UNIDADES'!B590</f>
        <v/>
      </c>
      <c r="B1199" s="42">
        <f>'F UNIDADES'!D590</f>
        <v>0</v>
      </c>
      <c r="C1199" s="42">
        <f>'F UNIDADES'!E590</f>
        <v>0</v>
      </c>
      <c r="D1199" s="47">
        <f>'F UNIDADES'!F590</f>
        <v>0</v>
      </c>
      <c r="E1199" s="55"/>
      <c r="F1199" s="85"/>
      <c r="G1199" s="86"/>
      <c r="H1199" s="86"/>
      <c r="I1199" s="87"/>
    </row>
    <row r="1200" spans="1:9" hidden="1" x14ac:dyDescent="0.2">
      <c r="A1200" s="12" t="str">
        <f>'F UNIDADES'!B591</f>
        <v/>
      </c>
      <c r="B1200" s="42">
        <f>'F UNIDADES'!D591</f>
        <v>0</v>
      </c>
      <c r="C1200" s="42">
        <f>'F UNIDADES'!E591</f>
        <v>0</v>
      </c>
      <c r="D1200" s="47">
        <f>'F UNIDADES'!F591</f>
        <v>0</v>
      </c>
      <c r="E1200" s="55"/>
      <c r="F1200" s="85"/>
      <c r="G1200" s="86"/>
      <c r="H1200" s="86"/>
      <c r="I1200" s="87"/>
    </row>
    <row r="1201" spans="1:9" hidden="1" x14ac:dyDescent="0.2">
      <c r="A1201" s="12" t="str">
        <f>'F UNIDADES'!B592</f>
        <v/>
      </c>
      <c r="B1201" s="42">
        <f>'F UNIDADES'!D592</f>
        <v>0</v>
      </c>
      <c r="C1201" s="42">
        <f>'F UNIDADES'!E592</f>
        <v>0</v>
      </c>
      <c r="D1201" s="47">
        <f>'F UNIDADES'!F592</f>
        <v>0</v>
      </c>
      <c r="E1201" s="55"/>
      <c r="F1201" s="85"/>
      <c r="G1201" s="86"/>
      <c r="H1201" s="86"/>
      <c r="I1201" s="87"/>
    </row>
    <row r="1202" spans="1:9" hidden="1" x14ac:dyDescent="0.2">
      <c r="A1202" s="12" t="str">
        <f>'F UNIDADES'!B593</f>
        <v/>
      </c>
      <c r="B1202" s="42">
        <f>'F UNIDADES'!D593</f>
        <v>0</v>
      </c>
      <c r="C1202" s="42">
        <f>'F UNIDADES'!E593</f>
        <v>0</v>
      </c>
      <c r="D1202" s="47">
        <f>'F UNIDADES'!F593</f>
        <v>0</v>
      </c>
      <c r="E1202" s="55"/>
      <c r="F1202" s="85"/>
      <c r="G1202" s="86"/>
      <c r="H1202" s="86"/>
      <c r="I1202" s="87"/>
    </row>
    <row r="1203" spans="1:9" hidden="1" x14ac:dyDescent="0.2">
      <c r="A1203" s="12" t="str">
        <f>'F UNIDADES'!B594</f>
        <v/>
      </c>
      <c r="B1203" s="42">
        <f>'F UNIDADES'!D594</f>
        <v>0</v>
      </c>
      <c r="C1203" s="42">
        <f>'F UNIDADES'!E594</f>
        <v>0</v>
      </c>
      <c r="D1203" s="47">
        <f>'F UNIDADES'!F594</f>
        <v>0</v>
      </c>
      <c r="E1203" s="55"/>
      <c r="F1203" s="85"/>
      <c r="G1203" s="86"/>
      <c r="H1203" s="86"/>
      <c r="I1203" s="87"/>
    </row>
    <row r="1204" spans="1:9" hidden="1" x14ac:dyDescent="0.2">
      <c r="A1204" s="12" t="str">
        <f>'F UNIDADES'!B595</f>
        <v/>
      </c>
      <c r="B1204" s="42">
        <f>'F UNIDADES'!D595</f>
        <v>0</v>
      </c>
      <c r="C1204" s="42">
        <f>'F UNIDADES'!E595</f>
        <v>0</v>
      </c>
      <c r="D1204" s="47">
        <f>'F UNIDADES'!F595</f>
        <v>0</v>
      </c>
      <c r="E1204" s="55"/>
      <c r="F1204" s="85"/>
      <c r="G1204" s="86"/>
      <c r="H1204" s="86"/>
      <c r="I1204" s="87"/>
    </row>
    <row r="1205" spans="1:9" hidden="1" x14ac:dyDescent="0.2">
      <c r="A1205" s="12" t="str">
        <f>'F UNIDADES'!B596</f>
        <v/>
      </c>
      <c r="B1205" s="42">
        <f>'F UNIDADES'!D596</f>
        <v>0</v>
      </c>
      <c r="C1205" s="42">
        <f>'F UNIDADES'!E596</f>
        <v>0</v>
      </c>
      <c r="D1205" s="47">
        <f>'F UNIDADES'!F596</f>
        <v>0</v>
      </c>
      <c r="E1205" s="55"/>
      <c r="F1205" s="85"/>
      <c r="G1205" s="86"/>
      <c r="H1205" s="86"/>
      <c r="I1205" s="87"/>
    </row>
    <row r="1206" spans="1:9" hidden="1" x14ac:dyDescent="0.2">
      <c r="A1206" s="12" t="str">
        <f>'F UNIDADES'!B597</f>
        <v/>
      </c>
      <c r="B1206" s="42">
        <f>'F UNIDADES'!D597</f>
        <v>0</v>
      </c>
      <c r="C1206" s="42">
        <f>'F UNIDADES'!E597</f>
        <v>0</v>
      </c>
      <c r="D1206" s="47">
        <f>'F UNIDADES'!F597</f>
        <v>0</v>
      </c>
      <c r="E1206" s="55"/>
      <c r="F1206" s="85"/>
      <c r="G1206" s="86"/>
      <c r="H1206" s="86"/>
      <c r="I1206" s="87"/>
    </row>
    <row r="1207" spans="1:9" hidden="1" x14ac:dyDescent="0.2">
      <c r="A1207" s="12" t="str">
        <f>'F UNIDADES'!B598</f>
        <v/>
      </c>
      <c r="B1207" s="42">
        <f>'F UNIDADES'!D598</f>
        <v>0</v>
      </c>
      <c r="C1207" s="42">
        <f>'F UNIDADES'!E598</f>
        <v>0</v>
      </c>
      <c r="D1207" s="47">
        <f>'F UNIDADES'!F598</f>
        <v>0</v>
      </c>
      <c r="E1207" s="55"/>
      <c r="F1207" s="85"/>
      <c r="G1207" s="86"/>
      <c r="H1207" s="86"/>
      <c r="I1207" s="87"/>
    </row>
    <row r="1208" spans="1:9" hidden="1" x14ac:dyDescent="0.2">
      <c r="A1208" s="12" t="str">
        <f>'F UNIDADES'!B599</f>
        <v/>
      </c>
      <c r="B1208" s="42">
        <f>'F UNIDADES'!D599</f>
        <v>0</v>
      </c>
      <c r="C1208" s="42">
        <f>'F UNIDADES'!E599</f>
        <v>0</v>
      </c>
      <c r="D1208" s="47">
        <f>'F UNIDADES'!F599</f>
        <v>0</v>
      </c>
      <c r="E1208" s="55"/>
      <c r="F1208" s="85"/>
      <c r="G1208" s="86"/>
      <c r="H1208" s="86"/>
      <c r="I1208" s="87"/>
    </row>
    <row r="1209" spans="1:9" hidden="1" x14ac:dyDescent="0.2">
      <c r="A1209" s="12" t="str">
        <f>'F UNIDADES'!B600</f>
        <v/>
      </c>
      <c r="B1209" s="42">
        <f>'F UNIDADES'!D600</f>
        <v>0</v>
      </c>
      <c r="C1209" s="42">
        <f>'F UNIDADES'!E600</f>
        <v>0</v>
      </c>
      <c r="D1209" s="47">
        <f>'F UNIDADES'!F600</f>
        <v>0</v>
      </c>
      <c r="E1209" s="55"/>
      <c r="F1209" s="85"/>
      <c r="G1209" s="86"/>
      <c r="H1209" s="86"/>
      <c r="I1209" s="87"/>
    </row>
    <row r="1210" spans="1:9" hidden="1" x14ac:dyDescent="0.2">
      <c r="A1210" s="12" t="str">
        <f>'F UNIDADES'!B601</f>
        <v/>
      </c>
      <c r="B1210" s="42">
        <f>'F UNIDADES'!D601</f>
        <v>0</v>
      </c>
      <c r="C1210" s="42">
        <f>'F UNIDADES'!E601</f>
        <v>0</v>
      </c>
      <c r="D1210" s="47">
        <f>'F UNIDADES'!F601</f>
        <v>0</v>
      </c>
      <c r="E1210" s="55"/>
      <c r="F1210" s="85"/>
      <c r="G1210" s="86"/>
      <c r="H1210" s="86"/>
      <c r="I1210" s="87"/>
    </row>
    <row r="1211" spans="1:9" hidden="1" x14ac:dyDescent="0.2">
      <c r="A1211" s="12" t="str">
        <f>'F UNIDADES'!B602</f>
        <v/>
      </c>
      <c r="B1211" s="42">
        <f>'F UNIDADES'!D602</f>
        <v>0</v>
      </c>
      <c r="C1211" s="42">
        <f>'F UNIDADES'!E602</f>
        <v>0</v>
      </c>
      <c r="D1211" s="47">
        <f>'F UNIDADES'!F602</f>
        <v>0</v>
      </c>
      <c r="E1211" s="55"/>
      <c r="F1211" s="85"/>
      <c r="G1211" s="86"/>
      <c r="H1211" s="86"/>
      <c r="I1211" s="87"/>
    </row>
    <row r="1212" spans="1:9" hidden="1" x14ac:dyDescent="0.2">
      <c r="A1212" s="12" t="str">
        <f>'F UNIDADES'!B603</f>
        <v/>
      </c>
      <c r="B1212" s="42">
        <f>'F UNIDADES'!D603</f>
        <v>0</v>
      </c>
      <c r="C1212" s="42">
        <f>'F UNIDADES'!E603</f>
        <v>0</v>
      </c>
      <c r="D1212" s="47">
        <f>'F UNIDADES'!F603</f>
        <v>0</v>
      </c>
      <c r="E1212" s="55"/>
      <c r="F1212" s="85"/>
      <c r="G1212" s="86"/>
      <c r="H1212" s="86"/>
      <c r="I1212" s="87"/>
    </row>
    <row r="1213" spans="1:9" hidden="1" x14ac:dyDescent="0.2">
      <c r="A1213" s="12" t="str">
        <f>'F UNIDADES'!B604</f>
        <v/>
      </c>
      <c r="B1213" s="42">
        <f>'F UNIDADES'!D604</f>
        <v>0</v>
      </c>
      <c r="C1213" s="42">
        <f>'F UNIDADES'!E604</f>
        <v>0</v>
      </c>
      <c r="D1213" s="47">
        <f>'F UNIDADES'!F604</f>
        <v>0</v>
      </c>
      <c r="E1213" s="55"/>
      <c r="F1213" s="85"/>
      <c r="G1213" s="86"/>
      <c r="H1213" s="86"/>
      <c r="I1213" s="87"/>
    </row>
    <row r="1214" spans="1:9" hidden="1" x14ac:dyDescent="0.2">
      <c r="A1214" s="12" t="str">
        <f>'F UNIDADES'!B605</f>
        <v/>
      </c>
      <c r="B1214" s="42">
        <f>'F UNIDADES'!D605</f>
        <v>0</v>
      </c>
      <c r="C1214" s="42">
        <f>'F UNIDADES'!E605</f>
        <v>0</v>
      </c>
      <c r="D1214" s="47">
        <f>'F UNIDADES'!F605</f>
        <v>0</v>
      </c>
      <c r="E1214" s="55"/>
      <c r="F1214" s="85"/>
      <c r="G1214" s="86"/>
      <c r="H1214" s="86"/>
      <c r="I1214" s="87"/>
    </row>
    <row r="1215" spans="1:9" hidden="1" x14ac:dyDescent="0.2">
      <c r="A1215" s="12" t="str">
        <f>'F UNIDADES'!B606</f>
        <v/>
      </c>
      <c r="B1215" s="42">
        <f>'F UNIDADES'!D606</f>
        <v>0</v>
      </c>
      <c r="C1215" s="42">
        <f>'F UNIDADES'!E606</f>
        <v>0</v>
      </c>
      <c r="D1215" s="47">
        <f>'F UNIDADES'!F606</f>
        <v>0</v>
      </c>
      <c r="E1215" s="55"/>
      <c r="F1215" s="85"/>
      <c r="G1215" s="86"/>
      <c r="H1215" s="86"/>
      <c r="I1215" s="87"/>
    </row>
    <row r="1216" spans="1:9" hidden="1" x14ac:dyDescent="0.2">
      <c r="A1216" s="12" t="str">
        <f>'F UNIDADES'!B607</f>
        <v/>
      </c>
      <c r="B1216" s="42">
        <f>'F UNIDADES'!D607</f>
        <v>0</v>
      </c>
      <c r="C1216" s="42">
        <f>'F UNIDADES'!E607</f>
        <v>0</v>
      </c>
      <c r="D1216" s="47">
        <f>'F UNIDADES'!F607</f>
        <v>0</v>
      </c>
      <c r="E1216" s="55"/>
      <c r="F1216" s="85"/>
      <c r="G1216" s="86"/>
      <c r="H1216" s="86"/>
      <c r="I1216" s="87"/>
    </row>
    <row r="1217" spans="1:9" hidden="1" x14ac:dyDescent="0.2">
      <c r="A1217" s="12" t="str">
        <f>'F UNIDADES'!B608</f>
        <v/>
      </c>
      <c r="B1217" s="42">
        <f>'F UNIDADES'!D608</f>
        <v>0</v>
      </c>
      <c r="C1217" s="42">
        <f>'F UNIDADES'!E608</f>
        <v>0</v>
      </c>
      <c r="D1217" s="47">
        <f>'F UNIDADES'!F608</f>
        <v>0</v>
      </c>
      <c r="E1217" s="55"/>
      <c r="F1217" s="85"/>
      <c r="G1217" s="86"/>
      <c r="H1217" s="86"/>
      <c r="I1217" s="87"/>
    </row>
    <row r="1218" spans="1:9" hidden="1" x14ac:dyDescent="0.2">
      <c r="A1218" s="12" t="str">
        <f>'F UNIDADES'!B609</f>
        <v/>
      </c>
      <c r="B1218" s="42">
        <f>'F UNIDADES'!D609</f>
        <v>0</v>
      </c>
      <c r="C1218" s="42">
        <f>'F UNIDADES'!E609</f>
        <v>0</v>
      </c>
      <c r="D1218" s="47">
        <f>'F UNIDADES'!F609</f>
        <v>0</v>
      </c>
      <c r="E1218" s="55"/>
      <c r="F1218" s="85"/>
      <c r="G1218" s="86"/>
      <c r="H1218" s="86"/>
      <c r="I1218" s="87"/>
    </row>
    <row r="1219" spans="1:9" hidden="1" x14ac:dyDescent="0.2">
      <c r="A1219" s="12" t="str">
        <f>'F UNIDADES'!B610</f>
        <v/>
      </c>
      <c r="B1219" s="42">
        <f>'F UNIDADES'!D610</f>
        <v>0</v>
      </c>
      <c r="C1219" s="42">
        <f>'F UNIDADES'!E610</f>
        <v>0</v>
      </c>
      <c r="D1219" s="47">
        <f>'F UNIDADES'!F610</f>
        <v>0</v>
      </c>
      <c r="E1219" s="55"/>
      <c r="F1219" s="85"/>
      <c r="G1219" s="86"/>
      <c r="H1219" s="86"/>
      <c r="I1219" s="87"/>
    </row>
    <row r="1220" spans="1:9" hidden="1" x14ac:dyDescent="0.2">
      <c r="A1220" s="12" t="str">
        <f>'F UNIDADES'!B611</f>
        <v/>
      </c>
      <c r="B1220" s="42">
        <f>'F UNIDADES'!D611</f>
        <v>0</v>
      </c>
      <c r="C1220" s="42">
        <f>'F UNIDADES'!E611</f>
        <v>0</v>
      </c>
      <c r="D1220" s="47">
        <f>'F UNIDADES'!F611</f>
        <v>0</v>
      </c>
      <c r="E1220" s="55"/>
      <c r="F1220" s="85"/>
      <c r="G1220" s="86"/>
      <c r="H1220" s="86"/>
      <c r="I1220" s="87"/>
    </row>
    <row r="1221" spans="1:9" hidden="1" x14ac:dyDescent="0.2">
      <c r="A1221" s="12" t="str">
        <f>'F UNIDADES'!B612</f>
        <v/>
      </c>
      <c r="B1221" s="42">
        <f>'F UNIDADES'!D612</f>
        <v>0</v>
      </c>
      <c r="C1221" s="42">
        <f>'F UNIDADES'!E612</f>
        <v>0</v>
      </c>
      <c r="D1221" s="47">
        <f>'F UNIDADES'!F612</f>
        <v>0</v>
      </c>
      <c r="E1221" s="55"/>
      <c r="F1221" s="85"/>
      <c r="G1221" s="86"/>
      <c r="H1221" s="86"/>
      <c r="I1221" s="87"/>
    </row>
    <row r="1222" spans="1:9" hidden="1" x14ac:dyDescent="0.2">
      <c r="A1222" s="12" t="str">
        <f>'F UNIDADES'!B613</f>
        <v/>
      </c>
      <c r="B1222" s="42">
        <f>'F UNIDADES'!D613</f>
        <v>0</v>
      </c>
      <c r="C1222" s="42">
        <f>'F UNIDADES'!E613</f>
        <v>0</v>
      </c>
      <c r="D1222" s="47">
        <f>'F UNIDADES'!F613</f>
        <v>0</v>
      </c>
      <c r="E1222" s="55"/>
      <c r="F1222" s="85"/>
      <c r="G1222" s="86"/>
      <c r="H1222" s="86"/>
      <c r="I1222" s="87"/>
    </row>
    <row r="1223" spans="1:9" hidden="1" x14ac:dyDescent="0.2">
      <c r="A1223" s="12" t="str">
        <f>'F UNIDADES'!B614</f>
        <v/>
      </c>
      <c r="B1223" s="42">
        <f>'F UNIDADES'!D614</f>
        <v>0</v>
      </c>
      <c r="C1223" s="42">
        <f>'F UNIDADES'!E614</f>
        <v>0</v>
      </c>
      <c r="D1223" s="47">
        <f>'F UNIDADES'!F614</f>
        <v>0</v>
      </c>
      <c r="E1223" s="55"/>
      <c r="F1223" s="85"/>
      <c r="G1223" s="86"/>
      <c r="H1223" s="86"/>
      <c r="I1223" s="87"/>
    </row>
    <row r="1224" spans="1:9" hidden="1" x14ac:dyDescent="0.2">
      <c r="A1224" s="12" t="str">
        <f>'F UNIDADES'!B615</f>
        <v/>
      </c>
      <c r="B1224" s="42">
        <f>'F UNIDADES'!D615</f>
        <v>0</v>
      </c>
      <c r="C1224" s="42">
        <f>'F UNIDADES'!E615</f>
        <v>0</v>
      </c>
      <c r="D1224" s="47">
        <f>'F UNIDADES'!F615</f>
        <v>0</v>
      </c>
      <c r="E1224" s="55"/>
      <c r="F1224" s="85"/>
      <c r="G1224" s="86"/>
      <c r="H1224" s="86"/>
      <c r="I1224" s="87"/>
    </row>
    <row r="1225" spans="1:9" hidden="1" x14ac:dyDescent="0.2">
      <c r="A1225" s="12" t="str">
        <f>'F UNIDADES'!B616</f>
        <v/>
      </c>
      <c r="B1225" s="42">
        <f>'F UNIDADES'!D616</f>
        <v>0</v>
      </c>
      <c r="C1225" s="42">
        <f>'F UNIDADES'!E616</f>
        <v>0</v>
      </c>
      <c r="D1225" s="47">
        <f>'F UNIDADES'!F616</f>
        <v>0</v>
      </c>
      <c r="E1225" s="55"/>
      <c r="F1225" s="85"/>
      <c r="G1225" s="86"/>
      <c r="H1225" s="86"/>
      <c r="I1225" s="87"/>
    </row>
    <row r="1226" spans="1:9" hidden="1" x14ac:dyDescent="0.2">
      <c r="A1226" s="12" t="str">
        <f>'F UNIDADES'!B617</f>
        <v/>
      </c>
      <c r="B1226" s="42">
        <f>'F UNIDADES'!D617</f>
        <v>0</v>
      </c>
      <c r="C1226" s="42">
        <f>'F UNIDADES'!E617</f>
        <v>0</v>
      </c>
      <c r="D1226" s="47">
        <f>'F UNIDADES'!F617</f>
        <v>0</v>
      </c>
      <c r="E1226" s="55"/>
      <c r="F1226" s="85"/>
      <c r="G1226" s="86"/>
      <c r="H1226" s="86"/>
      <c r="I1226" s="87"/>
    </row>
    <row r="1227" spans="1:9" hidden="1" x14ac:dyDescent="0.2">
      <c r="A1227" s="12" t="str">
        <f>'F UNIDADES'!B618</f>
        <v/>
      </c>
      <c r="B1227" s="42">
        <f>'F UNIDADES'!D618</f>
        <v>0</v>
      </c>
      <c r="C1227" s="42">
        <f>'F UNIDADES'!E618</f>
        <v>0</v>
      </c>
      <c r="D1227" s="47">
        <f>'F UNIDADES'!F618</f>
        <v>0</v>
      </c>
      <c r="E1227" s="55"/>
      <c r="F1227" s="85"/>
      <c r="G1227" s="86"/>
      <c r="H1227" s="86"/>
      <c r="I1227" s="87"/>
    </row>
    <row r="1228" spans="1:9" hidden="1" x14ac:dyDescent="0.2">
      <c r="A1228" s="12" t="str">
        <f>'F UNIDADES'!B619</f>
        <v/>
      </c>
      <c r="B1228" s="42">
        <f>'F UNIDADES'!D619</f>
        <v>0</v>
      </c>
      <c r="C1228" s="42">
        <f>'F UNIDADES'!E619</f>
        <v>0</v>
      </c>
      <c r="D1228" s="47">
        <f>'F UNIDADES'!F619</f>
        <v>0</v>
      </c>
      <c r="E1228" s="55"/>
      <c r="F1228" s="85"/>
      <c r="G1228" s="86"/>
      <c r="H1228" s="86"/>
      <c r="I1228" s="87"/>
    </row>
    <row r="1229" spans="1:9" hidden="1" x14ac:dyDescent="0.2">
      <c r="A1229" s="12" t="str">
        <f>'F UNIDADES'!B620</f>
        <v/>
      </c>
      <c r="B1229" s="42">
        <f>'F UNIDADES'!D620</f>
        <v>0</v>
      </c>
      <c r="C1229" s="42">
        <f>'F UNIDADES'!E620</f>
        <v>0</v>
      </c>
      <c r="D1229" s="47">
        <f>'F UNIDADES'!F620</f>
        <v>0</v>
      </c>
      <c r="E1229" s="55"/>
      <c r="F1229" s="85"/>
      <c r="G1229" s="86"/>
      <c r="H1229" s="86"/>
      <c r="I1229" s="87"/>
    </row>
    <row r="1230" spans="1:9" hidden="1" x14ac:dyDescent="0.2">
      <c r="A1230" s="12" t="str">
        <f>'F UNIDADES'!B621</f>
        <v/>
      </c>
      <c r="B1230" s="42">
        <f>'F UNIDADES'!D621</f>
        <v>0</v>
      </c>
      <c r="C1230" s="42">
        <f>'F UNIDADES'!E621</f>
        <v>0</v>
      </c>
      <c r="D1230" s="47">
        <f>'F UNIDADES'!F621</f>
        <v>0</v>
      </c>
      <c r="E1230" s="55"/>
      <c r="F1230" s="85"/>
      <c r="G1230" s="86"/>
      <c r="H1230" s="86"/>
      <c r="I1230" s="87"/>
    </row>
    <row r="1231" spans="1:9" hidden="1" x14ac:dyDescent="0.2">
      <c r="A1231" s="12" t="str">
        <f>'F UNIDADES'!B622</f>
        <v/>
      </c>
      <c r="B1231" s="42">
        <f>'F UNIDADES'!D622</f>
        <v>0</v>
      </c>
      <c r="C1231" s="42">
        <f>'F UNIDADES'!E622</f>
        <v>0</v>
      </c>
      <c r="D1231" s="47">
        <f>'F UNIDADES'!F622</f>
        <v>0</v>
      </c>
      <c r="E1231" s="55"/>
      <c r="F1231" s="85"/>
      <c r="G1231" s="86"/>
      <c r="H1231" s="86"/>
      <c r="I1231" s="87"/>
    </row>
    <row r="1232" spans="1:9" hidden="1" x14ac:dyDescent="0.2">
      <c r="A1232" s="12" t="str">
        <f>'F UNIDADES'!B623</f>
        <v/>
      </c>
      <c r="B1232" s="42">
        <f>'F UNIDADES'!D623</f>
        <v>0</v>
      </c>
      <c r="C1232" s="42">
        <f>'F UNIDADES'!E623</f>
        <v>0</v>
      </c>
      <c r="D1232" s="47">
        <f>'F UNIDADES'!F623</f>
        <v>0</v>
      </c>
      <c r="E1232" s="55"/>
      <c r="F1232" s="85"/>
      <c r="G1232" s="86"/>
      <c r="H1232" s="86"/>
      <c r="I1232" s="87"/>
    </row>
    <row r="1233" spans="1:9" hidden="1" x14ac:dyDescent="0.2">
      <c r="A1233" s="12" t="str">
        <f>'F UNIDADES'!B624</f>
        <v/>
      </c>
      <c r="B1233" s="42">
        <f>'F UNIDADES'!D624</f>
        <v>0</v>
      </c>
      <c r="C1233" s="42">
        <f>'F UNIDADES'!E624</f>
        <v>0</v>
      </c>
      <c r="D1233" s="47">
        <f>'F UNIDADES'!F624</f>
        <v>0</v>
      </c>
      <c r="E1233" s="55"/>
      <c r="F1233" s="85"/>
      <c r="G1233" s="86"/>
      <c r="H1233" s="86"/>
      <c r="I1233" s="87"/>
    </row>
    <row r="1234" spans="1:9" hidden="1" x14ac:dyDescent="0.2">
      <c r="A1234" s="12" t="str">
        <f>'F UNIDADES'!B625</f>
        <v/>
      </c>
      <c r="B1234" s="42">
        <f>'F UNIDADES'!D625</f>
        <v>0</v>
      </c>
      <c r="C1234" s="42">
        <f>'F UNIDADES'!E625</f>
        <v>0</v>
      </c>
      <c r="D1234" s="47">
        <f>'F UNIDADES'!F625</f>
        <v>0</v>
      </c>
      <c r="E1234" s="55"/>
      <c r="F1234" s="85"/>
      <c r="G1234" s="86"/>
      <c r="H1234" s="86"/>
      <c r="I1234" s="87"/>
    </row>
    <row r="1235" spans="1:9" hidden="1" x14ac:dyDescent="0.2">
      <c r="A1235" s="12" t="str">
        <f>'F UNIDADES'!B626</f>
        <v/>
      </c>
      <c r="B1235" s="42">
        <f>'F UNIDADES'!D626</f>
        <v>0</v>
      </c>
      <c r="C1235" s="42">
        <f>'F UNIDADES'!E626</f>
        <v>0</v>
      </c>
      <c r="D1235" s="47">
        <f>'F UNIDADES'!F626</f>
        <v>0</v>
      </c>
      <c r="E1235" s="55"/>
      <c r="F1235" s="85"/>
      <c r="G1235" s="86"/>
      <c r="H1235" s="86"/>
      <c r="I1235" s="87"/>
    </row>
    <row r="1236" spans="1:9" hidden="1" x14ac:dyDescent="0.2">
      <c r="A1236" s="12" t="str">
        <f>'F UNIDADES'!B627</f>
        <v/>
      </c>
      <c r="B1236" s="42">
        <f>'F UNIDADES'!D627</f>
        <v>0</v>
      </c>
      <c r="C1236" s="42">
        <f>'F UNIDADES'!E627</f>
        <v>0</v>
      </c>
      <c r="D1236" s="47">
        <f>'F UNIDADES'!F627</f>
        <v>0</v>
      </c>
      <c r="E1236" s="55"/>
      <c r="F1236" s="85"/>
      <c r="G1236" s="86"/>
      <c r="H1236" s="86"/>
      <c r="I1236" s="87"/>
    </row>
    <row r="1237" spans="1:9" hidden="1" x14ac:dyDescent="0.2">
      <c r="A1237" s="12" t="str">
        <f>'F UNIDADES'!B628</f>
        <v/>
      </c>
      <c r="B1237" s="42">
        <f>'F UNIDADES'!D628</f>
        <v>0</v>
      </c>
      <c r="C1237" s="42">
        <f>'F UNIDADES'!E628</f>
        <v>0</v>
      </c>
      <c r="D1237" s="47">
        <f>'F UNIDADES'!F628</f>
        <v>0</v>
      </c>
      <c r="E1237" s="55"/>
      <c r="F1237" s="85"/>
      <c r="G1237" s="86"/>
      <c r="H1237" s="86"/>
      <c r="I1237" s="87"/>
    </row>
    <row r="1238" spans="1:9" hidden="1" x14ac:dyDescent="0.2">
      <c r="A1238" s="12" t="str">
        <f>'F UNIDADES'!B629</f>
        <v/>
      </c>
      <c r="B1238" s="42">
        <f>'F UNIDADES'!D629</f>
        <v>0</v>
      </c>
      <c r="C1238" s="42">
        <f>'F UNIDADES'!E629</f>
        <v>0</v>
      </c>
      <c r="D1238" s="47">
        <f>'F UNIDADES'!F629</f>
        <v>0</v>
      </c>
      <c r="E1238" s="55"/>
      <c r="F1238" s="85"/>
      <c r="G1238" s="86"/>
      <c r="H1238" s="86"/>
      <c r="I1238" s="87"/>
    </row>
    <row r="1239" spans="1:9" hidden="1" x14ac:dyDescent="0.2">
      <c r="A1239" s="12" t="str">
        <f>'F UNIDADES'!B630</f>
        <v/>
      </c>
      <c r="B1239" s="42">
        <f>'F UNIDADES'!D630</f>
        <v>0</v>
      </c>
      <c r="C1239" s="42">
        <f>'F UNIDADES'!E630</f>
        <v>0</v>
      </c>
      <c r="D1239" s="47">
        <f>'F UNIDADES'!F630</f>
        <v>0</v>
      </c>
      <c r="E1239" s="55"/>
      <c r="F1239" s="85"/>
      <c r="G1239" s="86"/>
      <c r="H1239" s="86"/>
      <c r="I1239" s="87"/>
    </row>
    <row r="1240" spans="1:9" hidden="1" x14ac:dyDescent="0.2">
      <c r="A1240" s="12" t="str">
        <f>'F UNIDADES'!B631</f>
        <v/>
      </c>
      <c r="B1240" s="42">
        <f>'F UNIDADES'!D631</f>
        <v>0</v>
      </c>
      <c r="C1240" s="42">
        <f>'F UNIDADES'!E631</f>
        <v>0</v>
      </c>
      <c r="D1240" s="47">
        <f>'F UNIDADES'!F631</f>
        <v>0</v>
      </c>
      <c r="E1240" s="55"/>
      <c r="F1240" s="85"/>
      <c r="G1240" s="86"/>
      <c r="H1240" s="86"/>
      <c r="I1240" s="87"/>
    </row>
    <row r="1241" spans="1:9" hidden="1" x14ac:dyDescent="0.2">
      <c r="A1241" s="12" t="str">
        <f>'F UNIDADES'!B632</f>
        <v/>
      </c>
      <c r="B1241" s="42">
        <f>'F UNIDADES'!D632</f>
        <v>0</v>
      </c>
      <c r="C1241" s="42">
        <f>'F UNIDADES'!E632</f>
        <v>0</v>
      </c>
      <c r="D1241" s="47">
        <f>'F UNIDADES'!F632</f>
        <v>0</v>
      </c>
      <c r="E1241" s="55"/>
      <c r="F1241" s="85"/>
      <c r="G1241" s="86"/>
      <c r="H1241" s="86"/>
      <c r="I1241" s="87"/>
    </row>
    <row r="1242" spans="1:9" hidden="1" x14ac:dyDescent="0.2">
      <c r="A1242" s="12" t="str">
        <f>'F UNIDADES'!B633</f>
        <v/>
      </c>
      <c r="B1242" s="42">
        <f>'F UNIDADES'!D633</f>
        <v>0</v>
      </c>
      <c r="C1242" s="42">
        <f>'F UNIDADES'!E633</f>
        <v>0</v>
      </c>
      <c r="D1242" s="47">
        <f>'F UNIDADES'!F633</f>
        <v>0</v>
      </c>
      <c r="E1242" s="55"/>
      <c r="F1242" s="85"/>
      <c r="G1242" s="86"/>
      <c r="H1242" s="86"/>
      <c r="I1242" s="87"/>
    </row>
    <row r="1243" spans="1:9" hidden="1" x14ac:dyDescent="0.2">
      <c r="A1243" s="12" t="str">
        <f>'F UNIDADES'!B634</f>
        <v/>
      </c>
      <c r="B1243" s="42">
        <f>'F UNIDADES'!D634</f>
        <v>0</v>
      </c>
      <c r="C1243" s="42">
        <f>'F UNIDADES'!E634</f>
        <v>0</v>
      </c>
      <c r="D1243" s="47">
        <f>'F UNIDADES'!F634</f>
        <v>0</v>
      </c>
      <c r="E1243" s="55"/>
      <c r="F1243" s="85"/>
      <c r="G1243" s="86"/>
      <c r="H1243" s="86"/>
      <c r="I1243" s="87"/>
    </row>
    <row r="1244" spans="1:9" hidden="1" x14ac:dyDescent="0.2">
      <c r="A1244" s="12" t="str">
        <f>'F UNIDADES'!B635</f>
        <v/>
      </c>
      <c r="B1244" s="42">
        <f>'F UNIDADES'!D635</f>
        <v>0</v>
      </c>
      <c r="C1244" s="42">
        <f>'F UNIDADES'!E635</f>
        <v>0</v>
      </c>
      <c r="D1244" s="47">
        <f>'F UNIDADES'!F635</f>
        <v>0</v>
      </c>
      <c r="E1244" s="55"/>
      <c r="F1244" s="85"/>
      <c r="G1244" s="86"/>
      <c r="H1244" s="86"/>
      <c r="I1244" s="87"/>
    </row>
    <row r="1245" spans="1:9" hidden="1" x14ac:dyDescent="0.2">
      <c r="A1245" s="12" t="str">
        <f>'F UNIDADES'!B636</f>
        <v/>
      </c>
      <c r="B1245" s="42">
        <f>'F UNIDADES'!D636</f>
        <v>0</v>
      </c>
      <c r="C1245" s="42">
        <f>'F UNIDADES'!E636</f>
        <v>0</v>
      </c>
      <c r="D1245" s="47">
        <f>'F UNIDADES'!F636</f>
        <v>0</v>
      </c>
      <c r="E1245" s="55"/>
      <c r="F1245" s="85"/>
      <c r="G1245" s="86"/>
      <c r="H1245" s="86"/>
      <c r="I1245" s="87"/>
    </row>
    <row r="1246" spans="1:9" hidden="1" x14ac:dyDescent="0.2">
      <c r="A1246" s="12" t="str">
        <f>'F UNIDADES'!B637</f>
        <v/>
      </c>
      <c r="B1246" s="42">
        <f>'F UNIDADES'!D637</f>
        <v>0</v>
      </c>
      <c r="C1246" s="42">
        <f>'F UNIDADES'!E637</f>
        <v>0</v>
      </c>
      <c r="D1246" s="47">
        <f>'F UNIDADES'!F637</f>
        <v>0</v>
      </c>
      <c r="E1246" s="55"/>
      <c r="F1246" s="85"/>
      <c r="G1246" s="86"/>
      <c r="H1246" s="86"/>
      <c r="I1246" s="87"/>
    </row>
    <row r="1247" spans="1:9" hidden="1" x14ac:dyDescent="0.2">
      <c r="A1247" s="12" t="str">
        <f>'F UNIDADES'!B638</f>
        <v/>
      </c>
      <c r="B1247" s="42">
        <f>'F UNIDADES'!D638</f>
        <v>0</v>
      </c>
      <c r="C1247" s="42">
        <f>'F UNIDADES'!E638</f>
        <v>0</v>
      </c>
      <c r="D1247" s="47">
        <f>'F UNIDADES'!F638</f>
        <v>0</v>
      </c>
      <c r="E1247" s="55"/>
      <c r="F1247" s="85"/>
      <c r="G1247" s="86"/>
      <c r="H1247" s="86"/>
      <c r="I1247" s="87"/>
    </row>
    <row r="1248" spans="1:9" hidden="1" x14ac:dyDescent="0.2">
      <c r="A1248" s="12" t="str">
        <f>'F UNIDADES'!B639</f>
        <v/>
      </c>
      <c r="B1248" s="42">
        <f>'F UNIDADES'!D639</f>
        <v>0</v>
      </c>
      <c r="C1248" s="42">
        <f>'F UNIDADES'!E639</f>
        <v>0</v>
      </c>
      <c r="D1248" s="47">
        <f>'F UNIDADES'!F639</f>
        <v>0</v>
      </c>
      <c r="E1248" s="55"/>
      <c r="F1248" s="85"/>
      <c r="G1248" s="86"/>
      <c r="H1248" s="86"/>
      <c r="I1248" s="87"/>
    </row>
    <row r="1249" spans="1:9" hidden="1" x14ac:dyDescent="0.2">
      <c r="A1249" s="12" t="str">
        <f>'F UNIDADES'!B640</f>
        <v/>
      </c>
      <c r="B1249" s="42">
        <f>'F UNIDADES'!D640</f>
        <v>0</v>
      </c>
      <c r="C1249" s="42">
        <f>'F UNIDADES'!E640</f>
        <v>0</v>
      </c>
      <c r="D1249" s="47">
        <f>'F UNIDADES'!F640</f>
        <v>0</v>
      </c>
      <c r="E1249" s="55"/>
      <c r="F1249" s="85"/>
      <c r="G1249" s="86"/>
      <c r="H1249" s="86"/>
      <c r="I1249" s="87"/>
    </row>
    <row r="1250" spans="1:9" hidden="1" x14ac:dyDescent="0.2">
      <c r="A1250" s="12" t="str">
        <f>'F UNIDADES'!B641</f>
        <v/>
      </c>
      <c r="B1250" s="42">
        <f>'F UNIDADES'!D641</f>
        <v>0</v>
      </c>
      <c r="C1250" s="42">
        <f>'F UNIDADES'!E641</f>
        <v>0</v>
      </c>
      <c r="D1250" s="47">
        <f>'F UNIDADES'!F641</f>
        <v>0</v>
      </c>
      <c r="E1250" s="55"/>
      <c r="F1250" s="85"/>
      <c r="G1250" s="86"/>
      <c r="H1250" s="86"/>
      <c r="I1250" s="87"/>
    </row>
    <row r="1251" spans="1:9" hidden="1" x14ac:dyDescent="0.2">
      <c r="A1251" s="12" t="str">
        <f>'F UNIDADES'!B642</f>
        <v/>
      </c>
      <c r="B1251" s="42">
        <f>'F UNIDADES'!D642</f>
        <v>0</v>
      </c>
      <c r="C1251" s="42">
        <f>'F UNIDADES'!E642</f>
        <v>0</v>
      </c>
      <c r="D1251" s="47">
        <f>'F UNIDADES'!F642</f>
        <v>0</v>
      </c>
      <c r="E1251" s="55"/>
      <c r="F1251" s="85"/>
      <c r="G1251" s="86"/>
      <c r="H1251" s="86"/>
      <c r="I1251" s="87"/>
    </row>
    <row r="1252" spans="1:9" hidden="1" x14ac:dyDescent="0.2">
      <c r="A1252" s="12" t="str">
        <f>'F UNIDADES'!B643</f>
        <v/>
      </c>
      <c r="B1252" s="42">
        <f>'F UNIDADES'!D643</f>
        <v>0</v>
      </c>
      <c r="C1252" s="42">
        <f>'F UNIDADES'!E643</f>
        <v>0</v>
      </c>
      <c r="D1252" s="47">
        <f>'F UNIDADES'!F643</f>
        <v>0</v>
      </c>
      <c r="E1252" s="55"/>
      <c r="F1252" s="85"/>
      <c r="G1252" s="86"/>
      <c r="H1252" s="86"/>
      <c r="I1252" s="87"/>
    </row>
    <row r="1253" spans="1:9" hidden="1" x14ac:dyDescent="0.2">
      <c r="A1253" s="12" t="str">
        <f>'F UNIDADES'!B644</f>
        <v/>
      </c>
      <c r="B1253" s="42">
        <f>'F UNIDADES'!D644</f>
        <v>0</v>
      </c>
      <c r="C1253" s="42">
        <f>'F UNIDADES'!E644</f>
        <v>0</v>
      </c>
      <c r="D1253" s="47">
        <f>'F UNIDADES'!F644</f>
        <v>0</v>
      </c>
      <c r="E1253" s="55"/>
      <c r="F1253" s="85"/>
      <c r="G1253" s="86"/>
      <c r="H1253" s="86"/>
      <c r="I1253" s="87"/>
    </row>
    <row r="1254" spans="1:9" hidden="1" x14ac:dyDescent="0.2">
      <c r="A1254" s="12" t="str">
        <f>'F UNIDADES'!B645</f>
        <v/>
      </c>
      <c r="B1254" s="42">
        <f>'F UNIDADES'!D645</f>
        <v>0</v>
      </c>
      <c r="C1254" s="42">
        <f>'F UNIDADES'!E645</f>
        <v>0</v>
      </c>
      <c r="D1254" s="47">
        <f>'F UNIDADES'!F645</f>
        <v>0</v>
      </c>
      <c r="E1254" s="55"/>
      <c r="F1254" s="85"/>
      <c r="G1254" s="86"/>
      <c r="H1254" s="86"/>
      <c r="I1254" s="87"/>
    </row>
    <row r="1255" spans="1:9" hidden="1" x14ac:dyDescent="0.2">
      <c r="A1255" s="12" t="str">
        <f>'F UNIDADES'!B646</f>
        <v/>
      </c>
      <c r="B1255" s="42">
        <f>'F UNIDADES'!D646</f>
        <v>0</v>
      </c>
      <c r="C1255" s="42">
        <f>'F UNIDADES'!E646</f>
        <v>0</v>
      </c>
      <c r="D1255" s="47">
        <f>'F UNIDADES'!F646</f>
        <v>0</v>
      </c>
      <c r="E1255" s="55"/>
      <c r="F1255" s="85"/>
      <c r="G1255" s="86"/>
      <c r="H1255" s="86"/>
      <c r="I1255" s="87"/>
    </row>
    <row r="1256" spans="1:9" hidden="1" x14ac:dyDescent="0.2">
      <c r="A1256" s="12" t="str">
        <f>'F UNIDADES'!B647</f>
        <v/>
      </c>
      <c r="B1256" s="42">
        <f>'F UNIDADES'!D647</f>
        <v>0</v>
      </c>
      <c r="C1256" s="42">
        <f>'F UNIDADES'!E647</f>
        <v>0</v>
      </c>
      <c r="D1256" s="47">
        <f>'F UNIDADES'!F647</f>
        <v>0</v>
      </c>
      <c r="E1256" s="55"/>
      <c r="F1256" s="85"/>
      <c r="G1256" s="86"/>
      <c r="H1256" s="86"/>
      <c r="I1256" s="87"/>
    </row>
    <row r="1257" spans="1:9" hidden="1" x14ac:dyDescent="0.2">
      <c r="A1257" s="12" t="str">
        <f>'F UNIDADES'!B648</f>
        <v/>
      </c>
      <c r="B1257" s="42">
        <f>'F UNIDADES'!D648</f>
        <v>0</v>
      </c>
      <c r="C1257" s="42">
        <f>'F UNIDADES'!E648</f>
        <v>0</v>
      </c>
      <c r="D1257" s="47">
        <f>'F UNIDADES'!F648</f>
        <v>0</v>
      </c>
      <c r="E1257" s="55"/>
      <c r="F1257" s="85"/>
      <c r="G1257" s="86"/>
      <c r="H1257" s="86"/>
      <c r="I1257" s="87"/>
    </row>
    <row r="1258" spans="1:9" hidden="1" x14ac:dyDescent="0.2">
      <c r="A1258" s="12" t="str">
        <f>'F UNIDADES'!B649</f>
        <v/>
      </c>
      <c r="B1258" s="42">
        <f>'F UNIDADES'!D649</f>
        <v>0</v>
      </c>
      <c r="C1258" s="42">
        <f>'F UNIDADES'!E649</f>
        <v>0</v>
      </c>
      <c r="D1258" s="47">
        <f>'F UNIDADES'!F649</f>
        <v>0</v>
      </c>
      <c r="E1258" s="55"/>
      <c r="F1258" s="85"/>
      <c r="G1258" s="86"/>
      <c r="H1258" s="86"/>
      <c r="I1258" s="87"/>
    </row>
    <row r="1259" spans="1:9" hidden="1" x14ac:dyDescent="0.2">
      <c r="A1259" s="12" t="str">
        <f>'F UNIDADES'!B650</f>
        <v/>
      </c>
      <c r="B1259" s="42">
        <f>'F UNIDADES'!D650</f>
        <v>0</v>
      </c>
      <c r="C1259" s="42">
        <f>'F UNIDADES'!E650</f>
        <v>0</v>
      </c>
      <c r="D1259" s="47">
        <f>'F UNIDADES'!F650</f>
        <v>0</v>
      </c>
      <c r="E1259" s="55"/>
      <c r="F1259" s="85"/>
      <c r="G1259" s="86"/>
      <c r="H1259" s="86"/>
      <c r="I1259" s="87"/>
    </row>
    <row r="1260" spans="1:9" hidden="1" x14ac:dyDescent="0.2">
      <c r="A1260" s="12" t="str">
        <f>'F UNIDADES'!B651</f>
        <v/>
      </c>
      <c r="B1260" s="42">
        <f>'F UNIDADES'!D651</f>
        <v>0</v>
      </c>
      <c r="C1260" s="42">
        <f>'F UNIDADES'!E651</f>
        <v>0</v>
      </c>
      <c r="D1260" s="47">
        <f>'F UNIDADES'!F651</f>
        <v>0</v>
      </c>
      <c r="E1260" s="55"/>
      <c r="F1260" s="85"/>
      <c r="G1260" s="86"/>
      <c r="H1260" s="86"/>
      <c r="I1260" s="87"/>
    </row>
    <row r="1261" spans="1:9" hidden="1" x14ac:dyDescent="0.2">
      <c r="A1261" s="12" t="str">
        <f>'F UNIDADES'!B652</f>
        <v/>
      </c>
      <c r="B1261" s="42">
        <f>'F UNIDADES'!D652</f>
        <v>0</v>
      </c>
      <c r="C1261" s="42">
        <f>'F UNIDADES'!E652</f>
        <v>0</v>
      </c>
      <c r="D1261" s="47">
        <f>'F UNIDADES'!F652</f>
        <v>0</v>
      </c>
      <c r="E1261" s="55"/>
      <c r="F1261" s="85"/>
      <c r="G1261" s="86"/>
      <c r="H1261" s="86"/>
      <c r="I1261" s="87"/>
    </row>
    <row r="1262" spans="1:9" hidden="1" x14ac:dyDescent="0.2">
      <c r="A1262" s="12" t="str">
        <f>'F UNIDADES'!B653</f>
        <v/>
      </c>
      <c r="B1262" s="42">
        <f>'F UNIDADES'!D653</f>
        <v>0</v>
      </c>
      <c r="C1262" s="42">
        <f>'F UNIDADES'!E653</f>
        <v>0</v>
      </c>
      <c r="D1262" s="47">
        <f>'F UNIDADES'!F653</f>
        <v>0</v>
      </c>
      <c r="E1262" s="55"/>
      <c r="F1262" s="85"/>
      <c r="G1262" s="86"/>
      <c r="H1262" s="86"/>
      <c r="I1262" s="87"/>
    </row>
    <row r="1263" spans="1:9" hidden="1" x14ac:dyDescent="0.2">
      <c r="A1263" s="12" t="str">
        <f>'F UNIDADES'!B654</f>
        <v/>
      </c>
      <c r="B1263" s="42">
        <f>'F UNIDADES'!D654</f>
        <v>0</v>
      </c>
      <c r="C1263" s="42">
        <f>'F UNIDADES'!E654</f>
        <v>0</v>
      </c>
      <c r="D1263" s="47">
        <f>'F UNIDADES'!F654</f>
        <v>0</v>
      </c>
      <c r="E1263" s="55"/>
      <c r="F1263" s="85"/>
      <c r="G1263" s="86"/>
      <c r="H1263" s="86"/>
      <c r="I1263" s="87"/>
    </row>
    <row r="1264" spans="1:9" hidden="1" x14ac:dyDescent="0.2">
      <c r="A1264" s="12" t="str">
        <f>'F UNIDADES'!B655</f>
        <v/>
      </c>
      <c r="B1264" s="42">
        <f>'F UNIDADES'!D655</f>
        <v>0</v>
      </c>
      <c r="C1264" s="42">
        <f>'F UNIDADES'!E655</f>
        <v>0</v>
      </c>
      <c r="D1264" s="47">
        <f>'F UNIDADES'!F655</f>
        <v>0</v>
      </c>
      <c r="E1264" s="55"/>
      <c r="F1264" s="85"/>
      <c r="G1264" s="86"/>
      <c r="H1264" s="86"/>
      <c r="I1264" s="87"/>
    </row>
    <row r="1265" spans="1:9" hidden="1" x14ac:dyDescent="0.2">
      <c r="A1265" s="12" t="str">
        <f>'F UNIDADES'!B656</f>
        <v/>
      </c>
      <c r="B1265" s="42">
        <f>'F UNIDADES'!D656</f>
        <v>0</v>
      </c>
      <c r="C1265" s="42">
        <f>'F UNIDADES'!E656</f>
        <v>0</v>
      </c>
      <c r="D1265" s="47">
        <f>'F UNIDADES'!F656</f>
        <v>0</v>
      </c>
      <c r="E1265" s="55"/>
      <c r="F1265" s="85"/>
      <c r="G1265" s="86"/>
      <c r="H1265" s="86"/>
      <c r="I1265" s="87"/>
    </row>
    <row r="1266" spans="1:9" hidden="1" x14ac:dyDescent="0.2">
      <c r="A1266" s="12" t="str">
        <f>'F UNIDADES'!B657</f>
        <v/>
      </c>
      <c r="B1266" s="42">
        <f>'F UNIDADES'!D657</f>
        <v>0</v>
      </c>
      <c r="C1266" s="42">
        <f>'F UNIDADES'!E657</f>
        <v>0</v>
      </c>
      <c r="D1266" s="47">
        <f>'F UNIDADES'!F657</f>
        <v>0</v>
      </c>
      <c r="E1266" s="55"/>
      <c r="F1266" s="85"/>
      <c r="G1266" s="86"/>
      <c r="H1266" s="86"/>
      <c r="I1266" s="87"/>
    </row>
    <row r="1267" spans="1:9" hidden="1" x14ac:dyDescent="0.2">
      <c r="A1267" s="12" t="str">
        <f>'F UNIDADES'!B658</f>
        <v/>
      </c>
      <c r="B1267" s="42">
        <f>'F UNIDADES'!D658</f>
        <v>0</v>
      </c>
      <c r="C1267" s="42">
        <f>'F UNIDADES'!E658</f>
        <v>0</v>
      </c>
      <c r="D1267" s="47">
        <f>'F UNIDADES'!F658</f>
        <v>0</v>
      </c>
      <c r="E1267" s="55"/>
      <c r="F1267" s="85"/>
      <c r="G1267" s="86"/>
      <c r="H1267" s="86"/>
      <c r="I1267" s="87"/>
    </row>
    <row r="1268" spans="1:9" hidden="1" x14ac:dyDescent="0.2">
      <c r="A1268" s="12" t="str">
        <f>'F UNIDADES'!B659</f>
        <v/>
      </c>
      <c r="B1268" s="42">
        <f>'F UNIDADES'!D659</f>
        <v>0</v>
      </c>
      <c r="C1268" s="42">
        <f>'F UNIDADES'!E659</f>
        <v>0</v>
      </c>
      <c r="D1268" s="47">
        <f>'F UNIDADES'!F659</f>
        <v>0</v>
      </c>
      <c r="E1268" s="55"/>
      <c r="F1268" s="85"/>
      <c r="G1268" s="86"/>
      <c r="H1268" s="86"/>
      <c r="I1268" s="87"/>
    </row>
    <row r="1269" spans="1:9" hidden="1" x14ac:dyDescent="0.2">
      <c r="A1269" s="12" t="str">
        <f>'F UNIDADES'!B660</f>
        <v/>
      </c>
      <c r="B1269" s="42">
        <f>'F UNIDADES'!D660</f>
        <v>0</v>
      </c>
      <c r="C1269" s="42">
        <f>'F UNIDADES'!E660</f>
        <v>0</v>
      </c>
      <c r="D1269" s="47">
        <f>'F UNIDADES'!F660</f>
        <v>0</v>
      </c>
      <c r="E1269" s="55"/>
      <c r="F1269" s="85"/>
      <c r="G1269" s="86"/>
      <c r="H1269" s="86"/>
      <c r="I1269" s="87"/>
    </row>
    <row r="1270" spans="1:9" hidden="1" x14ac:dyDescent="0.2">
      <c r="A1270" s="12" t="str">
        <f>'F UNIDADES'!B661</f>
        <v/>
      </c>
      <c r="B1270" s="42">
        <f>'F UNIDADES'!D661</f>
        <v>0</v>
      </c>
      <c r="C1270" s="42">
        <f>'F UNIDADES'!E661</f>
        <v>0</v>
      </c>
      <c r="D1270" s="47">
        <f>'F UNIDADES'!F661</f>
        <v>0</v>
      </c>
      <c r="E1270" s="55"/>
      <c r="F1270" s="85"/>
      <c r="G1270" s="86"/>
      <c r="H1270" s="86"/>
      <c r="I1270" s="87"/>
    </row>
    <row r="1271" spans="1:9" hidden="1" x14ac:dyDescent="0.2">
      <c r="A1271" s="12" t="str">
        <f>'F UNIDADES'!B662</f>
        <v/>
      </c>
      <c r="B1271" s="42">
        <f>'F UNIDADES'!D662</f>
        <v>0</v>
      </c>
      <c r="C1271" s="42">
        <f>'F UNIDADES'!E662</f>
        <v>0</v>
      </c>
      <c r="D1271" s="47">
        <f>'F UNIDADES'!F662</f>
        <v>0</v>
      </c>
      <c r="E1271" s="55"/>
      <c r="F1271" s="85"/>
      <c r="G1271" s="86"/>
      <c r="H1271" s="86"/>
      <c r="I1271" s="87"/>
    </row>
    <row r="1272" spans="1:9" hidden="1" x14ac:dyDescent="0.2">
      <c r="A1272" s="12" t="str">
        <f>'F UNIDADES'!B663</f>
        <v/>
      </c>
      <c r="B1272" s="42">
        <f>'F UNIDADES'!D663</f>
        <v>0</v>
      </c>
      <c r="C1272" s="42">
        <f>'F UNIDADES'!E663</f>
        <v>0</v>
      </c>
      <c r="D1272" s="47">
        <f>'F UNIDADES'!F663</f>
        <v>0</v>
      </c>
      <c r="E1272" s="55"/>
      <c r="F1272" s="85"/>
      <c r="G1272" s="86"/>
      <c r="H1272" s="86"/>
      <c r="I1272" s="87"/>
    </row>
    <row r="1273" spans="1:9" hidden="1" x14ac:dyDescent="0.2">
      <c r="A1273" s="12" t="str">
        <f>'F UNIDADES'!B664</f>
        <v/>
      </c>
      <c r="B1273" s="42">
        <f>'F UNIDADES'!D664</f>
        <v>0</v>
      </c>
      <c r="C1273" s="42">
        <f>'F UNIDADES'!E664</f>
        <v>0</v>
      </c>
      <c r="D1273" s="47">
        <f>'F UNIDADES'!F664</f>
        <v>0</v>
      </c>
      <c r="E1273" s="55"/>
      <c r="F1273" s="85"/>
      <c r="G1273" s="86"/>
      <c r="H1273" s="86"/>
      <c r="I1273" s="87"/>
    </row>
    <row r="1274" spans="1:9" hidden="1" x14ac:dyDescent="0.2">
      <c r="A1274" s="12" t="str">
        <f>'F UNIDADES'!B665</f>
        <v/>
      </c>
      <c r="B1274" s="42">
        <f>'F UNIDADES'!D665</f>
        <v>0</v>
      </c>
      <c r="C1274" s="42">
        <f>'F UNIDADES'!E665</f>
        <v>0</v>
      </c>
      <c r="D1274" s="47">
        <f>'F UNIDADES'!F665</f>
        <v>0</v>
      </c>
      <c r="E1274" s="55"/>
      <c r="F1274" s="85"/>
      <c r="G1274" s="86"/>
      <c r="H1274" s="86"/>
      <c r="I1274" s="87"/>
    </row>
    <row r="1275" spans="1:9" hidden="1" x14ac:dyDescent="0.2">
      <c r="A1275" s="12" t="str">
        <f>'F UNIDADES'!B666</f>
        <v/>
      </c>
      <c r="B1275" s="42">
        <f>'F UNIDADES'!D666</f>
        <v>0</v>
      </c>
      <c r="C1275" s="42">
        <f>'F UNIDADES'!E666</f>
        <v>0</v>
      </c>
      <c r="D1275" s="47">
        <f>'F UNIDADES'!F666</f>
        <v>0</v>
      </c>
      <c r="E1275" s="55"/>
      <c r="F1275" s="85"/>
      <c r="G1275" s="86"/>
      <c r="H1275" s="86"/>
      <c r="I1275" s="87"/>
    </row>
    <row r="1276" spans="1:9" hidden="1" x14ac:dyDescent="0.2">
      <c r="A1276" s="12" t="str">
        <f>'F UNIDADES'!B667</f>
        <v/>
      </c>
      <c r="B1276" s="42">
        <f>'F UNIDADES'!D667</f>
        <v>0</v>
      </c>
      <c r="C1276" s="42">
        <f>'F UNIDADES'!E667</f>
        <v>0</v>
      </c>
      <c r="D1276" s="47">
        <f>'F UNIDADES'!F667</f>
        <v>0</v>
      </c>
      <c r="E1276" s="55"/>
      <c r="F1276" s="85"/>
      <c r="G1276" s="86"/>
      <c r="H1276" s="86"/>
      <c r="I1276" s="87"/>
    </row>
    <row r="1277" spans="1:9" hidden="1" x14ac:dyDescent="0.2">
      <c r="A1277" s="12" t="str">
        <f>'F UNIDADES'!B668</f>
        <v/>
      </c>
      <c r="B1277" s="42">
        <f>'F UNIDADES'!D668</f>
        <v>0</v>
      </c>
      <c r="C1277" s="42">
        <f>'F UNIDADES'!E668</f>
        <v>0</v>
      </c>
      <c r="D1277" s="47">
        <f>'F UNIDADES'!F668</f>
        <v>0</v>
      </c>
      <c r="E1277" s="55"/>
      <c r="F1277" s="85"/>
      <c r="G1277" s="86"/>
      <c r="H1277" s="86"/>
      <c r="I1277" s="87"/>
    </row>
    <row r="1278" spans="1:9" hidden="1" x14ac:dyDescent="0.2">
      <c r="A1278" s="12" t="str">
        <f>'F UNIDADES'!B669</f>
        <v/>
      </c>
      <c r="B1278" s="42">
        <f>'F UNIDADES'!D669</f>
        <v>0</v>
      </c>
      <c r="C1278" s="42">
        <f>'F UNIDADES'!E669</f>
        <v>0</v>
      </c>
      <c r="D1278" s="47">
        <f>'F UNIDADES'!F669</f>
        <v>0</v>
      </c>
      <c r="E1278" s="55"/>
      <c r="F1278" s="85"/>
      <c r="G1278" s="86"/>
      <c r="H1278" s="86"/>
      <c r="I1278" s="87"/>
    </row>
    <row r="1279" spans="1:9" hidden="1" x14ac:dyDescent="0.2">
      <c r="A1279" s="12" t="str">
        <f>'F UNIDADES'!B670</f>
        <v/>
      </c>
      <c r="B1279" s="42">
        <f>'F UNIDADES'!D670</f>
        <v>0</v>
      </c>
      <c r="C1279" s="42">
        <f>'F UNIDADES'!E670</f>
        <v>0</v>
      </c>
      <c r="D1279" s="47">
        <f>'F UNIDADES'!F670</f>
        <v>0</v>
      </c>
      <c r="E1279" s="55"/>
      <c r="F1279" s="85"/>
      <c r="G1279" s="86"/>
      <c r="H1279" s="86"/>
      <c r="I1279" s="87"/>
    </row>
    <row r="1280" spans="1:9" hidden="1" x14ac:dyDescent="0.2">
      <c r="A1280" s="12" t="str">
        <f>'F UNIDADES'!B671</f>
        <v/>
      </c>
      <c r="B1280" s="42">
        <f>'F UNIDADES'!D671</f>
        <v>0</v>
      </c>
      <c r="C1280" s="42">
        <f>'F UNIDADES'!E671</f>
        <v>0</v>
      </c>
      <c r="D1280" s="47">
        <f>'F UNIDADES'!F671</f>
        <v>0</v>
      </c>
      <c r="E1280" s="55"/>
      <c r="F1280" s="85"/>
      <c r="G1280" s="86"/>
      <c r="H1280" s="86"/>
      <c r="I1280" s="87"/>
    </row>
    <row r="1281" spans="1:9" hidden="1" x14ac:dyDescent="0.2">
      <c r="A1281" s="12" t="str">
        <f>'F UNIDADES'!B672</f>
        <v/>
      </c>
      <c r="B1281" s="42">
        <f>'F UNIDADES'!D672</f>
        <v>0</v>
      </c>
      <c r="C1281" s="42">
        <f>'F UNIDADES'!E672</f>
        <v>0</v>
      </c>
      <c r="D1281" s="47">
        <f>'F UNIDADES'!F672</f>
        <v>0</v>
      </c>
      <c r="E1281" s="55"/>
      <c r="F1281" s="85"/>
      <c r="G1281" s="86"/>
      <c r="H1281" s="86"/>
      <c r="I1281" s="87"/>
    </row>
    <row r="1282" spans="1:9" hidden="1" x14ac:dyDescent="0.2">
      <c r="A1282" s="12" t="str">
        <f>'F UNIDADES'!B673</f>
        <v/>
      </c>
      <c r="B1282" s="42">
        <f>'F UNIDADES'!D673</f>
        <v>0</v>
      </c>
      <c r="C1282" s="42">
        <f>'F UNIDADES'!E673</f>
        <v>0</v>
      </c>
      <c r="D1282" s="47">
        <f>'F UNIDADES'!F673</f>
        <v>0</v>
      </c>
      <c r="E1282" s="55"/>
      <c r="F1282" s="85"/>
      <c r="G1282" s="86"/>
      <c r="H1282" s="86"/>
      <c r="I1282" s="87"/>
    </row>
    <row r="1283" spans="1:9" hidden="1" x14ac:dyDescent="0.2">
      <c r="A1283" s="12" t="str">
        <f>'F UNIDADES'!B674</f>
        <v/>
      </c>
      <c r="B1283" s="42">
        <f>'F UNIDADES'!D674</f>
        <v>0</v>
      </c>
      <c r="C1283" s="42">
        <f>'F UNIDADES'!E674</f>
        <v>0</v>
      </c>
      <c r="D1283" s="47">
        <f>'F UNIDADES'!F674</f>
        <v>0</v>
      </c>
      <c r="E1283" s="55"/>
      <c r="F1283" s="85"/>
      <c r="G1283" s="86"/>
      <c r="H1283" s="86"/>
      <c r="I1283" s="87"/>
    </row>
    <row r="1284" spans="1:9" hidden="1" x14ac:dyDescent="0.2">
      <c r="A1284" s="12" t="str">
        <f>'F UNIDADES'!B675</f>
        <v/>
      </c>
      <c r="B1284" s="42">
        <f>'F UNIDADES'!D675</f>
        <v>0</v>
      </c>
      <c r="C1284" s="42">
        <f>'F UNIDADES'!E675</f>
        <v>0</v>
      </c>
      <c r="D1284" s="47">
        <f>'F UNIDADES'!F675</f>
        <v>0</v>
      </c>
      <c r="E1284" s="55"/>
      <c r="F1284" s="85"/>
      <c r="G1284" s="86"/>
      <c r="H1284" s="86"/>
      <c r="I1284" s="87"/>
    </row>
    <row r="1285" spans="1:9" hidden="1" x14ac:dyDescent="0.2">
      <c r="A1285" s="12" t="str">
        <f>'F UNIDADES'!B676</f>
        <v/>
      </c>
      <c r="B1285" s="42">
        <f>'F UNIDADES'!D676</f>
        <v>0</v>
      </c>
      <c r="C1285" s="42">
        <f>'F UNIDADES'!E676</f>
        <v>0</v>
      </c>
      <c r="D1285" s="47">
        <f>'F UNIDADES'!F676</f>
        <v>0</v>
      </c>
      <c r="E1285" s="55"/>
      <c r="F1285" s="85"/>
      <c r="G1285" s="86"/>
      <c r="H1285" s="86"/>
      <c r="I1285" s="87"/>
    </row>
    <row r="1286" spans="1:9" hidden="1" x14ac:dyDescent="0.2">
      <c r="A1286" s="12" t="str">
        <f>'F UNIDADES'!B677</f>
        <v/>
      </c>
      <c r="B1286" s="42">
        <f>'F UNIDADES'!D677</f>
        <v>0</v>
      </c>
      <c r="C1286" s="42">
        <f>'F UNIDADES'!E677</f>
        <v>0</v>
      </c>
      <c r="D1286" s="47">
        <f>'F UNIDADES'!F677</f>
        <v>0</v>
      </c>
      <c r="E1286" s="55"/>
      <c r="F1286" s="85"/>
      <c r="G1286" s="86"/>
      <c r="H1286" s="86"/>
      <c r="I1286" s="87"/>
    </row>
    <row r="1287" spans="1:9" hidden="1" x14ac:dyDescent="0.2">
      <c r="A1287" s="12" t="str">
        <f>'F UNIDADES'!B678</f>
        <v/>
      </c>
      <c r="B1287" s="42">
        <f>'F UNIDADES'!D678</f>
        <v>0</v>
      </c>
      <c r="C1287" s="42">
        <f>'F UNIDADES'!E678</f>
        <v>0</v>
      </c>
      <c r="D1287" s="47">
        <f>'F UNIDADES'!F678</f>
        <v>0</v>
      </c>
      <c r="E1287" s="55"/>
      <c r="F1287" s="85"/>
      <c r="G1287" s="86"/>
      <c r="H1287" s="86"/>
      <c r="I1287" s="87"/>
    </row>
    <row r="1288" spans="1:9" hidden="1" x14ac:dyDescent="0.2">
      <c r="A1288" s="12" t="str">
        <f>'F UNIDADES'!B679</f>
        <v/>
      </c>
      <c r="B1288" s="42">
        <f>'F UNIDADES'!D679</f>
        <v>0</v>
      </c>
      <c r="C1288" s="42">
        <f>'F UNIDADES'!E679</f>
        <v>0</v>
      </c>
      <c r="D1288" s="47">
        <f>'F UNIDADES'!F679</f>
        <v>0</v>
      </c>
      <c r="E1288" s="55"/>
      <c r="F1288" s="85"/>
      <c r="G1288" s="86"/>
      <c r="H1288" s="86"/>
      <c r="I1288" s="87"/>
    </row>
    <row r="1289" spans="1:9" hidden="1" x14ac:dyDescent="0.2">
      <c r="A1289" s="12" t="str">
        <f>'F UNIDADES'!B680</f>
        <v/>
      </c>
      <c r="B1289" s="42">
        <f>'F UNIDADES'!D680</f>
        <v>0</v>
      </c>
      <c r="C1289" s="42">
        <f>'F UNIDADES'!E680</f>
        <v>0</v>
      </c>
      <c r="D1289" s="47">
        <f>'F UNIDADES'!F680</f>
        <v>0</v>
      </c>
      <c r="E1289" s="55"/>
      <c r="F1289" s="85"/>
      <c r="G1289" s="86"/>
      <c r="H1289" s="86"/>
      <c r="I1289" s="87"/>
    </row>
    <row r="1290" spans="1:9" hidden="1" x14ac:dyDescent="0.2">
      <c r="A1290" s="12" t="str">
        <f>'F UNIDADES'!B681</f>
        <v/>
      </c>
      <c r="B1290" s="42">
        <f>'F UNIDADES'!D681</f>
        <v>0</v>
      </c>
      <c r="C1290" s="42">
        <f>'F UNIDADES'!E681</f>
        <v>0</v>
      </c>
      <c r="D1290" s="47">
        <f>'F UNIDADES'!F681</f>
        <v>0</v>
      </c>
      <c r="E1290" s="55"/>
      <c r="F1290" s="85"/>
      <c r="G1290" s="86"/>
      <c r="H1290" s="86"/>
      <c r="I1290" s="87"/>
    </row>
    <row r="1291" spans="1:9" hidden="1" x14ac:dyDescent="0.2">
      <c r="A1291" s="12" t="str">
        <f>'F UNIDADES'!B682</f>
        <v/>
      </c>
      <c r="B1291" s="42">
        <f>'F UNIDADES'!D682</f>
        <v>0</v>
      </c>
      <c r="C1291" s="42">
        <f>'F UNIDADES'!E682</f>
        <v>0</v>
      </c>
      <c r="D1291" s="47">
        <f>'F UNIDADES'!F682</f>
        <v>0</v>
      </c>
      <c r="E1291" s="55"/>
      <c r="F1291" s="85"/>
      <c r="G1291" s="86"/>
      <c r="H1291" s="86"/>
      <c r="I1291" s="87"/>
    </row>
    <row r="1292" spans="1:9" s="17" customFormat="1" hidden="1" x14ac:dyDescent="0.2">
      <c r="A1292" s="12"/>
      <c r="B1292" s="42"/>
      <c r="C1292" s="42"/>
      <c r="D1292" s="47"/>
      <c r="E1292" s="55"/>
      <c r="F1292" s="85"/>
      <c r="G1292" s="86"/>
      <c r="H1292" s="86"/>
      <c r="I1292" s="87"/>
    </row>
    <row r="1293" spans="1:9" s="17" customFormat="1" hidden="1" x14ac:dyDescent="0.2">
      <c r="A1293" s="12"/>
      <c r="B1293" s="42"/>
      <c r="C1293" s="42"/>
      <c r="D1293" s="47"/>
      <c r="E1293" s="55"/>
      <c r="F1293" s="85"/>
      <c r="G1293" s="86"/>
      <c r="H1293" s="86"/>
      <c r="I1293" s="87"/>
    </row>
    <row r="1294" spans="1:9" s="17" customFormat="1" hidden="1" x14ac:dyDescent="0.2">
      <c r="A1294" s="12"/>
      <c r="B1294" s="42"/>
      <c r="C1294" s="42"/>
      <c r="D1294" s="47"/>
      <c r="E1294" s="55"/>
      <c r="F1294" s="85"/>
      <c r="G1294" s="86"/>
      <c r="H1294" s="86"/>
      <c r="I1294" s="87"/>
    </row>
    <row r="1295" spans="1:9" s="17" customFormat="1" x14ac:dyDescent="0.2">
      <c r="A1295" s="12"/>
      <c r="B1295" s="42"/>
      <c r="C1295" s="42"/>
      <c r="D1295" s="47"/>
      <c r="E1295" s="55"/>
      <c r="F1295" s="85"/>
      <c r="G1295" s="86"/>
      <c r="H1295" s="86"/>
      <c r="I1295" s="87"/>
    </row>
    <row r="1296" spans="1:9" ht="19.899999999999999" customHeight="1" x14ac:dyDescent="0.2">
      <c r="A1296" s="22" t="s">
        <v>151</v>
      </c>
      <c r="B1296" s="22"/>
      <c r="C1296" s="22"/>
      <c r="D1296" s="22"/>
      <c r="E1296" s="33">
        <f>COUNTIF(E4:E1295,$K$5)+COUNTIF(E4:E1295,$K$6)</f>
        <v>75</v>
      </c>
      <c r="F1296" s="35">
        <f>SUM(F4:F1295)</f>
        <v>12769.6</v>
      </c>
      <c r="G1296" s="35"/>
      <c r="H1296" s="33">
        <f>COUNTIF(H6:H1295,"sim")</f>
        <v>0</v>
      </c>
      <c r="I1296" s="35"/>
    </row>
    <row r="1297" spans="1:9" s="26" customFormat="1" ht="15" x14ac:dyDescent="0.2">
      <c r="A1297" s="14"/>
      <c r="B1297" s="14"/>
      <c r="C1297" s="14"/>
      <c r="D1297" s="645"/>
      <c r="E1297" s="645"/>
      <c r="F1297" s="645"/>
      <c r="G1297" s="14"/>
      <c r="H1297" s="14"/>
      <c r="I1297" s="14"/>
    </row>
    <row r="1298" spans="1:9" s="271" customFormat="1" ht="25.15" customHeight="1" x14ac:dyDescent="0.2">
      <c r="A1298" s="647" t="s">
        <v>315</v>
      </c>
      <c r="B1298" s="647"/>
      <c r="C1298" s="647"/>
      <c r="D1298" s="647"/>
      <c r="E1298" s="272">
        <f>COUNTIF(E4:E1294,$K$5)+COUNTIF(E4:E1294,$K$6)</f>
        <v>75</v>
      </c>
      <c r="F1298" s="273">
        <f>F1296</f>
        <v>12769.6</v>
      </c>
      <c r="G1298" s="274"/>
      <c r="H1298" s="274"/>
      <c r="I1298" s="270"/>
    </row>
    <row r="1299" spans="1:9" s="271" customFormat="1" ht="25.15" customHeight="1" x14ac:dyDescent="0.2">
      <c r="A1299" s="648" t="s">
        <v>316</v>
      </c>
      <c r="B1299" s="648"/>
      <c r="C1299" s="648"/>
      <c r="D1299" s="648"/>
      <c r="E1299" s="275"/>
      <c r="F1299" s="276"/>
      <c r="G1299" s="277"/>
      <c r="H1299" s="278">
        <f>H1296</f>
        <v>0</v>
      </c>
      <c r="I1299" s="270"/>
    </row>
    <row r="1300" spans="1:9" x14ac:dyDescent="0.2">
      <c r="D1300" s="644"/>
      <c r="E1300" s="644"/>
      <c r="F1300" s="644"/>
    </row>
    <row r="1301" spans="1:9" x14ac:dyDescent="0.2">
      <c r="D1301" s="644"/>
      <c r="E1301" s="644"/>
      <c r="F1301" s="644"/>
    </row>
  </sheetData>
  <mergeCells count="9">
    <mergeCell ref="G1:I2"/>
    <mergeCell ref="D1301:F1301"/>
    <mergeCell ref="D1297:F1297"/>
    <mergeCell ref="A1:E1"/>
    <mergeCell ref="A2:E2"/>
    <mergeCell ref="F1:F2"/>
    <mergeCell ref="D1300:F1300"/>
    <mergeCell ref="A1298:D1298"/>
    <mergeCell ref="A1299:D1299"/>
  </mergeCells>
  <phoneticPr fontId="0" type="noConversion"/>
  <dataValidations count="3">
    <dataValidation type="list" allowBlank="1" showInputMessage="1" showErrorMessage="1" sqref="E4:E1295" xr:uid="{00000000-0002-0000-0600-000000000000}">
      <formula1>$K$2:$K$6</formula1>
    </dataValidation>
    <dataValidation type="list" allowBlank="1" showInputMessage="1" showErrorMessage="1" sqref="I147:I1295 H4:H1295" xr:uid="{00000000-0002-0000-0600-000001000000}">
      <formula1>$N$2:$N$3</formula1>
    </dataValidation>
    <dataValidation type="list" allowBlank="1" showInputMessage="1" showErrorMessage="1" sqref="I4:I146" xr:uid="{BB16AE14-F60D-4BB5-A824-F834DC627264}">
      <formula1>$M$2:$M$3</formula1>
    </dataValidation>
  </dataValidations>
  <pageMargins left="0.39370078740157483" right="0.39370078740157483" top="0.39370078740157483" bottom="0.39370078740157483" header="0.51181102362204722" footer="0.51181102362204722"/>
  <pageSetup paperSize="9" scale="69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8">
    <pageSetUpPr fitToPage="1"/>
  </sheetPr>
  <dimension ref="A1:V1149"/>
  <sheetViews>
    <sheetView showGridLines="0" showZeros="0" topLeftCell="A88" zoomScale="75" zoomScaleNormal="75" workbookViewId="0">
      <selection activeCell="D102" sqref="D102"/>
    </sheetView>
  </sheetViews>
  <sheetFormatPr defaultColWidth="46.140625" defaultRowHeight="14.25" x14ac:dyDescent="0.2"/>
  <cols>
    <col min="1" max="1" width="4.7109375" style="14" bestFit="1" customWidth="1"/>
    <col min="2" max="2" width="8.85546875" style="14" bestFit="1" customWidth="1"/>
    <col min="3" max="3" width="6.140625" style="14" bestFit="1" customWidth="1"/>
    <col min="4" max="4" width="51.28515625" style="21" bestFit="1" customWidth="1"/>
    <col min="5" max="5" width="21.140625" style="14" customWidth="1"/>
    <col min="6" max="6" width="18.5703125" style="14" bestFit="1" customWidth="1"/>
    <col min="7" max="7" width="14.28515625" style="14" bestFit="1" customWidth="1"/>
    <col min="8" max="8" width="12.28515625" style="14" bestFit="1" customWidth="1"/>
    <col min="9" max="9" width="14.7109375" style="34" bestFit="1" customWidth="1"/>
    <col min="10" max="10" width="20.28515625" style="14" customWidth="1"/>
    <col min="11" max="11" width="11.28515625" style="23" customWidth="1"/>
    <col min="12" max="12" width="8.7109375" style="23" hidden="1" customWidth="1"/>
    <col min="13" max="13" width="47" style="23" hidden="1" customWidth="1"/>
    <col min="14" max="21" width="46.140625" style="23"/>
    <col min="22" max="22" width="27.140625" style="23" customWidth="1"/>
    <col min="23" max="16384" width="46.140625" style="23"/>
  </cols>
  <sheetData>
    <row r="1" spans="1:13" ht="19.899999999999999" customHeight="1" thickBot="1" x14ac:dyDescent="0.25">
      <c r="A1" s="582" t="s">
        <v>341</v>
      </c>
      <c r="B1" s="582"/>
      <c r="C1" s="582"/>
      <c r="D1" s="582"/>
      <c r="E1" s="582"/>
      <c r="F1" s="582"/>
      <c r="G1" s="630" t="s">
        <v>80</v>
      </c>
      <c r="H1" s="630" t="str">
        <f>'F UNIDADES'!K1</f>
        <v>BAURU</v>
      </c>
      <c r="I1" s="630"/>
      <c r="J1" s="630"/>
      <c r="L1" s="23" t="s">
        <v>157</v>
      </c>
      <c r="M1" s="23" t="s">
        <v>18</v>
      </c>
    </row>
    <row r="2" spans="1:13" ht="19.899999999999999" customHeight="1" thickBot="1" x14ac:dyDescent="0.25">
      <c r="A2" s="582" t="s">
        <v>120</v>
      </c>
      <c r="B2" s="582"/>
      <c r="C2" s="582"/>
      <c r="D2" s="582"/>
      <c r="E2" s="582"/>
      <c r="F2" s="582"/>
      <c r="G2" s="630"/>
      <c r="H2" s="630"/>
      <c r="I2" s="630"/>
      <c r="J2" s="630"/>
      <c r="L2" s="23" t="s">
        <v>158</v>
      </c>
      <c r="M2" s="13" t="str">
        <f>'F UNIDADES'!F4</f>
        <v xml:space="preserve">ANDRADINA </v>
      </c>
    </row>
    <row r="3" spans="1:13" s="26" customFormat="1" ht="36" customHeight="1" thickBot="1" x14ac:dyDescent="0.25">
      <c r="A3" s="104" t="s">
        <v>17</v>
      </c>
      <c r="B3" s="104" t="s">
        <v>21</v>
      </c>
      <c r="C3" s="104" t="s">
        <v>22</v>
      </c>
      <c r="D3" s="104" t="s">
        <v>18</v>
      </c>
      <c r="E3" s="104" t="s">
        <v>87</v>
      </c>
      <c r="F3" s="104" t="s">
        <v>88</v>
      </c>
      <c r="G3" s="104" t="s">
        <v>89</v>
      </c>
      <c r="H3" s="104" t="s">
        <v>121</v>
      </c>
      <c r="I3" s="105" t="s">
        <v>86</v>
      </c>
      <c r="J3" s="102" t="s">
        <v>162</v>
      </c>
      <c r="L3" s="26" t="s">
        <v>159</v>
      </c>
      <c r="M3" s="13" t="str">
        <f>'F UNIDADES'!F5</f>
        <v>CASTILHO</v>
      </c>
    </row>
    <row r="4" spans="1:13" ht="19.899999999999999" customHeight="1" x14ac:dyDescent="0.2">
      <c r="A4" s="96">
        <f>'F UNIDADES'!B4</f>
        <v>1</v>
      </c>
      <c r="B4" s="97" t="str">
        <f>'F UNIDADES'!D4</f>
        <v>0280</v>
      </c>
      <c r="C4" s="97" t="str">
        <f>'F UNIDADES'!E4</f>
        <v>AGE</v>
      </c>
      <c r="D4" s="101" t="str">
        <f>'F UNIDADES'!F4</f>
        <v xml:space="preserve">ANDRADINA </v>
      </c>
      <c r="E4" s="466"/>
      <c r="F4" s="466"/>
      <c r="G4" s="467"/>
      <c r="H4" s="468"/>
      <c r="I4" s="469"/>
      <c r="J4" s="467"/>
      <c r="M4" s="13"/>
    </row>
    <row r="5" spans="1:13" ht="19.899999999999999" customHeight="1" x14ac:dyDescent="0.2">
      <c r="A5" s="96">
        <f>'F UNIDADES'!B5</f>
        <v>2</v>
      </c>
      <c r="B5" s="97">
        <f>'F UNIDADES'!D5</f>
        <v>2019</v>
      </c>
      <c r="C5" s="97" t="str">
        <f>'F UNIDADES'!E5</f>
        <v>AGE</v>
      </c>
      <c r="D5" s="101" t="str">
        <f>'F UNIDADES'!F5</f>
        <v>CASTILHO</v>
      </c>
      <c r="E5" s="470"/>
      <c r="F5" s="470"/>
      <c r="G5" s="471"/>
      <c r="H5" s="472"/>
      <c r="I5" s="473"/>
      <c r="J5" s="471"/>
      <c r="M5" s="13"/>
    </row>
    <row r="6" spans="1:13" ht="19.899999999999999" customHeight="1" x14ac:dyDescent="0.2">
      <c r="A6" s="96">
        <f>'F UNIDADES'!B6</f>
        <v>3</v>
      </c>
      <c r="B6" s="97">
        <f>'F UNIDADES'!D6</f>
        <v>1354</v>
      </c>
      <c r="C6" s="97" t="str">
        <f>'F UNIDADES'!E6</f>
        <v>AGE</v>
      </c>
      <c r="D6" s="101" t="str">
        <f>'F UNIDADES'!F6</f>
        <v xml:space="preserve">CIDADE DE MIRANDÓPOLIS </v>
      </c>
      <c r="E6" s="470"/>
      <c r="F6" s="470"/>
      <c r="G6" s="471"/>
      <c r="H6" s="472"/>
      <c r="I6" s="474"/>
      <c r="J6" s="471"/>
      <c r="M6" s="13"/>
    </row>
    <row r="7" spans="1:13" ht="19.899999999999999" customHeight="1" x14ac:dyDescent="0.2">
      <c r="A7" s="96">
        <f>'F UNIDADES'!B7</f>
        <v>4</v>
      </c>
      <c r="B7" s="97" t="str">
        <f>'F UNIDADES'!D7</f>
        <v>0302</v>
      </c>
      <c r="C7" s="97" t="str">
        <f>'F UNIDADES'!E7</f>
        <v>AGE</v>
      </c>
      <c r="D7" s="101" t="str">
        <f>'F UNIDADES'!F7</f>
        <v xml:space="preserve">DRACENA </v>
      </c>
      <c r="E7" s="470"/>
      <c r="F7" s="471"/>
      <c r="G7" s="471"/>
      <c r="H7" s="471"/>
      <c r="I7" s="473"/>
      <c r="J7" s="471"/>
      <c r="M7" s="13" t="str">
        <f>'F UNIDADES'!F9</f>
        <v>PANORAMA</v>
      </c>
    </row>
    <row r="8" spans="1:13" ht="19.899999999999999" customHeight="1" x14ac:dyDescent="0.2">
      <c r="A8" s="96">
        <f>'F UNIDADES'!B8</f>
        <v>5</v>
      </c>
      <c r="B8" s="97" t="str">
        <f>'F UNIDADES'!D8</f>
        <v>4349</v>
      </c>
      <c r="C8" s="97" t="str">
        <f>'F UNIDADES'!E8</f>
        <v>AGE</v>
      </c>
      <c r="D8" s="101" t="str">
        <f>'F UNIDADES'!F8</f>
        <v>JUNQUEIRÓPOLIS</v>
      </c>
      <c r="E8" s="470"/>
      <c r="F8" s="471"/>
      <c r="G8" s="471"/>
      <c r="H8" s="471"/>
      <c r="I8" s="473"/>
      <c r="J8" s="471"/>
      <c r="M8" s="13" t="str">
        <f>'F UNIDADES'!F10</f>
        <v>CIDADE DE VALPARAÍSO</v>
      </c>
    </row>
    <row r="9" spans="1:13" ht="19.899999999999999" customHeight="1" x14ac:dyDescent="0.2">
      <c r="A9" s="96">
        <f>'F UNIDADES'!B9</f>
        <v>6</v>
      </c>
      <c r="B9" s="97" t="str">
        <f>'F UNIDADES'!D9</f>
        <v>1780</v>
      </c>
      <c r="C9" s="97" t="str">
        <f>'F UNIDADES'!E9</f>
        <v>AGE</v>
      </c>
      <c r="D9" s="101" t="str">
        <f>'F UNIDADES'!F9</f>
        <v>PANORAMA</v>
      </c>
      <c r="E9" s="470"/>
      <c r="F9" s="471"/>
      <c r="G9" s="471"/>
      <c r="H9" s="471"/>
      <c r="I9" s="473"/>
      <c r="J9" s="471"/>
      <c r="M9" s="13" t="str">
        <f>'F UNIDADES'!F11</f>
        <v>PEREIRA BARRETO</v>
      </c>
    </row>
    <row r="10" spans="1:13" ht="19.899999999999999" customHeight="1" x14ac:dyDescent="0.2">
      <c r="A10" s="96">
        <f>'F UNIDADES'!B10</f>
        <v>7</v>
      </c>
      <c r="B10" s="97" t="str">
        <f>'F UNIDADES'!D10</f>
        <v>4231</v>
      </c>
      <c r="C10" s="97" t="str">
        <f>'F UNIDADES'!E10</f>
        <v>AGE</v>
      </c>
      <c r="D10" s="101" t="str">
        <f>'F UNIDADES'!F10</f>
        <v>CIDADE DE VALPARAÍSO</v>
      </c>
      <c r="E10" s="470"/>
      <c r="F10" s="471"/>
      <c r="G10" s="471"/>
      <c r="H10" s="471"/>
      <c r="I10" s="473"/>
      <c r="J10" s="471"/>
      <c r="M10" s="13" t="e">
        <f>'F UNIDADES'!#REF!</f>
        <v>#REF!</v>
      </c>
    </row>
    <row r="11" spans="1:13" ht="19.899999999999999" customHeight="1" x14ac:dyDescent="0.2">
      <c r="A11" s="96">
        <f>'F UNIDADES'!B11</f>
        <v>8</v>
      </c>
      <c r="B11" s="97">
        <f>'F UNIDADES'!D11</f>
        <v>599</v>
      </c>
      <c r="C11" s="97" t="str">
        <f>'F UNIDADES'!E11</f>
        <v>AGE</v>
      </c>
      <c r="D11" s="101" t="str">
        <f>'F UNIDADES'!F11</f>
        <v>PEREIRA BARRETO</v>
      </c>
      <c r="E11" s="470"/>
      <c r="F11" s="471"/>
      <c r="G11" s="471"/>
      <c r="H11" s="471"/>
      <c r="I11" s="473"/>
      <c r="J11" s="471"/>
      <c r="M11" s="13" t="str">
        <f>'F UNIDADES'!F12</f>
        <v>SANTA FE DO SUL</v>
      </c>
    </row>
    <row r="12" spans="1:13" ht="19.899999999999999" customHeight="1" x14ac:dyDescent="0.2">
      <c r="A12" s="96">
        <f>'F UNIDADES'!B12</f>
        <v>9</v>
      </c>
      <c r="B12" s="97">
        <f>'F UNIDADES'!D12</f>
        <v>799</v>
      </c>
      <c r="C12" s="97" t="str">
        <f>'F UNIDADES'!E12</f>
        <v>AGE</v>
      </c>
      <c r="D12" s="101" t="str">
        <f>'F UNIDADES'!F12</f>
        <v>SANTA FE DO SUL</v>
      </c>
      <c r="E12" s="470"/>
      <c r="F12" s="471"/>
      <c r="G12" s="471"/>
      <c r="H12" s="471"/>
      <c r="I12" s="473"/>
      <c r="J12" s="471"/>
      <c r="M12" s="13" t="str">
        <f>'F UNIDADES'!F13</f>
        <v>ILHA SOLTEIRA</v>
      </c>
    </row>
    <row r="13" spans="1:13" ht="19.899999999999999" customHeight="1" x14ac:dyDescent="0.2">
      <c r="A13" s="96">
        <f>'F UNIDADES'!B13</f>
        <v>10</v>
      </c>
      <c r="B13" s="97">
        <f>'F UNIDADES'!D13</f>
        <v>3473</v>
      </c>
      <c r="C13" s="97" t="str">
        <f>'F UNIDADES'!E13</f>
        <v>AGE</v>
      </c>
      <c r="D13" s="101" t="str">
        <f>'F UNIDADES'!F13</f>
        <v>ILHA SOLTEIRA</v>
      </c>
      <c r="E13" s="470"/>
      <c r="F13" s="471"/>
      <c r="G13" s="471"/>
      <c r="H13" s="471"/>
      <c r="I13" s="473"/>
      <c r="J13" s="471"/>
      <c r="M13" s="13" t="str">
        <f>'F UNIDADES'!F14</f>
        <v>JT ANDRADINA</v>
      </c>
    </row>
    <row r="14" spans="1:13" ht="19.899999999999999" customHeight="1" x14ac:dyDescent="0.2">
      <c r="A14" s="96">
        <f>'F UNIDADES'!B14</f>
        <v>11</v>
      </c>
      <c r="B14" s="97" t="str">
        <f>'F UNIDADES'!D14</f>
        <v>0280</v>
      </c>
      <c r="C14" s="97" t="str">
        <f>'F UNIDADES'!E14</f>
        <v>AGE</v>
      </c>
      <c r="D14" s="101" t="str">
        <f>'F UNIDADES'!F14</f>
        <v>JT ANDRADINA</v>
      </c>
      <c r="E14" s="470"/>
      <c r="F14" s="471"/>
      <c r="G14" s="471"/>
      <c r="H14" s="471"/>
      <c r="I14" s="473"/>
      <c r="J14" s="471"/>
      <c r="M14" s="13" t="str">
        <f>'F UNIDADES'!F15</f>
        <v>ARAÇATUBA</v>
      </c>
    </row>
    <row r="15" spans="1:13" ht="19.899999999999999" customHeight="1" x14ac:dyDescent="0.2">
      <c r="A15" s="96">
        <f>'F UNIDADES'!B15</f>
        <v>12</v>
      </c>
      <c r="B15" s="97" t="str">
        <f>'F UNIDADES'!D15</f>
        <v>0281</v>
      </c>
      <c r="C15" s="97" t="str">
        <f>'F UNIDADES'!E15</f>
        <v>AGE</v>
      </c>
      <c r="D15" s="101" t="str">
        <f>'F UNIDADES'!F15</f>
        <v>ARAÇATUBA</v>
      </c>
      <c r="E15" s="470"/>
      <c r="F15" s="471"/>
      <c r="G15" s="471"/>
      <c r="H15" s="471"/>
      <c r="I15" s="473"/>
      <c r="J15" s="471"/>
      <c r="M15" s="13" t="str">
        <f>'F UNIDADES'!F16</f>
        <v>CIDADE DOS ARAÇÁS</v>
      </c>
    </row>
    <row r="16" spans="1:13" ht="19.899999999999999" customHeight="1" x14ac:dyDescent="0.2">
      <c r="A16" s="96">
        <f>'F UNIDADES'!B16</f>
        <v>13</v>
      </c>
      <c r="B16" s="97" t="str">
        <f>'F UNIDADES'!D16</f>
        <v>3302</v>
      </c>
      <c r="C16" s="97" t="str">
        <f>'F UNIDADES'!E16</f>
        <v>AGE</v>
      </c>
      <c r="D16" s="101" t="str">
        <f>'F UNIDADES'!F16</f>
        <v>CIDADE DOS ARAÇÁS</v>
      </c>
      <c r="E16" s="470"/>
      <c r="F16" s="471"/>
      <c r="G16" s="471"/>
      <c r="H16" s="471"/>
      <c r="I16" s="473"/>
      <c r="J16" s="471"/>
      <c r="M16" s="13" t="str">
        <f>'F UNIDADES'!F17</f>
        <v>JALES</v>
      </c>
    </row>
    <row r="17" spans="1:13" ht="19.899999999999999" customHeight="1" x14ac:dyDescent="0.2">
      <c r="A17" s="96">
        <f>'F UNIDADES'!B17</f>
        <v>14</v>
      </c>
      <c r="B17" s="97">
        <f>'F UNIDADES'!D17</f>
        <v>597</v>
      </c>
      <c r="C17" s="97" t="str">
        <f>'F UNIDADES'!E17</f>
        <v>AGE</v>
      </c>
      <c r="D17" s="101" t="str">
        <f>'F UNIDADES'!F17</f>
        <v>JALES</v>
      </c>
      <c r="E17" s="470"/>
      <c r="F17" s="471"/>
      <c r="G17" s="471"/>
      <c r="H17" s="471"/>
      <c r="I17" s="473"/>
      <c r="J17" s="471"/>
      <c r="M17" s="13" t="str">
        <f>'F UNIDADES'!F18</f>
        <v xml:space="preserve">GUARARAPES </v>
      </c>
    </row>
    <row r="18" spans="1:13" ht="19.899999999999999" customHeight="1" x14ac:dyDescent="0.2">
      <c r="A18" s="96">
        <f>'F UNIDADES'!B18</f>
        <v>15</v>
      </c>
      <c r="B18" s="97">
        <f>'F UNIDADES'!D18</f>
        <v>1210</v>
      </c>
      <c r="C18" s="97" t="str">
        <f>'F UNIDADES'!E18</f>
        <v>AGE</v>
      </c>
      <c r="D18" s="101" t="str">
        <f>'F UNIDADES'!F18</f>
        <v xml:space="preserve">GUARARAPES </v>
      </c>
      <c r="E18" s="470"/>
      <c r="F18" s="471"/>
      <c r="G18" s="471"/>
      <c r="H18" s="471"/>
      <c r="I18" s="473"/>
      <c r="J18" s="471"/>
      <c r="M18" s="13" t="str">
        <f>'F UNIDADES'!F19</f>
        <v>OUROESTE</v>
      </c>
    </row>
    <row r="19" spans="1:13" ht="19.899999999999999" customHeight="1" x14ac:dyDescent="0.2">
      <c r="A19" s="96">
        <f>'F UNIDADES'!B19</f>
        <v>16</v>
      </c>
      <c r="B19" s="97">
        <f>'F UNIDADES'!D19</f>
        <v>1288</v>
      </c>
      <c r="C19" s="97" t="str">
        <f>'F UNIDADES'!E19</f>
        <v>AGE</v>
      </c>
      <c r="D19" s="101" t="str">
        <f>'F UNIDADES'!F19</f>
        <v>OUROESTE</v>
      </c>
      <c r="E19" s="470"/>
      <c r="F19" s="471"/>
      <c r="G19" s="471"/>
      <c r="H19" s="471"/>
      <c r="I19" s="473"/>
      <c r="J19" s="471"/>
      <c r="M19" s="13" t="str">
        <f>'F UNIDADES'!F20</f>
        <v>ESTRELA DO OESTE</v>
      </c>
    </row>
    <row r="20" spans="1:13" ht="19.899999999999999" customHeight="1" x14ac:dyDescent="0.2">
      <c r="A20" s="96">
        <f>'F UNIDADES'!B20</f>
        <v>17</v>
      </c>
      <c r="B20" s="97">
        <f>'F UNIDADES'!D20</f>
        <v>1303</v>
      </c>
      <c r="C20" s="97" t="str">
        <f>'F UNIDADES'!E20</f>
        <v>AGE</v>
      </c>
      <c r="D20" s="101" t="str">
        <f>'F UNIDADES'!F20</f>
        <v>ESTRELA DO OESTE</v>
      </c>
      <c r="E20" s="470"/>
      <c r="F20" s="471"/>
      <c r="G20" s="471"/>
      <c r="H20" s="471"/>
      <c r="I20" s="475"/>
      <c r="J20" s="471"/>
      <c r="M20" s="13" t="str">
        <f>'F UNIDADES'!F21</f>
        <v>GENERAL SALGADO</v>
      </c>
    </row>
    <row r="21" spans="1:13" ht="19.899999999999999" customHeight="1" x14ac:dyDescent="0.2">
      <c r="A21" s="96">
        <f>'F UNIDADES'!B21</f>
        <v>18</v>
      </c>
      <c r="B21" s="97">
        <f>'F UNIDADES'!D21</f>
        <v>4208</v>
      </c>
      <c r="C21" s="97" t="str">
        <f>'F UNIDADES'!E21</f>
        <v>AGE</v>
      </c>
      <c r="D21" s="101" t="str">
        <f>'F UNIDADES'!F21</f>
        <v>GENERAL SALGADO</v>
      </c>
      <c r="E21" s="470"/>
      <c r="F21" s="471"/>
      <c r="G21" s="471"/>
      <c r="H21" s="471"/>
      <c r="I21" s="475"/>
      <c r="J21" s="471"/>
      <c r="M21" s="13" t="str">
        <f>'F UNIDADES'!F22</f>
        <v>AURIFLAMA</v>
      </c>
    </row>
    <row r="22" spans="1:13" ht="19.899999999999999" customHeight="1" x14ac:dyDescent="0.2">
      <c r="A22" s="96">
        <f>'F UNIDADES'!B22</f>
        <v>19</v>
      </c>
      <c r="B22" s="97">
        <f>'F UNIDADES'!D22</f>
        <v>4209</v>
      </c>
      <c r="C22" s="97" t="str">
        <f>'F UNIDADES'!E22</f>
        <v>AGE</v>
      </c>
      <c r="D22" s="101" t="str">
        <f>'F UNIDADES'!F22</f>
        <v>AURIFLAMA</v>
      </c>
      <c r="E22" s="470"/>
      <c r="F22" s="471"/>
      <c r="G22" s="471"/>
      <c r="H22" s="471"/>
      <c r="I22" s="473"/>
      <c r="J22" s="471"/>
      <c r="M22" s="13" t="str">
        <f>'F UNIDADES'!F23</f>
        <v>RUA BRASIL</v>
      </c>
    </row>
    <row r="23" spans="1:13" ht="19.899999999999999" customHeight="1" x14ac:dyDescent="0.2">
      <c r="A23" s="96">
        <f>'F UNIDADES'!B23</f>
        <v>20</v>
      </c>
      <c r="B23" s="97">
        <f>'F UNIDADES'!D23</f>
        <v>4122</v>
      </c>
      <c r="C23" s="97" t="str">
        <f>'F UNIDADES'!E23</f>
        <v>AGE</v>
      </c>
      <c r="D23" s="101" t="str">
        <f>'F UNIDADES'!F23</f>
        <v>RUA BRASIL</v>
      </c>
      <c r="E23" s="470"/>
      <c r="F23" s="471"/>
      <c r="G23" s="471"/>
      <c r="H23" s="471"/>
      <c r="I23" s="473"/>
      <c r="J23" s="471"/>
      <c r="M23" s="13" t="str">
        <f>'F UNIDADES'!F24</f>
        <v>RUA DO FICO</v>
      </c>
    </row>
    <row r="24" spans="1:13" ht="19.899999999999999" customHeight="1" x14ac:dyDescent="0.2">
      <c r="A24" s="96">
        <f>'F UNIDADES'!B24</f>
        <v>21</v>
      </c>
      <c r="B24" s="97" t="str">
        <f>'F UNIDADES'!D24</f>
        <v>3504</v>
      </c>
      <c r="C24" s="97" t="str">
        <f>'F UNIDADES'!E24</f>
        <v>AGE</v>
      </c>
      <c r="D24" s="101" t="str">
        <f>'F UNIDADES'!F24</f>
        <v>RUA DO FICO</v>
      </c>
      <c r="E24" s="470"/>
      <c r="F24" s="471"/>
      <c r="G24" s="471"/>
      <c r="H24" s="471"/>
      <c r="I24" s="473"/>
      <c r="J24" s="471"/>
      <c r="M24" s="13" t="str">
        <f>'F UNIDADES'!F25</f>
        <v xml:space="preserve">JF ARAÇATUBA </v>
      </c>
    </row>
    <row r="25" spans="1:13" ht="19.899999999999999" customHeight="1" x14ac:dyDescent="0.2">
      <c r="A25" s="96">
        <f>'F UNIDADES'!B25</f>
        <v>22</v>
      </c>
      <c r="B25" s="97">
        <f>'F UNIDADES'!D25</f>
        <v>3971</v>
      </c>
      <c r="C25" s="97" t="str">
        <f>'F UNIDADES'!E25</f>
        <v>PAB</v>
      </c>
      <c r="D25" s="101" t="str">
        <f>'F UNIDADES'!F25</f>
        <v xml:space="preserve">JF ARAÇATUBA </v>
      </c>
      <c r="E25" s="470"/>
      <c r="F25" s="471"/>
      <c r="G25" s="471"/>
      <c r="H25" s="471"/>
      <c r="I25" s="473"/>
      <c r="J25" s="471"/>
      <c r="M25" s="13" t="str">
        <f>'F UNIDADES'!F26</f>
        <v>JT ARAÇATUBA</v>
      </c>
    </row>
    <row r="26" spans="1:13" ht="19.899999999999999" customHeight="1" x14ac:dyDescent="0.2">
      <c r="A26" s="96">
        <f>'F UNIDADES'!B26</f>
        <v>23</v>
      </c>
      <c r="B26" s="97" t="str">
        <f>'F UNIDADES'!D26</f>
        <v>2397</v>
      </c>
      <c r="C26" s="97" t="str">
        <f>'F UNIDADES'!E26</f>
        <v>PAB</v>
      </c>
      <c r="D26" s="101" t="str">
        <f>'F UNIDADES'!F26</f>
        <v>JT ARAÇATUBA</v>
      </c>
      <c r="E26" s="470"/>
      <c r="F26" s="471"/>
      <c r="G26" s="471"/>
      <c r="H26" s="471"/>
      <c r="I26" s="473"/>
      <c r="J26" s="471"/>
      <c r="M26" s="13" t="e">
        <f>'F UNIDADES'!#REF!</f>
        <v>#REF!</v>
      </c>
    </row>
    <row r="27" spans="1:13" ht="19.899999999999999" customHeight="1" x14ac:dyDescent="0.2">
      <c r="A27" s="96">
        <f>'F UNIDADES'!B27</f>
        <v>24</v>
      </c>
      <c r="B27" s="97">
        <f>'F UNIDADES'!D27</f>
        <v>4485</v>
      </c>
      <c r="C27" s="97" t="str">
        <f>'F UNIDADES'!E27</f>
        <v>AGRO</v>
      </c>
      <c r="D27" s="101" t="str">
        <f>'F UNIDADES'!F27</f>
        <v>PA AGRO ARAÇATUBA</v>
      </c>
      <c r="E27" s="470"/>
      <c r="F27" s="471"/>
      <c r="G27" s="471"/>
      <c r="H27" s="471"/>
      <c r="I27" s="473"/>
      <c r="J27" s="471"/>
      <c r="M27" s="13" t="str">
        <f>'F UNIDADES'!F27</f>
        <v>PA AGRO ARAÇATUBA</v>
      </c>
    </row>
    <row r="28" spans="1:13" ht="19.899999999999999" customHeight="1" x14ac:dyDescent="0.2">
      <c r="A28" s="96">
        <f>'F UNIDADES'!B28</f>
        <v>25</v>
      </c>
      <c r="B28" s="97" t="str">
        <f>'F UNIDADES'!D28</f>
        <v>0284</v>
      </c>
      <c r="C28" s="97" t="str">
        <f>'F UNIDADES'!E28</f>
        <v>AGE</v>
      </c>
      <c r="D28" s="101" t="str">
        <f>'F UNIDADES'!F28</f>
        <v xml:space="preserve">ASSIS </v>
      </c>
      <c r="E28" s="470"/>
      <c r="F28" s="471"/>
      <c r="G28" s="471"/>
      <c r="H28" s="471"/>
      <c r="I28" s="473"/>
      <c r="J28" s="471"/>
      <c r="M28" s="13" t="e">
        <f>'F UNIDADES'!#REF!</f>
        <v>#REF!</v>
      </c>
    </row>
    <row r="29" spans="1:13" ht="19.899999999999999" customHeight="1" x14ac:dyDescent="0.2">
      <c r="A29" s="96">
        <f>'F UNIDADES'!B29</f>
        <v>26</v>
      </c>
      <c r="B29" s="97">
        <f>'F UNIDADES'!D29</f>
        <v>1190</v>
      </c>
      <c r="C29" s="97" t="str">
        <f>'F UNIDADES'!E29</f>
        <v>AGE</v>
      </c>
      <c r="D29" s="101" t="str">
        <f>'F UNIDADES'!F29</f>
        <v xml:space="preserve">CANDIDO MOTA </v>
      </c>
      <c r="E29" s="470"/>
      <c r="F29" s="471"/>
      <c r="G29" s="471"/>
      <c r="H29" s="471"/>
      <c r="I29" s="473"/>
      <c r="J29" s="471"/>
      <c r="M29" s="13" t="str">
        <f>'F UNIDADES'!F28</f>
        <v xml:space="preserve">ASSIS </v>
      </c>
    </row>
    <row r="30" spans="1:13" ht="19.899999999999999" customHeight="1" x14ac:dyDescent="0.2">
      <c r="A30" s="96">
        <f>'F UNIDADES'!B30</f>
        <v>27</v>
      </c>
      <c r="B30" s="97">
        <f>'F UNIDADES'!D30</f>
        <v>1197</v>
      </c>
      <c r="C30" s="97" t="str">
        <f>'F UNIDADES'!E30</f>
        <v>AGE</v>
      </c>
      <c r="D30" s="101" t="str">
        <f>'F UNIDADES'!F30</f>
        <v>PALMITAL</v>
      </c>
      <c r="E30" s="470"/>
      <c r="F30" s="471"/>
      <c r="G30" s="471"/>
      <c r="H30" s="471"/>
      <c r="I30" s="473"/>
      <c r="J30" s="471"/>
      <c r="M30" s="13" t="str">
        <f>'F UNIDADES'!F29</f>
        <v xml:space="preserve">CANDIDO MOTA </v>
      </c>
    </row>
    <row r="31" spans="1:13" ht="19.899999999999999" customHeight="1" x14ac:dyDescent="0.2">
      <c r="A31" s="96">
        <f>'F UNIDADES'!B31</f>
        <v>28</v>
      </c>
      <c r="B31" s="97" t="str">
        <f>'F UNIDADES'!D31</f>
        <v>0901</v>
      </c>
      <c r="C31" s="97" t="str">
        <f>'F UNIDADES'!E31</f>
        <v>AGE</v>
      </c>
      <c r="D31" s="101" t="str">
        <f>'F UNIDADES'!F31</f>
        <v>PARAGUAÇU PAULISTA</v>
      </c>
      <c r="E31" s="470"/>
      <c r="F31" s="471"/>
      <c r="G31" s="471"/>
      <c r="H31" s="471"/>
      <c r="I31" s="473"/>
      <c r="J31" s="471"/>
      <c r="M31" s="13" t="str">
        <f>'F UNIDADES'!F30</f>
        <v>PALMITAL</v>
      </c>
    </row>
    <row r="32" spans="1:13" ht="19.899999999999999" customHeight="1" x14ac:dyDescent="0.2">
      <c r="A32" s="96">
        <f>'F UNIDADES'!B32</f>
        <v>29</v>
      </c>
      <c r="B32" s="97" t="str">
        <f>'F UNIDADES'!D32</f>
        <v>4234</v>
      </c>
      <c r="C32" s="97" t="str">
        <f>'F UNIDADES'!E32</f>
        <v>AGE</v>
      </c>
      <c r="D32" s="101" t="str">
        <f>'F UNIDADES'!F32</f>
        <v>PORTAL DO PARANAPANEMA</v>
      </c>
      <c r="E32" s="470"/>
      <c r="F32" s="471"/>
      <c r="G32" s="471"/>
      <c r="H32" s="471"/>
      <c r="I32" s="473"/>
      <c r="J32" s="471"/>
      <c r="M32" s="13" t="str">
        <f>'F UNIDADES'!F31</f>
        <v>PARAGUAÇU PAULISTA</v>
      </c>
    </row>
    <row r="33" spans="1:13" ht="19.899999999999999" customHeight="1" x14ac:dyDescent="0.2">
      <c r="A33" s="96">
        <f>'F UNIDADES'!B33</f>
        <v>30</v>
      </c>
      <c r="B33" s="97" t="str">
        <f>'F UNIDADES'!D33</f>
        <v>0802</v>
      </c>
      <c r="C33" s="97" t="str">
        <f>'F UNIDADES'!E33</f>
        <v>AGE</v>
      </c>
      <c r="D33" s="101" t="str">
        <f>'F UNIDADES'!F33</f>
        <v>QUATA</v>
      </c>
      <c r="E33" s="470"/>
      <c r="F33" s="471"/>
      <c r="G33" s="471"/>
      <c r="H33" s="471"/>
      <c r="I33" s="473"/>
      <c r="J33" s="471"/>
      <c r="M33" s="13" t="str">
        <f>'F UNIDADES'!F32</f>
        <v>PORTAL DO PARANAPANEMA</v>
      </c>
    </row>
    <row r="34" spans="1:13" ht="19.899999999999999" customHeight="1" x14ac:dyDescent="0.2">
      <c r="A34" s="96">
        <f>'F UNIDADES'!B34</f>
        <v>31</v>
      </c>
      <c r="B34" s="97" t="str">
        <f>'F UNIDADES'!D34</f>
        <v>0339</v>
      </c>
      <c r="C34" s="97" t="str">
        <f>'F UNIDADES'!E34</f>
        <v>AGE</v>
      </c>
      <c r="D34" s="101" t="str">
        <f>'F UNIDADES'!F34</f>
        <v>RANCHARIA</v>
      </c>
      <c r="E34" s="470"/>
      <c r="F34" s="471"/>
      <c r="G34" s="471"/>
      <c r="H34" s="471"/>
      <c r="I34" s="473"/>
      <c r="J34" s="471"/>
      <c r="M34" s="13" t="e">
        <f>'F UNIDADES'!#REF!</f>
        <v>#REF!</v>
      </c>
    </row>
    <row r="35" spans="1:13" ht="19.899999999999999" customHeight="1" x14ac:dyDescent="0.2">
      <c r="A35" s="96">
        <f>'F UNIDADES'!B35</f>
        <v>32</v>
      </c>
      <c r="B35" s="97">
        <f>'F UNIDADES'!D35</f>
        <v>4101</v>
      </c>
      <c r="C35" s="97" t="str">
        <f>'F UNIDADES'!E35</f>
        <v>PAB</v>
      </c>
      <c r="D35" s="101" t="str">
        <f>'F UNIDADES'!F35</f>
        <v xml:space="preserve">JF ASSIS </v>
      </c>
      <c r="E35" s="470"/>
      <c r="F35" s="471"/>
      <c r="G35" s="471"/>
      <c r="H35" s="471"/>
      <c r="I35" s="473"/>
      <c r="J35" s="471"/>
      <c r="M35" s="13" t="str">
        <f>'F UNIDADES'!F33</f>
        <v>QUATA</v>
      </c>
    </row>
    <row r="36" spans="1:13" ht="19.899999999999999" customHeight="1" x14ac:dyDescent="0.2">
      <c r="A36" s="96">
        <f>'F UNIDADES'!B36</f>
        <v>33</v>
      </c>
      <c r="B36" s="97">
        <f>'F UNIDADES'!D36</f>
        <v>2790</v>
      </c>
      <c r="C36" s="97" t="str">
        <f>'F UNIDADES'!E36</f>
        <v>PAB</v>
      </c>
      <c r="D36" s="101" t="str">
        <f>'F UNIDADES'!F36</f>
        <v xml:space="preserve">JT ASSIS </v>
      </c>
      <c r="E36" s="470"/>
      <c r="F36" s="471"/>
      <c r="G36" s="471"/>
      <c r="H36" s="471"/>
      <c r="I36" s="473"/>
      <c r="J36" s="471"/>
      <c r="M36" s="13" t="str">
        <f>'F UNIDADES'!F34</f>
        <v>RANCHARIA</v>
      </c>
    </row>
    <row r="37" spans="1:13" ht="19.899999999999999" customHeight="1" x14ac:dyDescent="0.2">
      <c r="A37" s="96">
        <f>'F UNIDADES'!B37</f>
        <v>34</v>
      </c>
      <c r="B37" s="97">
        <f>'F UNIDADES'!D37</f>
        <v>1153</v>
      </c>
      <c r="C37" s="97" t="str">
        <f>'F UNIDADES'!E37</f>
        <v>AGE</v>
      </c>
      <c r="D37" s="101" t="str">
        <f>'F UNIDADES'!F37</f>
        <v>AGUDOS</v>
      </c>
      <c r="E37" s="470"/>
      <c r="F37" s="471"/>
      <c r="G37" s="471"/>
      <c r="H37" s="471"/>
      <c r="I37" s="473"/>
      <c r="J37" s="471"/>
      <c r="M37" s="13" t="str">
        <f>'F UNIDADES'!F35</f>
        <v xml:space="preserve">JF ASSIS </v>
      </c>
    </row>
    <row r="38" spans="1:13" ht="19.899999999999999" customHeight="1" x14ac:dyDescent="0.2">
      <c r="A38" s="96">
        <f>'F UNIDADES'!B38</f>
        <v>35</v>
      </c>
      <c r="B38" s="97">
        <f>'F UNIDADES'!D38</f>
        <v>2141</v>
      </c>
      <c r="C38" s="97" t="str">
        <f>'F UNIDADES'!E38</f>
        <v>AGE</v>
      </c>
      <c r="D38" s="101" t="str">
        <f>'F UNIDADES'!F38</f>
        <v>ALTOS DA CIDADE</v>
      </c>
      <c r="E38" s="470"/>
      <c r="F38" s="471"/>
      <c r="G38" s="471"/>
      <c r="H38" s="471"/>
      <c r="I38" s="473"/>
      <c r="J38" s="471"/>
      <c r="M38" s="13" t="str">
        <f>'F UNIDADES'!F36</f>
        <v xml:space="preserve">JT ASSIS </v>
      </c>
    </row>
    <row r="39" spans="1:13" ht="19.899999999999999" customHeight="1" x14ac:dyDescent="0.2">
      <c r="A39" s="96">
        <f>'F UNIDADES'!B39</f>
        <v>36</v>
      </c>
      <c r="B39" s="97">
        <f>'F UNIDADES'!D39</f>
        <v>2989</v>
      </c>
      <c r="C39" s="97" t="str">
        <f>'F UNIDADES'!E39</f>
        <v>AGE</v>
      </c>
      <c r="D39" s="101" t="str">
        <f>'F UNIDADES'!F39</f>
        <v>AV. DUQUE</v>
      </c>
      <c r="E39" s="470"/>
      <c r="F39" s="471"/>
      <c r="G39" s="471"/>
      <c r="H39" s="471"/>
      <c r="I39" s="473"/>
      <c r="J39" s="471"/>
      <c r="M39" s="13" t="str">
        <f>'F UNIDADES'!F37</f>
        <v>AGUDOS</v>
      </c>
    </row>
    <row r="40" spans="1:13" ht="19.899999999999999" customHeight="1" x14ac:dyDescent="0.2">
      <c r="A40" s="96">
        <f>'F UNIDADES'!B40</f>
        <v>37</v>
      </c>
      <c r="B40" s="97" t="str">
        <f>'F UNIDADES'!D40</f>
        <v>0290</v>
      </c>
      <c r="C40" s="97" t="str">
        <f>'F UNIDADES'!E40</f>
        <v>AGE</v>
      </c>
      <c r="D40" s="101" t="str">
        <f>'F UNIDADES'!F40</f>
        <v>BAURU</v>
      </c>
      <c r="E40" s="470"/>
      <c r="F40" s="471"/>
      <c r="G40" s="471"/>
      <c r="H40" s="471"/>
      <c r="I40" s="473"/>
      <c r="J40" s="471"/>
      <c r="M40" s="13" t="str">
        <f>'F UNIDADES'!F38</f>
        <v>ALTOS DA CIDADE</v>
      </c>
    </row>
    <row r="41" spans="1:13" ht="19.899999999999999" customHeight="1" x14ac:dyDescent="0.2">
      <c r="A41" s="96">
        <f>'F UNIDADES'!B41</f>
        <v>38</v>
      </c>
      <c r="B41" s="97">
        <f>'F UNIDADES'!D41</f>
        <v>1996</v>
      </c>
      <c r="C41" s="97" t="str">
        <f>'F UNIDADES'!E41</f>
        <v>AGE</v>
      </c>
      <c r="D41" s="101" t="str">
        <f>'F UNIDADES'!F41</f>
        <v>CENTENÁRIO</v>
      </c>
      <c r="E41" s="470"/>
      <c r="F41" s="471"/>
      <c r="G41" s="471"/>
      <c r="H41" s="471"/>
      <c r="I41" s="473"/>
      <c r="J41" s="471"/>
      <c r="M41" s="13" t="e">
        <f>'F UNIDADES'!#REF!</f>
        <v>#REF!</v>
      </c>
    </row>
    <row r="42" spans="1:13" ht="19.899999999999999" customHeight="1" x14ac:dyDescent="0.2">
      <c r="A42" s="96">
        <f>'F UNIDADES'!B42</f>
        <v>39</v>
      </c>
      <c r="B42" s="97">
        <f>'F UNIDADES'!D42</f>
        <v>4184</v>
      </c>
      <c r="C42" s="97" t="str">
        <f>'F UNIDADES'!E42</f>
        <v>AGE</v>
      </c>
      <c r="D42" s="101" t="str">
        <f>'F UNIDADES'!F42</f>
        <v>GETÚLIO VARGAS</v>
      </c>
      <c r="E42" s="470"/>
      <c r="F42" s="471"/>
      <c r="G42" s="471"/>
      <c r="H42" s="471"/>
      <c r="I42" s="473"/>
      <c r="J42" s="471"/>
      <c r="M42" s="13" t="e">
        <f>'F UNIDADES'!#REF!</f>
        <v>#REF!</v>
      </c>
    </row>
    <row r="43" spans="1:13" ht="19.899999999999999" customHeight="1" x14ac:dyDescent="0.2">
      <c r="A43" s="96">
        <f>'F UNIDADES'!B43</f>
        <v>40</v>
      </c>
      <c r="B43" s="97">
        <f>'F UNIDADES'!D43</f>
        <v>4210</v>
      </c>
      <c r="C43" s="97" t="str">
        <f>'F UNIDADES'!E43</f>
        <v>AGE</v>
      </c>
      <c r="D43" s="101" t="str">
        <f>'F UNIDADES'!F43</f>
        <v>JARDIM REDENTOR</v>
      </c>
      <c r="E43" s="470"/>
      <c r="F43" s="471"/>
      <c r="G43" s="471"/>
      <c r="H43" s="471"/>
      <c r="I43" s="473"/>
      <c r="J43" s="471"/>
      <c r="M43" s="13" t="e">
        <f>'F UNIDADES'!#REF!</f>
        <v>#REF!</v>
      </c>
    </row>
    <row r="44" spans="1:13" ht="19.899999999999999" customHeight="1" x14ac:dyDescent="0.2">
      <c r="A44" s="96">
        <f>'F UNIDADES'!B44</f>
        <v>41</v>
      </c>
      <c r="B44" s="97">
        <f>'F UNIDADES'!D44</f>
        <v>4078</v>
      </c>
      <c r="C44" s="97" t="str">
        <f>'F UNIDADES'!E44</f>
        <v>AGE</v>
      </c>
      <c r="D44" s="101" t="str">
        <f>'F UNIDADES'!F44</f>
        <v>NAÇÕES UNIDAS</v>
      </c>
      <c r="E44" s="470"/>
      <c r="F44" s="471"/>
      <c r="G44" s="471"/>
      <c r="H44" s="471"/>
      <c r="I44" s="473"/>
      <c r="J44" s="471"/>
      <c r="M44" s="13" t="e">
        <f>'F UNIDADES'!#REF!</f>
        <v>#REF!</v>
      </c>
    </row>
    <row r="45" spans="1:13" ht="19.899999999999999" customHeight="1" x14ac:dyDescent="0.2">
      <c r="A45" s="96">
        <f>'F UNIDADES'!B45</f>
        <v>42</v>
      </c>
      <c r="B45" s="97">
        <f>'F UNIDADES'!D45</f>
        <v>3477</v>
      </c>
      <c r="C45" s="97" t="str">
        <f>'F UNIDADES'!E45</f>
        <v>AGE</v>
      </c>
      <c r="D45" s="101" t="str">
        <f>'F UNIDADES'!F45</f>
        <v>PIRAJUÍ</v>
      </c>
      <c r="E45" s="470"/>
      <c r="F45" s="471"/>
      <c r="G45" s="471"/>
      <c r="H45" s="471"/>
      <c r="I45" s="473"/>
      <c r="J45" s="471"/>
      <c r="M45" s="13" t="e">
        <f>'F UNIDADES'!#REF!</f>
        <v>#REF!</v>
      </c>
    </row>
    <row r="46" spans="1:13" ht="19.899999999999999" customHeight="1" x14ac:dyDescent="0.2">
      <c r="A46" s="96">
        <f>'F UNIDADES'!B46</f>
        <v>43</v>
      </c>
      <c r="B46" s="97">
        <f>'F UNIDADES'!D46</f>
        <v>3507</v>
      </c>
      <c r="C46" s="97" t="str">
        <f>'F UNIDADES'!E46</f>
        <v>AGE</v>
      </c>
      <c r="D46" s="101" t="str">
        <f>'F UNIDADES'!F46</f>
        <v>VILA FALCÃO</v>
      </c>
      <c r="E46" s="470"/>
      <c r="F46" s="471"/>
      <c r="G46" s="471"/>
      <c r="H46" s="471"/>
      <c r="I46" s="473"/>
      <c r="J46" s="471"/>
      <c r="M46" s="13" t="e">
        <f>'F UNIDADES'!#REF!</f>
        <v>#REF!</v>
      </c>
    </row>
    <row r="47" spans="1:13" ht="19.899999999999999" customHeight="1" x14ac:dyDescent="0.2">
      <c r="A47" s="96">
        <f>'F UNIDADES'!B47</f>
        <v>44</v>
      </c>
      <c r="B47" s="97">
        <f>'F UNIDADES'!D47</f>
        <v>4207</v>
      </c>
      <c r="C47" s="97" t="str">
        <f>'F UNIDADES'!E47</f>
        <v>AGE</v>
      </c>
      <c r="D47" s="101" t="str">
        <f>'F UNIDADES'!F47</f>
        <v>VISTA ALEGRE</v>
      </c>
      <c r="E47" s="476"/>
      <c r="F47" s="477"/>
      <c r="G47" s="477"/>
      <c r="H47" s="477"/>
      <c r="I47" s="478"/>
      <c r="J47" s="477"/>
      <c r="M47" s="158"/>
    </row>
    <row r="48" spans="1:13" ht="19.899999999999999" customHeight="1" x14ac:dyDescent="0.2">
      <c r="A48" s="96">
        <f>'F UNIDADES'!B48</f>
        <v>45</v>
      </c>
      <c r="B48" s="97">
        <f>'F UNIDADES'!D48</f>
        <v>3965</v>
      </c>
      <c r="C48" s="97" t="str">
        <f>'F UNIDADES'!E48</f>
        <v>PAB</v>
      </c>
      <c r="D48" s="101" t="str">
        <f>'F UNIDADES'!F48</f>
        <v>JF BAURU</v>
      </c>
      <c r="E48" s="476"/>
      <c r="F48" s="477"/>
      <c r="G48" s="477"/>
      <c r="H48" s="477"/>
      <c r="I48" s="478"/>
      <c r="J48" s="477"/>
      <c r="M48" s="158"/>
    </row>
    <row r="49" spans="1:13" ht="19.899999999999999" customHeight="1" x14ac:dyDescent="0.2">
      <c r="A49" s="96">
        <f>'F UNIDADES'!B49</f>
        <v>46</v>
      </c>
      <c r="B49" s="97">
        <f>'F UNIDADES'!D49</f>
        <v>4320</v>
      </c>
      <c r="C49" s="97" t="str">
        <f>'F UNIDADES'!E49</f>
        <v>AGE</v>
      </c>
      <c r="D49" s="101" t="str">
        <f>'F UNIDADES'!F49</f>
        <v>DUARTINA</v>
      </c>
      <c r="E49" s="476"/>
      <c r="F49" s="477"/>
      <c r="G49" s="477"/>
      <c r="H49" s="477"/>
      <c r="I49" s="478"/>
      <c r="J49" s="477"/>
      <c r="M49" s="158"/>
    </row>
    <row r="50" spans="1:13" ht="19.899999999999999" customHeight="1" x14ac:dyDescent="0.2">
      <c r="A50" s="96">
        <f>'F UNIDADES'!B50</f>
        <v>47</v>
      </c>
      <c r="B50" s="97">
        <f>'F UNIDADES'!D50</f>
        <v>7483</v>
      </c>
      <c r="C50" s="97" t="str">
        <f>'F UNIDADES'!E50</f>
        <v>AGRO</v>
      </c>
      <c r="D50" s="101" t="str">
        <f>'F UNIDADES'!F50</f>
        <v>AGRO BAURU</v>
      </c>
      <c r="E50" s="476"/>
      <c r="F50" s="477"/>
      <c r="G50" s="477"/>
      <c r="H50" s="477"/>
      <c r="I50" s="478"/>
      <c r="J50" s="477"/>
      <c r="M50" s="158"/>
    </row>
    <row r="51" spans="1:13" ht="19.899999999999999" customHeight="1" x14ac:dyDescent="0.2">
      <c r="A51" s="96">
        <f>'F UNIDADES'!B51</f>
        <v>48</v>
      </c>
      <c r="B51" s="97">
        <f>'F UNIDADES'!D51</f>
        <v>2785</v>
      </c>
      <c r="C51" s="97" t="str">
        <f>'F UNIDADES'!E51</f>
        <v>AGE</v>
      </c>
      <c r="D51" s="101" t="str">
        <f>'F UNIDADES'!F51</f>
        <v>PROMISSÃO</v>
      </c>
      <c r="E51" s="476"/>
      <c r="F51" s="477"/>
      <c r="G51" s="477"/>
      <c r="H51" s="477"/>
      <c r="I51" s="478"/>
      <c r="J51" s="477"/>
      <c r="M51" s="158"/>
    </row>
    <row r="52" spans="1:13" ht="19.899999999999999" customHeight="1" x14ac:dyDescent="0.2">
      <c r="A52" s="96">
        <f>'F UNIDADES'!B52</f>
        <v>49</v>
      </c>
      <c r="B52" s="97" t="str">
        <f>'F UNIDADES'!D52</f>
        <v>0276</v>
      </c>
      <c r="C52" s="97" t="str">
        <f>'F UNIDADES'!E52</f>
        <v>AGE</v>
      </c>
      <c r="D52" s="101" t="str">
        <f>'F UNIDADES'!F52</f>
        <v>ADAMANTINA</v>
      </c>
      <c r="E52" s="476"/>
      <c r="F52" s="477"/>
      <c r="G52" s="477"/>
      <c r="H52" s="477"/>
      <c r="I52" s="478"/>
      <c r="J52" s="477"/>
      <c r="M52" s="158"/>
    </row>
    <row r="53" spans="1:13" ht="19.899999999999999" customHeight="1" x14ac:dyDescent="0.2">
      <c r="A53" s="96">
        <f>'F UNIDADES'!B53</f>
        <v>50</v>
      </c>
      <c r="B53" s="97">
        <f>'F UNIDADES'!D53</f>
        <v>1188</v>
      </c>
      <c r="C53" s="97" t="str">
        <f>'F UNIDADES'!E53</f>
        <v>AGE</v>
      </c>
      <c r="D53" s="101" t="str">
        <f>'F UNIDADES'!F53</f>
        <v xml:space="preserve">BASTOS </v>
      </c>
      <c r="E53" s="476"/>
      <c r="F53" s="477"/>
      <c r="G53" s="477"/>
      <c r="H53" s="477"/>
      <c r="I53" s="478"/>
      <c r="J53" s="477"/>
      <c r="M53" s="158"/>
    </row>
    <row r="54" spans="1:13" ht="19.899999999999999" customHeight="1" x14ac:dyDescent="0.2">
      <c r="A54" s="96">
        <f>'F UNIDADES'!B54</f>
        <v>51</v>
      </c>
      <c r="B54" s="97" t="str">
        <f>'F UNIDADES'!D54</f>
        <v>0574</v>
      </c>
      <c r="C54" s="97" t="str">
        <f>'F UNIDADES'!E54</f>
        <v>AGE</v>
      </c>
      <c r="D54" s="101" t="str">
        <f>'F UNIDADES'!F54</f>
        <v>BIRIGUI</v>
      </c>
      <c r="E54" s="476"/>
      <c r="F54" s="477"/>
      <c r="G54" s="477"/>
      <c r="H54" s="477"/>
      <c r="I54" s="478"/>
      <c r="J54" s="477"/>
      <c r="M54" s="158"/>
    </row>
    <row r="55" spans="1:13" ht="19.899999999999999" customHeight="1" x14ac:dyDescent="0.2">
      <c r="A55" s="96">
        <f>'F UNIDADES'!B55</f>
        <v>52</v>
      </c>
      <c r="B55" s="97">
        <f>'F UNIDADES'!D55</f>
        <v>4243</v>
      </c>
      <c r="C55" s="97" t="str">
        <f>'F UNIDADES'!E55</f>
        <v>AGE</v>
      </c>
      <c r="D55" s="101" t="str">
        <f>'F UNIDADES'!F55</f>
        <v>BURITAMA</v>
      </c>
      <c r="E55" s="476"/>
      <c r="F55" s="477"/>
      <c r="G55" s="477"/>
      <c r="H55" s="477"/>
      <c r="I55" s="478"/>
      <c r="J55" s="477"/>
      <c r="M55" s="158"/>
    </row>
    <row r="56" spans="1:13" ht="19.899999999999999" customHeight="1" x14ac:dyDescent="0.2">
      <c r="A56" s="96">
        <f>'F UNIDADES'!B56</f>
        <v>53</v>
      </c>
      <c r="B56" s="97">
        <f>'F UNIDADES'!D56</f>
        <v>3502</v>
      </c>
      <c r="C56" s="97" t="str">
        <f>'F UNIDADES'!E56</f>
        <v>AGE</v>
      </c>
      <c r="D56" s="101" t="str">
        <f>'F UNIDADES'!F56</f>
        <v>CIDADE PÉROLA</v>
      </c>
      <c r="E56" s="476"/>
      <c r="F56" s="477"/>
      <c r="G56" s="477"/>
      <c r="H56" s="477"/>
      <c r="I56" s="478"/>
      <c r="J56" s="477"/>
      <c r="M56" s="158"/>
    </row>
    <row r="57" spans="1:13" ht="19.899999999999999" customHeight="1" x14ac:dyDescent="0.2">
      <c r="A57" s="96">
        <f>'F UNIDADES'!B57</f>
        <v>54</v>
      </c>
      <c r="B57" s="97">
        <f>'F UNIDADES'!D57</f>
        <v>1157</v>
      </c>
      <c r="C57" s="97" t="str">
        <f>'F UNIDADES'!E57</f>
        <v>AGE</v>
      </c>
      <c r="D57" s="101" t="str">
        <f>'F UNIDADES'!F57</f>
        <v>LUCÉLIA</v>
      </c>
      <c r="E57" s="476"/>
      <c r="F57" s="477"/>
      <c r="G57" s="477"/>
      <c r="H57" s="477"/>
      <c r="I57" s="478"/>
      <c r="J57" s="477"/>
      <c r="M57" s="158"/>
    </row>
    <row r="58" spans="1:13" ht="19.899999999999999" customHeight="1" x14ac:dyDescent="0.2">
      <c r="A58" s="96">
        <f>'F UNIDADES'!B58</f>
        <v>55</v>
      </c>
      <c r="B58" s="97" t="str">
        <f>'F UNIDADES'!D58</f>
        <v>0977</v>
      </c>
      <c r="C58" s="97" t="str">
        <f>'F UNIDADES'!E58</f>
        <v>AGE</v>
      </c>
      <c r="D58" s="101" t="str">
        <f>'F UNIDADES'!F58</f>
        <v>OSVALDO CRUZ</v>
      </c>
      <c r="E58" s="476"/>
      <c r="F58" s="477"/>
      <c r="G58" s="477"/>
      <c r="H58" s="477"/>
      <c r="I58" s="478"/>
      <c r="J58" s="477"/>
      <c r="M58" s="158"/>
    </row>
    <row r="59" spans="1:13" ht="19.899999999999999" customHeight="1" x14ac:dyDescent="0.2">
      <c r="A59" s="96">
        <f>'F UNIDADES'!B59</f>
        <v>56</v>
      </c>
      <c r="B59" s="97" t="str">
        <f>'F UNIDADES'!D59</f>
        <v>0329</v>
      </c>
      <c r="C59" s="97" t="str">
        <f>'F UNIDADES'!E59</f>
        <v>AGE</v>
      </c>
      <c r="D59" s="101" t="str">
        <f>'F UNIDADES'!F59</f>
        <v>PENÁPOLIS</v>
      </c>
      <c r="E59" s="476"/>
      <c r="F59" s="477"/>
      <c r="G59" s="477"/>
      <c r="H59" s="477"/>
      <c r="I59" s="478"/>
      <c r="J59" s="477"/>
      <c r="M59" s="158"/>
    </row>
    <row r="60" spans="1:13" ht="19.899999999999999" customHeight="1" x14ac:dyDescent="0.2">
      <c r="A60" s="96">
        <f>'F UNIDADES'!B60</f>
        <v>57</v>
      </c>
      <c r="B60" s="97" t="str">
        <f>'F UNIDADES'!D60</f>
        <v>0362</v>
      </c>
      <c r="C60" s="97" t="str">
        <f>'F UNIDADES'!E60</f>
        <v>AGE</v>
      </c>
      <c r="D60" s="101" t="str">
        <f>'F UNIDADES'!F60</f>
        <v>TUPÃ</v>
      </c>
      <c r="E60" s="476"/>
      <c r="F60" s="477"/>
      <c r="G60" s="477"/>
      <c r="H60" s="477"/>
      <c r="I60" s="478"/>
      <c r="J60" s="477"/>
      <c r="M60" s="158"/>
    </row>
    <row r="61" spans="1:13" ht="19.899999999999999" customHeight="1" x14ac:dyDescent="0.2">
      <c r="A61" s="96">
        <f>'F UNIDADES'!B61</f>
        <v>58</v>
      </c>
      <c r="B61" s="97" t="str">
        <f>'F UNIDADES'!D61</f>
        <v>4896</v>
      </c>
      <c r="C61" s="97" t="str">
        <f>'F UNIDADES'!E61</f>
        <v>AGE</v>
      </c>
      <c r="D61" s="101" t="str">
        <f>'F UNIDADES'!F61</f>
        <v>AV. VITAL BRASIL</v>
      </c>
      <c r="E61" s="476"/>
      <c r="F61" s="477"/>
      <c r="G61" s="477"/>
      <c r="H61" s="477"/>
      <c r="I61" s="478"/>
      <c r="J61" s="477"/>
      <c r="M61" s="158"/>
    </row>
    <row r="62" spans="1:13" ht="19.899999999999999" customHeight="1" x14ac:dyDescent="0.2">
      <c r="A62" s="96">
        <f>'F UNIDADES'!B62</f>
        <v>59</v>
      </c>
      <c r="B62" s="97" t="str">
        <f>'F UNIDADES'!D62</f>
        <v>0286</v>
      </c>
      <c r="C62" s="97" t="str">
        <f>'F UNIDADES'!E62</f>
        <v>AGE</v>
      </c>
      <c r="D62" s="101" t="str">
        <f>'F UNIDADES'!F62</f>
        <v>AVARÉ</v>
      </c>
      <c r="E62" s="476"/>
      <c r="F62" s="477"/>
      <c r="G62" s="477"/>
      <c r="H62" s="477"/>
      <c r="I62" s="478"/>
      <c r="J62" s="477"/>
      <c r="M62" s="158"/>
    </row>
    <row r="63" spans="1:13" ht="19.899999999999999" customHeight="1" x14ac:dyDescent="0.2">
      <c r="A63" s="96">
        <f>'F UNIDADES'!B63</f>
        <v>60</v>
      </c>
      <c r="B63" s="97" t="str">
        <f>'F UNIDADES'!D63</f>
        <v>0292</v>
      </c>
      <c r="C63" s="97" t="str">
        <f>'F UNIDADES'!E63</f>
        <v>AGE</v>
      </c>
      <c r="D63" s="101" t="str">
        <f>'F UNIDADES'!F63</f>
        <v>BOTUCATU</v>
      </c>
      <c r="E63" s="476"/>
      <c r="F63" s="477"/>
      <c r="G63" s="477"/>
      <c r="H63" s="477"/>
      <c r="I63" s="478"/>
      <c r="J63" s="477"/>
      <c r="M63" s="158"/>
    </row>
    <row r="64" spans="1:13" ht="19.899999999999999" customHeight="1" x14ac:dyDescent="0.2">
      <c r="A64" s="96">
        <f>'F UNIDADES'!B64</f>
        <v>61</v>
      </c>
      <c r="B64" s="97">
        <f>'F UNIDADES'!D64</f>
        <v>4206</v>
      </c>
      <c r="C64" s="97" t="str">
        <f>'F UNIDADES'!E64</f>
        <v>AGE</v>
      </c>
      <c r="D64" s="101" t="str">
        <f>'F UNIDADES'!F64</f>
        <v>CERQUEIRA CESAR</v>
      </c>
      <c r="E64" s="476"/>
      <c r="F64" s="477"/>
      <c r="G64" s="477"/>
      <c r="H64" s="477"/>
      <c r="I64" s="478"/>
      <c r="J64" s="477"/>
      <c r="M64" s="158"/>
    </row>
    <row r="65" spans="1:13" ht="19.899999999999999" customHeight="1" x14ac:dyDescent="0.2">
      <c r="A65" s="96">
        <f>'F UNIDADES'!B65</f>
        <v>62</v>
      </c>
      <c r="B65" s="97" t="str">
        <f>'F UNIDADES'!D65</f>
        <v>4358</v>
      </c>
      <c r="C65" s="97" t="str">
        <f>'F UNIDADES'!E65</f>
        <v>AGE</v>
      </c>
      <c r="D65" s="101" t="str">
        <f>'F UNIDADES'!F65</f>
        <v>ITAÍ</v>
      </c>
      <c r="E65" s="476"/>
      <c r="F65" s="477"/>
      <c r="G65" s="477"/>
      <c r="H65" s="477"/>
      <c r="I65" s="478"/>
      <c r="J65" s="477"/>
      <c r="M65" s="158"/>
    </row>
    <row r="66" spans="1:13" ht="19.899999999999999" customHeight="1" x14ac:dyDescent="0.2">
      <c r="A66" s="96">
        <f>'F UNIDADES'!B66</f>
        <v>63</v>
      </c>
      <c r="B66" s="97" t="str">
        <f>'F UNIDADES'!D66</f>
        <v>2208</v>
      </c>
      <c r="C66" s="97" t="str">
        <f>'F UNIDADES'!E66</f>
        <v>AGE</v>
      </c>
      <c r="D66" s="101" t="str">
        <f>'F UNIDADES'!F66</f>
        <v>ITATINGA</v>
      </c>
      <c r="E66" s="476"/>
      <c r="F66" s="477"/>
      <c r="G66" s="477"/>
      <c r="H66" s="477"/>
      <c r="I66" s="478"/>
      <c r="J66" s="477"/>
      <c r="M66" s="158"/>
    </row>
    <row r="67" spans="1:13" ht="19.899999999999999" customHeight="1" x14ac:dyDescent="0.2">
      <c r="A67" s="96">
        <f>'F UNIDADES'!B67</f>
        <v>64</v>
      </c>
      <c r="B67" s="97" t="str">
        <f>'F UNIDADES'!D67</f>
        <v>0962</v>
      </c>
      <c r="C67" s="97" t="str">
        <f>'F UNIDADES'!E67</f>
        <v>AGE</v>
      </c>
      <c r="D67" s="101" t="str">
        <f>'F UNIDADES'!F67</f>
        <v>LENÇOIS PAULISTA</v>
      </c>
      <c r="E67" s="476"/>
      <c r="F67" s="477"/>
      <c r="G67" s="477"/>
      <c r="H67" s="477"/>
      <c r="I67" s="478"/>
      <c r="J67" s="477"/>
      <c r="M67" s="158"/>
    </row>
    <row r="68" spans="1:13" ht="19.899999999999999" customHeight="1" x14ac:dyDescent="0.2">
      <c r="A68" s="96">
        <f>'F UNIDADES'!B68</f>
        <v>65</v>
      </c>
      <c r="B68" s="97" t="str">
        <f>'F UNIDADES'!D68</f>
        <v>0902</v>
      </c>
      <c r="C68" s="97" t="str">
        <f>'F UNIDADES'!E68</f>
        <v>AGE</v>
      </c>
      <c r="D68" s="101" t="str">
        <f>'F UNIDADES'!F68</f>
        <v>SÃO MANUEL</v>
      </c>
      <c r="E68" s="476"/>
      <c r="F68" s="477"/>
      <c r="G68" s="477"/>
      <c r="H68" s="477"/>
      <c r="I68" s="478"/>
      <c r="J68" s="477"/>
      <c r="M68" s="158"/>
    </row>
    <row r="69" spans="1:13" ht="19.899999999999999" customHeight="1" x14ac:dyDescent="0.2">
      <c r="A69" s="96">
        <f>'F UNIDADES'!B69</f>
        <v>66</v>
      </c>
      <c r="B69" s="97">
        <f>'F UNIDADES'!D69</f>
        <v>2965</v>
      </c>
      <c r="C69" s="97" t="str">
        <f>'F UNIDADES'!E69</f>
        <v>AGE</v>
      </c>
      <c r="D69" s="101" t="str">
        <f>'F UNIDADES'!F69</f>
        <v>VILA DOS LAVRADORES</v>
      </c>
      <c r="E69" s="476"/>
      <c r="F69" s="477"/>
      <c r="G69" s="477"/>
      <c r="H69" s="477"/>
      <c r="I69" s="478"/>
      <c r="J69" s="477"/>
      <c r="M69" s="158"/>
    </row>
    <row r="70" spans="1:13" ht="19.899999999999999" customHeight="1" x14ac:dyDescent="0.2">
      <c r="A70" s="96">
        <f>'F UNIDADES'!B70</f>
        <v>67</v>
      </c>
      <c r="B70" s="97">
        <f>'F UNIDADES'!D70</f>
        <v>3110</v>
      </c>
      <c r="C70" s="97" t="str">
        <f>'F UNIDADES'!E70</f>
        <v>PAB</v>
      </c>
      <c r="D70" s="101" t="str">
        <f>'F UNIDADES'!F70</f>
        <v>JEF AVARÉ</v>
      </c>
      <c r="E70" s="476"/>
      <c r="F70" s="477"/>
      <c r="G70" s="477"/>
      <c r="H70" s="477"/>
      <c r="I70" s="478"/>
      <c r="J70" s="477"/>
      <c r="M70" s="158"/>
    </row>
    <row r="71" spans="1:13" ht="19.899999999999999" customHeight="1" x14ac:dyDescent="0.2">
      <c r="A71" s="96">
        <f>'F UNIDADES'!B71</f>
        <v>68</v>
      </c>
      <c r="B71" s="97">
        <f>'F UNIDADES'!D71</f>
        <v>3109</v>
      </c>
      <c r="C71" s="97" t="str">
        <f>'F UNIDADES'!E71</f>
        <v>PAB</v>
      </c>
      <c r="D71" s="101" t="str">
        <f>'F UNIDADES'!F71</f>
        <v>JEF BOTUCATU</v>
      </c>
      <c r="E71" s="476"/>
      <c r="F71" s="477"/>
      <c r="G71" s="477"/>
      <c r="H71" s="477"/>
      <c r="I71" s="478"/>
      <c r="J71" s="477"/>
      <c r="M71" s="158"/>
    </row>
    <row r="72" spans="1:13" ht="19.899999999999999" customHeight="1" x14ac:dyDescent="0.2">
      <c r="A72" s="96">
        <f>'F UNIDADES'!B72</f>
        <v>69</v>
      </c>
      <c r="B72" s="97" t="str">
        <f>'F UNIDADES'!D72</f>
        <v>0287</v>
      </c>
      <c r="C72" s="97" t="str">
        <f>'F UNIDADES'!E72</f>
        <v>AGE</v>
      </c>
      <c r="D72" s="101" t="str">
        <f>'F UNIDADES'!F72</f>
        <v>BARIRI</v>
      </c>
      <c r="E72" s="476"/>
      <c r="F72" s="477"/>
      <c r="G72" s="477"/>
      <c r="H72" s="477"/>
      <c r="I72" s="478"/>
      <c r="J72" s="477"/>
      <c r="M72" s="158"/>
    </row>
    <row r="73" spans="1:13" ht="19.899999999999999" customHeight="1" x14ac:dyDescent="0.2">
      <c r="A73" s="96">
        <f>'F UNIDADES'!B73</f>
        <v>70</v>
      </c>
      <c r="B73" s="97">
        <f>'F UNIDADES'!D73</f>
        <v>1209</v>
      </c>
      <c r="C73" s="97" t="str">
        <f>'F UNIDADES'!E73</f>
        <v>AGE</v>
      </c>
      <c r="D73" s="101" t="str">
        <f>'F UNIDADES'!F73</f>
        <v>BARRA BONITA</v>
      </c>
      <c r="E73" s="476"/>
      <c r="F73" s="477"/>
      <c r="G73" s="477"/>
      <c r="H73" s="477"/>
      <c r="I73" s="478"/>
      <c r="J73" s="477"/>
      <c r="M73" s="158"/>
    </row>
    <row r="74" spans="1:13" ht="19.899999999999999" customHeight="1" x14ac:dyDescent="0.2">
      <c r="A74" s="96">
        <f>'F UNIDADES'!B74</f>
        <v>71</v>
      </c>
      <c r="B74" s="97" t="str">
        <f>'F UNIDADES'!D74</f>
        <v>0294</v>
      </c>
      <c r="C74" s="97" t="str">
        <f>'F UNIDADES'!E74</f>
        <v>AGE</v>
      </c>
      <c r="D74" s="101" t="str">
        <f>'F UNIDADES'!F74</f>
        <v>BROTAS</v>
      </c>
      <c r="E74" s="476"/>
      <c r="F74" s="477"/>
      <c r="G74" s="477"/>
      <c r="H74" s="477"/>
      <c r="I74" s="478"/>
      <c r="J74" s="477"/>
      <c r="M74" s="158"/>
    </row>
    <row r="75" spans="1:13" ht="19.899999999999999" customHeight="1" x14ac:dyDescent="0.2">
      <c r="A75" s="96">
        <f>'F UNIDADES'!B75</f>
        <v>72</v>
      </c>
      <c r="B75" s="97">
        <f>'F UNIDADES'!D75</f>
        <v>4205</v>
      </c>
      <c r="C75" s="97" t="str">
        <f>'F UNIDADES'!E75</f>
        <v>AGE</v>
      </c>
      <c r="D75" s="101" t="str">
        <f>'F UNIDADES'!F75</f>
        <v>DOIS CÓRREGOS</v>
      </c>
      <c r="E75" s="476"/>
      <c r="F75" s="477"/>
      <c r="G75" s="477"/>
      <c r="H75" s="477"/>
      <c r="I75" s="478"/>
      <c r="J75" s="477"/>
      <c r="M75" s="158"/>
    </row>
    <row r="76" spans="1:13" ht="19.899999999999999" customHeight="1" x14ac:dyDescent="0.2">
      <c r="A76" s="96">
        <f>'F UNIDADES'!B76</f>
        <v>73</v>
      </c>
      <c r="B76" s="97" t="str">
        <f>'F UNIDADES'!D76</f>
        <v>1770</v>
      </c>
      <c r="C76" s="97" t="str">
        <f>'F UNIDADES'!E76</f>
        <v>AGE</v>
      </c>
      <c r="D76" s="101" t="str">
        <f>'F UNIDADES'!F76</f>
        <v>IGARAÇU DO TIETÊ</v>
      </c>
      <c r="E76" s="476"/>
      <c r="F76" s="477"/>
      <c r="G76" s="477"/>
      <c r="H76" s="477"/>
      <c r="I76" s="478"/>
      <c r="J76" s="477"/>
      <c r="M76" s="158"/>
    </row>
    <row r="77" spans="1:13" ht="19.899999999999999" customHeight="1" x14ac:dyDescent="0.2">
      <c r="A77" s="96">
        <f>'F UNIDADES'!B77</f>
        <v>74</v>
      </c>
      <c r="B77" s="97" t="str">
        <f>'F UNIDADES'!D77</f>
        <v>3318</v>
      </c>
      <c r="C77" s="97" t="str">
        <f>'F UNIDADES'!E77</f>
        <v>AGE</v>
      </c>
      <c r="D77" s="101" t="str">
        <f>'F UNIDADES'!F77</f>
        <v>ITIRAPINA</v>
      </c>
      <c r="E77" s="476"/>
      <c r="F77" s="477"/>
      <c r="G77" s="477"/>
      <c r="H77" s="477"/>
      <c r="I77" s="478"/>
      <c r="J77" s="477"/>
      <c r="M77" s="158"/>
    </row>
    <row r="78" spans="1:13" ht="19.899999999999999" customHeight="1" x14ac:dyDescent="0.2">
      <c r="A78" s="96">
        <f>'F UNIDADES'!B78</f>
        <v>75</v>
      </c>
      <c r="B78" s="97" t="str">
        <f>'F UNIDADES'!D78</f>
        <v>0315</v>
      </c>
      <c r="C78" s="97" t="str">
        <f>'F UNIDADES'!E78</f>
        <v>AGE</v>
      </c>
      <c r="D78" s="101" t="str">
        <f>'F UNIDADES'!F78</f>
        <v>JAÚ</v>
      </c>
      <c r="E78" s="476"/>
      <c r="F78" s="477"/>
      <c r="G78" s="477"/>
      <c r="H78" s="477"/>
      <c r="I78" s="478"/>
      <c r="J78" s="477"/>
      <c r="M78" s="158"/>
    </row>
    <row r="79" spans="1:13" ht="19.899999999999999" customHeight="1" x14ac:dyDescent="0.2">
      <c r="A79" s="96">
        <f>'F UNIDADES'!B79</f>
        <v>76</v>
      </c>
      <c r="B79" s="97">
        <f>'F UNIDADES'!D79</f>
        <v>3254</v>
      </c>
      <c r="C79" s="97" t="str">
        <f>'F UNIDADES'!E79</f>
        <v>AGE</v>
      </c>
      <c r="D79" s="101" t="str">
        <f>'F UNIDADES'!F79</f>
        <v>JOÃO RIBEIRO DE BARROS</v>
      </c>
      <c r="E79" s="476"/>
      <c r="F79" s="477"/>
      <c r="G79" s="477"/>
      <c r="H79" s="477"/>
      <c r="I79" s="478"/>
      <c r="J79" s="477"/>
      <c r="M79" s="158"/>
    </row>
    <row r="80" spans="1:13" ht="19.899999999999999" customHeight="1" x14ac:dyDescent="0.2">
      <c r="A80" s="96">
        <f>'F UNIDADES'!B80</f>
        <v>77</v>
      </c>
      <c r="B80" s="97" t="str">
        <f>'F UNIDADES'!D80</f>
        <v>1856</v>
      </c>
      <c r="C80" s="97" t="str">
        <f>'F UNIDADES'!E80</f>
        <v>AGE</v>
      </c>
      <c r="D80" s="101" t="str">
        <f>'F UNIDADES'!F80</f>
        <v>MACATUBA</v>
      </c>
      <c r="E80" s="476"/>
      <c r="F80" s="477"/>
      <c r="G80" s="477"/>
      <c r="H80" s="477"/>
      <c r="I80" s="478"/>
      <c r="J80" s="477"/>
      <c r="M80" s="158"/>
    </row>
    <row r="81" spans="1:13" ht="19.899999999999999" customHeight="1" x14ac:dyDescent="0.2">
      <c r="A81" s="96">
        <f>'F UNIDADES'!B81</f>
        <v>78</v>
      </c>
      <c r="B81" s="97" t="str">
        <f>'F UNIDADES'!D81</f>
        <v>0328</v>
      </c>
      <c r="C81" s="97" t="str">
        <f>'F UNIDADES'!E81</f>
        <v>AGE</v>
      </c>
      <c r="D81" s="101" t="str">
        <f>'F UNIDADES'!F81</f>
        <v>PEDERNEIRAS</v>
      </c>
      <c r="E81" s="476"/>
      <c r="F81" s="477"/>
      <c r="G81" s="477"/>
      <c r="H81" s="477"/>
      <c r="I81" s="478"/>
      <c r="J81" s="477"/>
      <c r="M81" s="158"/>
    </row>
    <row r="82" spans="1:13" ht="19.899999999999999" customHeight="1" x14ac:dyDescent="0.2">
      <c r="A82" s="96">
        <f>'F UNIDADES'!B82</f>
        <v>79</v>
      </c>
      <c r="B82" s="97" t="str">
        <f>'F UNIDADES'!D82</f>
        <v>2032</v>
      </c>
      <c r="C82" s="97" t="str">
        <f>'F UNIDADES'!E82</f>
        <v>AGE</v>
      </c>
      <c r="D82" s="101" t="str">
        <f>'F UNIDADES'!F82</f>
        <v>TERRA ROXA</v>
      </c>
      <c r="E82" s="476"/>
      <c r="F82" s="477"/>
      <c r="G82" s="477"/>
      <c r="H82" s="477"/>
      <c r="I82" s="478"/>
      <c r="J82" s="477"/>
      <c r="M82" s="158"/>
    </row>
    <row r="83" spans="1:13" ht="19.899999999999999" customHeight="1" x14ac:dyDescent="0.2">
      <c r="A83" s="96">
        <f>'F UNIDADES'!B83</f>
        <v>80</v>
      </c>
      <c r="B83" s="97">
        <f>'F UNIDADES'!D83</f>
        <v>2742</v>
      </c>
      <c r="C83" s="97" t="str">
        <f>'F UNIDADES'!E83</f>
        <v>PAB</v>
      </c>
      <c r="D83" s="101" t="str">
        <f>'F UNIDADES'!F83</f>
        <v>JF JAÚ</v>
      </c>
      <c r="E83" s="476"/>
      <c r="F83" s="477"/>
      <c r="G83" s="477"/>
      <c r="H83" s="477"/>
      <c r="I83" s="478"/>
      <c r="J83" s="477"/>
      <c r="M83" s="158"/>
    </row>
    <row r="84" spans="1:13" ht="19.899999999999999" customHeight="1" x14ac:dyDescent="0.2">
      <c r="A84" s="96">
        <f>'F UNIDADES'!B84</f>
        <v>81</v>
      </c>
      <c r="B84" s="97">
        <f>'F UNIDADES'!D84</f>
        <v>3474</v>
      </c>
      <c r="C84" s="97" t="str">
        <f>'F UNIDADES'!E84</f>
        <v>AGE</v>
      </c>
      <c r="D84" s="101" t="str">
        <f>'F UNIDADES'!F84</f>
        <v>AV. CASTRO ALVES</v>
      </c>
      <c r="E84" s="476"/>
      <c r="F84" s="477"/>
      <c r="G84" s="477"/>
      <c r="H84" s="477"/>
      <c r="I84" s="478"/>
      <c r="J84" s="477"/>
      <c r="M84" s="158"/>
    </row>
    <row r="85" spans="1:13" ht="19.899999999999999" customHeight="1" x14ac:dyDescent="0.2">
      <c r="A85" s="96">
        <f>'F UNIDADES'!B85</f>
        <v>82</v>
      </c>
      <c r="B85" s="97" t="str">
        <f>'F UNIDADES'!D85</f>
        <v>1893</v>
      </c>
      <c r="C85" s="97" t="str">
        <f>'F UNIDADES'!E85</f>
        <v>AGE</v>
      </c>
      <c r="D85" s="101" t="str">
        <f>'F UNIDADES'!F85</f>
        <v>AV. JOÃO RAMALHO</v>
      </c>
      <c r="E85" s="476"/>
      <c r="F85" s="477"/>
      <c r="G85" s="477"/>
      <c r="H85" s="477"/>
      <c r="I85" s="478"/>
      <c r="J85" s="477"/>
      <c r="M85" s="158"/>
    </row>
    <row r="86" spans="1:13" ht="19.899999999999999" customHeight="1" x14ac:dyDescent="0.2">
      <c r="A86" s="96">
        <f>'F UNIDADES'!B86</f>
        <v>83</v>
      </c>
      <c r="B86" s="97">
        <f>'F UNIDADES'!D86</f>
        <v>2001</v>
      </c>
      <c r="C86" s="97" t="str">
        <f>'F UNIDADES'!E86</f>
        <v>AGE</v>
      </c>
      <c r="D86" s="101" t="str">
        <f>'F UNIDADES'!F86</f>
        <v>AV. SAMPAIO VIDAL</v>
      </c>
      <c r="E86" s="476"/>
      <c r="F86" s="477"/>
      <c r="G86" s="477"/>
      <c r="H86" s="477"/>
      <c r="I86" s="478"/>
      <c r="J86" s="477"/>
      <c r="M86" s="158"/>
    </row>
    <row r="87" spans="1:13" ht="19.899999999999999" customHeight="1" x14ac:dyDescent="0.2">
      <c r="A87" s="96">
        <f>'F UNIDADES'!B87</f>
        <v>84</v>
      </c>
      <c r="B87" s="97">
        <f>'F UNIDADES'!D87</f>
        <v>4113</v>
      </c>
      <c r="C87" s="97" t="str">
        <f>'F UNIDADES'!E87</f>
        <v>AGE</v>
      </c>
      <c r="D87" s="101" t="str">
        <f>'F UNIDADES'!F87</f>
        <v>AV. TIRADENTES</v>
      </c>
      <c r="E87" s="476"/>
      <c r="F87" s="477"/>
      <c r="G87" s="477"/>
      <c r="H87" s="477"/>
      <c r="I87" s="478"/>
      <c r="J87" s="477"/>
      <c r="M87" s="158"/>
    </row>
    <row r="88" spans="1:13" ht="19.899999999999999" customHeight="1" x14ac:dyDescent="0.2">
      <c r="A88" s="96">
        <f>'F UNIDADES'!B88</f>
        <v>85</v>
      </c>
      <c r="B88" s="97" t="str">
        <f>'F UNIDADES'!D88</f>
        <v>1857</v>
      </c>
      <c r="C88" s="97" t="str">
        <f>'F UNIDADES'!E88</f>
        <v>AGE</v>
      </c>
      <c r="D88" s="101" t="str">
        <f>'F UNIDADES'!F88</f>
        <v>CAFELÂNDIA</v>
      </c>
      <c r="E88" s="476"/>
      <c r="F88" s="477"/>
      <c r="G88" s="477"/>
      <c r="H88" s="477"/>
      <c r="I88" s="478"/>
      <c r="J88" s="477"/>
      <c r="M88" s="158"/>
    </row>
    <row r="89" spans="1:13" ht="19.899999999999999" customHeight="1" x14ac:dyDescent="0.2">
      <c r="A89" s="96">
        <f>'F UNIDADES'!B89</f>
        <v>86</v>
      </c>
      <c r="B89" s="97">
        <f>'F UNIDADES'!D89</f>
        <v>4215</v>
      </c>
      <c r="C89" s="97" t="str">
        <f>'F UNIDADES'!E89</f>
        <v>AGE</v>
      </c>
      <c r="D89" s="101" t="str">
        <f>'F UNIDADES'!F89</f>
        <v>CIDADE DAS ESCOLAS</v>
      </c>
      <c r="E89" s="476"/>
      <c r="F89" s="477"/>
      <c r="G89" s="477"/>
      <c r="H89" s="477"/>
      <c r="I89" s="478"/>
      <c r="J89" s="477"/>
      <c r="M89" s="158"/>
    </row>
    <row r="90" spans="1:13" ht="19.899999999999999" customHeight="1" x14ac:dyDescent="0.2">
      <c r="A90" s="96">
        <f>'F UNIDADES'!B90</f>
        <v>87</v>
      </c>
      <c r="B90" s="97" t="str">
        <f>'F UNIDADES'!D90</f>
        <v>0305</v>
      </c>
      <c r="C90" s="97" t="str">
        <f>'F UNIDADES'!E90</f>
        <v>AGE</v>
      </c>
      <c r="D90" s="101" t="str">
        <f>'F UNIDADES'!F90</f>
        <v>GARÇA</v>
      </c>
      <c r="E90" s="476"/>
      <c r="F90" s="477"/>
      <c r="G90" s="477"/>
      <c r="H90" s="477"/>
      <c r="I90" s="478"/>
      <c r="J90" s="477"/>
      <c r="M90" s="158"/>
    </row>
    <row r="91" spans="1:13" ht="19.899999999999999" customHeight="1" x14ac:dyDescent="0.2">
      <c r="A91" s="96">
        <f>'F UNIDADES'!B91</f>
        <v>88</v>
      </c>
      <c r="B91" s="97" t="str">
        <f>'F UNIDADES'!D91</f>
        <v>0318</v>
      </c>
      <c r="C91" s="97" t="str">
        <f>'F UNIDADES'!E91</f>
        <v>AGE</v>
      </c>
      <c r="D91" s="101" t="str">
        <f>'F UNIDADES'!F91</f>
        <v>LINS</v>
      </c>
      <c r="E91" s="476"/>
      <c r="F91" s="477"/>
      <c r="G91" s="477"/>
      <c r="H91" s="477"/>
      <c r="I91" s="478"/>
      <c r="J91" s="477"/>
      <c r="M91" s="158"/>
    </row>
    <row r="92" spans="1:13" ht="19.899999999999999" customHeight="1" x14ac:dyDescent="0.2">
      <c r="A92" s="96">
        <f>'F UNIDADES'!B92</f>
        <v>89</v>
      </c>
      <c r="B92" s="97" t="str">
        <f>'F UNIDADES'!D92</f>
        <v>0320</v>
      </c>
      <c r="C92" s="97" t="str">
        <f>'F UNIDADES'!E92</f>
        <v>AGE</v>
      </c>
      <c r="D92" s="101" t="str">
        <f>'F UNIDADES'!F92</f>
        <v>MARÍLIA</v>
      </c>
      <c r="E92" s="476"/>
      <c r="F92" s="477"/>
      <c r="G92" s="477"/>
      <c r="H92" s="477"/>
      <c r="I92" s="478"/>
      <c r="J92" s="477"/>
      <c r="M92" s="158"/>
    </row>
    <row r="93" spans="1:13" ht="19.899999999999999" customHeight="1" x14ac:dyDescent="0.2">
      <c r="A93" s="96">
        <f>'F UNIDADES'!B93</f>
        <v>90</v>
      </c>
      <c r="B93" s="97">
        <f>'F UNIDADES'!D93</f>
        <v>1205</v>
      </c>
      <c r="C93" s="97" t="str">
        <f>'F UNIDADES'!E93</f>
        <v>AGE</v>
      </c>
      <c r="D93" s="101" t="str">
        <f>'F UNIDADES'!F93</f>
        <v>POMPÉIA</v>
      </c>
      <c r="E93" s="476"/>
      <c r="F93" s="477"/>
      <c r="G93" s="477"/>
      <c r="H93" s="477"/>
      <c r="I93" s="478"/>
      <c r="J93" s="477"/>
      <c r="M93" s="158"/>
    </row>
    <row r="94" spans="1:13" ht="19.899999999999999" customHeight="1" x14ac:dyDescent="0.2">
      <c r="A94" s="96">
        <f>'F UNIDADES'!B94</f>
        <v>91</v>
      </c>
      <c r="B94" s="97">
        <f>'F UNIDADES'!D94</f>
        <v>3972</v>
      </c>
      <c r="C94" s="97" t="str">
        <f>'F UNIDADES'!E94</f>
        <v>PAB</v>
      </c>
      <c r="D94" s="101" t="str">
        <f>'F UNIDADES'!F94</f>
        <v>JF MARÍLIA</v>
      </c>
      <c r="E94" s="476"/>
      <c r="F94" s="477"/>
      <c r="G94" s="477"/>
      <c r="H94" s="477"/>
      <c r="I94" s="478"/>
      <c r="J94" s="477"/>
      <c r="M94" s="158"/>
    </row>
    <row r="95" spans="1:13" ht="19.899999999999999" customHeight="1" x14ac:dyDescent="0.2">
      <c r="A95" s="96">
        <f>'F UNIDADES'!B95</f>
        <v>92</v>
      </c>
      <c r="B95" s="97" t="str">
        <f>'F UNIDADES'!D95</f>
        <v>1920</v>
      </c>
      <c r="C95" s="97" t="str">
        <f>'F UNIDADES'!E95</f>
        <v>AGE</v>
      </c>
      <c r="D95" s="101" t="str">
        <f>'F UNIDADES'!F95</f>
        <v>QUATRO DE ABRIL</v>
      </c>
      <c r="E95" s="476"/>
      <c r="F95" s="477"/>
      <c r="G95" s="477"/>
      <c r="H95" s="477"/>
      <c r="I95" s="478"/>
      <c r="J95" s="477"/>
      <c r="M95" s="158"/>
    </row>
    <row r="96" spans="1:13" ht="19.899999999999999" customHeight="1" x14ac:dyDescent="0.2">
      <c r="A96" s="96">
        <f>'F UNIDADES'!B96</f>
        <v>93</v>
      </c>
      <c r="B96" s="97">
        <f>'F UNIDADES'!D96</f>
        <v>3297</v>
      </c>
      <c r="C96" s="97" t="str">
        <f>'F UNIDADES'!E96</f>
        <v>PAB</v>
      </c>
      <c r="D96" s="101" t="str">
        <f>'F UNIDADES'!F96</f>
        <v>JT MARÍLIA</v>
      </c>
      <c r="E96" s="476"/>
      <c r="F96" s="477"/>
      <c r="G96" s="477"/>
      <c r="H96" s="477"/>
      <c r="I96" s="478"/>
      <c r="J96" s="477"/>
      <c r="M96" s="158"/>
    </row>
    <row r="97" spans="1:13" ht="19.899999999999999" customHeight="1" x14ac:dyDescent="0.2">
      <c r="A97" s="96">
        <f>'F UNIDADES'!B97</f>
        <v>94</v>
      </c>
      <c r="B97" s="97" t="str">
        <f>'F UNIDADES'!D97</f>
        <v>1837</v>
      </c>
      <c r="C97" s="97" t="str">
        <f>'F UNIDADES'!E97</f>
        <v>AGE</v>
      </c>
      <c r="D97" s="101" t="str">
        <f>'F UNIDADES'!F97</f>
        <v>CHAVANTES</v>
      </c>
      <c r="E97" s="476"/>
      <c r="F97" s="477"/>
      <c r="G97" s="477"/>
      <c r="H97" s="477"/>
      <c r="I97" s="478"/>
      <c r="J97" s="477"/>
      <c r="M97" s="158"/>
    </row>
    <row r="98" spans="1:13" ht="19.899999999999999" customHeight="1" x14ac:dyDescent="0.2">
      <c r="A98" s="96">
        <f>'F UNIDADES'!B98</f>
        <v>95</v>
      </c>
      <c r="B98" s="458">
        <f>'F UNIDADES'!D98</f>
        <v>2988</v>
      </c>
      <c r="C98" s="458" t="str">
        <f>'F UNIDADES'!E98</f>
        <v>AGE</v>
      </c>
      <c r="D98" s="561" t="str">
        <f>'F UNIDADES'!F98</f>
        <v>EXPEDICIONÁRIOS</v>
      </c>
      <c r="E98" s="423"/>
      <c r="F98" s="424"/>
      <c r="G98" s="424"/>
      <c r="H98" s="424"/>
      <c r="I98" s="425"/>
      <c r="J98" s="424"/>
      <c r="M98" s="158"/>
    </row>
    <row r="99" spans="1:13" ht="19.899999999999999" customHeight="1" x14ac:dyDescent="0.2">
      <c r="A99" s="96">
        <f>'F UNIDADES'!B99</f>
        <v>96</v>
      </c>
      <c r="B99" s="458">
        <f>'F UNIDADES'!D99</f>
        <v>1173</v>
      </c>
      <c r="C99" s="458" t="str">
        <f>'F UNIDADES'!E99</f>
        <v>AGE</v>
      </c>
      <c r="D99" s="561" t="str">
        <f>'F UNIDADES'!F99</f>
        <v>FARTURA</v>
      </c>
      <c r="E99" s="423"/>
      <c r="F99" s="424"/>
      <c r="G99" s="424"/>
      <c r="H99" s="424"/>
      <c r="I99" s="425"/>
      <c r="J99" s="424"/>
      <c r="M99" s="158"/>
    </row>
    <row r="100" spans="1:13" ht="19.899999999999999" customHeight="1" x14ac:dyDescent="0.2">
      <c r="A100" s="96">
        <f>'F UNIDADES'!B100</f>
        <v>97</v>
      </c>
      <c r="B100" s="458" t="str">
        <f>'F UNIDADES'!D100</f>
        <v>1898</v>
      </c>
      <c r="C100" s="458" t="str">
        <f>'F UNIDADES'!E100</f>
        <v>AGE</v>
      </c>
      <c r="D100" s="561" t="str">
        <f>'F UNIDADES'!F100</f>
        <v>IPAUSSU</v>
      </c>
      <c r="E100" s="423"/>
      <c r="F100" s="424"/>
      <c r="G100" s="424"/>
      <c r="H100" s="424"/>
      <c r="I100" s="425"/>
      <c r="J100" s="424"/>
      <c r="M100" s="158"/>
    </row>
    <row r="101" spans="1:13" ht="19.899999999999999" customHeight="1" x14ac:dyDescent="0.2">
      <c r="A101" s="96">
        <f>'F UNIDADES'!B101</f>
        <v>98</v>
      </c>
      <c r="B101" s="458" t="str">
        <f>'F UNIDADES'!D101</f>
        <v>0327</v>
      </c>
      <c r="C101" s="458" t="str">
        <f>'F UNIDADES'!E101</f>
        <v>AGE</v>
      </c>
      <c r="D101" s="561" t="str">
        <f>'F UNIDADES'!F101</f>
        <v>OURINHOS</v>
      </c>
      <c r="E101" s="423"/>
      <c r="F101" s="424"/>
      <c r="G101" s="424"/>
      <c r="H101" s="424"/>
      <c r="I101" s="425"/>
      <c r="J101" s="424"/>
      <c r="M101" s="158"/>
    </row>
    <row r="102" spans="1:13" ht="19.899999999999999" customHeight="1" x14ac:dyDescent="0.2">
      <c r="A102" s="96">
        <f>'F UNIDADES'!B102</f>
        <v>99</v>
      </c>
      <c r="B102" s="458" t="str">
        <f>'F UNIDADES'!D102</f>
        <v>0333</v>
      </c>
      <c r="C102" s="458" t="str">
        <f>'F UNIDADES'!E102</f>
        <v>AGE</v>
      </c>
      <c r="D102" s="561" t="str">
        <f>'F UNIDADES'!F102</f>
        <v>PIRAJU</v>
      </c>
      <c r="E102" s="423"/>
      <c r="F102" s="424"/>
      <c r="G102" s="424"/>
      <c r="H102" s="424"/>
      <c r="I102" s="425"/>
      <c r="J102" s="424"/>
      <c r="M102" s="158"/>
    </row>
    <row r="103" spans="1:13" ht="19.899999999999999" customHeight="1" x14ac:dyDescent="0.2">
      <c r="A103" s="96">
        <f>'F UNIDADES'!B103</f>
        <v>100</v>
      </c>
      <c r="B103" s="458" t="str">
        <f>'F UNIDADES'!D103</f>
        <v>0343</v>
      </c>
      <c r="C103" s="458" t="str">
        <f>'F UNIDADES'!E103</f>
        <v>AGE</v>
      </c>
      <c r="D103" s="561" t="str">
        <f>'F UNIDADES'!F103</f>
        <v>SANTA CRUZ DO RIO PARDO</v>
      </c>
      <c r="E103" s="423"/>
      <c r="F103" s="424"/>
      <c r="G103" s="424"/>
      <c r="H103" s="424"/>
      <c r="I103" s="425"/>
      <c r="J103" s="424"/>
      <c r="M103" s="158"/>
    </row>
    <row r="104" spans="1:13" ht="19.899999999999999" customHeight="1" x14ac:dyDescent="0.2">
      <c r="A104" s="96">
        <f>'F UNIDADES'!B104</f>
        <v>101</v>
      </c>
      <c r="B104" s="458">
        <f>'F UNIDADES'!D104</f>
        <v>3478</v>
      </c>
      <c r="C104" s="458" t="str">
        <f>'F UNIDADES'!E104</f>
        <v>AGE</v>
      </c>
      <c r="D104" s="561" t="str">
        <f>'F UNIDADES'!F104</f>
        <v>TAQUARITUBA</v>
      </c>
      <c r="E104" s="423"/>
      <c r="F104" s="424"/>
      <c r="G104" s="424"/>
      <c r="H104" s="424"/>
      <c r="I104" s="425"/>
      <c r="J104" s="424"/>
      <c r="M104" s="158"/>
    </row>
    <row r="105" spans="1:13" ht="19.899999999999999" customHeight="1" x14ac:dyDescent="0.2">
      <c r="A105" s="96">
        <f>'F UNIDADES'!B105</f>
        <v>102</v>
      </c>
      <c r="B105" s="458">
        <f>'F UNIDADES'!D105</f>
        <v>2874</v>
      </c>
      <c r="C105" s="458" t="str">
        <f>'F UNIDADES'!E105</f>
        <v>PAB</v>
      </c>
      <c r="D105" s="561" t="str">
        <f>'F UNIDADES'!F105</f>
        <v>JF OURINHOS</v>
      </c>
      <c r="E105" s="423"/>
      <c r="F105" s="424"/>
      <c r="G105" s="424"/>
      <c r="H105" s="424"/>
      <c r="I105" s="425"/>
      <c r="J105" s="424"/>
      <c r="M105" s="158"/>
    </row>
    <row r="106" spans="1:13" ht="19.899999999999999" customHeight="1" x14ac:dyDescent="0.2">
      <c r="A106" s="96">
        <f>'F UNIDADES'!B106</f>
        <v>103</v>
      </c>
      <c r="B106" s="458">
        <f>'F UNIDADES'!D106</f>
        <v>1408</v>
      </c>
      <c r="C106" s="458" t="str">
        <f>'F UNIDADES'!E106</f>
        <v>PAB</v>
      </c>
      <c r="D106" s="561" t="str">
        <f>'F UNIDADES'!F106</f>
        <v>JT OURINHOS</v>
      </c>
      <c r="E106" s="423"/>
      <c r="F106" s="424"/>
      <c r="G106" s="424"/>
      <c r="H106" s="424"/>
      <c r="I106" s="425"/>
      <c r="J106" s="424"/>
      <c r="M106" s="158"/>
    </row>
    <row r="107" spans="1:13" ht="19.899999999999999" customHeight="1" x14ac:dyDescent="0.2">
      <c r="A107" s="96">
        <f>'F UNIDADES'!B107</f>
        <v>104</v>
      </c>
      <c r="B107" s="458">
        <f>'F UNIDADES'!D107</f>
        <v>596</v>
      </c>
      <c r="C107" s="458" t="str">
        <f>'F UNIDADES'!E107</f>
        <v>AGE</v>
      </c>
      <c r="D107" s="561" t="str">
        <f>'F UNIDADES'!F107</f>
        <v>ITAPEVA</v>
      </c>
      <c r="E107" s="423"/>
      <c r="F107" s="424"/>
      <c r="G107" s="424"/>
      <c r="H107" s="424"/>
      <c r="I107" s="425"/>
      <c r="J107" s="424"/>
      <c r="M107" s="158"/>
    </row>
    <row r="108" spans="1:13" ht="19.899999999999999" customHeight="1" x14ac:dyDescent="0.2">
      <c r="A108" s="96">
        <f>'F UNIDADES'!B108</f>
        <v>105</v>
      </c>
      <c r="B108" s="458">
        <f>'F UNIDADES'!D108</f>
        <v>310</v>
      </c>
      <c r="C108" s="458" t="str">
        <f>'F UNIDADES'!E108</f>
        <v>AGE</v>
      </c>
      <c r="D108" s="561" t="str">
        <f>'F UNIDADES'!F108</f>
        <v>ITARARÉ</v>
      </c>
      <c r="E108" s="423"/>
      <c r="F108" s="424"/>
      <c r="G108" s="424"/>
      <c r="H108" s="424"/>
      <c r="I108" s="425"/>
      <c r="J108" s="424"/>
      <c r="M108" s="158"/>
    </row>
    <row r="109" spans="1:13" ht="19.899999999999999" customHeight="1" x14ac:dyDescent="0.2">
      <c r="A109" s="96">
        <f>'F UNIDADES'!B109</f>
        <v>106</v>
      </c>
      <c r="B109" s="458">
        <f>'F UNIDADES'!D109</f>
        <v>1833</v>
      </c>
      <c r="C109" s="458" t="str">
        <f>'F UNIDADES'!E109</f>
        <v>AGE</v>
      </c>
      <c r="D109" s="561" t="str">
        <f>'F UNIDADES'!F109</f>
        <v>PEDRA BONITA</v>
      </c>
      <c r="E109" s="423"/>
      <c r="F109" s="424"/>
      <c r="G109" s="424"/>
      <c r="H109" s="424"/>
      <c r="I109" s="425"/>
      <c r="J109" s="424"/>
      <c r="M109" s="158"/>
    </row>
    <row r="110" spans="1:13" ht="19.899999999999999" customHeight="1" x14ac:dyDescent="0.2">
      <c r="A110" s="96">
        <f>'F UNIDADES'!B110</f>
        <v>107</v>
      </c>
      <c r="B110" s="458">
        <f>'F UNIDADES'!D110</f>
        <v>2000</v>
      </c>
      <c r="C110" s="458" t="str">
        <f>'F UNIDADES'!E110</f>
        <v>AGE</v>
      </c>
      <c r="D110" s="561" t="str">
        <f>'F UNIDADES'!F110</f>
        <v>AV. MANOEL GOULART</v>
      </c>
      <c r="E110" s="423"/>
      <c r="F110" s="424"/>
      <c r="G110" s="424"/>
      <c r="H110" s="424"/>
      <c r="I110" s="425"/>
      <c r="J110" s="424"/>
      <c r="M110" s="158"/>
    </row>
    <row r="111" spans="1:13" ht="19.899999999999999" customHeight="1" x14ac:dyDescent="0.2">
      <c r="A111" s="96">
        <f>'F UNIDADES'!B111</f>
        <v>108</v>
      </c>
      <c r="B111" s="458" t="str">
        <f>'F UNIDADES'!D111</f>
        <v>4224</v>
      </c>
      <c r="C111" s="458" t="str">
        <f>'F UNIDADES'!E111</f>
        <v>AGE</v>
      </c>
      <c r="D111" s="561" t="str">
        <f>'F UNIDADES'!F111</f>
        <v>MARTINÓPOLIS</v>
      </c>
      <c r="E111" s="423"/>
      <c r="F111" s="424"/>
      <c r="G111" s="424"/>
      <c r="H111" s="424"/>
      <c r="I111" s="425"/>
      <c r="J111" s="424"/>
      <c r="M111" s="158"/>
    </row>
    <row r="112" spans="1:13" ht="19.899999999999999" customHeight="1" x14ac:dyDescent="0.2">
      <c r="A112" s="96">
        <f>'F UNIDADES'!B112</f>
        <v>109</v>
      </c>
      <c r="B112" s="458">
        <f>'F UNIDADES'!D112</f>
        <v>4114</v>
      </c>
      <c r="C112" s="458" t="str">
        <f>'F UNIDADES'!E112</f>
        <v>AGE</v>
      </c>
      <c r="D112" s="561" t="str">
        <f>'F UNIDADES'!F112</f>
        <v>OESTE PAULISTA</v>
      </c>
      <c r="E112" s="423"/>
      <c r="F112" s="424"/>
      <c r="G112" s="424"/>
      <c r="H112" s="424"/>
      <c r="I112" s="425"/>
      <c r="J112" s="424"/>
      <c r="M112" s="158"/>
    </row>
    <row r="113" spans="1:13" ht="19.899999999999999" customHeight="1" x14ac:dyDescent="0.2">
      <c r="A113" s="96">
        <f>'F UNIDADES'!B113</f>
        <v>110</v>
      </c>
      <c r="B113" s="458">
        <f>'F UNIDADES'!D113</f>
        <v>3127</v>
      </c>
      <c r="C113" s="458" t="str">
        <f>'F UNIDADES'!E113</f>
        <v>AGE</v>
      </c>
      <c r="D113" s="561" t="str">
        <f>'F UNIDADES'!F113</f>
        <v>PARQUE DO POVO</v>
      </c>
      <c r="E113" s="423"/>
      <c r="F113" s="424"/>
      <c r="G113" s="424"/>
      <c r="H113" s="424"/>
      <c r="I113" s="425"/>
      <c r="J113" s="424"/>
      <c r="M113" s="158"/>
    </row>
    <row r="114" spans="1:13" ht="19.899999999999999" customHeight="1" x14ac:dyDescent="0.2">
      <c r="A114" s="96">
        <f>'F UNIDADES'!B114</f>
        <v>111</v>
      </c>
      <c r="B114" s="458" t="str">
        <f>'F UNIDADES'!D114</f>
        <v>4232</v>
      </c>
      <c r="C114" s="458" t="str">
        <f>'F UNIDADES'!E114</f>
        <v>AGE</v>
      </c>
      <c r="D114" s="561" t="str">
        <f>'F UNIDADES'!F114</f>
        <v>PIRAPOZINHO</v>
      </c>
      <c r="E114" s="423"/>
      <c r="F114" s="424"/>
      <c r="G114" s="424"/>
      <c r="H114" s="424"/>
      <c r="I114" s="425"/>
      <c r="J114" s="424"/>
      <c r="M114" s="158"/>
    </row>
    <row r="115" spans="1:13" ht="19.899999999999999" customHeight="1" x14ac:dyDescent="0.2">
      <c r="A115" s="96">
        <f>'F UNIDADES'!B115</f>
        <v>112</v>
      </c>
      <c r="B115" s="458" t="str">
        <f>'F UNIDADES'!D115</f>
        <v>0336</v>
      </c>
      <c r="C115" s="458" t="str">
        <f>'F UNIDADES'!E115</f>
        <v>AGE</v>
      </c>
      <c r="D115" s="561" t="str">
        <f>'F UNIDADES'!F115</f>
        <v>PRESIDENTE EPITÁCIO</v>
      </c>
      <c r="E115" s="423"/>
      <c r="F115" s="424"/>
      <c r="G115" s="424"/>
      <c r="H115" s="424"/>
      <c r="I115" s="425"/>
      <c r="J115" s="424"/>
      <c r="M115" s="158"/>
    </row>
    <row r="116" spans="1:13" ht="19.899999999999999" customHeight="1" x14ac:dyDescent="0.2">
      <c r="A116" s="96">
        <f>'F UNIDADES'!B116</f>
        <v>113</v>
      </c>
      <c r="B116" s="458" t="str">
        <f>'F UNIDADES'!D116</f>
        <v>0337</v>
      </c>
      <c r="C116" s="458" t="str">
        <f>'F UNIDADES'!E116</f>
        <v>AGE</v>
      </c>
      <c r="D116" s="561" t="str">
        <f>'F UNIDADES'!F116</f>
        <v>PRESIDENTE PRUDENTE</v>
      </c>
      <c r="E116" s="423"/>
      <c r="F116" s="424"/>
      <c r="G116" s="424"/>
      <c r="H116" s="424"/>
      <c r="I116" s="425"/>
      <c r="J116" s="424"/>
      <c r="M116" s="158"/>
    </row>
    <row r="117" spans="1:13" ht="19.899999999999999" customHeight="1" x14ac:dyDescent="0.2">
      <c r="A117" s="96">
        <f>'F UNIDADES'!B117</f>
        <v>114</v>
      </c>
      <c r="B117" s="458" t="str">
        <f>'F UNIDADES'!D117</f>
        <v>0338</v>
      </c>
      <c r="C117" s="458" t="str">
        <f>'F UNIDADES'!E117</f>
        <v>AGE</v>
      </c>
      <c r="D117" s="561" t="str">
        <f>'F UNIDADES'!F117</f>
        <v>PRESIDENTE VENCESLAU</v>
      </c>
      <c r="E117" s="423"/>
      <c r="F117" s="424"/>
      <c r="G117" s="424"/>
      <c r="H117" s="424"/>
      <c r="I117" s="425"/>
      <c r="J117" s="424"/>
      <c r="M117" s="158"/>
    </row>
    <row r="118" spans="1:13" ht="19.899999999999999" customHeight="1" x14ac:dyDescent="0.2">
      <c r="A118" s="96">
        <f>'F UNIDADES'!B118</f>
        <v>115</v>
      </c>
      <c r="B118" s="458" t="str">
        <f>'F UNIDADES'!D118</f>
        <v>1775</v>
      </c>
      <c r="C118" s="458" t="str">
        <f>'F UNIDADES'!E118</f>
        <v>AGE</v>
      </c>
      <c r="D118" s="561" t="str">
        <f>'F UNIDADES'!F118</f>
        <v>REGENTE FEIJÓ</v>
      </c>
      <c r="E118" s="423"/>
      <c r="F118" s="424"/>
      <c r="G118" s="424"/>
      <c r="H118" s="424"/>
      <c r="I118" s="425"/>
      <c r="J118" s="424"/>
      <c r="M118" s="158"/>
    </row>
    <row r="119" spans="1:13" ht="19.899999999999999" customHeight="1" x14ac:dyDescent="0.2">
      <c r="A119" s="96">
        <f>'F UNIDADES'!B119</f>
        <v>116</v>
      </c>
      <c r="B119" s="458">
        <f>'F UNIDADES'!D119</f>
        <v>1363</v>
      </c>
      <c r="C119" s="458" t="str">
        <f>'F UNIDADES'!E119</f>
        <v>AGE</v>
      </c>
      <c r="D119" s="561" t="str">
        <f>'F UNIDADES'!F119</f>
        <v>SANTO ANASTÁCIO</v>
      </c>
      <c r="E119" s="423"/>
      <c r="F119" s="424"/>
      <c r="G119" s="424"/>
      <c r="H119" s="424"/>
      <c r="I119" s="425"/>
      <c r="J119" s="424"/>
      <c r="M119" s="158"/>
    </row>
    <row r="120" spans="1:13" ht="19.899999999999999" customHeight="1" x14ac:dyDescent="0.2">
      <c r="A120" s="96">
        <f>'F UNIDADES'!B120</f>
        <v>117</v>
      </c>
      <c r="B120" s="458" t="str">
        <f>'F UNIDADES'!D120</f>
        <v>4233</v>
      </c>
      <c r="C120" s="458" t="str">
        <f>'F UNIDADES'!E120</f>
        <v>AGE</v>
      </c>
      <c r="D120" s="561" t="str">
        <f>'F UNIDADES'!F120</f>
        <v>TEODORO SAMPAIO</v>
      </c>
      <c r="E120" s="423"/>
      <c r="F120" s="424"/>
      <c r="G120" s="424"/>
      <c r="H120" s="424"/>
      <c r="I120" s="425"/>
      <c r="J120" s="424"/>
      <c r="M120" s="158"/>
    </row>
    <row r="121" spans="1:13" ht="19.899999999999999" customHeight="1" x14ac:dyDescent="0.2">
      <c r="A121" s="96">
        <f>'F UNIDADES'!B121</f>
        <v>118</v>
      </c>
      <c r="B121" s="458" t="str">
        <f>'F UNIDADES'!D121</f>
        <v>3967</v>
      </c>
      <c r="C121" s="458" t="str">
        <f>'F UNIDADES'!E121</f>
        <v>PAB</v>
      </c>
      <c r="D121" s="561" t="str">
        <f>'F UNIDADES'!F121</f>
        <v>JF PRESIDENTE PRUDENTE</v>
      </c>
      <c r="E121" s="423"/>
      <c r="F121" s="424"/>
      <c r="G121" s="424"/>
      <c r="H121" s="424"/>
      <c r="I121" s="425"/>
      <c r="J121" s="424"/>
      <c r="M121" s="158"/>
    </row>
    <row r="122" spans="1:13" ht="19.899999999999999" customHeight="1" x14ac:dyDescent="0.2">
      <c r="A122" s="96">
        <f>'F UNIDADES'!B122</f>
        <v>119</v>
      </c>
      <c r="B122" s="458" t="str">
        <f>'F UNIDADES'!D122</f>
        <v>2787</v>
      </c>
      <c r="C122" s="458" t="str">
        <f>'F UNIDADES'!E122</f>
        <v>PAB</v>
      </c>
      <c r="D122" s="561" t="str">
        <f>'F UNIDADES'!F122</f>
        <v xml:space="preserve">JT PRESIDENTE PRUDENTE </v>
      </c>
      <c r="E122" s="423"/>
      <c r="F122" s="424"/>
      <c r="G122" s="424"/>
      <c r="H122" s="424"/>
      <c r="I122" s="425"/>
      <c r="J122" s="424"/>
      <c r="M122" s="158"/>
    </row>
    <row r="123" spans="1:13" ht="19.899999999999999" customHeight="1" x14ac:dyDescent="0.2">
      <c r="A123" s="96" t="str">
        <f>'F UNIDADES'!B123</f>
        <v/>
      </c>
      <c r="B123" s="412">
        <f>'F UNIDADES'!D123</f>
        <v>0</v>
      </c>
      <c r="C123" s="412">
        <f>'F UNIDADES'!E123</f>
        <v>0</v>
      </c>
      <c r="D123" s="422">
        <f>'F UNIDADES'!F123</f>
        <v>0</v>
      </c>
      <c r="E123" s="423"/>
      <c r="F123" s="424"/>
      <c r="G123" s="424"/>
      <c r="H123" s="424"/>
      <c r="I123" s="425"/>
      <c r="J123" s="424"/>
      <c r="M123" s="158"/>
    </row>
    <row r="124" spans="1:13" ht="19.899999999999999" customHeight="1" x14ac:dyDescent="0.2">
      <c r="A124" s="96" t="str">
        <f>'F UNIDADES'!B124</f>
        <v/>
      </c>
      <c r="B124" s="412">
        <f>'F UNIDADES'!D124</f>
        <v>0</v>
      </c>
      <c r="C124" s="412">
        <f>'F UNIDADES'!E124</f>
        <v>0</v>
      </c>
      <c r="D124" s="422">
        <f>'F UNIDADES'!F124</f>
        <v>0</v>
      </c>
      <c r="E124" s="423"/>
      <c r="F124" s="424"/>
      <c r="G124" s="424"/>
      <c r="H124" s="424"/>
      <c r="I124" s="425"/>
      <c r="J124" s="424"/>
      <c r="M124" s="158"/>
    </row>
    <row r="125" spans="1:13" ht="19.899999999999999" customHeight="1" x14ac:dyDescent="0.2">
      <c r="A125" s="96" t="str">
        <f>'F UNIDADES'!B125</f>
        <v/>
      </c>
      <c r="B125" s="412">
        <f>'F UNIDADES'!D125</f>
        <v>0</v>
      </c>
      <c r="C125" s="412">
        <f>'F UNIDADES'!E125</f>
        <v>0</v>
      </c>
      <c r="D125" s="422">
        <f>'F UNIDADES'!F125</f>
        <v>0</v>
      </c>
      <c r="E125" s="423"/>
      <c r="F125" s="424"/>
      <c r="G125" s="424"/>
      <c r="H125" s="424"/>
      <c r="I125" s="425"/>
      <c r="J125" s="424"/>
      <c r="M125" s="158"/>
    </row>
    <row r="126" spans="1:13" ht="19.899999999999999" customHeight="1" x14ac:dyDescent="0.2">
      <c r="A126" s="96" t="str">
        <f>'F UNIDADES'!B126</f>
        <v/>
      </c>
      <c r="B126" s="412">
        <f>'F UNIDADES'!D126</f>
        <v>0</v>
      </c>
      <c r="C126" s="412">
        <f>'F UNIDADES'!E126</f>
        <v>0</v>
      </c>
      <c r="D126" s="422">
        <f>'F UNIDADES'!F126</f>
        <v>0</v>
      </c>
      <c r="E126" s="423"/>
      <c r="F126" s="424"/>
      <c r="G126" s="424"/>
      <c r="H126" s="424"/>
      <c r="I126" s="425"/>
      <c r="J126" s="424"/>
      <c r="M126" s="158"/>
    </row>
    <row r="127" spans="1:13" ht="19.899999999999999" customHeight="1" x14ac:dyDescent="0.2">
      <c r="A127" s="96" t="str">
        <f>'F UNIDADES'!B127</f>
        <v/>
      </c>
      <c r="B127" s="412">
        <f>'F UNIDADES'!D127</f>
        <v>0</v>
      </c>
      <c r="C127" s="412">
        <f>'F UNIDADES'!E127</f>
        <v>0</v>
      </c>
      <c r="D127" s="422">
        <f>'F UNIDADES'!F127</f>
        <v>0</v>
      </c>
      <c r="E127" s="423"/>
      <c r="F127" s="424"/>
      <c r="G127" s="424"/>
      <c r="H127" s="424"/>
      <c r="I127" s="425"/>
      <c r="J127" s="424"/>
      <c r="M127" s="158"/>
    </row>
    <row r="128" spans="1:13" ht="19.899999999999999" customHeight="1" x14ac:dyDescent="0.2">
      <c r="A128" s="96" t="str">
        <f>'F UNIDADES'!B128</f>
        <v/>
      </c>
      <c r="B128" s="412">
        <f>'F UNIDADES'!D128</f>
        <v>0</v>
      </c>
      <c r="C128" s="412">
        <f>'F UNIDADES'!E128</f>
        <v>0</v>
      </c>
      <c r="D128" s="422">
        <f>'F UNIDADES'!F128</f>
        <v>0</v>
      </c>
      <c r="E128" s="423"/>
      <c r="F128" s="424"/>
      <c r="G128" s="424"/>
      <c r="H128" s="424"/>
      <c r="I128" s="425"/>
      <c r="J128" s="424"/>
      <c r="M128" s="158"/>
    </row>
    <row r="129" spans="1:13" ht="19.899999999999999" customHeight="1" x14ac:dyDescent="0.2">
      <c r="A129" s="96" t="str">
        <f>'F UNIDADES'!B129</f>
        <v/>
      </c>
      <c r="B129" s="412">
        <f>'F UNIDADES'!D129</f>
        <v>0</v>
      </c>
      <c r="C129" s="412">
        <f>'F UNIDADES'!E129</f>
        <v>0</v>
      </c>
      <c r="D129" s="422">
        <f>'F UNIDADES'!F129</f>
        <v>0</v>
      </c>
      <c r="E129" s="423"/>
      <c r="F129" s="424"/>
      <c r="G129" s="424"/>
      <c r="H129" s="424"/>
      <c r="I129" s="425"/>
      <c r="J129" s="424"/>
      <c r="M129" s="158"/>
    </row>
    <row r="130" spans="1:13" ht="19.899999999999999" customHeight="1" x14ac:dyDescent="0.2">
      <c r="A130" s="96" t="str">
        <f>'F UNIDADES'!B130</f>
        <v/>
      </c>
      <c r="B130" s="412">
        <f>'F UNIDADES'!D130</f>
        <v>0</v>
      </c>
      <c r="C130" s="412">
        <f>'F UNIDADES'!E130</f>
        <v>0</v>
      </c>
      <c r="D130" s="422">
        <f>'F UNIDADES'!F130</f>
        <v>0</v>
      </c>
      <c r="E130" s="423"/>
      <c r="F130" s="424"/>
      <c r="G130" s="424"/>
      <c r="H130" s="424"/>
      <c r="I130" s="425"/>
      <c r="J130" s="424"/>
      <c r="M130" s="158"/>
    </row>
    <row r="131" spans="1:13" ht="19.899999999999999" customHeight="1" x14ac:dyDescent="0.2">
      <c r="A131" s="96" t="str">
        <f>'F UNIDADES'!B131</f>
        <v/>
      </c>
      <c r="B131" s="412">
        <f>'F UNIDADES'!D131</f>
        <v>0</v>
      </c>
      <c r="C131" s="412">
        <f>'F UNIDADES'!E131</f>
        <v>0</v>
      </c>
      <c r="D131" s="422">
        <f>'F UNIDADES'!F131</f>
        <v>0</v>
      </c>
      <c r="E131" s="423"/>
      <c r="F131" s="424"/>
      <c r="G131" s="424"/>
      <c r="H131" s="424"/>
      <c r="I131" s="425"/>
      <c r="J131" s="424"/>
      <c r="M131" s="158"/>
    </row>
    <row r="132" spans="1:13" ht="19.899999999999999" customHeight="1" x14ac:dyDescent="0.2">
      <c r="A132" s="96" t="str">
        <f>'F UNIDADES'!B132</f>
        <v/>
      </c>
      <c r="B132" s="412">
        <f>'F UNIDADES'!D132</f>
        <v>0</v>
      </c>
      <c r="C132" s="412">
        <f>'F UNIDADES'!E132</f>
        <v>0</v>
      </c>
      <c r="D132" s="422">
        <f>'F UNIDADES'!F132</f>
        <v>0</v>
      </c>
      <c r="E132" s="423"/>
      <c r="F132" s="424"/>
      <c r="G132" s="424"/>
      <c r="H132" s="424"/>
      <c r="I132" s="425"/>
      <c r="J132" s="424"/>
      <c r="M132" s="158"/>
    </row>
    <row r="133" spans="1:13" ht="19.899999999999999" customHeight="1" x14ac:dyDescent="0.2">
      <c r="A133" s="96" t="str">
        <f>'F UNIDADES'!B133</f>
        <v/>
      </c>
      <c r="B133" s="412">
        <f>'F UNIDADES'!D133</f>
        <v>0</v>
      </c>
      <c r="C133" s="412">
        <f>'F UNIDADES'!E133</f>
        <v>0</v>
      </c>
      <c r="D133" s="422">
        <f>'F UNIDADES'!F133</f>
        <v>0</v>
      </c>
      <c r="E133" s="423"/>
      <c r="F133" s="424"/>
      <c r="G133" s="424"/>
      <c r="H133" s="424"/>
      <c r="I133" s="425"/>
      <c r="J133" s="424"/>
      <c r="M133" s="158"/>
    </row>
    <row r="134" spans="1:13" ht="19.899999999999999" customHeight="1" x14ac:dyDescent="0.2">
      <c r="A134" s="96" t="str">
        <f>'F UNIDADES'!B134</f>
        <v/>
      </c>
      <c r="B134" s="412">
        <f>'F UNIDADES'!D134</f>
        <v>0</v>
      </c>
      <c r="C134" s="412">
        <f>'F UNIDADES'!E134</f>
        <v>0</v>
      </c>
      <c r="D134" s="422">
        <f>'F UNIDADES'!F134</f>
        <v>0</v>
      </c>
      <c r="E134" s="423"/>
      <c r="F134" s="424"/>
      <c r="G134" s="424"/>
      <c r="H134" s="424"/>
      <c r="I134" s="425"/>
      <c r="J134" s="424"/>
      <c r="M134" s="158"/>
    </row>
    <row r="135" spans="1:13" ht="19.899999999999999" customHeight="1" x14ac:dyDescent="0.2">
      <c r="A135" s="96" t="str">
        <f>'F UNIDADES'!B135</f>
        <v/>
      </c>
      <c r="B135" s="412">
        <f>'F UNIDADES'!D135</f>
        <v>0</v>
      </c>
      <c r="C135" s="412">
        <f>'F UNIDADES'!E135</f>
        <v>0</v>
      </c>
      <c r="D135" s="422">
        <f>'F UNIDADES'!F135</f>
        <v>0</v>
      </c>
      <c r="E135" s="423"/>
      <c r="F135" s="424"/>
      <c r="G135" s="424"/>
      <c r="H135" s="424"/>
      <c r="I135" s="425"/>
      <c r="J135" s="424"/>
      <c r="M135" s="158"/>
    </row>
    <row r="136" spans="1:13" ht="19.899999999999999" customHeight="1" x14ac:dyDescent="0.2">
      <c r="A136" s="96" t="str">
        <f>'F UNIDADES'!B136</f>
        <v/>
      </c>
      <c r="B136" s="412">
        <f>'F UNIDADES'!D136</f>
        <v>0</v>
      </c>
      <c r="C136" s="412">
        <f>'F UNIDADES'!E136</f>
        <v>0</v>
      </c>
      <c r="D136" s="422">
        <f>'F UNIDADES'!F136</f>
        <v>0</v>
      </c>
      <c r="E136" s="423"/>
      <c r="F136" s="424"/>
      <c r="G136" s="424"/>
      <c r="H136" s="424"/>
      <c r="I136" s="425"/>
      <c r="J136" s="424"/>
      <c r="M136" s="158"/>
    </row>
    <row r="137" spans="1:13" ht="19.899999999999999" customHeight="1" x14ac:dyDescent="0.2">
      <c r="A137" s="96" t="str">
        <f>'F UNIDADES'!B137</f>
        <v/>
      </c>
      <c r="B137" s="412">
        <f>'F UNIDADES'!D137</f>
        <v>0</v>
      </c>
      <c r="C137" s="412">
        <f>'F UNIDADES'!E137</f>
        <v>0</v>
      </c>
      <c r="D137" s="422">
        <f>'F UNIDADES'!F137</f>
        <v>0</v>
      </c>
      <c r="E137" s="423"/>
      <c r="F137" s="424"/>
      <c r="G137" s="424"/>
      <c r="H137" s="424"/>
      <c r="I137" s="425"/>
      <c r="J137" s="424"/>
      <c r="M137" s="158"/>
    </row>
    <row r="138" spans="1:13" ht="19.899999999999999" customHeight="1" x14ac:dyDescent="0.2">
      <c r="A138" s="96" t="str">
        <f>'F UNIDADES'!B138</f>
        <v/>
      </c>
      <c r="B138" s="412">
        <f>'F UNIDADES'!D138</f>
        <v>0</v>
      </c>
      <c r="C138" s="412">
        <f>'F UNIDADES'!E138</f>
        <v>0</v>
      </c>
      <c r="D138" s="422">
        <f>'F UNIDADES'!F138</f>
        <v>0</v>
      </c>
      <c r="E138" s="423"/>
      <c r="F138" s="424"/>
      <c r="G138" s="424"/>
      <c r="H138" s="424"/>
      <c r="I138" s="425"/>
      <c r="J138" s="424"/>
      <c r="M138" s="158"/>
    </row>
    <row r="139" spans="1:13" ht="19.899999999999999" customHeight="1" x14ac:dyDescent="0.2">
      <c r="A139" s="96" t="str">
        <f>'F UNIDADES'!B139</f>
        <v/>
      </c>
      <c r="B139" s="412">
        <f>'F UNIDADES'!D139</f>
        <v>0</v>
      </c>
      <c r="C139" s="412">
        <f>'F UNIDADES'!E139</f>
        <v>0</v>
      </c>
      <c r="D139" s="422">
        <f>'F UNIDADES'!F139</f>
        <v>0</v>
      </c>
      <c r="E139" s="423"/>
      <c r="F139" s="424"/>
      <c r="G139" s="424"/>
      <c r="H139" s="424"/>
      <c r="I139" s="425"/>
      <c r="J139" s="424"/>
      <c r="M139" s="158"/>
    </row>
    <row r="140" spans="1:13" ht="19.899999999999999" customHeight="1" x14ac:dyDescent="0.2">
      <c r="A140" s="96" t="str">
        <f>'F UNIDADES'!B140</f>
        <v/>
      </c>
      <c r="B140" s="412">
        <f>'F UNIDADES'!D140</f>
        <v>0</v>
      </c>
      <c r="C140" s="412">
        <f>'F UNIDADES'!E140</f>
        <v>0</v>
      </c>
      <c r="D140" s="422">
        <f>'F UNIDADES'!F140</f>
        <v>0</v>
      </c>
      <c r="E140" s="423"/>
      <c r="F140" s="424"/>
      <c r="G140" s="424"/>
      <c r="H140" s="424"/>
      <c r="I140" s="425"/>
      <c r="J140" s="424"/>
      <c r="M140" s="158"/>
    </row>
    <row r="141" spans="1:13" ht="19.899999999999999" customHeight="1" x14ac:dyDescent="0.2">
      <c r="A141" s="96" t="str">
        <f>'F UNIDADES'!B141</f>
        <v/>
      </c>
      <c r="B141" s="412">
        <f>'F UNIDADES'!D141</f>
        <v>0</v>
      </c>
      <c r="C141" s="412">
        <f>'F UNIDADES'!E141</f>
        <v>0</v>
      </c>
      <c r="D141" s="422">
        <f>'F UNIDADES'!F141</f>
        <v>0</v>
      </c>
      <c r="E141" s="423"/>
      <c r="F141" s="424"/>
      <c r="G141" s="424"/>
      <c r="H141" s="424"/>
      <c r="I141" s="425"/>
      <c r="J141" s="424"/>
      <c r="M141" s="158"/>
    </row>
    <row r="142" spans="1:13" ht="19.899999999999999" customHeight="1" x14ac:dyDescent="0.2">
      <c r="A142" s="96" t="str">
        <f>'F UNIDADES'!B142</f>
        <v/>
      </c>
      <c r="B142" s="412">
        <f>'F UNIDADES'!D142</f>
        <v>0</v>
      </c>
      <c r="C142" s="412">
        <f>'F UNIDADES'!E142</f>
        <v>0</v>
      </c>
      <c r="D142" s="422">
        <f>'F UNIDADES'!F142</f>
        <v>0</v>
      </c>
      <c r="E142" s="423"/>
      <c r="F142" s="424"/>
      <c r="G142" s="424"/>
      <c r="H142" s="424"/>
      <c r="I142" s="425"/>
      <c r="J142" s="424"/>
      <c r="M142" s="158"/>
    </row>
    <row r="143" spans="1:13" ht="19.899999999999999" customHeight="1" x14ac:dyDescent="0.2">
      <c r="A143" s="96" t="str">
        <f>'F UNIDADES'!B143</f>
        <v/>
      </c>
      <c r="B143" s="412">
        <f>'F UNIDADES'!D143</f>
        <v>0</v>
      </c>
      <c r="C143" s="412">
        <f>'F UNIDADES'!E143</f>
        <v>0</v>
      </c>
      <c r="D143" s="422">
        <f>'F UNIDADES'!F143</f>
        <v>0</v>
      </c>
      <c r="E143" s="423"/>
      <c r="F143" s="424"/>
      <c r="G143" s="424"/>
      <c r="H143" s="424"/>
      <c r="I143" s="425"/>
      <c r="J143" s="424"/>
      <c r="M143" s="158"/>
    </row>
    <row r="144" spans="1:13" ht="19.899999999999999" hidden="1" customHeight="1" x14ac:dyDescent="0.2">
      <c r="A144" s="96" t="str">
        <f>'F UNIDADES'!B144</f>
        <v/>
      </c>
      <c r="B144" s="141">
        <f>'F UNIDADES'!D144</f>
        <v>0</v>
      </c>
      <c r="C144" s="141">
        <f>'F UNIDADES'!E144</f>
        <v>0</v>
      </c>
      <c r="D144" s="152">
        <f>'F UNIDADES'!F144</f>
        <v>0</v>
      </c>
      <c r="E144" s="162"/>
      <c r="F144" s="136"/>
      <c r="G144" s="136"/>
      <c r="H144" s="136"/>
      <c r="I144" s="163"/>
      <c r="J144" s="136"/>
      <c r="M144" s="158"/>
    </row>
    <row r="145" spans="1:13" ht="19.899999999999999" hidden="1" customHeight="1" x14ac:dyDescent="0.2">
      <c r="A145" s="96" t="str">
        <f>'F UNIDADES'!B145</f>
        <v/>
      </c>
      <c r="B145" s="141">
        <f>'F UNIDADES'!D145</f>
        <v>0</v>
      </c>
      <c r="C145" s="141">
        <f>'F UNIDADES'!E145</f>
        <v>0</v>
      </c>
      <c r="D145" s="152">
        <f>'F UNIDADES'!F145</f>
        <v>0</v>
      </c>
      <c r="E145" s="162"/>
      <c r="F145" s="136"/>
      <c r="G145" s="136"/>
      <c r="H145" s="136"/>
      <c r="I145" s="163"/>
      <c r="J145" s="136"/>
      <c r="M145" s="158"/>
    </row>
    <row r="146" spans="1:13" ht="19.899999999999999" hidden="1" customHeight="1" x14ac:dyDescent="0.2">
      <c r="A146" s="96" t="str">
        <f>'F UNIDADES'!B146</f>
        <v/>
      </c>
      <c r="B146" s="141">
        <f>'F UNIDADES'!D146</f>
        <v>0</v>
      </c>
      <c r="C146" s="141">
        <f>'F UNIDADES'!E146</f>
        <v>0</v>
      </c>
      <c r="D146" s="152">
        <f>'F UNIDADES'!F146</f>
        <v>0</v>
      </c>
      <c r="E146" s="162"/>
      <c r="F146" s="136"/>
      <c r="G146" s="136"/>
      <c r="H146" s="136"/>
      <c r="I146" s="163"/>
      <c r="J146" s="136"/>
      <c r="M146" s="158"/>
    </row>
    <row r="147" spans="1:13" ht="19.899999999999999" hidden="1" customHeight="1" x14ac:dyDescent="0.2">
      <c r="A147" s="96" t="str">
        <f>'F UNIDADES'!B147</f>
        <v/>
      </c>
      <c r="B147" s="141">
        <f>'F UNIDADES'!D147</f>
        <v>0</v>
      </c>
      <c r="C147" s="141">
        <f>'F UNIDADES'!E147</f>
        <v>0</v>
      </c>
      <c r="D147" s="152">
        <f>'F UNIDADES'!F147</f>
        <v>0</v>
      </c>
      <c r="E147" s="162"/>
      <c r="F147" s="136"/>
      <c r="G147" s="136"/>
      <c r="H147" s="136"/>
      <c r="I147" s="163"/>
      <c r="J147" s="136"/>
      <c r="M147" s="158"/>
    </row>
    <row r="148" spans="1:13" ht="19.899999999999999" hidden="1" customHeight="1" x14ac:dyDescent="0.2">
      <c r="A148" s="96" t="str">
        <f>'F UNIDADES'!B148</f>
        <v/>
      </c>
      <c r="B148" s="141">
        <f>'F UNIDADES'!D148</f>
        <v>0</v>
      </c>
      <c r="C148" s="141">
        <f>'F UNIDADES'!E148</f>
        <v>0</v>
      </c>
      <c r="D148" s="152">
        <f>'F UNIDADES'!F148</f>
        <v>0</v>
      </c>
      <c r="E148" s="162"/>
      <c r="F148" s="136"/>
      <c r="G148" s="136"/>
      <c r="H148" s="136"/>
      <c r="I148" s="163"/>
      <c r="J148" s="136"/>
      <c r="M148" s="158"/>
    </row>
    <row r="149" spans="1:13" ht="19.899999999999999" hidden="1" customHeight="1" x14ac:dyDescent="0.2">
      <c r="A149" s="96" t="str">
        <f>'F UNIDADES'!B149</f>
        <v/>
      </c>
      <c r="B149" s="141">
        <f>'F UNIDADES'!D149</f>
        <v>0</v>
      </c>
      <c r="C149" s="141">
        <f>'F UNIDADES'!E149</f>
        <v>0</v>
      </c>
      <c r="D149" s="152">
        <f>'F UNIDADES'!F149</f>
        <v>0</v>
      </c>
      <c r="E149" s="162"/>
      <c r="F149" s="136"/>
      <c r="G149" s="136"/>
      <c r="H149" s="136"/>
      <c r="I149" s="163"/>
      <c r="J149" s="136"/>
      <c r="M149" s="158"/>
    </row>
    <row r="150" spans="1:13" ht="19.899999999999999" hidden="1" customHeight="1" x14ac:dyDescent="0.2">
      <c r="A150" s="96" t="str">
        <f>'F UNIDADES'!B150</f>
        <v/>
      </c>
      <c r="B150" s="141">
        <f>'F UNIDADES'!D150</f>
        <v>0</v>
      </c>
      <c r="C150" s="141">
        <f>'F UNIDADES'!E150</f>
        <v>0</v>
      </c>
      <c r="D150" s="152">
        <f>'F UNIDADES'!F150</f>
        <v>0</v>
      </c>
      <c r="E150" s="162"/>
      <c r="F150" s="136"/>
      <c r="G150" s="136"/>
      <c r="H150" s="136"/>
      <c r="I150" s="163"/>
      <c r="J150" s="136"/>
      <c r="M150" s="158"/>
    </row>
    <row r="151" spans="1:13" ht="19.899999999999999" hidden="1" customHeight="1" x14ac:dyDescent="0.2">
      <c r="A151" s="96" t="str">
        <f>'F UNIDADES'!B151</f>
        <v/>
      </c>
      <c r="B151" s="141">
        <f>'F UNIDADES'!D151</f>
        <v>0</v>
      </c>
      <c r="C151" s="141">
        <f>'F UNIDADES'!E151</f>
        <v>0</v>
      </c>
      <c r="D151" s="152">
        <f>'F UNIDADES'!F151</f>
        <v>0</v>
      </c>
      <c r="E151" s="162"/>
      <c r="F151" s="136"/>
      <c r="G151" s="136"/>
      <c r="H151" s="136"/>
      <c r="I151" s="163"/>
      <c r="J151" s="136"/>
      <c r="M151" s="158"/>
    </row>
    <row r="152" spans="1:13" ht="19.899999999999999" hidden="1" customHeight="1" x14ac:dyDescent="0.2">
      <c r="A152" s="96" t="str">
        <f>'F UNIDADES'!B152</f>
        <v/>
      </c>
      <c r="B152" s="141">
        <f>'F UNIDADES'!D152</f>
        <v>0</v>
      </c>
      <c r="C152" s="141">
        <f>'F UNIDADES'!E152</f>
        <v>0</v>
      </c>
      <c r="D152" s="152">
        <f>'F UNIDADES'!F152</f>
        <v>0</v>
      </c>
      <c r="E152" s="162"/>
      <c r="F152" s="136"/>
      <c r="G152" s="136"/>
      <c r="H152" s="136"/>
      <c r="I152" s="163"/>
      <c r="J152" s="136"/>
      <c r="M152" s="158"/>
    </row>
    <row r="153" spans="1:13" ht="19.899999999999999" hidden="1" customHeight="1" x14ac:dyDescent="0.2">
      <c r="A153" s="96" t="str">
        <f>'F UNIDADES'!B153</f>
        <v/>
      </c>
      <c r="B153" s="141">
        <f>'F UNIDADES'!D153</f>
        <v>0</v>
      </c>
      <c r="C153" s="141">
        <f>'F UNIDADES'!E153</f>
        <v>0</v>
      </c>
      <c r="D153" s="152">
        <f>'F UNIDADES'!F153</f>
        <v>0</v>
      </c>
      <c r="E153" s="162"/>
      <c r="F153" s="136"/>
      <c r="G153" s="136"/>
      <c r="H153" s="136"/>
      <c r="I153" s="163"/>
      <c r="J153" s="136"/>
      <c r="M153" s="158"/>
    </row>
    <row r="154" spans="1:13" ht="19.899999999999999" hidden="1" customHeight="1" x14ac:dyDescent="0.2">
      <c r="A154" s="96" t="str">
        <f>'F UNIDADES'!B154</f>
        <v/>
      </c>
      <c r="B154" s="141">
        <f>'F UNIDADES'!D154</f>
        <v>0</v>
      </c>
      <c r="C154" s="141">
        <f>'F UNIDADES'!E154</f>
        <v>0</v>
      </c>
      <c r="D154" s="152">
        <f>'F UNIDADES'!F154</f>
        <v>0</v>
      </c>
      <c r="E154" s="162"/>
      <c r="F154" s="136"/>
      <c r="G154" s="136"/>
      <c r="H154" s="136"/>
      <c r="I154" s="163"/>
      <c r="J154" s="136"/>
      <c r="M154" s="158"/>
    </row>
    <row r="155" spans="1:13" ht="19.899999999999999" hidden="1" customHeight="1" x14ac:dyDescent="0.2">
      <c r="A155" s="96" t="str">
        <f>'F UNIDADES'!B155</f>
        <v/>
      </c>
      <c r="B155" s="141">
        <f>'F UNIDADES'!D155</f>
        <v>0</v>
      </c>
      <c r="C155" s="141">
        <f>'F UNIDADES'!E155</f>
        <v>0</v>
      </c>
      <c r="D155" s="152">
        <f>'F UNIDADES'!F155</f>
        <v>0</v>
      </c>
      <c r="E155" s="162"/>
      <c r="F155" s="136"/>
      <c r="G155" s="136"/>
      <c r="H155" s="136"/>
      <c r="I155" s="163"/>
      <c r="J155" s="136"/>
      <c r="M155" s="158"/>
    </row>
    <row r="156" spans="1:13" ht="19.899999999999999" hidden="1" customHeight="1" x14ac:dyDescent="0.2">
      <c r="A156" s="96" t="str">
        <f>'F UNIDADES'!B156</f>
        <v/>
      </c>
      <c r="B156" s="141">
        <f>'F UNIDADES'!D156</f>
        <v>0</v>
      </c>
      <c r="C156" s="141">
        <f>'F UNIDADES'!E156</f>
        <v>0</v>
      </c>
      <c r="D156" s="152">
        <f>'F UNIDADES'!F156</f>
        <v>0</v>
      </c>
      <c r="E156" s="162"/>
      <c r="F156" s="136"/>
      <c r="G156" s="136"/>
      <c r="H156" s="136"/>
      <c r="I156" s="163"/>
      <c r="J156" s="136"/>
      <c r="M156" s="158"/>
    </row>
    <row r="157" spans="1:13" ht="19.899999999999999" hidden="1" customHeight="1" x14ac:dyDescent="0.2">
      <c r="A157" s="96" t="str">
        <f>'F UNIDADES'!B157</f>
        <v/>
      </c>
      <c r="B157" s="141">
        <f>'F UNIDADES'!D157</f>
        <v>0</v>
      </c>
      <c r="C157" s="141">
        <f>'F UNIDADES'!E157</f>
        <v>0</v>
      </c>
      <c r="D157" s="152">
        <f>'F UNIDADES'!F157</f>
        <v>0</v>
      </c>
      <c r="E157" s="162"/>
      <c r="F157" s="136"/>
      <c r="G157" s="136"/>
      <c r="H157" s="136"/>
      <c r="I157" s="163"/>
      <c r="J157" s="136"/>
      <c r="M157" s="158"/>
    </row>
    <row r="158" spans="1:13" ht="19.899999999999999" hidden="1" customHeight="1" x14ac:dyDescent="0.2">
      <c r="A158" s="96" t="str">
        <f>'F UNIDADES'!B158</f>
        <v/>
      </c>
      <c r="B158" s="141">
        <f>'F UNIDADES'!D158</f>
        <v>0</v>
      </c>
      <c r="C158" s="141">
        <f>'F UNIDADES'!E158</f>
        <v>0</v>
      </c>
      <c r="D158" s="152">
        <f>'F UNIDADES'!F158</f>
        <v>0</v>
      </c>
      <c r="E158" s="162"/>
      <c r="F158" s="136"/>
      <c r="G158" s="136"/>
      <c r="H158" s="136"/>
      <c r="I158" s="163"/>
      <c r="J158" s="136"/>
      <c r="M158" s="158"/>
    </row>
    <row r="159" spans="1:13" ht="19.899999999999999" hidden="1" customHeight="1" x14ac:dyDescent="0.2">
      <c r="A159" s="96" t="str">
        <f>'F UNIDADES'!B159</f>
        <v/>
      </c>
      <c r="B159" s="141">
        <f>'F UNIDADES'!D159</f>
        <v>0</v>
      </c>
      <c r="C159" s="141">
        <f>'F UNIDADES'!E159</f>
        <v>0</v>
      </c>
      <c r="D159" s="152">
        <f>'F UNIDADES'!F159</f>
        <v>0</v>
      </c>
      <c r="E159" s="162"/>
      <c r="F159" s="136"/>
      <c r="G159" s="136"/>
      <c r="H159" s="136"/>
      <c r="I159" s="163"/>
      <c r="J159" s="136"/>
      <c r="M159" s="158"/>
    </row>
    <row r="160" spans="1:13" ht="19.899999999999999" hidden="1" customHeight="1" x14ac:dyDescent="0.2">
      <c r="A160" s="96" t="str">
        <f>'F UNIDADES'!B160</f>
        <v/>
      </c>
      <c r="B160" s="141">
        <f>'F UNIDADES'!D160</f>
        <v>0</v>
      </c>
      <c r="C160" s="141">
        <f>'F UNIDADES'!E160</f>
        <v>0</v>
      </c>
      <c r="D160" s="152">
        <f>'F UNIDADES'!F160</f>
        <v>0</v>
      </c>
      <c r="E160" s="162"/>
      <c r="F160" s="136"/>
      <c r="G160" s="136"/>
      <c r="H160" s="136"/>
      <c r="I160" s="163"/>
      <c r="J160" s="136"/>
      <c r="M160" s="158"/>
    </row>
    <row r="161" spans="1:13" ht="19.899999999999999" hidden="1" customHeight="1" x14ac:dyDescent="0.2">
      <c r="A161" s="96" t="str">
        <f>'F UNIDADES'!B161</f>
        <v/>
      </c>
      <c r="B161" s="141">
        <f>'F UNIDADES'!D161</f>
        <v>0</v>
      </c>
      <c r="C161" s="141">
        <f>'F UNIDADES'!E161</f>
        <v>0</v>
      </c>
      <c r="D161" s="152">
        <f>'F UNIDADES'!F161</f>
        <v>0</v>
      </c>
      <c r="E161" s="162"/>
      <c r="F161" s="136"/>
      <c r="G161" s="136"/>
      <c r="H161" s="136"/>
      <c r="I161" s="163"/>
      <c r="J161" s="136"/>
      <c r="M161" s="158"/>
    </row>
    <row r="162" spans="1:13" ht="19.899999999999999" hidden="1" customHeight="1" x14ac:dyDescent="0.2">
      <c r="A162" s="96" t="str">
        <f>'F UNIDADES'!B162</f>
        <v/>
      </c>
      <c r="B162" s="141">
        <f>'F UNIDADES'!D162</f>
        <v>0</v>
      </c>
      <c r="C162" s="141">
        <f>'F UNIDADES'!E162</f>
        <v>0</v>
      </c>
      <c r="D162" s="152">
        <f>'F UNIDADES'!F162</f>
        <v>0</v>
      </c>
      <c r="E162" s="162"/>
      <c r="F162" s="136"/>
      <c r="G162" s="136"/>
      <c r="H162" s="136"/>
      <c r="I162" s="163"/>
      <c r="J162" s="136"/>
      <c r="M162" s="158"/>
    </row>
    <row r="163" spans="1:13" ht="19.899999999999999" hidden="1" customHeight="1" x14ac:dyDescent="0.2">
      <c r="A163" s="96" t="str">
        <f>'F UNIDADES'!B163</f>
        <v/>
      </c>
      <c r="B163" s="141">
        <f>'F UNIDADES'!D163</f>
        <v>0</v>
      </c>
      <c r="C163" s="141">
        <f>'F UNIDADES'!E163</f>
        <v>0</v>
      </c>
      <c r="D163" s="152">
        <f>'F UNIDADES'!F163</f>
        <v>0</v>
      </c>
      <c r="E163" s="162"/>
      <c r="F163" s="136"/>
      <c r="G163" s="136"/>
      <c r="H163" s="136"/>
      <c r="I163" s="163"/>
      <c r="J163" s="136"/>
      <c r="M163" s="158"/>
    </row>
    <row r="164" spans="1:13" ht="19.899999999999999" hidden="1" customHeight="1" x14ac:dyDescent="0.2">
      <c r="A164" s="96" t="str">
        <f>'F UNIDADES'!B164</f>
        <v/>
      </c>
      <c r="B164" s="141">
        <f>'F UNIDADES'!D164</f>
        <v>0</v>
      </c>
      <c r="C164" s="141">
        <f>'F UNIDADES'!E164</f>
        <v>0</v>
      </c>
      <c r="D164" s="152">
        <f>'F UNIDADES'!F164</f>
        <v>0</v>
      </c>
      <c r="E164" s="162"/>
      <c r="F164" s="136"/>
      <c r="G164" s="136"/>
      <c r="H164" s="136"/>
      <c r="I164" s="163"/>
      <c r="J164" s="136"/>
      <c r="M164" s="158"/>
    </row>
    <row r="165" spans="1:13" ht="19.899999999999999" hidden="1" customHeight="1" x14ac:dyDescent="0.2">
      <c r="A165" s="96" t="str">
        <f>'F UNIDADES'!B165</f>
        <v/>
      </c>
      <c r="B165" s="141">
        <f>'F UNIDADES'!D165</f>
        <v>0</v>
      </c>
      <c r="C165" s="141">
        <f>'F UNIDADES'!E165</f>
        <v>0</v>
      </c>
      <c r="D165" s="152">
        <f>'F UNIDADES'!F165</f>
        <v>0</v>
      </c>
      <c r="E165" s="162"/>
      <c r="F165" s="136"/>
      <c r="G165" s="136"/>
      <c r="H165" s="136"/>
      <c r="I165" s="163"/>
      <c r="J165" s="136"/>
      <c r="M165" s="158"/>
    </row>
    <row r="166" spans="1:13" ht="19.899999999999999" hidden="1" customHeight="1" x14ac:dyDescent="0.2">
      <c r="A166" s="96" t="str">
        <f>'F UNIDADES'!B166</f>
        <v/>
      </c>
      <c r="B166" s="141">
        <f>'F UNIDADES'!D166</f>
        <v>0</v>
      </c>
      <c r="C166" s="141">
        <f>'F UNIDADES'!E166</f>
        <v>0</v>
      </c>
      <c r="D166" s="152">
        <f>'F UNIDADES'!F166</f>
        <v>0</v>
      </c>
      <c r="E166" s="162"/>
      <c r="F166" s="136"/>
      <c r="G166" s="136"/>
      <c r="H166" s="136"/>
      <c r="I166" s="163"/>
      <c r="J166" s="136"/>
      <c r="M166" s="158"/>
    </row>
    <row r="167" spans="1:13" ht="19.899999999999999" hidden="1" customHeight="1" x14ac:dyDescent="0.2">
      <c r="A167" s="96" t="str">
        <f>'F UNIDADES'!B167</f>
        <v/>
      </c>
      <c r="B167" s="141">
        <f>'F UNIDADES'!D167</f>
        <v>0</v>
      </c>
      <c r="C167" s="141">
        <f>'F UNIDADES'!E167</f>
        <v>0</v>
      </c>
      <c r="D167" s="152">
        <f>'F UNIDADES'!F167</f>
        <v>0</v>
      </c>
      <c r="E167" s="162"/>
      <c r="F167" s="136"/>
      <c r="G167" s="136"/>
      <c r="H167" s="136"/>
      <c r="I167" s="163"/>
      <c r="J167" s="136"/>
      <c r="M167" s="158"/>
    </row>
    <row r="168" spans="1:13" ht="19.899999999999999" hidden="1" customHeight="1" x14ac:dyDescent="0.2">
      <c r="A168" s="96" t="str">
        <f>'F UNIDADES'!B168</f>
        <v/>
      </c>
      <c r="B168" s="141">
        <f>'F UNIDADES'!D168</f>
        <v>0</v>
      </c>
      <c r="C168" s="141">
        <f>'F UNIDADES'!E168</f>
        <v>0</v>
      </c>
      <c r="D168" s="152">
        <f>'F UNIDADES'!F168</f>
        <v>0</v>
      </c>
      <c r="E168" s="162"/>
      <c r="F168" s="136"/>
      <c r="G168" s="136"/>
      <c r="H168" s="136"/>
      <c r="I168" s="163"/>
      <c r="J168" s="136"/>
      <c r="M168" s="158"/>
    </row>
    <row r="169" spans="1:13" ht="19.899999999999999" hidden="1" customHeight="1" x14ac:dyDescent="0.2">
      <c r="A169" s="96" t="str">
        <f>'F UNIDADES'!B169</f>
        <v/>
      </c>
      <c r="B169" s="141">
        <f>'F UNIDADES'!D169</f>
        <v>0</v>
      </c>
      <c r="C169" s="141">
        <f>'F UNIDADES'!E169</f>
        <v>0</v>
      </c>
      <c r="D169" s="152">
        <f>'F UNIDADES'!F169</f>
        <v>0</v>
      </c>
      <c r="E169" s="162"/>
      <c r="F169" s="136"/>
      <c r="G169" s="136"/>
      <c r="H169" s="136"/>
      <c r="I169" s="163"/>
      <c r="J169" s="136"/>
      <c r="M169" s="158"/>
    </row>
    <row r="170" spans="1:13" ht="19.899999999999999" hidden="1" customHeight="1" x14ac:dyDescent="0.2">
      <c r="A170" s="96" t="str">
        <f>'F UNIDADES'!B170</f>
        <v/>
      </c>
      <c r="B170" s="141">
        <f>'F UNIDADES'!D170</f>
        <v>0</v>
      </c>
      <c r="C170" s="141">
        <f>'F UNIDADES'!E170</f>
        <v>0</v>
      </c>
      <c r="D170" s="152">
        <f>'F UNIDADES'!F170</f>
        <v>0</v>
      </c>
      <c r="E170" s="162"/>
      <c r="F170" s="136"/>
      <c r="G170" s="136"/>
      <c r="H170" s="136"/>
      <c r="I170" s="163"/>
      <c r="J170" s="136"/>
      <c r="M170" s="158"/>
    </row>
    <row r="171" spans="1:13" ht="19.899999999999999" hidden="1" customHeight="1" x14ac:dyDescent="0.2">
      <c r="A171" s="96" t="str">
        <f>'F UNIDADES'!B171</f>
        <v/>
      </c>
      <c r="B171" s="141">
        <f>'F UNIDADES'!D171</f>
        <v>0</v>
      </c>
      <c r="C171" s="141">
        <f>'F UNIDADES'!E171</f>
        <v>0</v>
      </c>
      <c r="D171" s="152">
        <f>'F UNIDADES'!F171</f>
        <v>0</v>
      </c>
      <c r="E171" s="162"/>
      <c r="F171" s="136"/>
      <c r="G171" s="136"/>
      <c r="H171" s="136"/>
      <c r="I171" s="163"/>
      <c r="J171" s="136"/>
      <c r="M171" s="158"/>
    </row>
    <row r="172" spans="1:13" ht="19.899999999999999" hidden="1" customHeight="1" x14ac:dyDescent="0.2">
      <c r="A172" s="96" t="str">
        <f>'F UNIDADES'!B172</f>
        <v/>
      </c>
      <c r="B172" s="141">
        <f>'F UNIDADES'!D172</f>
        <v>0</v>
      </c>
      <c r="C172" s="141">
        <f>'F UNIDADES'!E172</f>
        <v>0</v>
      </c>
      <c r="D172" s="152">
        <f>'F UNIDADES'!F172</f>
        <v>0</v>
      </c>
      <c r="E172" s="162"/>
      <c r="F172" s="136"/>
      <c r="G172" s="136"/>
      <c r="H172" s="136"/>
      <c r="I172" s="163"/>
      <c r="J172" s="136"/>
      <c r="M172" s="158"/>
    </row>
    <row r="173" spans="1:13" ht="19.899999999999999" hidden="1" customHeight="1" x14ac:dyDescent="0.2">
      <c r="A173" s="96" t="str">
        <f>'F UNIDADES'!B173</f>
        <v/>
      </c>
      <c r="B173" s="141">
        <f>'F UNIDADES'!D173</f>
        <v>0</v>
      </c>
      <c r="C173" s="141">
        <f>'F UNIDADES'!E173</f>
        <v>0</v>
      </c>
      <c r="D173" s="152">
        <f>'F UNIDADES'!F173</f>
        <v>0</v>
      </c>
      <c r="E173" s="162"/>
      <c r="F173" s="136"/>
      <c r="G173" s="136"/>
      <c r="H173" s="136"/>
      <c r="I173" s="163"/>
      <c r="J173" s="136"/>
      <c r="M173" s="158"/>
    </row>
    <row r="174" spans="1:13" ht="19.899999999999999" hidden="1" customHeight="1" x14ac:dyDescent="0.2">
      <c r="A174" s="96" t="str">
        <f>'F UNIDADES'!B174</f>
        <v/>
      </c>
      <c r="B174" s="141">
        <f>'F UNIDADES'!D174</f>
        <v>0</v>
      </c>
      <c r="C174" s="141">
        <f>'F UNIDADES'!E174</f>
        <v>0</v>
      </c>
      <c r="D174" s="152">
        <f>'F UNIDADES'!F174</f>
        <v>0</v>
      </c>
      <c r="E174" s="162"/>
      <c r="F174" s="136"/>
      <c r="G174" s="136"/>
      <c r="H174" s="136"/>
      <c r="I174" s="163"/>
      <c r="J174" s="136"/>
      <c r="M174" s="158"/>
    </row>
    <row r="175" spans="1:13" ht="19.899999999999999" hidden="1" customHeight="1" x14ac:dyDescent="0.2">
      <c r="A175" s="96" t="str">
        <f>'F UNIDADES'!B175</f>
        <v/>
      </c>
      <c r="B175" s="141">
        <f>'F UNIDADES'!D175</f>
        <v>0</v>
      </c>
      <c r="C175" s="141">
        <f>'F UNIDADES'!E175</f>
        <v>0</v>
      </c>
      <c r="D175" s="152">
        <f>'F UNIDADES'!F175</f>
        <v>0</v>
      </c>
      <c r="E175" s="162"/>
      <c r="F175" s="136"/>
      <c r="G175" s="136"/>
      <c r="H175" s="136"/>
      <c r="I175" s="163"/>
      <c r="J175" s="136"/>
      <c r="M175" s="13" t="str">
        <f>'F UNIDADES'!F39</f>
        <v>AV. DUQUE</v>
      </c>
    </row>
    <row r="176" spans="1:13" ht="19.899999999999999" hidden="1" customHeight="1" x14ac:dyDescent="0.2">
      <c r="A176" s="96" t="str">
        <f>'F UNIDADES'!B176</f>
        <v/>
      </c>
      <c r="B176" s="141">
        <f>'F UNIDADES'!D176</f>
        <v>0</v>
      </c>
      <c r="C176" s="141">
        <f>'F UNIDADES'!E176</f>
        <v>0</v>
      </c>
      <c r="D176" s="152">
        <f>'F UNIDADES'!F176</f>
        <v>0</v>
      </c>
      <c r="E176" s="162"/>
      <c r="F176" s="136"/>
      <c r="G176" s="136"/>
      <c r="H176" s="136"/>
      <c r="I176" s="163"/>
      <c r="J176" s="136"/>
      <c r="M176" s="13" t="str">
        <f>'F UNIDADES'!F40</f>
        <v>BAURU</v>
      </c>
    </row>
    <row r="177" spans="1:13" ht="19.899999999999999" hidden="1" customHeight="1" x14ac:dyDescent="0.2">
      <c r="A177" s="96" t="str">
        <f>'F UNIDADES'!B177</f>
        <v/>
      </c>
      <c r="B177" s="141">
        <f>'F UNIDADES'!D177</f>
        <v>0</v>
      </c>
      <c r="C177" s="141">
        <f>'F UNIDADES'!E177</f>
        <v>0</v>
      </c>
      <c r="D177" s="152">
        <f>'F UNIDADES'!F177</f>
        <v>0</v>
      </c>
      <c r="E177" s="162"/>
      <c r="F177" s="136"/>
      <c r="G177" s="136"/>
      <c r="H177" s="136"/>
      <c r="I177" s="163"/>
      <c r="J177" s="136"/>
      <c r="M177" s="13" t="e">
        <f>'F UNIDADES'!#REF!</f>
        <v>#REF!</v>
      </c>
    </row>
    <row r="178" spans="1:13" ht="19.899999999999999" hidden="1" customHeight="1" x14ac:dyDescent="0.2">
      <c r="A178" s="96" t="str">
        <f>'F UNIDADES'!B178</f>
        <v/>
      </c>
      <c r="B178" s="141">
        <f>'F UNIDADES'!D178</f>
        <v>0</v>
      </c>
      <c r="C178" s="141">
        <f>'F UNIDADES'!E178</f>
        <v>0</v>
      </c>
      <c r="D178" s="152">
        <f>'F UNIDADES'!F178</f>
        <v>0</v>
      </c>
      <c r="E178" s="162"/>
      <c r="F178" s="136"/>
      <c r="G178" s="136"/>
      <c r="H178" s="136"/>
      <c r="I178" s="163"/>
      <c r="J178" s="136"/>
      <c r="M178" s="13" t="e">
        <f>'F UNIDADES'!#REF!</f>
        <v>#REF!</v>
      </c>
    </row>
    <row r="179" spans="1:13" ht="19.899999999999999" hidden="1" customHeight="1" x14ac:dyDescent="0.2">
      <c r="A179" s="96" t="str">
        <f>'F UNIDADES'!B179</f>
        <v/>
      </c>
      <c r="B179" s="141">
        <f>'F UNIDADES'!D179</f>
        <v>0</v>
      </c>
      <c r="C179" s="141">
        <f>'F UNIDADES'!E179</f>
        <v>0</v>
      </c>
      <c r="D179" s="152">
        <f>'F UNIDADES'!F179</f>
        <v>0</v>
      </c>
      <c r="E179" s="162"/>
      <c r="F179" s="136"/>
      <c r="G179" s="136"/>
      <c r="H179" s="136"/>
      <c r="I179" s="163"/>
      <c r="J179" s="136"/>
      <c r="M179" s="13" t="e">
        <f>'F UNIDADES'!#REF!</f>
        <v>#REF!</v>
      </c>
    </row>
    <row r="180" spans="1:13" ht="19.899999999999999" hidden="1" customHeight="1" x14ac:dyDescent="0.2">
      <c r="A180" s="279"/>
      <c r="B180" s="260"/>
      <c r="C180" s="260"/>
      <c r="D180" s="261"/>
      <c r="E180" s="280"/>
      <c r="F180" s="256"/>
      <c r="G180" s="256"/>
      <c r="H180" s="256"/>
      <c r="I180" s="281"/>
      <c r="J180" s="256"/>
      <c r="M180" s="282"/>
    </row>
    <row r="181" spans="1:13" ht="19.899999999999999" hidden="1" customHeight="1" x14ac:dyDescent="0.2">
      <c r="A181" s="279"/>
      <c r="B181" s="260"/>
      <c r="C181" s="260"/>
      <c r="D181" s="261"/>
      <c r="E181" s="280"/>
      <c r="F181" s="256"/>
      <c r="G181" s="256"/>
      <c r="H181" s="256"/>
      <c r="I181" s="281"/>
      <c r="J181" s="256"/>
      <c r="M181" s="282"/>
    </row>
    <row r="182" spans="1:13" ht="19.899999999999999" hidden="1" customHeight="1" x14ac:dyDescent="0.2">
      <c r="A182" s="279"/>
      <c r="B182" s="260"/>
      <c r="C182" s="260"/>
      <c r="D182" s="261"/>
      <c r="E182" s="280"/>
      <c r="F182" s="256"/>
      <c r="G182" s="256"/>
      <c r="H182" s="256"/>
      <c r="I182" s="281"/>
      <c r="J182" s="256"/>
      <c r="M182" s="282"/>
    </row>
    <row r="183" spans="1:13" ht="19.899999999999999" hidden="1" customHeight="1" x14ac:dyDescent="0.2">
      <c r="A183" s="279"/>
      <c r="B183" s="260"/>
      <c r="C183" s="260"/>
      <c r="D183" s="261"/>
      <c r="E183" s="280"/>
      <c r="F183" s="256"/>
      <c r="G183" s="256"/>
      <c r="H183" s="256"/>
      <c r="I183" s="281"/>
      <c r="J183" s="256"/>
      <c r="M183" s="282"/>
    </row>
    <row r="184" spans="1:13" ht="19.899999999999999" hidden="1" customHeight="1" x14ac:dyDescent="0.2">
      <c r="A184" s="279"/>
      <c r="B184" s="260"/>
      <c r="C184" s="260"/>
      <c r="D184" s="261"/>
      <c r="E184" s="280"/>
      <c r="F184" s="256"/>
      <c r="G184" s="256"/>
      <c r="H184" s="256"/>
      <c r="I184" s="281"/>
      <c r="J184" s="256"/>
      <c r="M184" s="282"/>
    </row>
    <row r="185" spans="1:13" ht="19.899999999999999" hidden="1" customHeight="1" x14ac:dyDescent="0.2">
      <c r="A185" s="279"/>
      <c r="B185" s="260"/>
      <c r="C185" s="260"/>
      <c r="D185" s="261"/>
      <c r="E185" s="280"/>
      <c r="F185" s="256"/>
      <c r="G185" s="256"/>
      <c r="H185" s="256"/>
      <c r="I185" s="281"/>
      <c r="J185" s="256"/>
      <c r="M185" s="282"/>
    </row>
    <row r="186" spans="1:13" ht="19.899999999999999" hidden="1" customHeight="1" x14ac:dyDescent="0.2">
      <c r="A186" s="279"/>
      <c r="B186" s="260"/>
      <c r="C186" s="260"/>
      <c r="D186" s="261"/>
      <c r="E186" s="280"/>
      <c r="F186" s="256"/>
      <c r="G186" s="256"/>
      <c r="H186" s="256"/>
      <c r="I186" s="281"/>
      <c r="J186" s="256"/>
      <c r="M186" s="282"/>
    </row>
    <row r="187" spans="1:13" ht="19.899999999999999" hidden="1" customHeight="1" x14ac:dyDescent="0.2">
      <c r="A187" s="279"/>
      <c r="B187" s="260"/>
      <c r="C187" s="260"/>
      <c r="D187" s="261"/>
      <c r="E187" s="280"/>
      <c r="F187" s="256"/>
      <c r="G187" s="256"/>
      <c r="H187" s="256"/>
      <c r="I187" s="281"/>
      <c r="J187" s="256"/>
      <c r="M187" s="282"/>
    </row>
    <row r="188" spans="1:13" ht="19.899999999999999" hidden="1" customHeight="1" x14ac:dyDescent="0.2">
      <c r="A188" s="96" t="str">
        <f>'F UNIDADES'!B180</f>
        <v/>
      </c>
      <c r="B188" s="141">
        <f>'F UNIDADES'!D180</f>
        <v>0</v>
      </c>
      <c r="C188" s="141">
        <f>'F UNIDADES'!E180</f>
        <v>0</v>
      </c>
      <c r="D188" s="152">
        <f>'F UNIDADES'!F180</f>
        <v>0</v>
      </c>
      <c r="E188" s="162"/>
      <c r="F188" s="136"/>
      <c r="G188" s="136"/>
      <c r="H188" s="136"/>
      <c r="I188" s="163"/>
      <c r="J188" s="136"/>
      <c r="M188" s="13" t="e">
        <f>'F UNIDADES'!#REF!</f>
        <v>#REF!</v>
      </c>
    </row>
    <row r="189" spans="1:13" ht="19.899999999999999" hidden="1" customHeight="1" x14ac:dyDescent="0.2">
      <c r="A189" s="96" t="str">
        <f>'F UNIDADES'!B181</f>
        <v/>
      </c>
      <c r="B189" s="141">
        <f>'F UNIDADES'!D181</f>
        <v>0</v>
      </c>
      <c r="C189" s="141">
        <f>'F UNIDADES'!E181</f>
        <v>0</v>
      </c>
      <c r="D189" s="152">
        <f>'F UNIDADES'!F181</f>
        <v>0</v>
      </c>
      <c r="E189" s="162"/>
      <c r="F189" s="136"/>
      <c r="G189" s="136"/>
      <c r="H189" s="136"/>
      <c r="I189" s="163"/>
      <c r="J189" s="136"/>
      <c r="M189" s="13" t="e">
        <f>'F UNIDADES'!#REF!</f>
        <v>#REF!</v>
      </c>
    </row>
    <row r="190" spans="1:13" ht="19.899999999999999" hidden="1" customHeight="1" x14ac:dyDescent="0.2">
      <c r="A190" s="96" t="str">
        <f>'F UNIDADES'!B182</f>
        <v/>
      </c>
      <c r="B190" s="141">
        <f>'F UNIDADES'!D182</f>
        <v>0</v>
      </c>
      <c r="C190" s="141">
        <f>'F UNIDADES'!E182</f>
        <v>0</v>
      </c>
      <c r="D190" s="152">
        <f>'F UNIDADES'!F182</f>
        <v>0</v>
      </c>
      <c r="E190" s="162"/>
      <c r="F190" s="136"/>
      <c r="G190" s="136"/>
      <c r="H190" s="136"/>
      <c r="I190" s="163"/>
      <c r="J190" s="136"/>
      <c r="M190" s="13"/>
    </row>
    <row r="191" spans="1:13" ht="19.899999999999999" hidden="1" customHeight="1" x14ac:dyDescent="0.2">
      <c r="A191" s="96" t="str">
        <f>'F UNIDADES'!B183</f>
        <v/>
      </c>
      <c r="B191" s="141">
        <f>'F UNIDADES'!D183</f>
        <v>0</v>
      </c>
      <c r="C191" s="141">
        <f>'F UNIDADES'!E183</f>
        <v>0</v>
      </c>
      <c r="D191" s="152">
        <f>'F UNIDADES'!F183</f>
        <v>0</v>
      </c>
      <c r="E191" s="162"/>
      <c r="F191" s="136"/>
      <c r="G191" s="136"/>
      <c r="H191" s="136"/>
      <c r="I191" s="163"/>
      <c r="J191" s="136"/>
      <c r="M191" s="13"/>
    </row>
    <row r="192" spans="1:13" ht="19.899999999999999" hidden="1" customHeight="1" x14ac:dyDescent="0.2">
      <c r="A192" s="279"/>
      <c r="B192" s="260"/>
      <c r="C192" s="260"/>
      <c r="D192" s="261"/>
      <c r="E192" s="280"/>
      <c r="F192" s="256"/>
      <c r="G192" s="256"/>
      <c r="H192" s="256"/>
      <c r="I192" s="281"/>
      <c r="J192" s="256"/>
      <c r="M192" s="282"/>
    </row>
    <row r="193" spans="1:13" ht="19.899999999999999" hidden="1" customHeight="1" x14ac:dyDescent="0.2">
      <c r="A193" s="279"/>
      <c r="B193" s="260"/>
      <c r="C193" s="260"/>
      <c r="D193" s="261"/>
      <c r="E193" s="280"/>
      <c r="F193" s="256"/>
      <c r="G193" s="256"/>
      <c r="H193" s="256"/>
      <c r="I193" s="281"/>
      <c r="J193" s="256"/>
      <c r="M193" s="282"/>
    </row>
    <row r="194" spans="1:13" ht="19.899999999999999" hidden="1" customHeight="1" x14ac:dyDescent="0.2">
      <c r="A194" s="279"/>
      <c r="B194" s="260"/>
      <c r="C194" s="260"/>
      <c r="D194" s="261"/>
      <c r="E194" s="280"/>
      <c r="F194" s="256"/>
      <c r="G194" s="256"/>
      <c r="H194" s="256"/>
      <c r="I194" s="281"/>
      <c r="J194" s="256"/>
      <c r="M194" s="282"/>
    </row>
    <row r="195" spans="1:13" ht="19.899999999999999" hidden="1" customHeight="1" x14ac:dyDescent="0.2">
      <c r="A195" s="279"/>
      <c r="B195" s="260"/>
      <c r="C195" s="260"/>
      <c r="D195" s="261"/>
      <c r="E195" s="280"/>
      <c r="F195" s="256"/>
      <c r="G195" s="256"/>
      <c r="H195" s="256"/>
      <c r="I195" s="281"/>
      <c r="J195" s="256"/>
      <c r="M195" s="282"/>
    </row>
    <row r="196" spans="1:13" ht="19.899999999999999" hidden="1" customHeight="1" x14ac:dyDescent="0.2">
      <c r="A196" s="96" t="str">
        <f>'F UNIDADES'!B184</f>
        <v/>
      </c>
      <c r="B196" s="141">
        <f>'F UNIDADES'!D184</f>
        <v>0</v>
      </c>
      <c r="C196" s="141">
        <f>'F UNIDADES'!E184</f>
        <v>0</v>
      </c>
      <c r="D196" s="152">
        <f>'F UNIDADES'!F184</f>
        <v>0</v>
      </c>
      <c r="E196" s="162"/>
      <c r="F196" s="136"/>
      <c r="G196" s="136"/>
      <c r="H196" s="136"/>
      <c r="I196" s="163"/>
      <c r="J196" s="136"/>
      <c r="M196" s="13"/>
    </row>
    <row r="197" spans="1:13" ht="19.899999999999999" hidden="1" customHeight="1" x14ac:dyDescent="0.2">
      <c r="A197" s="96" t="str">
        <f>'F UNIDADES'!B185</f>
        <v/>
      </c>
      <c r="B197" s="141">
        <f>'F UNIDADES'!D185</f>
        <v>0</v>
      </c>
      <c r="C197" s="141">
        <f>'F UNIDADES'!E185</f>
        <v>0</v>
      </c>
      <c r="D197" s="152">
        <f>'F UNIDADES'!F185</f>
        <v>0</v>
      </c>
      <c r="E197" s="162"/>
      <c r="F197" s="136"/>
      <c r="G197" s="136"/>
      <c r="H197" s="136"/>
      <c r="I197" s="163"/>
      <c r="J197" s="136"/>
      <c r="M197" s="282"/>
    </row>
    <row r="198" spans="1:13" ht="19.899999999999999" hidden="1" customHeight="1" x14ac:dyDescent="0.2">
      <c r="A198" s="96" t="str">
        <f>'F UNIDADES'!B186</f>
        <v/>
      </c>
      <c r="B198" s="141">
        <f>'F UNIDADES'!D186</f>
        <v>0</v>
      </c>
      <c r="C198" s="141">
        <f>'F UNIDADES'!E186</f>
        <v>0</v>
      </c>
      <c r="D198" s="152">
        <f>'F UNIDADES'!F186</f>
        <v>0</v>
      </c>
      <c r="E198" s="162"/>
      <c r="F198" s="136"/>
      <c r="G198" s="136"/>
      <c r="H198" s="136"/>
      <c r="I198" s="163"/>
      <c r="J198" s="136"/>
      <c r="M198" s="282"/>
    </row>
    <row r="199" spans="1:13" ht="19.899999999999999" hidden="1" customHeight="1" x14ac:dyDescent="0.2">
      <c r="A199" s="96" t="str">
        <f>'F UNIDADES'!B187</f>
        <v/>
      </c>
      <c r="B199" s="141">
        <f>'F UNIDADES'!D187</f>
        <v>0</v>
      </c>
      <c r="C199" s="141">
        <f>'F UNIDADES'!E187</f>
        <v>0</v>
      </c>
      <c r="D199" s="152">
        <f>'F UNIDADES'!F187</f>
        <v>0</v>
      </c>
      <c r="E199" s="162"/>
      <c r="F199" s="136"/>
      <c r="G199" s="136"/>
      <c r="H199" s="136"/>
      <c r="I199" s="163"/>
      <c r="J199" s="136"/>
      <c r="M199" s="282"/>
    </row>
    <row r="200" spans="1:13" ht="19.899999999999999" hidden="1" customHeight="1" x14ac:dyDescent="0.2">
      <c r="A200" s="96" t="str">
        <f>'F UNIDADES'!B188</f>
        <v/>
      </c>
      <c r="B200" s="141">
        <f>'F UNIDADES'!D188</f>
        <v>0</v>
      </c>
      <c r="C200" s="141">
        <f>'F UNIDADES'!E188</f>
        <v>0</v>
      </c>
      <c r="D200" s="152">
        <f>'F UNIDADES'!F188</f>
        <v>0</v>
      </c>
      <c r="E200" s="162"/>
      <c r="F200" s="136"/>
      <c r="G200" s="136"/>
      <c r="H200" s="136"/>
      <c r="I200" s="163"/>
      <c r="J200" s="136"/>
      <c r="M200" s="158"/>
    </row>
    <row r="201" spans="1:13" ht="19.899999999999999" hidden="1" customHeight="1" x14ac:dyDescent="0.2">
      <c r="A201" s="96" t="str">
        <f>'F UNIDADES'!B189</f>
        <v/>
      </c>
      <c r="B201" s="141">
        <f>'F UNIDADES'!D189</f>
        <v>0</v>
      </c>
      <c r="C201" s="141">
        <f>'F UNIDADES'!E189</f>
        <v>0</v>
      </c>
      <c r="D201" s="152">
        <f>'F UNIDADES'!F189</f>
        <v>0</v>
      </c>
      <c r="E201" s="162"/>
      <c r="F201" s="136"/>
      <c r="G201" s="136"/>
      <c r="H201" s="136"/>
      <c r="I201" s="163"/>
      <c r="J201" s="136"/>
      <c r="M201" s="158"/>
    </row>
    <row r="202" spans="1:13" ht="19.899999999999999" hidden="1" customHeight="1" x14ac:dyDescent="0.2">
      <c r="A202" s="96" t="str">
        <f>'F UNIDADES'!B190</f>
        <v/>
      </c>
      <c r="B202" s="141">
        <f>'F UNIDADES'!D190</f>
        <v>0</v>
      </c>
      <c r="C202" s="141">
        <f>'F UNIDADES'!E190</f>
        <v>0</v>
      </c>
      <c r="D202" s="152">
        <f>'F UNIDADES'!F190</f>
        <v>0</v>
      </c>
      <c r="E202" s="162"/>
      <c r="F202" s="136"/>
      <c r="G202" s="136"/>
      <c r="H202" s="136"/>
      <c r="I202" s="163"/>
      <c r="J202" s="136"/>
      <c r="M202" s="158"/>
    </row>
    <row r="203" spans="1:13" s="17" customFormat="1" ht="19.899999999999999" customHeight="1" x14ac:dyDescent="0.2">
      <c r="A203" s="96" t="str">
        <f>'F UNIDADES'!B191</f>
        <v/>
      </c>
      <c r="B203" s="140">
        <f>'F UNIDADES'!D191</f>
        <v>0</v>
      </c>
      <c r="C203" s="140">
        <f>'F UNIDADES'!E191</f>
        <v>0</v>
      </c>
      <c r="D203" s="151">
        <f>'F UNIDADES'!F191</f>
        <v>0</v>
      </c>
      <c r="E203" s="159"/>
      <c r="F203" s="160"/>
      <c r="G203" s="160"/>
      <c r="H203" s="160"/>
      <c r="I203" s="161"/>
      <c r="J203" s="160"/>
      <c r="M203" s="13" t="e">
        <f>'F UNIDADES'!#REF!</f>
        <v>#REF!</v>
      </c>
    </row>
    <row r="204" spans="1:13" s="271" customFormat="1" ht="25.15" customHeight="1" x14ac:dyDescent="0.2">
      <c r="A204" s="649" t="s">
        <v>163</v>
      </c>
      <c r="B204" s="649"/>
      <c r="C204" s="649"/>
      <c r="D204" s="649"/>
      <c r="E204" s="285">
        <f>COUNTA(I4:I203)</f>
        <v>0</v>
      </c>
      <c r="F204" s="283"/>
      <c r="G204" s="283"/>
      <c r="H204" s="283"/>
      <c r="I204" s="286">
        <f>SUM(I4:I203)</f>
        <v>0</v>
      </c>
      <c r="J204" s="283"/>
      <c r="M204" s="284" t="e">
        <f>'F UNIDADES'!#REF!</f>
        <v>#REF!</v>
      </c>
    </row>
    <row r="205" spans="1:13" x14ac:dyDescent="0.2">
      <c r="D205" s="644"/>
      <c r="E205" s="644"/>
      <c r="F205" s="16"/>
      <c r="M205" s="13" t="str">
        <f>'F UNIDADES'!F41</f>
        <v>CENTENÁRIO</v>
      </c>
    </row>
    <row r="206" spans="1:13" x14ac:dyDescent="0.2">
      <c r="D206" s="644"/>
      <c r="E206" s="644"/>
      <c r="M206" s="13" t="e">
        <f>'F UNIDADES'!#REF!</f>
        <v>#REF!</v>
      </c>
    </row>
    <row r="207" spans="1:13" x14ac:dyDescent="0.2">
      <c r="D207" s="644"/>
      <c r="E207" s="644"/>
      <c r="M207" s="13" t="e">
        <f>'F UNIDADES'!#REF!</f>
        <v>#REF!</v>
      </c>
    </row>
    <row r="208" spans="1:13" x14ac:dyDescent="0.2">
      <c r="M208" s="13" t="str">
        <f>'F UNIDADES'!F42</f>
        <v>GETÚLIO VARGAS</v>
      </c>
    </row>
    <row r="209" spans="13:13" x14ac:dyDescent="0.2">
      <c r="M209" s="13" t="e">
        <f>'F UNIDADES'!#REF!</f>
        <v>#REF!</v>
      </c>
    </row>
    <row r="210" spans="13:13" x14ac:dyDescent="0.2">
      <c r="M210" s="13" t="e">
        <f>'F UNIDADES'!#REF!</f>
        <v>#REF!</v>
      </c>
    </row>
    <row r="211" spans="13:13" x14ac:dyDescent="0.2">
      <c r="M211" s="13" t="str">
        <f>'F UNIDADES'!F43</f>
        <v>JARDIM REDENTOR</v>
      </c>
    </row>
    <row r="212" spans="13:13" x14ac:dyDescent="0.2">
      <c r="M212" s="13" t="str">
        <f>'F UNIDADES'!F44</f>
        <v>NAÇÕES UNIDAS</v>
      </c>
    </row>
    <row r="213" spans="13:13" x14ac:dyDescent="0.2">
      <c r="M213" s="13" t="str">
        <f>'F UNIDADES'!F45</f>
        <v>PIRAJUÍ</v>
      </c>
    </row>
    <row r="214" spans="13:13" x14ac:dyDescent="0.2">
      <c r="M214" s="13" t="str">
        <f>'F UNIDADES'!F46</f>
        <v>VILA FALCÃO</v>
      </c>
    </row>
    <row r="215" spans="13:13" x14ac:dyDescent="0.2">
      <c r="M215" s="13" t="str">
        <f>'F UNIDADES'!F47</f>
        <v>VISTA ALEGRE</v>
      </c>
    </row>
    <row r="216" spans="13:13" x14ac:dyDescent="0.2">
      <c r="M216" s="13" t="str">
        <f>'F UNIDADES'!F48</f>
        <v>JF BAURU</v>
      </c>
    </row>
    <row r="217" spans="13:13" x14ac:dyDescent="0.2">
      <c r="M217" s="13" t="str">
        <f>'F UNIDADES'!F49</f>
        <v>DUARTINA</v>
      </c>
    </row>
    <row r="218" spans="13:13" x14ac:dyDescent="0.2">
      <c r="M218" s="13" t="str">
        <f>'F UNIDADES'!F50</f>
        <v>AGRO BAURU</v>
      </c>
    </row>
    <row r="219" spans="13:13" x14ac:dyDescent="0.2">
      <c r="M219" s="13" t="str">
        <f>'F UNIDADES'!F51</f>
        <v>PROMISSÃO</v>
      </c>
    </row>
    <row r="220" spans="13:13" x14ac:dyDescent="0.2">
      <c r="M220" s="13" t="str">
        <f>'F UNIDADES'!F52</f>
        <v>ADAMANTINA</v>
      </c>
    </row>
    <row r="221" spans="13:13" x14ac:dyDescent="0.2">
      <c r="M221" s="13" t="e">
        <f>'F UNIDADES'!#REF!</f>
        <v>#REF!</v>
      </c>
    </row>
    <row r="222" spans="13:13" x14ac:dyDescent="0.2">
      <c r="M222" s="13" t="e">
        <f>'F UNIDADES'!#REF!</f>
        <v>#REF!</v>
      </c>
    </row>
    <row r="223" spans="13:13" x14ac:dyDescent="0.2">
      <c r="M223" s="13" t="e">
        <f>'F UNIDADES'!#REF!</f>
        <v>#REF!</v>
      </c>
    </row>
    <row r="224" spans="13:13" x14ac:dyDescent="0.2">
      <c r="M224" s="13" t="e">
        <f>'F UNIDADES'!#REF!</f>
        <v>#REF!</v>
      </c>
    </row>
    <row r="225" spans="13:13" x14ac:dyDescent="0.2">
      <c r="M225" s="13" t="e">
        <f>'F UNIDADES'!#REF!</f>
        <v>#REF!</v>
      </c>
    </row>
    <row r="226" spans="13:13" x14ac:dyDescent="0.2">
      <c r="M226" s="13" t="e">
        <f>'F UNIDADES'!#REF!</f>
        <v>#REF!</v>
      </c>
    </row>
    <row r="227" spans="13:13" x14ac:dyDescent="0.2">
      <c r="M227" s="13" t="e">
        <f>'F UNIDADES'!#REF!</f>
        <v>#REF!</v>
      </c>
    </row>
    <row r="228" spans="13:13" x14ac:dyDescent="0.2">
      <c r="M228" s="13" t="e">
        <f>'F UNIDADES'!#REF!</f>
        <v>#REF!</v>
      </c>
    </row>
    <row r="229" spans="13:13" x14ac:dyDescent="0.2">
      <c r="M229" s="13" t="e">
        <f>'F UNIDADES'!#REF!</f>
        <v>#REF!</v>
      </c>
    </row>
    <row r="230" spans="13:13" x14ac:dyDescent="0.2">
      <c r="M230" s="13" t="str">
        <f>'F UNIDADES'!F53</f>
        <v xml:space="preserve">BASTOS </v>
      </c>
    </row>
    <row r="231" spans="13:13" x14ac:dyDescent="0.2">
      <c r="M231" s="13" t="e">
        <f>'F UNIDADES'!#REF!</f>
        <v>#REF!</v>
      </c>
    </row>
    <row r="232" spans="13:13" x14ac:dyDescent="0.2">
      <c r="M232" s="13" t="e">
        <f>'F UNIDADES'!#REF!</f>
        <v>#REF!</v>
      </c>
    </row>
    <row r="233" spans="13:13" x14ac:dyDescent="0.2">
      <c r="M233" s="13" t="str">
        <f>'F UNIDADES'!F54</f>
        <v>BIRIGUI</v>
      </c>
    </row>
    <row r="234" spans="13:13" x14ac:dyDescent="0.2">
      <c r="M234" s="13" t="str">
        <f>'F UNIDADES'!F55</f>
        <v>BURITAMA</v>
      </c>
    </row>
    <row r="235" spans="13:13" x14ac:dyDescent="0.2">
      <c r="M235" s="13" t="str">
        <f>'F UNIDADES'!F56</f>
        <v>CIDADE PÉROLA</v>
      </c>
    </row>
    <row r="236" spans="13:13" x14ac:dyDescent="0.2">
      <c r="M236" s="13" t="str">
        <f>'F UNIDADES'!F57</f>
        <v>LUCÉLIA</v>
      </c>
    </row>
    <row r="237" spans="13:13" x14ac:dyDescent="0.2">
      <c r="M237" s="13" t="str">
        <f>'F UNIDADES'!F58</f>
        <v>OSVALDO CRUZ</v>
      </c>
    </row>
    <row r="238" spans="13:13" x14ac:dyDescent="0.2">
      <c r="M238" s="13" t="str">
        <f>'F UNIDADES'!F59</f>
        <v>PENÁPOLIS</v>
      </c>
    </row>
    <row r="239" spans="13:13" x14ac:dyDescent="0.2">
      <c r="M239" s="13" t="str">
        <f>'F UNIDADES'!F60</f>
        <v>TUPÃ</v>
      </c>
    </row>
    <row r="240" spans="13:13" x14ac:dyDescent="0.2">
      <c r="M240" s="13" t="str">
        <f>'F UNIDADES'!F61</f>
        <v>AV. VITAL BRASIL</v>
      </c>
    </row>
    <row r="241" spans="13:13" x14ac:dyDescent="0.2">
      <c r="M241" s="13" t="str">
        <f>'F UNIDADES'!F62</f>
        <v>AVARÉ</v>
      </c>
    </row>
    <row r="242" spans="13:13" x14ac:dyDescent="0.2">
      <c r="M242" s="13" t="str">
        <f>'F UNIDADES'!F63</f>
        <v>BOTUCATU</v>
      </c>
    </row>
    <row r="243" spans="13:13" x14ac:dyDescent="0.2">
      <c r="M243" s="13" t="str">
        <f>'F UNIDADES'!F64</f>
        <v>CERQUEIRA CESAR</v>
      </c>
    </row>
    <row r="244" spans="13:13" x14ac:dyDescent="0.2">
      <c r="M244" s="13" t="str">
        <f>'F UNIDADES'!F65</f>
        <v>ITAÍ</v>
      </c>
    </row>
    <row r="245" spans="13:13" x14ac:dyDescent="0.2">
      <c r="M245" s="13" t="str">
        <f>'F UNIDADES'!F66</f>
        <v>ITATINGA</v>
      </c>
    </row>
    <row r="246" spans="13:13" x14ac:dyDescent="0.2">
      <c r="M246" s="13" t="str">
        <f>'F UNIDADES'!F67</f>
        <v>LENÇOIS PAULISTA</v>
      </c>
    </row>
    <row r="247" spans="13:13" x14ac:dyDescent="0.2">
      <c r="M247" s="13" t="str">
        <f>'F UNIDADES'!F68</f>
        <v>SÃO MANUEL</v>
      </c>
    </row>
    <row r="248" spans="13:13" x14ac:dyDescent="0.2">
      <c r="M248" s="13" t="str">
        <f>'F UNIDADES'!F69</f>
        <v>VILA DOS LAVRADORES</v>
      </c>
    </row>
    <row r="249" spans="13:13" x14ac:dyDescent="0.2">
      <c r="M249" s="13" t="str">
        <f>'F UNIDADES'!F70</f>
        <v>JEF AVARÉ</v>
      </c>
    </row>
    <row r="250" spans="13:13" x14ac:dyDescent="0.2">
      <c r="M250" s="13" t="str">
        <f>'F UNIDADES'!F71</f>
        <v>JEF BOTUCATU</v>
      </c>
    </row>
    <row r="251" spans="13:13" x14ac:dyDescent="0.2">
      <c r="M251" s="13" t="str">
        <f>'F UNIDADES'!F72</f>
        <v>BARIRI</v>
      </c>
    </row>
    <row r="252" spans="13:13" x14ac:dyDescent="0.2">
      <c r="M252" s="13" t="str">
        <f>'F UNIDADES'!F73</f>
        <v>BARRA BONITA</v>
      </c>
    </row>
    <row r="253" spans="13:13" x14ac:dyDescent="0.2">
      <c r="M253" s="13" t="str">
        <f>'F UNIDADES'!F74</f>
        <v>BROTAS</v>
      </c>
    </row>
    <row r="254" spans="13:13" x14ac:dyDescent="0.2">
      <c r="M254" s="13" t="str">
        <f>'F UNIDADES'!F75</f>
        <v>DOIS CÓRREGOS</v>
      </c>
    </row>
    <row r="255" spans="13:13" x14ac:dyDescent="0.2">
      <c r="M255" s="13" t="str">
        <f>'F UNIDADES'!F76</f>
        <v>IGARAÇU DO TIETÊ</v>
      </c>
    </row>
    <row r="256" spans="13:13" x14ac:dyDescent="0.2">
      <c r="M256" s="13" t="str">
        <f>'F UNIDADES'!F77</f>
        <v>ITIRAPINA</v>
      </c>
    </row>
    <row r="257" spans="13:13" x14ac:dyDescent="0.2">
      <c r="M257" s="13" t="str">
        <f>'F UNIDADES'!F78</f>
        <v>JAÚ</v>
      </c>
    </row>
    <row r="258" spans="13:13" x14ac:dyDescent="0.2">
      <c r="M258" s="13" t="str">
        <f>'F UNIDADES'!F79</f>
        <v>JOÃO RIBEIRO DE BARROS</v>
      </c>
    </row>
    <row r="259" spans="13:13" x14ac:dyDescent="0.2">
      <c r="M259" s="13" t="str">
        <f>'F UNIDADES'!F80</f>
        <v>MACATUBA</v>
      </c>
    </row>
    <row r="260" spans="13:13" x14ac:dyDescent="0.2">
      <c r="M260" s="13">
        <f>'F UNIDADES'!F400</f>
        <v>0</v>
      </c>
    </row>
    <row r="261" spans="13:13" x14ac:dyDescent="0.2">
      <c r="M261" s="13">
        <f>'F UNIDADES'!F401</f>
        <v>0</v>
      </c>
    </row>
    <row r="262" spans="13:13" x14ac:dyDescent="0.2">
      <c r="M262" s="13">
        <f>'F UNIDADES'!F402</f>
        <v>0</v>
      </c>
    </row>
    <row r="263" spans="13:13" x14ac:dyDescent="0.2">
      <c r="M263" s="13">
        <f>'F UNIDADES'!F403</f>
        <v>0</v>
      </c>
    </row>
    <row r="264" spans="13:13" x14ac:dyDescent="0.2">
      <c r="M264" s="13">
        <f>'F UNIDADES'!F404</f>
        <v>0</v>
      </c>
    </row>
    <row r="265" spans="13:13" x14ac:dyDescent="0.2">
      <c r="M265" s="13">
        <f>'F UNIDADES'!F405</f>
        <v>0</v>
      </c>
    </row>
    <row r="266" spans="13:13" x14ac:dyDescent="0.2">
      <c r="M266" s="13">
        <f>'F UNIDADES'!F406</f>
        <v>0</v>
      </c>
    </row>
    <row r="267" spans="13:13" x14ac:dyDescent="0.2">
      <c r="M267" s="13">
        <f>'F UNIDADES'!F407</f>
        <v>0</v>
      </c>
    </row>
    <row r="268" spans="13:13" x14ac:dyDescent="0.2">
      <c r="M268" s="13">
        <f>'F UNIDADES'!F408</f>
        <v>0</v>
      </c>
    </row>
    <row r="269" spans="13:13" x14ac:dyDescent="0.2">
      <c r="M269" s="13">
        <f>'F UNIDADES'!F409</f>
        <v>0</v>
      </c>
    </row>
    <row r="270" spans="13:13" x14ac:dyDescent="0.2">
      <c r="M270" s="13">
        <f>'F UNIDADES'!F410</f>
        <v>0</v>
      </c>
    </row>
    <row r="271" spans="13:13" x14ac:dyDescent="0.2">
      <c r="M271" s="13">
        <f>'F UNIDADES'!F411</f>
        <v>0</v>
      </c>
    </row>
    <row r="272" spans="13:13" x14ac:dyDescent="0.2">
      <c r="M272" s="13">
        <f>'F UNIDADES'!F412</f>
        <v>0</v>
      </c>
    </row>
    <row r="273" spans="13:13" x14ac:dyDescent="0.2">
      <c r="M273" s="13">
        <f>'F UNIDADES'!F413</f>
        <v>0</v>
      </c>
    </row>
    <row r="274" spans="13:13" x14ac:dyDescent="0.2">
      <c r="M274" s="13">
        <f>'F UNIDADES'!F414</f>
        <v>0</v>
      </c>
    </row>
    <row r="275" spans="13:13" x14ac:dyDescent="0.2">
      <c r="M275" s="13">
        <f>'F UNIDADES'!F415</f>
        <v>0</v>
      </c>
    </row>
    <row r="276" spans="13:13" x14ac:dyDescent="0.2">
      <c r="M276" s="13">
        <f>'F UNIDADES'!F416</f>
        <v>0</v>
      </c>
    </row>
    <row r="277" spans="13:13" x14ac:dyDescent="0.2">
      <c r="M277" s="13">
        <f>'F UNIDADES'!F417</f>
        <v>0</v>
      </c>
    </row>
    <row r="278" spans="13:13" x14ac:dyDescent="0.2">
      <c r="M278" s="13">
        <f>'F UNIDADES'!F418</f>
        <v>0</v>
      </c>
    </row>
    <row r="279" spans="13:13" x14ac:dyDescent="0.2">
      <c r="M279" s="13">
        <f>'F UNIDADES'!F419</f>
        <v>0</v>
      </c>
    </row>
    <row r="280" spans="13:13" x14ac:dyDescent="0.2">
      <c r="M280" s="13">
        <f>'F UNIDADES'!F420</f>
        <v>0</v>
      </c>
    </row>
    <row r="281" spans="13:13" x14ac:dyDescent="0.2">
      <c r="M281" s="13">
        <f>'F UNIDADES'!F421</f>
        <v>0</v>
      </c>
    </row>
    <row r="282" spans="13:13" x14ac:dyDescent="0.2">
      <c r="M282" s="13">
        <f>'F UNIDADES'!F422</f>
        <v>0</v>
      </c>
    </row>
    <row r="283" spans="13:13" x14ac:dyDescent="0.2">
      <c r="M283" s="13">
        <f>'F UNIDADES'!F423</f>
        <v>0</v>
      </c>
    </row>
    <row r="284" spans="13:13" x14ac:dyDescent="0.2">
      <c r="M284" s="13">
        <f>'F UNIDADES'!F424</f>
        <v>0</v>
      </c>
    </row>
    <row r="285" spans="13:13" x14ac:dyDescent="0.2">
      <c r="M285" s="13">
        <f>'F UNIDADES'!F425</f>
        <v>0</v>
      </c>
    </row>
    <row r="286" spans="13:13" x14ac:dyDescent="0.2">
      <c r="M286" s="13">
        <f>'F UNIDADES'!F426</f>
        <v>0</v>
      </c>
    </row>
    <row r="287" spans="13:13" x14ac:dyDescent="0.2">
      <c r="M287" s="13">
        <f>'F UNIDADES'!F427</f>
        <v>0</v>
      </c>
    </row>
    <row r="288" spans="13:13" x14ac:dyDescent="0.2">
      <c r="M288" s="13">
        <f>'F UNIDADES'!F428</f>
        <v>0</v>
      </c>
    </row>
    <row r="289" spans="13:13" x14ac:dyDescent="0.2">
      <c r="M289" s="13">
        <f>'F UNIDADES'!F429</f>
        <v>0</v>
      </c>
    </row>
    <row r="290" spans="13:13" x14ac:dyDescent="0.2">
      <c r="M290" s="13">
        <f>'F UNIDADES'!F430</f>
        <v>0</v>
      </c>
    </row>
    <row r="291" spans="13:13" x14ac:dyDescent="0.2">
      <c r="M291" s="13">
        <f>'F UNIDADES'!F431</f>
        <v>0</v>
      </c>
    </row>
    <row r="292" spans="13:13" x14ac:dyDescent="0.2">
      <c r="M292" s="13">
        <f>'F UNIDADES'!F432</f>
        <v>0</v>
      </c>
    </row>
    <row r="293" spans="13:13" x14ac:dyDescent="0.2">
      <c r="M293" s="13">
        <f>'F UNIDADES'!F433</f>
        <v>0</v>
      </c>
    </row>
    <row r="294" spans="13:13" x14ac:dyDescent="0.2">
      <c r="M294" s="13">
        <f>'F UNIDADES'!F434</f>
        <v>0</v>
      </c>
    </row>
    <row r="295" spans="13:13" x14ac:dyDescent="0.2">
      <c r="M295" s="13">
        <f>'F UNIDADES'!F435</f>
        <v>0</v>
      </c>
    </row>
    <row r="296" spans="13:13" x14ac:dyDescent="0.2">
      <c r="M296" s="13">
        <f>'F UNIDADES'!F436</f>
        <v>0</v>
      </c>
    </row>
    <row r="297" spans="13:13" x14ac:dyDescent="0.2">
      <c r="M297" s="13">
        <f>'F UNIDADES'!F437</f>
        <v>0</v>
      </c>
    </row>
    <row r="298" spans="13:13" x14ac:dyDescent="0.2">
      <c r="M298" s="13">
        <f>'F UNIDADES'!F438</f>
        <v>0</v>
      </c>
    </row>
    <row r="299" spans="13:13" x14ac:dyDescent="0.2">
      <c r="M299" s="13">
        <f>'F UNIDADES'!F439</f>
        <v>0</v>
      </c>
    </row>
    <row r="300" spans="13:13" x14ac:dyDescent="0.2">
      <c r="M300" s="13">
        <f>'F UNIDADES'!F440</f>
        <v>0</v>
      </c>
    </row>
    <row r="301" spans="13:13" x14ac:dyDescent="0.2">
      <c r="M301" s="13">
        <f>'F UNIDADES'!F441</f>
        <v>0</v>
      </c>
    </row>
    <row r="302" spans="13:13" x14ac:dyDescent="0.2">
      <c r="M302" s="13">
        <f>'F UNIDADES'!F442</f>
        <v>0</v>
      </c>
    </row>
    <row r="303" spans="13:13" x14ac:dyDescent="0.2">
      <c r="M303" s="13">
        <f>'F UNIDADES'!F443</f>
        <v>0</v>
      </c>
    </row>
    <row r="304" spans="13:13" x14ac:dyDescent="0.2">
      <c r="M304" s="13">
        <f>'F UNIDADES'!F444</f>
        <v>0</v>
      </c>
    </row>
    <row r="305" spans="13:13" x14ac:dyDescent="0.2">
      <c r="M305" s="13">
        <f>'F UNIDADES'!F445</f>
        <v>0</v>
      </c>
    </row>
    <row r="306" spans="13:13" x14ac:dyDescent="0.2">
      <c r="M306" s="13">
        <f>'F UNIDADES'!F446</f>
        <v>0</v>
      </c>
    </row>
    <row r="307" spans="13:13" x14ac:dyDescent="0.2">
      <c r="M307" s="13">
        <f>'F UNIDADES'!F447</f>
        <v>0</v>
      </c>
    </row>
    <row r="308" spans="13:13" x14ac:dyDescent="0.2">
      <c r="M308" s="13">
        <f>'F UNIDADES'!F448</f>
        <v>0</v>
      </c>
    </row>
    <row r="309" spans="13:13" x14ac:dyDescent="0.2">
      <c r="M309" s="13">
        <f>'F UNIDADES'!F449</f>
        <v>0</v>
      </c>
    </row>
    <row r="310" spans="13:13" x14ac:dyDescent="0.2">
      <c r="M310" s="13">
        <f>'F UNIDADES'!F450</f>
        <v>0</v>
      </c>
    </row>
    <row r="311" spans="13:13" x14ac:dyDescent="0.2">
      <c r="M311" s="13">
        <f>'F UNIDADES'!F451</f>
        <v>0</v>
      </c>
    </row>
    <row r="312" spans="13:13" x14ac:dyDescent="0.2">
      <c r="M312" s="13">
        <f>'F UNIDADES'!F452</f>
        <v>0</v>
      </c>
    </row>
    <row r="313" spans="13:13" x14ac:dyDescent="0.2">
      <c r="M313" s="13">
        <f>'F UNIDADES'!F453</f>
        <v>0</v>
      </c>
    </row>
    <row r="314" spans="13:13" x14ac:dyDescent="0.2">
      <c r="M314" s="13">
        <f>'F UNIDADES'!F454</f>
        <v>0</v>
      </c>
    </row>
    <row r="315" spans="13:13" x14ac:dyDescent="0.2">
      <c r="M315" s="13">
        <f>'F UNIDADES'!F455</f>
        <v>0</v>
      </c>
    </row>
    <row r="316" spans="13:13" x14ac:dyDescent="0.2">
      <c r="M316" s="13">
        <f>'F UNIDADES'!F456</f>
        <v>0</v>
      </c>
    </row>
    <row r="317" spans="13:13" x14ac:dyDescent="0.2">
      <c r="M317" s="13">
        <f>'F UNIDADES'!F457</f>
        <v>0</v>
      </c>
    </row>
    <row r="318" spans="13:13" x14ac:dyDescent="0.2">
      <c r="M318" s="13">
        <f>'F UNIDADES'!F458</f>
        <v>0</v>
      </c>
    </row>
    <row r="319" spans="13:13" x14ac:dyDescent="0.2">
      <c r="M319" s="13">
        <f>'F UNIDADES'!F459</f>
        <v>0</v>
      </c>
    </row>
    <row r="320" spans="13:13" x14ac:dyDescent="0.2">
      <c r="M320" s="13">
        <f>'F UNIDADES'!F460</f>
        <v>0</v>
      </c>
    </row>
    <row r="321" spans="13:13" x14ac:dyDescent="0.2">
      <c r="M321" s="13">
        <f>'F UNIDADES'!F461</f>
        <v>0</v>
      </c>
    </row>
    <row r="322" spans="13:13" x14ac:dyDescent="0.2">
      <c r="M322" s="13">
        <f>'F UNIDADES'!F462</f>
        <v>0</v>
      </c>
    </row>
    <row r="323" spans="13:13" x14ac:dyDescent="0.2">
      <c r="M323" s="13">
        <f>'F UNIDADES'!F463</f>
        <v>0</v>
      </c>
    </row>
    <row r="324" spans="13:13" x14ac:dyDescent="0.2">
      <c r="M324" s="13">
        <f>'F UNIDADES'!F464</f>
        <v>0</v>
      </c>
    </row>
    <row r="325" spans="13:13" x14ac:dyDescent="0.2">
      <c r="M325" s="13">
        <f>'F UNIDADES'!F465</f>
        <v>0</v>
      </c>
    </row>
    <row r="326" spans="13:13" x14ac:dyDescent="0.2">
      <c r="M326" s="13">
        <f>'F UNIDADES'!F466</f>
        <v>0</v>
      </c>
    </row>
    <row r="327" spans="13:13" x14ac:dyDescent="0.2">
      <c r="M327" s="13">
        <f>'F UNIDADES'!F467</f>
        <v>0</v>
      </c>
    </row>
    <row r="328" spans="13:13" x14ac:dyDescent="0.2">
      <c r="M328" s="13">
        <f>'F UNIDADES'!F468</f>
        <v>0</v>
      </c>
    </row>
    <row r="329" spans="13:13" x14ac:dyDescent="0.2">
      <c r="M329" s="13">
        <f>'F UNIDADES'!F469</f>
        <v>0</v>
      </c>
    </row>
    <row r="330" spans="13:13" x14ac:dyDescent="0.2">
      <c r="M330" s="13">
        <f>'F UNIDADES'!F470</f>
        <v>0</v>
      </c>
    </row>
    <row r="331" spans="13:13" x14ac:dyDescent="0.2">
      <c r="M331" s="13">
        <f>'F UNIDADES'!F471</f>
        <v>0</v>
      </c>
    </row>
    <row r="332" spans="13:13" x14ac:dyDescent="0.2">
      <c r="M332" s="13">
        <f>'F UNIDADES'!F472</f>
        <v>0</v>
      </c>
    </row>
    <row r="333" spans="13:13" x14ac:dyDescent="0.2">
      <c r="M333" s="13">
        <f>'F UNIDADES'!F473</f>
        <v>0</v>
      </c>
    </row>
    <row r="334" spans="13:13" x14ac:dyDescent="0.2">
      <c r="M334" s="13">
        <f>'F UNIDADES'!F474</f>
        <v>0</v>
      </c>
    </row>
    <row r="335" spans="13:13" x14ac:dyDescent="0.2">
      <c r="M335" s="13">
        <f>'F UNIDADES'!F475</f>
        <v>0</v>
      </c>
    </row>
    <row r="336" spans="13:13" x14ac:dyDescent="0.2">
      <c r="M336" s="13">
        <f>'F UNIDADES'!F476</f>
        <v>0</v>
      </c>
    </row>
    <row r="337" spans="13:13" x14ac:dyDescent="0.2">
      <c r="M337" s="13">
        <f>'F UNIDADES'!F477</f>
        <v>0</v>
      </c>
    </row>
    <row r="338" spans="13:13" x14ac:dyDescent="0.2">
      <c r="M338" s="13">
        <f>'F UNIDADES'!F478</f>
        <v>0</v>
      </c>
    </row>
    <row r="339" spans="13:13" x14ac:dyDescent="0.2">
      <c r="M339" s="13">
        <f>'F UNIDADES'!F479</f>
        <v>0</v>
      </c>
    </row>
    <row r="340" spans="13:13" x14ac:dyDescent="0.2">
      <c r="M340" s="13">
        <f>'F UNIDADES'!F480</f>
        <v>0</v>
      </c>
    </row>
    <row r="341" spans="13:13" x14ac:dyDescent="0.2">
      <c r="M341" s="13">
        <f>'F UNIDADES'!F481</f>
        <v>0</v>
      </c>
    </row>
    <row r="342" spans="13:13" x14ac:dyDescent="0.2">
      <c r="M342" s="13">
        <f>'F UNIDADES'!F482</f>
        <v>0</v>
      </c>
    </row>
    <row r="343" spans="13:13" x14ac:dyDescent="0.2">
      <c r="M343" s="13">
        <f>'F UNIDADES'!F483</f>
        <v>0</v>
      </c>
    </row>
    <row r="344" spans="13:13" x14ac:dyDescent="0.2">
      <c r="M344" s="13">
        <f>'F UNIDADES'!F484</f>
        <v>0</v>
      </c>
    </row>
    <row r="345" spans="13:13" x14ac:dyDescent="0.2">
      <c r="M345" s="13">
        <f>'F UNIDADES'!F485</f>
        <v>0</v>
      </c>
    </row>
    <row r="346" spans="13:13" x14ac:dyDescent="0.2">
      <c r="M346" s="13">
        <f>'F UNIDADES'!F486</f>
        <v>0</v>
      </c>
    </row>
    <row r="347" spans="13:13" x14ac:dyDescent="0.2">
      <c r="M347" s="13">
        <f>'F UNIDADES'!F487</f>
        <v>0</v>
      </c>
    </row>
    <row r="348" spans="13:13" x14ac:dyDescent="0.2">
      <c r="M348" s="13">
        <f>'F UNIDADES'!F488</f>
        <v>0</v>
      </c>
    </row>
    <row r="349" spans="13:13" x14ac:dyDescent="0.2">
      <c r="M349" s="13">
        <f>'F UNIDADES'!F489</f>
        <v>0</v>
      </c>
    </row>
    <row r="350" spans="13:13" x14ac:dyDescent="0.2">
      <c r="M350" s="13">
        <f>'F UNIDADES'!F490</f>
        <v>0</v>
      </c>
    </row>
    <row r="351" spans="13:13" x14ac:dyDescent="0.2">
      <c r="M351" s="13">
        <f>'F UNIDADES'!F491</f>
        <v>0</v>
      </c>
    </row>
    <row r="352" spans="13:13" x14ac:dyDescent="0.2">
      <c r="M352" s="13">
        <f>'F UNIDADES'!F492</f>
        <v>0</v>
      </c>
    </row>
    <row r="353" spans="13:13" x14ac:dyDescent="0.2">
      <c r="M353" s="13">
        <f>'F UNIDADES'!F493</f>
        <v>0</v>
      </c>
    </row>
    <row r="354" spans="13:13" x14ac:dyDescent="0.2">
      <c r="M354" s="13">
        <f>'F UNIDADES'!F494</f>
        <v>0</v>
      </c>
    </row>
    <row r="355" spans="13:13" x14ac:dyDescent="0.2">
      <c r="M355" s="13">
        <f>'F UNIDADES'!F495</f>
        <v>0</v>
      </c>
    </row>
    <row r="356" spans="13:13" x14ac:dyDescent="0.2">
      <c r="M356" s="13">
        <f>'F UNIDADES'!F496</f>
        <v>0</v>
      </c>
    </row>
    <row r="357" spans="13:13" x14ac:dyDescent="0.2">
      <c r="M357" s="13">
        <f>'F UNIDADES'!F497</f>
        <v>0</v>
      </c>
    </row>
    <row r="358" spans="13:13" x14ac:dyDescent="0.2">
      <c r="M358" s="13">
        <f>'F UNIDADES'!F498</f>
        <v>0</v>
      </c>
    </row>
    <row r="359" spans="13:13" x14ac:dyDescent="0.2">
      <c r="M359" s="13">
        <f>'F UNIDADES'!F499</f>
        <v>0</v>
      </c>
    </row>
    <row r="360" spans="13:13" x14ac:dyDescent="0.2">
      <c r="M360" s="13">
        <f>'F UNIDADES'!F500</f>
        <v>0</v>
      </c>
    </row>
    <row r="361" spans="13:13" x14ac:dyDescent="0.2">
      <c r="M361" s="13">
        <f>'F UNIDADES'!F501</f>
        <v>0</v>
      </c>
    </row>
    <row r="362" spans="13:13" x14ac:dyDescent="0.2">
      <c r="M362" s="13">
        <f>'F UNIDADES'!F502</f>
        <v>0</v>
      </c>
    </row>
    <row r="363" spans="13:13" x14ac:dyDescent="0.2">
      <c r="M363" s="13">
        <f>'F UNIDADES'!F503</f>
        <v>0</v>
      </c>
    </row>
    <row r="364" spans="13:13" x14ac:dyDescent="0.2">
      <c r="M364" s="13">
        <f>'F UNIDADES'!F504</f>
        <v>0</v>
      </c>
    </row>
    <row r="365" spans="13:13" x14ac:dyDescent="0.2">
      <c r="M365" s="13">
        <f>'F UNIDADES'!F505</f>
        <v>0</v>
      </c>
    </row>
    <row r="366" spans="13:13" x14ac:dyDescent="0.2">
      <c r="M366" s="13">
        <f>'F UNIDADES'!F506</f>
        <v>0</v>
      </c>
    </row>
    <row r="367" spans="13:13" x14ac:dyDescent="0.2">
      <c r="M367" s="13">
        <f>'F UNIDADES'!F507</f>
        <v>0</v>
      </c>
    </row>
    <row r="368" spans="13:13" x14ac:dyDescent="0.2">
      <c r="M368" s="13">
        <f>'F UNIDADES'!F508</f>
        <v>0</v>
      </c>
    </row>
    <row r="369" spans="13:13" x14ac:dyDescent="0.2">
      <c r="M369" s="13">
        <f>'F UNIDADES'!F509</f>
        <v>0</v>
      </c>
    </row>
    <row r="370" spans="13:13" x14ac:dyDescent="0.2">
      <c r="M370" s="13">
        <f>'F UNIDADES'!F510</f>
        <v>0</v>
      </c>
    </row>
    <row r="371" spans="13:13" x14ac:dyDescent="0.2">
      <c r="M371" s="13">
        <f>'F UNIDADES'!F511</f>
        <v>0</v>
      </c>
    </row>
    <row r="372" spans="13:13" x14ac:dyDescent="0.2">
      <c r="M372" s="13">
        <f>'F UNIDADES'!F512</f>
        <v>0</v>
      </c>
    </row>
    <row r="373" spans="13:13" x14ac:dyDescent="0.2">
      <c r="M373" s="13">
        <f>'F UNIDADES'!F513</f>
        <v>0</v>
      </c>
    </row>
    <row r="374" spans="13:13" x14ac:dyDescent="0.2">
      <c r="M374" s="13">
        <f>'F UNIDADES'!F514</f>
        <v>0</v>
      </c>
    </row>
    <row r="375" spans="13:13" x14ac:dyDescent="0.2">
      <c r="M375" s="13">
        <f>'F UNIDADES'!F515</f>
        <v>0</v>
      </c>
    </row>
    <row r="376" spans="13:13" x14ac:dyDescent="0.2">
      <c r="M376" s="13">
        <f>'F UNIDADES'!F516</f>
        <v>0</v>
      </c>
    </row>
    <row r="377" spans="13:13" x14ac:dyDescent="0.2">
      <c r="M377" s="13">
        <f>'F UNIDADES'!F517</f>
        <v>0</v>
      </c>
    </row>
    <row r="378" spans="13:13" x14ac:dyDescent="0.2">
      <c r="M378" s="13">
        <f>'F UNIDADES'!F518</f>
        <v>0</v>
      </c>
    </row>
    <row r="379" spans="13:13" x14ac:dyDescent="0.2">
      <c r="M379" s="13">
        <f>'F UNIDADES'!F519</f>
        <v>0</v>
      </c>
    </row>
    <row r="380" spans="13:13" x14ac:dyDescent="0.2">
      <c r="M380" s="13">
        <f>'F UNIDADES'!F520</f>
        <v>0</v>
      </c>
    </row>
    <row r="381" spans="13:13" x14ac:dyDescent="0.2">
      <c r="M381" s="13">
        <f>'F UNIDADES'!F521</f>
        <v>0</v>
      </c>
    </row>
    <row r="382" spans="13:13" x14ac:dyDescent="0.2">
      <c r="M382" s="13">
        <f>'F UNIDADES'!F522</f>
        <v>0</v>
      </c>
    </row>
    <row r="383" spans="13:13" x14ac:dyDescent="0.2">
      <c r="M383" s="13">
        <f>'F UNIDADES'!F523</f>
        <v>0</v>
      </c>
    </row>
    <row r="384" spans="13:13" x14ac:dyDescent="0.2">
      <c r="M384" s="13">
        <f>'F UNIDADES'!F524</f>
        <v>0</v>
      </c>
    </row>
    <row r="385" spans="13:13" x14ac:dyDescent="0.2">
      <c r="M385" s="13">
        <f>'F UNIDADES'!F525</f>
        <v>0</v>
      </c>
    </row>
    <row r="386" spans="13:13" x14ac:dyDescent="0.2">
      <c r="M386" s="13">
        <f>'F UNIDADES'!F526</f>
        <v>0</v>
      </c>
    </row>
    <row r="387" spans="13:13" x14ac:dyDescent="0.2">
      <c r="M387" s="13">
        <f>'F UNIDADES'!F527</f>
        <v>0</v>
      </c>
    </row>
    <row r="388" spans="13:13" x14ac:dyDescent="0.2">
      <c r="M388" s="13">
        <f>'F UNIDADES'!F528</f>
        <v>0</v>
      </c>
    </row>
    <row r="389" spans="13:13" x14ac:dyDescent="0.2">
      <c r="M389" s="13">
        <f>'F UNIDADES'!F529</f>
        <v>0</v>
      </c>
    </row>
    <row r="390" spans="13:13" x14ac:dyDescent="0.2">
      <c r="M390" s="13">
        <f>'F UNIDADES'!F530</f>
        <v>0</v>
      </c>
    </row>
    <row r="391" spans="13:13" x14ac:dyDescent="0.2">
      <c r="M391" s="13">
        <f>'F UNIDADES'!F531</f>
        <v>0</v>
      </c>
    </row>
    <row r="392" spans="13:13" x14ac:dyDescent="0.2">
      <c r="M392" s="13">
        <f>'F UNIDADES'!F532</f>
        <v>0</v>
      </c>
    </row>
    <row r="393" spans="13:13" x14ac:dyDescent="0.2">
      <c r="M393" s="13">
        <f>'F UNIDADES'!F533</f>
        <v>0</v>
      </c>
    </row>
    <row r="394" spans="13:13" x14ac:dyDescent="0.2">
      <c r="M394" s="13">
        <f>'F UNIDADES'!F534</f>
        <v>0</v>
      </c>
    </row>
    <row r="395" spans="13:13" x14ac:dyDescent="0.2">
      <c r="M395" s="13">
        <f>'F UNIDADES'!F535</f>
        <v>0</v>
      </c>
    </row>
    <row r="396" spans="13:13" x14ac:dyDescent="0.2">
      <c r="M396" s="13">
        <f>'F UNIDADES'!F536</f>
        <v>0</v>
      </c>
    </row>
    <row r="397" spans="13:13" x14ac:dyDescent="0.2">
      <c r="M397" s="13">
        <f>'F UNIDADES'!F537</f>
        <v>0</v>
      </c>
    </row>
    <row r="398" spans="13:13" x14ac:dyDescent="0.2">
      <c r="M398" s="13">
        <f>'F UNIDADES'!F538</f>
        <v>0</v>
      </c>
    </row>
    <row r="399" spans="13:13" x14ac:dyDescent="0.2">
      <c r="M399" s="13">
        <f>'F UNIDADES'!F539</f>
        <v>0</v>
      </c>
    </row>
    <row r="400" spans="13:13" x14ac:dyDescent="0.2">
      <c r="M400" s="13">
        <f>'F UNIDADES'!F540</f>
        <v>0</v>
      </c>
    </row>
    <row r="401" spans="13:13" x14ac:dyDescent="0.2">
      <c r="M401" s="13">
        <f>'F UNIDADES'!F541</f>
        <v>0</v>
      </c>
    </row>
    <row r="402" spans="13:13" x14ac:dyDescent="0.2">
      <c r="M402" s="13">
        <f>'F UNIDADES'!F542</f>
        <v>0</v>
      </c>
    </row>
    <row r="403" spans="13:13" x14ac:dyDescent="0.2">
      <c r="M403" s="13">
        <f>'F UNIDADES'!F543</f>
        <v>0</v>
      </c>
    </row>
    <row r="404" spans="13:13" x14ac:dyDescent="0.2">
      <c r="M404" s="13">
        <f>'F UNIDADES'!F544</f>
        <v>0</v>
      </c>
    </row>
    <row r="405" spans="13:13" x14ac:dyDescent="0.2">
      <c r="M405" s="13">
        <f>'F UNIDADES'!F545</f>
        <v>0</v>
      </c>
    </row>
    <row r="406" spans="13:13" x14ac:dyDescent="0.2">
      <c r="M406" s="13">
        <f>'F UNIDADES'!F546</f>
        <v>0</v>
      </c>
    </row>
    <row r="407" spans="13:13" x14ac:dyDescent="0.2">
      <c r="M407" s="13">
        <f>'F UNIDADES'!F547</f>
        <v>0</v>
      </c>
    </row>
    <row r="408" spans="13:13" x14ac:dyDescent="0.2">
      <c r="M408" s="13">
        <f>'F UNIDADES'!F548</f>
        <v>0</v>
      </c>
    </row>
    <row r="409" spans="13:13" x14ac:dyDescent="0.2">
      <c r="M409" s="13">
        <f>'F UNIDADES'!F549</f>
        <v>0</v>
      </c>
    </row>
    <row r="410" spans="13:13" x14ac:dyDescent="0.2">
      <c r="M410" s="13">
        <f>'F UNIDADES'!F550</f>
        <v>0</v>
      </c>
    </row>
    <row r="411" spans="13:13" x14ac:dyDescent="0.2">
      <c r="M411" s="13">
        <f>'F UNIDADES'!F551</f>
        <v>0</v>
      </c>
    </row>
    <row r="412" spans="13:13" x14ac:dyDescent="0.2">
      <c r="M412" s="13">
        <f>'F UNIDADES'!F552</f>
        <v>0</v>
      </c>
    </row>
    <row r="413" spans="13:13" x14ac:dyDescent="0.2">
      <c r="M413" s="13">
        <f>'F UNIDADES'!F553</f>
        <v>0</v>
      </c>
    </row>
    <row r="414" spans="13:13" x14ac:dyDescent="0.2">
      <c r="M414" s="13">
        <f>'F UNIDADES'!F554</f>
        <v>0</v>
      </c>
    </row>
    <row r="415" spans="13:13" x14ac:dyDescent="0.2">
      <c r="M415" s="13">
        <f>'F UNIDADES'!F555</f>
        <v>0</v>
      </c>
    </row>
    <row r="416" spans="13:13" x14ac:dyDescent="0.2">
      <c r="M416" s="13">
        <f>'F UNIDADES'!F556</f>
        <v>0</v>
      </c>
    </row>
    <row r="417" spans="13:13" x14ac:dyDescent="0.2">
      <c r="M417" s="13">
        <f>'F UNIDADES'!F557</f>
        <v>0</v>
      </c>
    </row>
    <row r="418" spans="13:13" x14ac:dyDescent="0.2">
      <c r="M418" s="13">
        <f>'F UNIDADES'!F558</f>
        <v>0</v>
      </c>
    </row>
    <row r="419" spans="13:13" x14ac:dyDescent="0.2">
      <c r="M419" s="13">
        <f>'F UNIDADES'!F559</f>
        <v>0</v>
      </c>
    </row>
    <row r="420" spans="13:13" x14ac:dyDescent="0.2">
      <c r="M420" s="13">
        <f>'F UNIDADES'!F560</f>
        <v>0</v>
      </c>
    </row>
    <row r="421" spans="13:13" x14ac:dyDescent="0.2">
      <c r="M421" s="13">
        <f>'F UNIDADES'!F561</f>
        <v>0</v>
      </c>
    </row>
    <row r="422" spans="13:13" x14ac:dyDescent="0.2">
      <c r="M422" s="13">
        <f>'F UNIDADES'!F562</f>
        <v>0</v>
      </c>
    </row>
    <row r="423" spans="13:13" x14ac:dyDescent="0.2">
      <c r="M423" s="13">
        <f>'F UNIDADES'!F563</f>
        <v>0</v>
      </c>
    </row>
    <row r="424" spans="13:13" x14ac:dyDescent="0.2">
      <c r="M424" s="13">
        <f>'F UNIDADES'!F564</f>
        <v>0</v>
      </c>
    </row>
    <row r="425" spans="13:13" x14ac:dyDescent="0.2">
      <c r="M425" s="13">
        <f>'F UNIDADES'!F565</f>
        <v>0</v>
      </c>
    </row>
    <row r="426" spans="13:13" x14ac:dyDescent="0.2">
      <c r="M426" s="13">
        <f>'F UNIDADES'!F566</f>
        <v>0</v>
      </c>
    </row>
    <row r="427" spans="13:13" x14ac:dyDescent="0.2">
      <c r="M427" s="13">
        <f>'F UNIDADES'!F567</f>
        <v>0</v>
      </c>
    </row>
    <row r="428" spans="13:13" x14ac:dyDescent="0.2">
      <c r="M428" s="13">
        <f>'F UNIDADES'!F568</f>
        <v>0</v>
      </c>
    </row>
    <row r="429" spans="13:13" x14ac:dyDescent="0.2">
      <c r="M429" s="13">
        <f>'F UNIDADES'!F569</f>
        <v>0</v>
      </c>
    </row>
    <row r="430" spans="13:13" x14ac:dyDescent="0.2">
      <c r="M430" s="13">
        <f>'F UNIDADES'!F570</f>
        <v>0</v>
      </c>
    </row>
    <row r="431" spans="13:13" x14ac:dyDescent="0.2">
      <c r="M431" s="13">
        <f>'F UNIDADES'!F571</f>
        <v>0</v>
      </c>
    </row>
    <row r="432" spans="13:13" x14ac:dyDescent="0.2">
      <c r="M432" s="13">
        <f>'F UNIDADES'!F572</f>
        <v>0</v>
      </c>
    </row>
    <row r="433" spans="13:13" x14ac:dyDescent="0.2">
      <c r="M433" s="13">
        <f>'F UNIDADES'!F573</f>
        <v>0</v>
      </c>
    </row>
    <row r="434" spans="13:13" x14ac:dyDescent="0.2">
      <c r="M434" s="13">
        <f>'F UNIDADES'!F574</f>
        <v>0</v>
      </c>
    </row>
    <row r="435" spans="13:13" x14ac:dyDescent="0.2">
      <c r="M435" s="13">
        <f>'F UNIDADES'!F575</f>
        <v>0</v>
      </c>
    </row>
    <row r="436" spans="13:13" x14ac:dyDescent="0.2">
      <c r="M436" s="13">
        <f>'F UNIDADES'!F576</f>
        <v>0</v>
      </c>
    </row>
    <row r="437" spans="13:13" x14ac:dyDescent="0.2">
      <c r="M437" s="13">
        <f>'F UNIDADES'!F577</f>
        <v>0</v>
      </c>
    </row>
    <row r="438" spans="13:13" x14ac:dyDescent="0.2">
      <c r="M438" s="13">
        <f>'F UNIDADES'!F578</f>
        <v>0</v>
      </c>
    </row>
    <row r="439" spans="13:13" x14ac:dyDescent="0.2">
      <c r="M439" s="13">
        <f>'F UNIDADES'!F579</f>
        <v>0</v>
      </c>
    </row>
    <row r="440" spans="13:13" x14ac:dyDescent="0.2">
      <c r="M440" s="13">
        <f>'F UNIDADES'!F580</f>
        <v>0</v>
      </c>
    </row>
    <row r="441" spans="13:13" x14ac:dyDescent="0.2">
      <c r="M441" s="13">
        <f>'F UNIDADES'!F581</f>
        <v>0</v>
      </c>
    </row>
    <row r="442" spans="13:13" x14ac:dyDescent="0.2">
      <c r="M442" s="13">
        <f>'F UNIDADES'!F582</f>
        <v>0</v>
      </c>
    </row>
    <row r="443" spans="13:13" x14ac:dyDescent="0.2">
      <c r="M443" s="13">
        <f>'F UNIDADES'!F583</f>
        <v>0</v>
      </c>
    </row>
    <row r="444" spans="13:13" x14ac:dyDescent="0.2">
      <c r="M444" s="13">
        <f>'F UNIDADES'!F584</f>
        <v>0</v>
      </c>
    </row>
    <row r="445" spans="13:13" x14ac:dyDescent="0.2">
      <c r="M445" s="13">
        <f>'F UNIDADES'!F585</f>
        <v>0</v>
      </c>
    </row>
    <row r="446" spans="13:13" x14ac:dyDescent="0.2">
      <c r="M446" s="13">
        <f>'F UNIDADES'!F586</f>
        <v>0</v>
      </c>
    </row>
    <row r="447" spans="13:13" x14ac:dyDescent="0.2">
      <c r="M447" s="13">
        <f>'F UNIDADES'!F587</f>
        <v>0</v>
      </c>
    </row>
    <row r="448" spans="13:13" x14ac:dyDescent="0.2">
      <c r="M448" s="13">
        <f>'F UNIDADES'!F588</f>
        <v>0</v>
      </c>
    </row>
    <row r="449" spans="13:13" x14ac:dyDescent="0.2">
      <c r="M449" s="13">
        <f>'F UNIDADES'!F589</f>
        <v>0</v>
      </c>
    </row>
    <row r="450" spans="13:13" x14ac:dyDescent="0.2">
      <c r="M450" s="13">
        <f>'F UNIDADES'!F590</f>
        <v>0</v>
      </c>
    </row>
    <row r="451" spans="13:13" x14ac:dyDescent="0.2">
      <c r="M451" s="13">
        <f>'F UNIDADES'!F591</f>
        <v>0</v>
      </c>
    </row>
    <row r="452" spans="13:13" x14ac:dyDescent="0.2">
      <c r="M452" s="13">
        <f>'F UNIDADES'!F592</f>
        <v>0</v>
      </c>
    </row>
    <row r="453" spans="13:13" x14ac:dyDescent="0.2">
      <c r="M453" s="13">
        <f>'F UNIDADES'!F593</f>
        <v>0</v>
      </c>
    </row>
    <row r="454" spans="13:13" x14ac:dyDescent="0.2">
      <c r="M454" s="13">
        <f>'F UNIDADES'!F594</f>
        <v>0</v>
      </c>
    </row>
    <row r="455" spans="13:13" x14ac:dyDescent="0.2">
      <c r="M455" s="13">
        <f>'F UNIDADES'!F595</f>
        <v>0</v>
      </c>
    </row>
    <row r="456" spans="13:13" x14ac:dyDescent="0.2">
      <c r="M456" s="13">
        <f>'F UNIDADES'!F596</f>
        <v>0</v>
      </c>
    </row>
    <row r="457" spans="13:13" x14ac:dyDescent="0.2">
      <c r="M457" s="13">
        <f>'F UNIDADES'!F597</f>
        <v>0</v>
      </c>
    </row>
    <row r="458" spans="13:13" x14ac:dyDescent="0.2">
      <c r="M458" s="13">
        <f>'F UNIDADES'!F598</f>
        <v>0</v>
      </c>
    </row>
    <row r="459" spans="13:13" x14ac:dyDescent="0.2">
      <c r="M459" s="13">
        <f>'F UNIDADES'!F599</f>
        <v>0</v>
      </c>
    </row>
    <row r="460" spans="13:13" x14ac:dyDescent="0.2">
      <c r="M460" s="13">
        <f>'F UNIDADES'!F600</f>
        <v>0</v>
      </c>
    </row>
    <row r="461" spans="13:13" x14ac:dyDescent="0.2">
      <c r="M461" s="13">
        <f>'F UNIDADES'!F601</f>
        <v>0</v>
      </c>
    </row>
    <row r="462" spans="13:13" x14ac:dyDescent="0.2">
      <c r="M462" s="13">
        <f>'F UNIDADES'!F602</f>
        <v>0</v>
      </c>
    </row>
    <row r="463" spans="13:13" x14ac:dyDescent="0.2">
      <c r="M463" s="13">
        <f>'F UNIDADES'!F603</f>
        <v>0</v>
      </c>
    </row>
    <row r="464" spans="13:13" x14ac:dyDescent="0.2">
      <c r="M464" s="13">
        <f>'F UNIDADES'!F604</f>
        <v>0</v>
      </c>
    </row>
    <row r="465" spans="13:13" x14ac:dyDescent="0.2">
      <c r="M465" s="13">
        <f>'F UNIDADES'!F605</f>
        <v>0</v>
      </c>
    </row>
    <row r="466" spans="13:13" x14ac:dyDescent="0.2">
      <c r="M466" s="13">
        <f>'F UNIDADES'!F606</f>
        <v>0</v>
      </c>
    </row>
    <row r="467" spans="13:13" x14ac:dyDescent="0.2">
      <c r="M467" s="13">
        <f>'F UNIDADES'!F607</f>
        <v>0</v>
      </c>
    </row>
    <row r="468" spans="13:13" x14ac:dyDescent="0.2">
      <c r="M468" s="13">
        <f>'F UNIDADES'!F608</f>
        <v>0</v>
      </c>
    </row>
    <row r="469" spans="13:13" x14ac:dyDescent="0.2">
      <c r="M469" s="13">
        <f>'F UNIDADES'!F609</f>
        <v>0</v>
      </c>
    </row>
    <row r="470" spans="13:13" x14ac:dyDescent="0.2">
      <c r="M470" s="13">
        <f>'F UNIDADES'!F610</f>
        <v>0</v>
      </c>
    </row>
    <row r="471" spans="13:13" x14ac:dyDescent="0.2">
      <c r="M471" s="13">
        <f>'F UNIDADES'!F611</f>
        <v>0</v>
      </c>
    </row>
    <row r="472" spans="13:13" x14ac:dyDescent="0.2">
      <c r="M472" s="13">
        <f>'F UNIDADES'!F612</f>
        <v>0</v>
      </c>
    </row>
    <row r="473" spans="13:13" x14ac:dyDescent="0.2">
      <c r="M473" s="13">
        <f>'F UNIDADES'!F613</f>
        <v>0</v>
      </c>
    </row>
    <row r="474" spans="13:13" x14ac:dyDescent="0.2">
      <c r="M474" s="13">
        <f>'F UNIDADES'!F614</f>
        <v>0</v>
      </c>
    </row>
    <row r="475" spans="13:13" x14ac:dyDescent="0.2">
      <c r="M475" s="13">
        <f>'F UNIDADES'!F615</f>
        <v>0</v>
      </c>
    </row>
    <row r="476" spans="13:13" x14ac:dyDescent="0.2">
      <c r="M476" s="13">
        <f>'F UNIDADES'!F616</f>
        <v>0</v>
      </c>
    </row>
    <row r="477" spans="13:13" x14ac:dyDescent="0.2">
      <c r="M477" s="13">
        <f>'F UNIDADES'!F617</f>
        <v>0</v>
      </c>
    </row>
    <row r="478" spans="13:13" x14ac:dyDescent="0.2">
      <c r="M478" s="13">
        <f>'F UNIDADES'!F618</f>
        <v>0</v>
      </c>
    </row>
    <row r="479" spans="13:13" x14ac:dyDescent="0.2">
      <c r="M479" s="13">
        <f>'F UNIDADES'!F619</f>
        <v>0</v>
      </c>
    </row>
    <row r="480" spans="13:13" x14ac:dyDescent="0.2">
      <c r="M480" s="13">
        <f>'F UNIDADES'!F620</f>
        <v>0</v>
      </c>
    </row>
    <row r="481" spans="13:13" x14ac:dyDescent="0.2">
      <c r="M481" s="13">
        <f>'F UNIDADES'!F621</f>
        <v>0</v>
      </c>
    </row>
    <row r="482" spans="13:13" x14ac:dyDescent="0.2">
      <c r="M482" s="13">
        <f>'F UNIDADES'!F622</f>
        <v>0</v>
      </c>
    </row>
    <row r="483" spans="13:13" x14ac:dyDescent="0.2">
      <c r="M483" s="13">
        <f>'F UNIDADES'!F623</f>
        <v>0</v>
      </c>
    </row>
    <row r="484" spans="13:13" x14ac:dyDescent="0.2">
      <c r="M484" s="13">
        <f>'F UNIDADES'!F624</f>
        <v>0</v>
      </c>
    </row>
    <row r="485" spans="13:13" x14ac:dyDescent="0.2">
      <c r="M485" s="13">
        <f>'F UNIDADES'!F625</f>
        <v>0</v>
      </c>
    </row>
    <row r="486" spans="13:13" x14ac:dyDescent="0.2">
      <c r="M486" s="13">
        <f>'F UNIDADES'!F626</f>
        <v>0</v>
      </c>
    </row>
    <row r="487" spans="13:13" x14ac:dyDescent="0.2">
      <c r="M487" s="13">
        <f>'F UNIDADES'!F627</f>
        <v>0</v>
      </c>
    </row>
    <row r="488" spans="13:13" x14ac:dyDescent="0.2">
      <c r="M488" s="13">
        <f>'F UNIDADES'!F628</f>
        <v>0</v>
      </c>
    </row>
    <row r="489" spans="13:13" x14ac:dyDescent="0.2">
      <c r="M489" s="13">
        <f>'F UNIDADES'!F629</f>
        <v>0</v>
      </c>
    </row>
    <row r="490" spans="13:13" x14ac:dyDescent="0.2">
      <c r="M490" s="13">
        <f>'F UNIDADES'!F630</f>
        <v>0</v>
      </c>
    </row>
    <row r="491" spans="13:13" x14ac:dyDescent="0.2">
      <c r="M491" s="13">
        <f>'F UNIDADES'!F631</f>
        <v>0</v>
      </c>
    </row>
    <row r="492" spans="13:13" x14ac:dyDescent="0.2">
      <c r="M492" s="13">
        <f>'F UNIDADES'!F632</f>
        <v>0</v>
      </c>
    </row>
    <row r="493" spans="13:13" x14ac:dyDescent="0.2">
      <c r="M493" s="13">
        <f>'F UNIDADES'!F633</f>
        <v>0</v>
      </c>
    </row>
    <row r="494" spans="13:13" x14ac:dyDescent="0.2">
      <c r="M494" s="13">
        <f>'F UNIDADES'!F634</f>
        <v>0</v>
      </c>
    </row>
    <row r="495" spans="13:13" x14ac:dyDescent="0.2">
      <c r="M495" s="13">
        <f>'F UNIDADES'!F635</f>
        <v>0</v>
      </c>
    </row>
    <row r="496" spans="13:13" x14ac:dyDescent="0.2">
      <c r="M496" s="13">
        <f>'F UNIDADES'!F636</f>
        <v>0</v>
      </c>
    </row>
    <row r="497" spans="13:13" x14ac:dyDescent="0.2">
      <c r="M497" s="13">
        <f>'F UNIDADES'!F637</f>
        <v>0</v>
      </c>
    </row>
    <row r="498" spans="13:13" x14ac:dyDescent="0.2">
      <c r="M498" s="13">
        <f>'F UNIDADES'!F638</f>
        <v>0</v>
      </c>
    </row>
    <row r="499" spans="13:13" x14ac:dyDescent="0.2">
      <c r="M499" s="13">
        <f>'F UNIDADES'!F639</f>
        <v>0</v>
      </c>
    </row>
    <row r="500" spans="13:13" x14ac:dyDescent="0.2">
      <c r="M500" s="13">
        <f>'F UNIDADES'!F640</f>
        <v>0</v>
      </c>
    </row>
    <row r="501" spans="13:13" x14ac:dyDescent="0.2">
      <c r="M501" s="13">
        <f>'F UNIDADES'!F641</f>
        <v>0</v>
      </c>
    </row>
    <row r="502" spans="13:13" x14ac:dyDescent="0.2">
      <c r="M502" s="13">
        <f>'F UNIDADES'!F642</f>
        <v>0</v>
      </c>
    </row>
    <row r="503" spans="13:13" x14ac:dyDescent="0.2">
      <c r="M503" s="13">
        <f>'F UNIDADES'!F643</f>
        <v>0</v>
      </c>
    </row>
    <row r="504" spans="13:13" x14ac:dyDescent="0.2">
      <c r="M504" s="13">
        <f>'F UNIDADES'!F644</f>
        <v>0</v>
      </c>
    </row>
    <row r="505" spans="13:13" x14ac:dyDescent="0.2">
      <c r="M505" s="13">
        <f>'F UNIDADES'!F645</f>
        <v>0</v>
      </c>
    </row>
    <row r="506" spans="13:13" x14ac:dyDescent="0.2">
      <c r="M506" s="13">
        <f>'F UNIDADES'!F646</f>
        <v>0</v>
      </c>
    </row>
    <row r="507" spans="13:13" x14ac:dyDescent="0.2">
      <c r="M507" s="13">
        <f>'F UNIDADES'!F647</f>
        <v>0</v>
      </c>
    </row>
    <row r="508" spans="13:13" x14ac:dyDescent="0.2">
      <c r="M508" s="13">
        <f>'F UNIDADES'!F648</f>
        <v>0</v>
      </c>
    </row>
    <row r="509" spans="13:13" x14ac:dyDescent="0.2">
      <c r="M509" s="13">
        <f>'F UNIDADES'!F649</f>
        <v>0</v>
      </c>
    </row>
    <row r="510" spans="13:13" x14ac:dyDescent="0.2">
      <c r="M510" s="13">
        <f>'F UNIDADES'!F650</f>
        <v>0</v>
      </c>
    </row>
    <row r="511" spans="13:13" x14ac:dyDescent="0.2">
      <c r="M511" s="13">
        <f>'F UNIDADES'!F651</f>
        <v>0</v>
      </c>
    </row>
    <row r="512" spans="13:13" x14ac:dyDescent="0.2">
      <c r="M512" s="13">
        <f>'F UNIDADES'!F652</f>
        <v>0</v>
      </c>
    </row>
    <row r="513" spans="13:13" x14ac:dyDescent="0.2">
      <c r="M513" s="13">
        <f>'F UNIDADES'!F653</f>
        <v>0</v>
      </c>
    </row>
    <row r="514" spans="13:13" x14ac:dyDescent="0.2">
      <c r="M514" s="13">
        <f>'F UNIDADES'!F654</f>
        <v>0</v>
      </c>
    </row>
    <row r="515" spans="13:13" x14ac:dyDescent="0.2">
      <c r="M515" s="13">
        <f>'F UNIDADES'!F655</f>
        <v>0</v>
      </c>
    </row>
    <row r="516" spans="13:13" x14ac:dyDescent="0.2">
      <c r="M516" s="13">
        <f>'F UNIDADES'!F656</f>
        <v>0</v>
      </c>
    </row>
    <row r="517" spans="13:13" x14ac:dyDescent="0.2">
      <c r="M517" s="13">
        <f>'F UNIDADES'!F657</f>
        <v>0</v>
      </c>
    </row>
    <row r="518" spans="13:13" x14ac:dyDescent="0.2">
      <c r="M518" s="13">
        <f>'F UNIDADES'!F658</f>
        <v>0</v>
      </c>
    </row>
    <row r="519" spans="13:13" x14ac:dyDescent="0.2">
      <c r="M519" s="13">
        <f>'F UNIDADES'!F659</f>
        <v>0</v>
      </c>
    </row>
    <row r="520" spans="13:13" x14ac:dyDescent="0.2">
      <c r="M520" s="13">
        <f>'F UNIDADES'!F660</f>
        <v>0</v>
      </c>
    </row>
    <row r="521" spans="13:13" x14ac:dyDescent="0.2">
      <c r="M521" s="13">
        <f>'F UNIDADES'!F661</f>
        <v>0</v>
      </c>
    </row>
    <row r="522" spans="13:13" x14ac:dyDescent="0.2">
      <c r="M522" s="13">
        <f>'F UNIDADES'!F662</f>
        <v>0</v>
      </c>
    </row>
    <row r="523" spans="13:13" x14ac:dyDescent="0.2">
      <c r="M523" s="13">
        <f>'F UNIDADES'!F663</f>
        <v>0</v>
      </c>
    </row>
    <row r="524" spans="13:13" x14ac:dyDescent="0.2">
      <c r="M524" s="13">
        <f>'F UNIDADES'!F664</f>
        <v>0</v>
      </c>
    </row>
    <row r="525" spans="13:13" x14ac:dyDescent="0.2">
      <c r="M525" s="13">
        <f>'F UNIDADES'!F665</f>
        <v>0</v>
      </c>
    </row>
    <row r="526" spans="13:13" x14ac:dyDescent="0.2">
      <c r="M526" s="13">
        <f>'F UNIDADES'!F666</f>
        <v>0</v>
      </c>
    </row>
    <row r="527" spans="13:13" x14ac:dyDescent="0.2">
      <c r="M527" s="13">
        <f>'F UNIDADES'!F667</f>
        <v>0</v>
      </c>
    </row>
    <row r="528" spans="13:13" x14ac:dyDescent="0.2">
      <c r="M528" s="13">
        <f>'F UNIDADES'!F668</f>
        <v>0</v>
      </c>
    </row>
    <row r="529" spans="13:13" x14ac:dyDescent="0.2">
      <c r="M529" s="13">
        <f>'F UNIDADES'!F669</f>
        <v>0</v>
      </c>
    </row>
    <row r="530" spans="13:13" x14ac:dyDescent="0.2">
      <c r="M530" s="13">
        <f>'F UNIDADES'!F670</f>
        <v>0</v>
      </c>
    </row>
    <row r="531" spans="13:13" x14ac:dyDescent="0.2">
      <c r="M531" s="13">
        <f>'F UNIDADES'!F671</f>
        <v>0</v>
      </c>
    </row>
    <row r="532" spans="13:13" x14ac:dyDescent="0.2">
      <c r="M532" s="13">
        <f>'F UNIDADES'!F672</f>
        <v>0</v>
      </c>
    </row>
    <row r="533" spans="13:13" x14ac:dyDescent="0.2">
      <c r="M533" s="13">
        <f>'F UNIDADES'!F673</f>
        <v>0</v>
      </c>
    </row>
    <row r="534" spans="13:13" x14ac:dyDescent="0.2">
      <c r="M534" s="13">
        <f>'F UNIDADES'!F674</f>
        <v>0</v>
      </c>
    </row>
    <row r="535" spans="13:13" x14ac:dyDescent="0.2">
      <c r="M535" s="13">
        <f>'F UNIDADES'!F675</f>
        <v>0</v>
      </c>
    </row>
    <row r="536" spans="13:13" x14ac:dyDescent="0.2">
      <c r="M536" s="13">
        <f>'F UNIDADES'!F676</f>
        <v>0</v>
      </c>
    </row>
    <row r="537" spans="13:13" x14ac:dyDescent="0.2">
      <c r="M537" s="13">
        <f>'F UNIDADES'!F677</f>
        <v>0</v>
      </c>
    </row>
    <row r="538" spans="13:13" x14ac:dyDescent="0.2">
      <c r="M538" s="13">
        <f>'F UNIDADES'!F678</f>
        <v>0</v>
      </c>
    </row>
    <row r="539" spans="13:13" x14ac:dyDescent="0.2">
      <c r="M539" s="13">
        <f>'F UNIDADES'!F679</f>
        <v>0</v>
      </c>
    </row>
    <row r="540" spans="13:13" x14ac:dyDescent="0.2">
      <c r="M540" s="13">
        <f>'F UNIDADES'!F680</f>
        <v>0</v>
      </c>
    </row>
    <row r="541" spans="13:13" x14ac:dyDescent="0.2">
      <c r="M541" s="13">
        <f>'F UNIDADES'!F681</f>
        <v>0</v>
      </c>
    </row>
    <row r="542" spans="13:13" x14ac:dyDescent="0.2">
      <c r="M542" s="13">
        <f>'F UNIDADES'!F682</f>
        <v>0</v>
      </c>
    </row>
    <row r="543" spans="13:13" x14ac:dyDescent="0.2">
      <c r="M543" s="13">
        <f>'F UNIDADES'!F712</f>
        <v>0</v>
      </c>
    </row>
    <row r="544" spans="13:13" x14ac:dyDescent="0.2">
      <c r="M544" s="13">
        <f>'F UNIDADES'!F713</f>
        <v>0</v>
      </c>
    </row>
    <row r="545" spans="13:22" x14ac:dyDescent="0.2">
      <c r="M545" s="13">
        <f>'F UNIDADES'!F714</f>
        <v>0</v>
      </c>
    </row>
    <row r="546" spans="13:22" x14ac:dyDescent="0.2">
      <c r="M546" s="13" t="e">
        <f>'F UNIDADES'!#REF!</f>
        <v>#REF!</v>
      </c>
    </row>
    <row r="547" spans="13:22" x14ac:dyDescent="0.2">
      <c r="M547" s="13" t="e">
        <f>'F UNIDADES'!#REF!</f>
        <v>#REF!</v>
      </c>
    </row>
    <row r="548" spans="13:22" x14ac:dyDescent="0.2">
      <c r="M548" s="13" t="e">
        <f>'F UNIDADES'!#REF!</f>
        <v>#REF!</v>
      </c>
    </row>
    <row r="549" spans="13:22" x14ac:dyDescent="0.2">
      <c r="M549" s="13" t="e">
        <f>'F UNIDADES'!#REF!</f>
        <v>#REF!</v>
      </c>
    </row>
    <row r="550" spans="13:22" x14ac:dyDescent="0.2">
      <c r="M550" s="13" t="e">
        <f>'F UNIDADES'!#REF!</f>
        <v>#REF!</v>
      </c>
    </row>
    <row r="551" spans="13:22" x14ac:dyDescent="0.2">
      <c r="V551" s="15"/>
    </row>
    <row r="552" spans="13:22" x14ac:dyDescent="0.2">
      <c r="V552" s="15"/>
    </row>
    <row r="553" spans="13:22" x14ac:dyDescent="0.2">
      <c r="V553" s="15"/>
    </row>
    <row r="554" spans="13:22" x14ac:dyDescent="0.2">
      <c r="V554" s="15"/>
    </row>
    <row r="555" spans="13:22" x14ac:dyDescent="0.2">
      <c r="V555" s="15"/>
    </row>
    <row r="556" spans="13:22" x14ac:dyDescent="0.2">
      <c r="V556" s="15"/>
    </row>
    <row r="557" spans="13:22" x14ac:dyDescent="0.2">
      <c r="V557" s="15"/>
    </row>
    <row r="558" spans="13:22" x14ac:dyDescent="0.2">
      <c r="V558" s="15"/>
    </row>
    <row r="559" spans="13:22" x14ac:dyDescent="0.2">
      <c r="V559" s="15"/>
    </row>
    <row r="560" spans="13:22" x14ac:dyDescent="0.2">
      <c r="V560" s="15"/>
    </row>
    <row r="561" spans="22:22" x14ac:dyDescent="0.2">
      <c r="V561" s="15"/>
    </row>
    <row r="562" spans="22:22" x14ac:dyDescent="0.2">
      <c r="V562" s="15"/>
    </row>
    <row r="563" spans="22:22" x14ac:dyDescent="0.2">
      <c r="V563" s="15"/>
    </row>
    <row r="564" spans="22:22" x14ac:dyDescent="0.2">
      <c r="V564" s="15"/>
    </row>
    <row r="565" spans="22:22" x14ac:dyDescent="0.2">
      <c r="V565" s="15"/>
    </row>
    <row r="566" spans="22:22" x14ac:dyDescent="0.2">
      <c r="V566" s="15"/>
    </row>
    <row r="567" spans="22:22" x14ac:dyDescent="0.2">
      <c r="V567" s="15"/>
    </row>
    <row r="568" spans="22:22" x14ac:dyDescent="0.2">
      <c r="V568" s="15"/>
    </row>
    <row r="569" spans="22:22" x14ac:dyDescent="0.2">
      <c r="V569" s="15"/>
    </row>
    <row r="570" spans="22:22" x14ac:dyDescent="0.2">
      <c r="V570" s="15"/>
    </row>
    <row r="571" spans="22:22" x14ac:dyDescent="0.2">
      <c r="V571" s="15"/>
    </row>
    <row r="572" spans="22:22" x14ac:dyDescent="0.2">
      <c r="V572" s="15"/>
    </row>
    <row r="573" spans="22:22" x14ac:dyDescent="0.2">
      <c r="V573" s="15"/>
    </row>
    <row r="574" spans="22:22" x14ac:dyDescent="0.2">
      <c r="V574" s="15"/>
    </row>
    <row r="575" spans="22:22" x14ac:dyDescent="0.2">
      <c r="V575" s="15"/>
    </row>
    <row r="576" spans="22:22" x14ac:dyDescent="0.2">
      <c r="V576" s="15"/>
    </row>
    <row r="577" spans="22:22" x14ac:dyDescent="0.2">
      <c r="V577" s="15"/>
    </row>
    <row r="578" spans="22:22" x14ac:dyDescent="0.2">
      <c r="V578" s="15"/>
    </row>
    <row r="579" spans="22:22" x14ac:dyDescent="0.2">
      <c r="V579" s="15"/>
    </row>
    <row r="580" spans="22:22" x14ac:dyDescent="0.2">
      <c r="V580" s="15"/>
    </row>
    <row r="581" spans="22:22" x14ac:dyDescent="0.2">
      <c r="V581" s="15"/>
    </row>
    <row r="582" spans="22:22" x14ac:dyDescent="0.2">
      <c r="V582" s="15"/>
    </row>
    <row r="583" spans="22:22" x14ac:dyDescent="0.2">
      <c r="V583" s="15"/>
    </row>
    <row r="584" spans="22:22" x14ac:dyDescent="0.2">
      <c r="V584" s="15"/>
    </row>
    <row r="585" spans="22:22" x14ac:dyDescent="0.2">
      <c r="V585" s="15"/>
    </row>
    <row r="586" spans="22:22" x14ac:dyDescent="0.2">
      <c r="V586" s="15"/>
    </row>
    <row r="587" spans="22:22" x14ac:dyDescent="0.2">
      <c r="V587" s="15"/>
    </row>
    <row r="588" spans="22:22" x14ac:dyDescent="0.2">
      <c r="V588" s="15"/>
    </row>
    <row r="589" spans="22:22" x14ac:dyDescent="0.2">
      <c r="V589" s="15"/>
    </row>
    <row r="590" spans="22:22" x14ac:dyDescent="0.2">
      <c r="V590" s="15"/>
    </row>
    <row r="591" spans="22:22" x14ac:dyDescent="0.2">
      <c r="V591" s="15"/>
    </row>
    <row r="592" spans="22:22" x14ac:dyDescent="0.2">
      <c r="V592" s="15"/>
    </row>
    <row r="593" spans="22:22" x14ac:dyDescent="0.2">
      <c r="V593" s="15"/>
    </row>
    <row r="594" spans="22:22" x14ac:dyDescent="0.2">
      <c r="V594" s="15"/>
    </row>
    <row r="595" spans="22:22" x14ac:dyDescent="0.2">
      <c r="V595" s="15"/>
    </row>
    <row r="596" spans="22:22" x14ac:dyDescent="0.2">
      <c r="V596" s="15"/>
    </row>
    <row r="597" spans="22:22" x14ac:dyDescent="0.2">
      <c r="V597" s="15"/>
    </row>
    <row r="598" spans="22:22" x14ac:dyDescent="0.2">
      <c r="V598" s="15"/>
    </row>
    <row r="599" spans="22:22" x14ac:dyDescent="0.2">
      <c r="V599" s="15"/>
    </row>
    <row r="600" spans="22:22" x14ac:dyDescent="0.2">
      <c r="V600" s="15"/>
    </row>
    <row r="601" spans="22:22" x14ac:dyDescent="0.2">
      <c r="V601" s="15"/>
    </row>
    <row r="602" spans="22:22" x14ac:dyDescent="0.2">
      <c r="V602" s="15"/>
    </row>
    <row r="603" spans="22:22" x14ac:dyDescent="0.2">
      <c r="V603" s="15"/>
    </row>
    <row r="604" spans="22:22" x14ac:dyDescent="0.2">
      <c r="V604" s="15"/>
    </row>
    <row r="605" spans="22:22" x14ac:dyDescent="0.2">
      <c r="V605" s="15"/>
    </row>
    <row r="606" spans="22:22" x14ac:dyDescent="0.2">
      <c r="V606" s="15"/>
    </row>
    <row r="607" spans="22:22" x14ac:dyDescent="0.2">
      <c r="V607" s="15"/>
    </row>
    <row r="608" spans="22:22" x14ac:dyDescent="0.2">
      <c r="V608" s="15"/>
    </row>
    <row r="609" spans="22:22" x14ac:dyDescent="0.2">
      <c r="V609" s="15"/>
    </row>
    <row r="610" spans="22:22" x14ac:dyDescent="0.2">
      <c r="V610" s="15"/>
    </row>
    <row r="611" spans="22:22" x14ac:dyDescent="0.2">
      <c r="V611" s="15"/>
    </row>
    <row r="612" spans="22:22" x14ac:dyDescent="0.2">
      <c r="V612" s="15"/>
    </row>
    <row r="613" spans="22:22" x14ac:dyDescent="0.2">
      <c r="V613" s="15"/>
    </row>
    <row r="614" spans="22:22" x14ac:dyDescent="0.2">
      <c r="V614" s="15"/>
    </row>
    <row r="615" spans="22:22" x14ac:dyDescent="0.2">
      <c r="V615" s="15"/>
    </row>
    <row r="616" spans="22:22" x14ac:dyDescent="0.2">
      <c r="V616" s="15"/>
    </row>
    <row r="617" spans="22:22" x14ac:dyDescent="0.2">
      <c r="V617" s="15"/>
    </row>
    <row r="618" spans="22:22" x14ac:dyDescent="0.2">
      <c r="V618" s="15"/>
    </row>
    <row r="619" spans="22:22" x14ac:dyDescent="0.2">
      <c r="V619" s="15"/>
    </row>
    <row r="620" spans="22:22" x14ac:dyDescent="0.2">
      <c r="V620" s="15"/>
    </row>
    <row r="621" spans="22:22" x14ac:dyDescent="0.2">
      <c r="V621" s="15"/>
    </row>
    <row r="622" spans="22:22" x14ac:dyDescent="0.2">
      <c r="V622" s="15"/>
    </row>
    <row r="623" spans="22:22" x14ac:dyDescent="0.2">
      <c r="V623" s="15"/>
    </row>
    <row r="624" spans="22:22" x14ac:dyDescent="0.2">
      <c r="V624" s="15"/>
    </row>
    <row r="625" spans="22:22" x14ac:dyDescent="0.2">
      <c r="V625" s="15"/>
    </row>
    <row r="626" spans="22:22" x14ac:dyDescent="0.2">
      <c r="V626" s="15"/>
    </row>
    <row r="627" spans="22:22" x14ac:dyDescent="0.2">
      <c r="V627" s="15"/>
    </row>
    <row r="628" spans="22:22" x14ac:dyDescent="0.2">
      <c r="V628" s="15"/>
    </row>
    <row r="629" spans="22:22" x14ac:dyDescent="0.2">
      <c r="V629" s="15"/>
    </row>
    <row r="630" spans="22:22" x14ac:dyDescent="0.2">
      <c r="V630" s="15"/>
    </row>
    <row r="631" spans="22:22" x14ac:dyDescent="0.2">
      <c r="V631" s="15"/>
    </row>
    <row r="632" spans="22:22" x14ac:dyDescent="0.2">
      <c r="V632" s="15"/>
    </row>
    <row r="633" spans="22:22" x14ac:dyDescent="0.2">
      <c r="V633" s="15"/>
    </row>
    <row r="634" spans="22:22" x14ac:dyDescent="0.2">
      <c r="V634" s="15"/>
    </row>
    <row r="635" spans="22:22" x14ac:dyDescent="0.2">
      <c r="V635" s="15"/>
    </row>
    <row r="636" spans="22:22" x14ac:dyDescent="0.2">
      <c r="V636" s="15"/>
    </row>
    <row r="637" spans="22:22" x14ac:dyDescent="0.2">
      <c r="V637" s="15"/>
    </row>
    <row r="638" spans="22:22" x14ac:dyDescent="0.2">
      <c r="V638" s="15"/>
    </row>
    <row r="639" spans="22:22" x14ac:dyDescent="0.2">
      <c r="V639" s="15"/>
    </row>
    <row r="640" spans="22:22" x14ac:dyDescent="0.2">
      <c r="V640" s="15"/>
    </row>
    <row r="641" spans="22:22" x14ac:dyDescent="0.2">
      <c r="V641" s="15"/>
    </row>
    <row r="642" spans="22:22" x14ac:dyDescent="0.2">
      <c r="V642" s="15"/>
    </row>
    <row r="643" spans="22:22" x14ac:dyDescent="0.2">
      <c r="V643" s="15"/>
    </row>
    <row r="644" spans="22:22" x14ac:dyDescent="0.2">
      <c r="V644" s="15"/>
    </row>
    <row r="645" spans="22:22" x14ac:dyDescent="0.2">
      <c r="V645" s="15"/>
    </row>
    <row r="646" spans="22:22" x14ac:dyDescent="0.2">
      <c r="V646" s="15"/>
    </row>
    <row r="647" spans="22:22" x14ac:dyDescent="0.2">
      <c r="V647" s="15"/>
    </row>
    <row r="648" spans="22:22" x14ac:dyDescent="0.2">
      <c r="V648" s="15"/>
    </row>
    <row r="649" spans="22:22" x14ac:dyDescent="0.2">
      <c r="V649" s="15"/>
    </row>
    <row r="650" spans="22:22" x14ac:dyDescent="0.2">
      <c r="V650" s="15"/>
    </row>
    <row r="651" spans="22:22" x14ac:dyDescent="0.2">
      <c r="V651" s="15"/>
    </row>
    <row r="652" spans="22:22" x14ac:dyDescent="0.2">
      <c r="V652" s="15"/>
    </row>
    <row r="653" spans="22:22" x14ac:dyDescent="0.2">
      <c r="V653" s="15"/>
    </row>
    <row r="654" spans="22:22" x14ac:dyDescent="0.2">
      <c r="V654" s="15"/>
    </row>
    <row r="655" spans="22:22" x14ac:dyDescent="0.2">
      <c r="V655" s="15"/>
    </row>
    <row r="656" spans="22:22" x14ac:dyDescent="0.2">
      <c r="V656" s="15"/>
    </row>
    <row r="657" spans="22:22" x14ac:dyDescent="0.2">
      <c r="V657" s="15"/>
    </row>
    <row r="658" spans="22:22" x14ac:dyDescent="0.2">
      <c r="V658" s="15"/>
    </row>
    <row r="659" spans="22:22" x14ac:dyDescent="0.2">
      <c r="V659" s="15"/>
    </row>
    <row r="660" spans="22:22" x14ac:dyDescent="0.2">
      <c r="V660" s="15"/>
    </row>
    <row r="661" spans="22:22" x14ac:dyDescent="0.2">
      <c r="V661" s="15"/>
    </row>
    <row r="662" spans="22:22" x14ac:dyDescent="0.2">
      <c r="V662" s="15"/>
    </row>
    <row r="663" spans="22:22" x14ac:dyDescent="0.2">
      <c r="V663" s="15"/>
    </row>
    <row r="664" spans="22:22" x14ac:dyDescent="0.2">
      <c r="V664" s="15"/>
    </row>
    <row r="665" spans="22:22" x14ac:dyDescent="0.2">
      <c r="V665" s="15"/>
    </row>
    <row r="666" spans="22:22" x14ac:dyDescent="0.2">
      <c r="V666" s="15"/>
    </row>
    <row r="667" spans="22:22" x14ac:dyDescent="0.2">
      <c r="V667" s="15"/>
    </row>
    <row r="668" spans="22:22" x14ac:dyDescent="0.2">
      <c r="V668" s="15"/>
    </row>
    <row r="669" spans="22:22" x14ac:dyDescent="0.2">
      <c r="V669" s="15"/>
    </row>
    <row r="670" spans="22:22" x14ac:dyDescent="0.2">
      <c r="V670" s="15"/>
    </row>
    <row r="671" spans="22:22" x14ac:dyDescent="0.2">
      <c r="V671" s="15"/>
    </row>
    <row r="672" spans="22:22" x14ac:dyDescent="0.2">
      <c r="V672" s="15"/>
    </row>
    <row r="673" spans="22:22" x14ac:dyDescent="0.2">
      <c r="V673" s="15"/>
    </row>
    <row r="674" spans="22:22" x14ac:dyDescent="0.2">
      <c r="V674" s="15"/>
    </row>
    <row r="675" spans="22:22" x14ac:dyDescent="0.2">
      <c r="V675" s="15"/>
    </row>
    <row r="676" spans="22:22" x14ac:dyDescent="0.2">
      <c r="V676" s="15"/>
    </row>
    <row r="677" spans="22:22" x14ac:dyDescent="0.2">
      <c r="V677" s="15"/>
    </row>
    <row r="678" spans="22:22" x14ac:dyDescent="0.2">
      <c r="V678" s="15"/>
    </row>
    <row r="679" spans="22:22" x14ac:dyDescent="0.2">
      <c r="V679" s="15"/>
    </row>
    <row r="680" spans="22:22" x14ac:dyDescent="0.2">
      <c r="V680" s="15"/>
    </row>
    <row r="681" spans="22:22" x14ac:dyDescent="0.2">
      <c r="V681" s="15"/>
    </row>
    <row r="682" spans="22:22" x14ac:dyDescent="0.2">
      <c r="V682" s="15"/>
    </row>
    <row r="683" spans="22:22" x14ac:dyDescent="0.2">
      <c r="V683" s="15"/>
    </row>
    <row r="684" spans="22:22" x14ac:dyDescent="0.2">
      <c r="V684" s="15"/>
    </row>
    <row r="685" spans="22:22" x14ac:dyDescent="0.2">
      <c r="V685" s="15"/>
    </row>
    <row r="686" spans="22:22" x14ac:dyDescent="0.2">
      <c r="V686" s="15"/>
    </row>
    <row r="687" spans="22:22" x14ac:dyDescent="0.2">
      <c r="V687" s="15"/>
    </row>
    <row r="688" spans="22:22" x14ac:dyDescent="0.2">
      <c r="V688" s="15"/>
    </row>
    <row r="689" spans="22:22" x14ac:dyDescent="0.2">
      <c r="V689" s="15"/>
    </row>
    <row r="690" spans="22:22" x14ac:dyDescent="0.2">
      <c r="V690" s="15"/>
    </row>
    <row r="691" spans="22:22" x14ac:dyDescent="0.2">
      <c r="V691" s="15"/>
    </row>
    <row r="692" spans="22:22" x14ac:dyDescent="0.2">
      <c r="V692" s="15"/>
    </row>
    <row r="693" spans="22:22" x14ac:dyDescent="0.2">
      <c r="V693" s="15"/>
    </row>
    <row r="694" spans="22:22" x14ac:dyDescent="0.2">
      <c r="V694" s="15"/>
    </row>
    <row r="695" spans="22:22" x14ac:dyDescent="0.2">
      <c r="V695" s="15"/>
    </row>
    <row r="696" spans="22:22" x14ac:dyDescent="0.2">
      <c r="V696" s="15"/>
    </row>
    <row r="697" spans="22:22" x14ac:dyDescent="0.2">
      <c r="V697" s="15"/>
    </row>
    <row r="698" spans="22:22" x14ac:dyDescent="0.2">
      <c r="V698" s="15"/>
    </row>
    <row r="699" spans="22:22" x14ac:dyDescent="0.2">
      <c r="V699" s="15"/>
    </row>
    <row r="700" spans="22:22" x14ac:dyDescent="0.2">
      <c r="V700" s="15"/>
    </row>
    <row r="701" spans="22:22" x14ac:dyDescent="0.2">
      <c r="V701" s="15"/>
    </row>
    <row r="702" spans="22:22" x14ac:dyDescent="0.2">
      <c r="V702" s="15"/>
    </row>
    <row r="703" spans="22:22" x14ac:dyDescent="0.2">
      <c r="V703" s="15"/>
    </row>
    <row r="704" spans="22:22" x14ac:dyDescent="0.2">
      <c r="V704" s="15"/>
    </row>
    <row r="705" spans="22:22" x14ac:dyDescent="0.2">
      <c r="V705" s="15"/>
    </row>
    <row r="706" spans="22:22" x14ac:dyDescent="0.2">
      <c r="V706" s="15"/>
    </row>
    <row r="707" spans="22:22" x14ac:dyDescent="0.2">
      <c r="V707" s="15"/>
    </row>
    <row r="708" spans="22:22" x14ac:dyDescent="0.2">
      <c r="V708" s="15"/>
    </row>
    <row r="709" spans="22:22" x14ac:dyDescent="0.2">
      <c r="V709" s="15"/>
    </row>
    <row r="710" spans="22:22" x14ac:dyDescent="0.2">
      <c r="V710" s="15"/>
    </row>
    <row r="711" spans="22:22" x14ac:dyDescent="0.2">
      <c r="V711" s="15"/>
    </row>
    <row r="712" spans="22:22" x14ac:dyDescent="0.2">
      <c r="V712" s="15"/>
    </row>
    <row r="713" spans="22:22" x14ac:dyDescent="0.2">
      <c r="V713" s="15"/>
    </row>
    <row r="714" spans="22:22" x14ac:dyDescent="0.2">
      <c r="V714" s="15"/>
    </row>
    <row r="715" spans="22:22" x14ac:dyDescent="0.2">
      <c r="V715" s="15"/>
    </row>
    <row r="716" spans="22:22" x14ac:dyDescent="0.2">
      <c r="V716" s="15"/>
    </row>
    <row r="717" spans="22:22" x14ac:dyDescent="0.2">
      <c r="V717" s="15"/>
    </row>
    <row r="718" spans="22:22" x14ac:dyDescent="0.2">
      <c r="V718" s="15"/>
    </row>
    <row r="719" spans="22:22" x14ac:dyDescent="0.2">
      <c r="V719" s="15"/>
    </row>
    <row r="720" spans="22:22" x14ac:dyDescent="0.2">
      <c r="V720" s="15"/>
    </row>
    <row r="721" spans="22:22" x14ac:dyDescent="0.2">
      <c r="V721" s="15"/>
    </row>
    <row r="722" spans="22:22" x14ac:dyDescent="0.2">
      <c r="V722" s="15"/>
    </row>
    <row r="723" spans="22:22" x14ac:dyDescent="0.2">
      <c r="V723" s="15"/>
    </row>
    <row r="724" spans="22:22" x14ac:dyDescent="0.2">
      <c r="V724" s="15"/>
    </row>
    <row r="725" spans="22:22" x14ac:dyDescent="0.2">
      <c r="V725" s="15"/>
    </row>
    <row r="726" spans="22:22" x14ac:dyDescent="0.2">
      <c r="V726" s="15"/>
    </row>
    <row r="727" spans="22:22" x14ac:dyDescent="0.2">
      <c r="V727" s="15"/>
    </row>
    <row r="728" spans="22:22" x14ac:dyDescent="0.2">
      <c r="V728" s="15"/>
    </row>
    <row r="729" spans="22:22" x14ac:dyDescent="0.2">
      <c r="V729" s="15"/>
    </row>
    <row r="730" spans="22:22" x14ac:dyDescent="0.2">
      <c r="V730" s="15"/>
    </row>
    <row r="731" spans="22:22" x14ac:dyDescent="0.2">
      <c r="V731" s="15"/>
    </row>
    <row r="732" spans="22:22" x14ac:dyDescent="0.2">
      <c r="V732" s="15"/>
    </row>
    <row r="733" spans="22:22" x14ac:dyDescent="0.2">
      <c r="V733" s="15"/>
    </row>
    <row r="734" spans="22:22" x14ac:dyDescent="0.2">
      <c r="V734" s="15"/>
    </row>
    <row r="735" spans="22:22" x14ac:dyDescent="0.2">
      <c r="V735" s="15"/>
    </row>
    <row r="736" spans="22:22" x14ac:dyDescent="0.2">
      <c r="V736" s="15"/>
    </row>
    <row r="737" spans="22:22" x14ac:dyDescent="0.2">
      <c r="V737" s="15"/>
    </row>
    <row r="738" spans="22:22" x14ac:dyDescent="0.2">
      <c r="V738" s="15"/>
    </row>
    <row r="739" spans="22:22" x14ac:dyDescent="0.2">
      <c r="V739" s="15"/>
    </row>
    <row r="740" spans="22:22" x14ac:dyDescent="0.2">
      <c r="V740" s="15"/>
    </row>
    <row r="741" spans="22:22" x14ac:dyDescent="0.2">
      <c r="V741" s="15"/>
    </row>
    <row r="742" spans="22:22" x14ac:dyDescent="0.2">
      <c r="V742" s="15"/>
    </row>
    <row r="743" spans="22:22" x14ac:dyDescent="0.2">
      <c r="V743" s="15"/>
    </row>
    <row r="744" spans="22:22" x14ac:dyDescent="0.2">
      <c r="V744" s="15"/>
    </row>
    <row r="745" spans="22:22" x14ac:dyDescent="0.2">
      <c r="V745" s="15"/>
    </row>
    <row r="746" spans="22:22" x14ac:dyDescent="0.2">
      <c r="V746" s="15"/>
    </row>
    <row r="747" spans="22:22" x14ac:dyDescent="0.2">
      <c r="V747" s="15"/>
    </row>
    <row r="748" spans="22:22" x14ac:dyDescent="0.2">
      <c r="V748" s="15"/>
    </row>
    <row r="749" spans="22:22" x14ac:dyDescent="0.2">
      <c r="V749" s="15"/>
    </row>
    <row r="750" spans="22:22" x14ac:dyDescent="0.2">
      <c r="V750" s="15"/>
    </row>
    <row r="751" spans="22:22" x14ac:dyDescent="0.2">
      <c r="V751" s="15"/>
    </row>
    <row r="752" spans="22:22" x14ac:dyDescent="0.2">
      <c r="V752" s="15"/>
    </row>
    <row r="753" spans="22:22" x14ac:dyDescent="0.2">
      <c r="V753" s="15"/>
    </row>
    <row r="754" spans="22:22" x14ac:dyDescent="0.2">
      <c r="V754" s="15"/>
    </row>
    <row r="755" spans="22:22" x14ac:dyDescent="0.2">
      <c r="V755" s="15"/>
    </row>
    <row r="756" spans="22:22" x14ac:dyDescent="0.2">
      <c r="V756" s="15"/>
    </row>
    <row r="757" spans="22:22" x14ac:dyDescent="0.2">
      <c r="V757" s="15"/>
    </row>
    <row r="758" spans="22:22" x14ac:dyDescent="0.2">
      <c r="V758" s="15"/>
    </row>
    <row r="759" spans="22:22" x14ac:dyDescent="0.2">
      <c r="V759" s="15"/>
    </row>
    <row r="760" spans="22:22" x14ac:dyDescent="0.2">
      <c r="V760" s="15"/>
    </row>
    <row r="761" spans="22:22" x14ac:dyDescent="0.2">
      <c r="V761" s="15"/>
    </row>
    <row r="762" spans="22:22" x14ac:dyDescent="0.2">
      <c r="V762" s="15"/>
    </row>
    <row r="763" spans="22:22" x14ac:dyDescent="0.2">
      <c r="V763" s="15"/>
    </row>
    <row r="764" spans="22:22" x14ac:dyDescent="0.2">
      <c r="V764" s="15"/>
    </row>
    <row r="765" spans="22:22" x14ac:dyDescent="0.2">
      <c r="V765" s="15"/>
    </row>
    <row r="766" spans="22:22" x14ac:dyDescent="0.2">
      <c r="V766" s="15"/>
    </row>
    <row r="767" spans="22:22" x14ac:dyDescent="0.2">
      <c r="V767" s="15"/>
    </row>
    <row r="768" spans="22:22" x14ac:dyDescent="0.2">
      <c r="V768" s="15"/>
    </row>
    <row r="769" spans="22:22" x14ac:dyDescent="0.2">
      <c r="V769" s="15"/>
    </row>
    <row r="770" spans="22:22" x14ac:dyDescent="0.2">
      <c r="V770" s="15"/>
    </row>
    <row r="771" spans="22:22" x14ac:dyDescent="0.2">
      <c r="V771" s="15"/>
    </row>
    <row r="772" spans="22:22" x14ac:dyDescent="0.2">
      <c r="V772" s="15"/>
    </row>
    <row r="773" spans="22:22" x14ac:dyDescent="0.2">
      <c r="V773" s="15"/>
    </row>
    <row r="774" spans="22:22" x14ac:dyDescent="0.2">
      <c r="V774" s="15"/>
    </row>
    <row r="775" spans="22:22" x14ac:dyDescent="0.2">
      <c r="V775" s="15"/>
    </row>
    <row r="776" spans="22:22" x14ac:dyDescent="0.2">
      <c r="V776" s="15"/>
    </row>
    <row r="777" spans="22:22" x14ac:dyDescent="0.2">
      <c r="V777" s="15"/>
    </row>
    <row r="778" spans="22:22" x14ac:dyDescent="0.2">
      <c r="V778" s="15"/>
    </row>
    <row r="779" spans="22:22" x14ac:dyDescent="0.2">
      <c r="V779" s="15"/>
    </row>
    <row r="780" spans="22:22" x14ac:dyDescent="0.2">
      <c r="V780" s="15"/>
    </row>
    <row r="781" spans="22:22" x14ac:dyDescent="0.2">
      <c r="V781" s="15"/>
    </row>
    <row r="782" spans="22:22" x14ac:dyDescent="0.2">
      <c r="V782" s="15"/>
    </row>
    <row r="783" spans="22:22" x14ac:dyDescent="0.2">
      <c r="V783" s="15"/>
    </row>
    <row r="784" spans="22:22" x14ac:dyDescent="0.2">
      <c r="V784" s="15"/>
    </row>
    <row r="785" spans="22:22" x14ac:dyDescent="0.2">
      <c r="V785" s="15"/>
    </row>
    <row r="786" spans="22:22" x14ac:dyDescent="0.2">
      <c r="V786" s="15"/>
    </row>
    <row r="787" spans="22:22" x14ac:dyDescent="0.2">
      <c r="V787" s="15"/>
    </row>
    <row r="788" spans="22:22" x14ac:dyDescent="0.2">
      <c r="V788" s="15"/>
    </row>
    <row r="789" spans="22:22" x14ac:dyDescent="0.2">
      <c r="V789" s="15"/>
    </row>
    <row r="790" spans="22:22" x14ac:dyDescent="0.2">
      <c r="V790" s="15"/>
    </row>
    <row r="791" spans="22:22" x14ac:dyDescent="0.2">
      <c r="V791" s="15"/>
    </row>
    <row r="792" spans="22:22" x14ac:dyDescent="0.2">
      <c r="V792" s="15"/>
    </row>
    <row r="793" spans="22:22" x14ac:dyDescent="0.2">
      <c r="V793" s="15"/>
    </row>
    <row r="794" spans="22:22" x14ac:dyDescent="0.2">
      <c r="V794" s="15"/>
    </row>
    <row r="795" spans="22:22" x14ac:dyDescent="0.2">
      <c r="V795" s="15"/>
    </row>
    <row r="796" spans="22:22" x14ac:dyDescent="0.2">
      <c r="V796" s="15"/>
    </row>
    <row r="797" spans="22:22" x14ac:dyDescent="0.2">
      <c r="V797" s="15"/>
    </row>
    <row r="798" spans="22:22" x14ac:dyDescent="0.2">
      <c r="V798" s="15"/>
    </row>
    <row r="799" spans="22:22" x14ac:dyDescent="0.2">
      <c r="V799" s="15"/>
    </row>
    <row r="800" spans="22:22" x14ac:dyDescent="0.2">
      <c r="V800" s="15"/>
    </row>
    <row r="801" spans="22:22" x14ac:dyDescent="0.2">
      <c r="V801" s="15"/>
    </row>
    <row r="802" spans="22:22" x14ac:dyDescent="0.2">
      <c r="V802" s="15"/>
    </row>
    <row r="803" spans="22:22" x14ac:dyDescent="0.2">
      <c r="V803" s="15"/>
    </row>
    <row r="804" spans="22:22" x14ac:dyDescent="0.2">
      <c r="V804" s="15"/>
    </row>
    <row r="805" spans="22:22" x14ac:dyDescent="0.2">
      <c r="V805" s="15"/>
    </row>
    <row r="806" spans="22:22" x14ac:dyDescent="0.2">
      <c r="V806" s="15"/>
    </row>
    <row r="807" spans="22:22" x14ac:dyDescent="0.2">
      <c r="V807" s="15"/>
    </row>
    <row r="808" spans="22:22" x14ac:dyDescent="0.2">
      <c r="V808" s="15"/>
    </row>
    <row r="809" spans="22:22" x14ac:dyDescent="0.2">
      <c r="V809" s="15"/>
    </row>
    <row r="810" spans="22:22" x14ac:dyDescent="0.2">
      <c r="V810" s="15"/>
    </row>
    <row r="811" spans="22:22" x14ac:dyDescent="0.2">
      <c r="V811" s="15"/>
    </row>
    <row r="812" spans="22:22" x14ac:dyDescent="0.2">
      <c r="V812" s="15"/>
    </row>
    <row r="813" spans="22:22" x14ac:dyDescent="0.2">
      <c r="V813" s="15"/>
    </row>
    <row r="814" spans="22:22" x14ac:dyDescent="0.2">
      <c r="V814" s="15"/>
    </row>
    <row r="815" spans="22:22" x14ac:dyDescent="0.2">
      <c r="V815" s="15"/>
    </row>
    <row r="816" spans="22:22" x14ac:dyDescent="0.2">
      <c r="V816" s="15"/>
    </row>
    <row r="817" spans="22:22" x14ac:dyDescent="0.2">
      <c r="V817" s="15"/>
    </row>
    <row r="818" spans="22:22" x14ac:dyDescent="0.2">
      <c r="V818" s="15"/>
    </row>
    <row r="819" spans="22:22" x14ac:dyDescent="0.2">
      <c r="V819" s="15"/>
    </row>
    <row r="820" spans="22:22" x14ac:dyDescent="0.2">
      <c r="V820" s="15"/>
    </row>
    <row r="821" spans="22:22" x14ac:dyDescent="0.2">
      <c r="V821" s="15"/>
    </row>
    <row r="822" spans="22:22" x14ac:dyDescent="0.2">
      <c r="V822" s="15"/>
    </row>
    <row r="823" spans="22:22" x14ac:dyDescent="0.2">
      <c r="V823" s="15"/>
    </row>
    <row r="824" spans="22:22" x14ac:dyDescent="0.2">
      <c r="V824" s="15"/>
    </row>
    <row r="825" spans="22:22" x14ac:dyDescent="0.2">
      <c r="V825" s="15"/>
    </row>
    <row r="826" spans="22:22" x14ac:dyDescent="0.2">
      <c r="V826" s="15"/>
    </row>
    <row r="827" spans="22:22" x14ac:dyDescent="0.2">
      <c r="V827" s="15"/>
    </row>
    <row r="828" spans="22:22" x14ac:dyDescent="0.2">
      <c r="V828" s="15"/>
    </row>
    <row r="829" spans="22:22" x14ac:dyDescent="0.2">
      <c r="V829" s="15"/>
    </row>
    <row r="830" spans="22:22" x14ac:dyDescent="0.2">
      <c r="V830" s="15"/>
    </row>
    <row r="831" spans="22:22" x14ac:dyDescent="0.2">
      <c r="V831" s="15"/>
    </row>
    <row r="832" spans="22:22" x14ac:dyDescent="0.2">
      <c r="V832" s="15"/>
    </row>
    <row r="833" spans="22:22" x14ac:dyDescent="0.2">
      <c r="V833" s="15"/>
    </row>
    <row r="834" spans="22:22" x14ac:dyDescent="0.2">
      <c r="V834" s="15"/>
    </row>
    <row r="835" spans="22:22" x14ac:dyDescent="0.2">
      <c r="V835" s="15"/>
    </row>
    <row r="836" spans="22:22" x14ac:dyDescent="0.2">
      <c r="V836" s="15"/>
    </row>
    <row r="837" spans="22:22" x14ac:dyDescent="0.2">
      <c r="V837" s="15"/>
    </row>
    <row r="838" spans="22:22" x14ac:dyDescent="0.2">
      <c r="V838" s="15"/>
    </row>
    <row r="839" spans="22:22" x14ac:dyDescent="0.2">
      <c r="V839" s="15"/>
    </row>
    <row r="840" spans="22:22" x14ac:dyDescent="0.2">
      <c r="V840" s="15"/>
    </row>
    <row r="841" spans="22:22" x14ac:dyDescent="0.2">
      <c r="V841" s="15"/>
    </row>
    <row r="842" spans="22:22" x14ac:dyDescent="0.2">
      <c r="V842" s="15"/>
    </row>
    <row r="843" spans="22:22" x14ac:dyDescent="0.2">
      <c r="V843" s="15"/>
    </row>
    <row r="844" spans="22:22" x14ac:dyDescent="0.2">
      <c r="V844" s="15"/>
    </row>
    <row r="845" spans="22:22" x14ac:dyDescent="0.2">
      <c r="V845" s="15"/>
    </row>
    <row r="846" spans="22:22" x14ac:dyDescent="0.2">
      <c r="V846" s="15"/>
    </row>
    <row r="847" spans="22:22" x14ac:dyDescent="0.2">
      <c r="V847" s="15"/>
    </row>
    <row r="848" spans="22:22" x14ac:dyDescent="0.2">
      <c r="V848" s="15"/>
    </row>
    <row r="849" spans="22:22" x14ac:dyDescent="0.2">
      <c r="V849" s="15"/>
    </row>
    <row r="850" spans="22:22" x14ac:dyDescent="0.2">
      <c r="V850" s="15"/>
    </row>
    <row r="851" spans="22:22" x14ac:dyDescent="0.2">
      <c r="V851" s="15"/>
    </row>
    <row r="852" spans="22:22" x14ac:dyDescent="0.2">
      <c r="V852" s="15"/>
    </row>
    <row r="853" spans="22:22" x14ac:dyDescent="0.2">
      <c r="V853" s="15"/>
    </row>
    <row r="854" spans="22:22" x14ac:dyDescent="0.2">
      <c r="V854" s="15"/>
    </row>
    <row r="855" spans="22:22" x14ac:dyDescent="0.2">
      <c r="V855" s="15"/>
    </row>
    <row r="856" spans="22:22" x14ac:dyDescent="0.2">
      <c r="V856" s="15"/>
    </row>
    <row r="857" spans="22:22" x14ac:dyDescent="0.2">
      <c r="V857" s="15"/>
    </row>
    <row r="858" spans="22:22" x14ac:dyDescent="0.2">
      <c r="V858" s="15"/>
    </row>
    <row r="859" spans="22:22" x14ac:dyDescent="0.2">
      <c r="V859" s="15"/>
    </row>
    <row r="860" spans="22:22" x14ac:dyDescent="0.2">
      <c r="V860" s="15"/>
    </row>
    <row r="861" spans="22:22" x14ac:dyDescent="0.2">
      <c r="V861" s="15"/>
    </row>
    <row r="862" spans="22:22" x14ac:dyDescent="0.2">
      <c r="V862" s="15"/>
    </row>
    <row r="863" spans="22:22" x14ac:dyDescent="0.2">
      <c r="V863" s="15"/>
    </row>
    <row r="864" spans="22:22" x14ac:dyDescent="0.2">
      <c r="V864" s="15"/>
    </row>
    <row r="865" spans="22:22" x14ac:dyDescent="0.2">
      <c r="V865" s="15"/>
    </row>
    <row r="866" spans="22:22" x14ac:dyDescent="0.2">
      <c r="V866" s="15"/>
    </row>
    <row r="867" spans="22:22" x14ac:dyDescent="0.2">
      <c r="V867" s="15"/>
    </row>
    <row r="868" spans="22:22" x14ac:dyDescent="0.2">
      <c r="V868" s="15"/>
    </row>
    <row r="869" spans="22:22" x14ac:dyDescent="0.2">
      <c r="V869" s="15"/>
    </row>
    <row r="870" spans="22:22" x14ac:dyDescent="0.2">
      <c r="V870" s="15"/>
    </row>
    <row r="871" spans="22:22" x14ac:dyDescent="0.2">
      <c r="V871" s="15"/>
    </row>
    <row r="872" spans="22:22" x14ac:dyDescent="0.2">
      <c r="V872" s="15"/>
    </row>
    <row r="873" spans="22:22" x14ac:dyDescent="0.2">
      <c r="V873" s="15"/>
    </row>
    <row r="874" spans="22:22" x14ac:dyDescent="0.2">
      <c r="V874" s="15"/>
    </row>
    <row r="875" spans="22:22" x14ac:dyDescent="0.2">
      <c r="V875" s="15"/>
    </row>
    <row r="876" spans="22:22" x14ac:dyDescent="0.2">
      <c r="V876" s="15"/>
    </row>
    <row r="877" spans="22:22" x14ac:dyDescent="0.2">
      <c r="V877" s="15"/>
    </row>
    <row r="878" spans="22:22" x14ac:dyDescent="0.2">
      <c r="V878" s="15"/>
    </row>
    <row r="879" spans="22:22" x14ac:dyDescent="0.2">
      <c r="V879" s="15"/>
    </row>
    <row r="880" spans="22:22" x14ac:dyDescent="0.2">
      <c r="V880" s="15"/>
    </row>
    <row r="881" spans="22:22" x14ac:dyDescent="0.2">
      <c r="V881" s="15"/>
    </row>
    <row r="882" spans="22:22" x14ac:dyDescent="0.2">
      <c r="V882" s="15"/>
    </row>
    <row r="883" spans="22:22" x14ac:dyDescent="0.2">
      <c r="V883" s="15"/>
    </row>
    <row r="884" spans="22:22" x14ac:dyDescent="0.2">
      <c r="V884" s="15"/>
    </row>
    <row r="885" spans="22:22" x14ac:dyDescent="0.2">
      <c r="V885" s="15"/>
    </row>
    <row r="886" spans="22:22" x14ac:dyDescent="0.2">
      <c r="V886" s="15"/>
    </row>
    <row r="887" spans="22:22" x14ac:dyDescent="0.2">
      <c r="V887" s="15"/>
    </row>
    <row r="888" spans="22:22" x14ac:dyDescent="0.2">
      <c r="V888" s="15"/>
    </row>
    <row r="889" spans="22:22" x14ac:dyDescent="0.2">
      <c r="V889" s="15"/>
    </row>
    <row r="890" spans="22:22" x14ac:dyDescent="0.2">
      <c r="V890" s="15"/>
    </row>
    <row r="891" spans="22:22" x14ac:dyDescent="0.2">
      <c r="V891" s="15"/>
    </row>
    <row r="892" spans="22:22" x14ac:dyDescent="0.2">
      <c r="V892" s="15"/>
    </row>
    <row r="893" spans="22:22" x14ac:dyDescent="0.2">
      <c r="V893" s="15"/>
    </row>
    <row r="894" spans="22:22" x14ac:dyDescent="0.2">
      <c r="V894" s="15"/>
    </row>
    <row r="895" spans="22:22" x14ac:dyDescent="0.2">
      <c r="V895" s="15"/>
    </row>
    <row r="896" spans="22:22" x14ac:dyDescent="0.2">
      <c r="V896" s="15"/>
    </row>
    <row r="897" spans="22:22" x14ac:dyDescent="0.2">
      <c r="V897" s="15"/>
    </row>
    <row r="898" spans="22:22" x14ac:dyDescent="0.2">
      <c r="V898" s="15"/>
    </row>
    <row r="899" spans="22:22" x14ac:dyDescent="0.2">
      <c r="V899" s="15"/>
    </row>
    <row r="900" spans="22:22" x14ac:dyDescent="0.2">
      <c r="V900" s="15"/>
    </row>
    <row r="901" spans="22:22" x14ac:dyDescent="0.2">
      <c r="V901" s="15"/>
    </row>
    <row r="902" spans="22:22" x14ac:dyDescent="0.2">
      <c r="V902" s="15"/>
    </row>
    <row r="903" spans="22:22" x14ac:dyDescent="0.2">
      <c r="V903" s="15"/>
    </row>
    <row r="904" spans="22:22" x14ac:dyDescent="0.2">
      <c r="V904" s="15"/>
    </row>
    <row r="905" spans="22:22" x14ac:dyDescent="0.2">
      <c r="V905" s="15"/>
    </row>
    <row r="906" spans="22:22" x14ac:dyDescent="0.2">
      <c r="V906" s="15"/>
    </row>
    <row r="907" spans="22:22" x14ac:dyDescent="0.2">
      <c r="V907" s="15"/>
    </row>
    <row r="908" spans="22:22" x14ac:dyDescent="0.2">
      <c r="V908" s="15"/>
    </row>
    <row r="909" spans="22:22" x14ac:dyDescent="0.2">
      <c r="V909" s="15"/>
    </row>
    <row r="910" spans="22:22" x14ac:dyDescent="0.2">
      <c r="V910" s="15"/>
    </row>
    <row r="911" spans="22:22" x14ac:dyDescent="0.2">
      <c r="V911" s="15"/>
    </row>
    <row r="912" spans="22:22" x14ac:dyDescent="0.2">
      <c r="V912" s="15"/>
    </row>
    <row r="913" spans="22:22" x14ac:dyDescent="0.2">
      <c r="V913" s="15"/>
    </row>
    <row r="914" spans="22:22" x14ac:dyDescent="0.2">
      <c r="V914" s="15"/>
    </row>
    <row r="915" spans="22:22" x14ac:dyDescent="0.2">
      <c r="V915" s="15"/>
    </row>
    <row r="916" spans="22:22" x14ac:dyDescent="0.2">
      <c r="V916" s="15"/>
    </row>
    <row r="917" spans="22:22" x14ac:dyDescent="0.2">
      <c r="V917" s="15"/>
    </row>
    <row r="918" spans="22:22" x14ac:dyDescent="0.2">
      <c r="V918" s="15"/>
    </row>
    <row r="919" spans="22:22" x14ac:dyDescent="0.2">
      <c r="V919" s="15"/>
    </row>
    <row r="920" spans="22:22" x14ac:dyDescent="0.2">
      <c r="V920" s="15"/>
    </row>
    <row r="921" spans="22:22" x14ac:dyDescent="0.2">
      <c r="V921" s="15"/>
    </row>
    <row r="922" spans="22:22" x14ac:dyDescent="0.2">
      <c r="V922" s="15"/>
    </row>
    <row r="923" spans="22:22" x14ac:dyDescent="0.2">
      <c r="V923" s="15"/>
    </row>
    <row r="924" spans="22:22" x14ac:dyDescent="0.2">
      <c r="V924" s="15"/>
    </row>
    <row r="925" spans="22:22" x14ac:dyDescent="0.2">
      <c r="V925" s="15"/>
    </row>
    <row r="926" spans="22:22" x14ac:dyDescent="0.2">
      <c r="V926" s="15"/>
    </row>
    <row r="927" spans="22:22" x14ac:dyDescent="0.2">
      <c r="V927" s="15"/>
    </row>
    <row r="928" spans="22:22" x14ac:dyDescent="0.2">
      <c r="V928" s="15"/>
    </row>
    <row r="929" spans="22:22" x14ac:dyDescent="0.2">
      <c r="V929" s="15"/>
    </row>
    <row r="930" spans="22:22" x14ac:dyDescent="0.2">
      <c r="V930" s="15"/>
    </row>
    <row r="931" spans="22:22" x14ac:dyDescent="0.2">
      <c r="V931" s="15"/>
    </row>
    <row r="932" spans="22:22" x14ac:dyDescent="0.2">
      <c r="V932" s="15"/>
    </row>
    <row r="933" spans="22:22" x14ac:dyDescent="0.2">
      <c r="V933" s="15"/>
    </row>
    <row r="934" spans="22:22" x14ac:dyDescent="0.2">
      <c r="V934" s="15"/>
    </row>
    <row r="935" spans="22:22" x14ac:dyDescent="0.2">
      <c r="V935" s="15"/>
    </row>
    <row r="936" spans="22:22" x14ac:dyDescent="0.2">
      <c r="V936" s="15"/>
    </row>
    <row r="937" spans="22:22" x14ac:dyDescent="0.2">
      <c r="V937" s="15"/>
    </row>
    <row r="938" spans="22:22" x14ac:dyDescent="0.2">
      <c r="V938" s="15"/>
    </row>
    <row r="939" spans="22:22" x14ac:dyDescent="0.2">
      <c r="V939" s="15"/>
    </row>
    <row r="940" spans="22:22" x14ac:dyDescent="0.2">
      <c r="V940" s="15"/>
    </row>
    <row r="941" spans="22:22" x14ac:dyDescent="0.2">
      <c r="V941" s="15"/>
    </row>
    <row r="942" spans="22:22" x14ac:dyDescent="0.2">
      <c r="V942" s="15"/>
    </row>
    <row r="943" spans="22:22" x14ac:dyDescent="0.2">
      <c r="V943" s="15"/>
    </row>
    <row r="944" spans="22:22" x14ac:dyDescent="0.2">
      <c r="V944" s="15"/>
    </row>
    <row r="945" spans="22:22" x14ac:dyDescent="0.2">
      <c r="V945" s="15"/>
    </row>
    <row r="946" spans="22:22" x14ac:dyDescent="0.2">
      <c r="V946" s="15"/>
    </row>
    <row r="947" spans="22:22" x14ac:dyDescent="0.2">
      <c r="V947" s="15"/>
    </row>
    <row r="948" spans="22:22" x14ac:dyDescent="0.2">
      <c r="V948" s="15"/>
    </row>
    <row r="949" spans="22:22" x14ac:dyDescent="0.2">
      <c r="V949" s="15"/>
    </row>
    <row r="950" spans="22:22" x14ac:dyDescent="0.2">
      <c r="V950" s="15"/>
    </row>
    <row r="951" spans="22:22" x14ac:dyDescent="0.2">
      <c r="V951" s="15"/>
    </row>
    <row r="952" spans="22:22" x14ac:dyDescent="0.2">
      <c r="V952" s="15"/>
    </row>
    <row r="953" spans="22:22" x14ac:dyDescent="0.2">
      <c r="V953" s="15"/>
    </row>
    <row r="954" spans="22:22" x14ac:dyDescent="0.2">
      <c r="V954" s="15"/>
    </row>
    <row r="955" spans="22:22" x14ac:dyDescent="0.2">
      <c r="V955" s="15"/>
    </row>
    <row r="956" spans="22:22" x14ac:dyDescent="0.2">
      <c r="V956" s="15"/>
    </row>
    <row r="957" spans="22:22" x14ac:dyDescent="0.2">
      <c r="V957" s="15"/>
    </row>
    <row r="958" spans="22:22" x14ac:dyDescent="0.2">
      <c r="V958" s="15"/>
    </row>
    <row r="959" spans="22:22" x14ac:dyDescent="0.2">
      <c r="V959" s="15"/>
    </row>
    <row r="960" spans="22:22" x14ac:dyDescent="0.2">
      <c r="V960" s="15"/>
    </row>
    <row r="961" spans="22:22" x14ac:dyDescent="0.2">
      <c r="V961" s="15"/>
    </row>
    <row r="962" spans="22:22" x14ac:dyDescent="0.2">
      <c r="V962" s="15"/>
    </row>
    <row r="963" spans="22:22" x14ac:dyDescent="0.2">
      <c r="V963" s="15"/>
    </row>
    <row r="964" spans="22:22" x14ac:dyDescent="0.2">
      <c r="V964" s="15"/>
    </row>
    <row r="965" spans="22:22" x14ac:dyDescent="0.2">
      <c r="V965" s="15"/>
    </row>
    <row r="966" spans="22:22" x14ac:dyDescent="0.2">
      <c r="V966" s="15"/>
    </row>
    <row r="967" spans="22:22" x14ac:dyDescent="0.2">
      <c r="V967" s="15"/>
    </row>
    <row r="968" spans="22:22" x14ac:dyDescent="0.2">
      <c r="V968" s="15"/>
    </row>
    <row r="969" spans="22:22" x14ac:dyDescent="0.2">
      <c r="V969" s="15"/>
    </row>
    <row r="970" spans="22:22" x14ac:dyDescent="0.2">
      <c r="V970" s="15"/>
    </row>
    <row r="971" spans="22:22" x14ac:dyDescent="0.2">
      <c r="V971" s="15"/>
    </row>
    <row r="972" spans="22:22" x14ac:dyDescent="0.2">
      <c r="V972" s="15"/>
    </row>
    <row r="973" spans="22:22" x14ac:dyDescent="0.2">
      <c r="V973" s="15"/>
    </row>
    <row r="974" spans="22:22" x14ac:dyDescent="0.2">
      <c r="V974" s="15"/>
    </row>
    <row r="975" spans="22:22" x14ac:dyDescent="0.2">
      <c r="V975" s="15"/>
    </row>
    <row r="976" spans="22:22" x14ac:dyDescent="0.2">
      <c r="V976" s="15"/>
    </row>
    <row r="977" spans="22:22" x14ac:dyDescent="0.2">
      <c r="V977" s="15"/>
    </row>
    <row r="978" spans="22:22" x14ac:dyDescent="0.2">
      <c r="V978" s="15"/>
    </row>
    <row r="979" spans="22:22" x14ac:dyDescent="0.2">
      <c r="V979" s="15"/>
    </row>
    <row r="980" spans="22:22" x14ac:dyDescent="0.2">
      <c r="V980" s="15"/>
    </row>
    <row r="981" spans="22:22" x14ac:dyDescent="0.2">
      <c r="V981" s="15"/>
    </row>
    <row r="982" spans="22:22" x14ac:dyDescent="0.2">
      <c r="V982" s="15"/>
    </row>
    <row r="983" spans="22:22" x14ac:dyDescent="0.2">
      <c r="V983" s="15"/>
    </row>
    <row r="984" spans="22:22" x14ac:dyDescent="0.2">
      <c r="V984" s="15"/>
    </row>
    <row r="985" spans="22:22" x14ac:dyDescent="0.2">
      <c r="V985" s="15"/>
    </row>
    <row r="986" spans="22:22" x14ac:dyDescent="0.2">
      <c r="V986" s="15"/>
    </row>
    <row r="987" spans="22:22" x14ac:dyDescent="0.2">
      <c r="V987" s="15"/>
    </row>
    <row r="988" spans="22:22" x14ac:dyDescent="0.2">
      <c r="V988" s="15"/>
    </row>
    <row r="989" spans="22:22" x14ac:dyDescent="0.2">
      <c r="V989" s="15"/>
    </row>
    <row r="990" spans="22:22" x14ac:dyDescent="0.2">
      <c r="V990" s="15"/>
    </row>
    <row r="991" spans="22:22" x14ac:dyDescent="0.2">
      <c r="V991" s="15"/>
    </row>
    <row r="992" spans="22:22" x14ac:dyDescent="0.2">
      <c r="V992" s="15"/>
    </row>
    <row r="993" spans="22:22" x14ac:dyDescent="0.2">
      <c r="V993" s="15"/>
    </row>
    <row r="994" spans="22:22" x14ac:dyDescent="0.2">
      <c r="V994" s="15"/>
    </row>
    <row r="995" spans="22:22" x14ac:dyDescent="0.2">
      <c r="V995" s="15"/>
    </row>
    <row r="996" spans="22:22" x14ac:dyDescent="0.2">
      <c r="V996" s="15"/>
    </row>
    <row r="997" spans="22:22" x14ac:dyDescent="0.2">
      <c r="V997" s="15"/>
    </row>
    <row r="998" spans="22:22" x14ac:dyDescent="0.2">
      <c r="V998" s="15"/>
    </row>
    <row r="999" spans="22:22" x14ac:dyDescent="0.2">
      <c r="V999" s="15"/>
    </row>
    <row r="1000" spans="22:22" x14ac:dyDescent="0.2">
      <c r="V1000" s="15"/>
    </row>
    <row r="1001" spans="22:22" x14ac:dyDescent="0.2">
      <c r="V1001" s="15"/>
    </row>
    <row r="1002" spans="22:22" x14ac:dyDescent="0.2">
      <c r="V1002" s="15"/>
    </row>
    <row r="1003" spans="22:22" x14ac:dyDescent="0.2">
      <c r="V1003" s="15"/>
    </row>
    <row r="1004" spans="22:22" x14ac:dyDescent="0.2">
      <c r="V1004" s="15"/>
    </row>
    <row r="1005" spans="22:22" x14ac:dyDescent="0.2">
      <c r="V1005" s="15"/>
    </row>
    <row r="1006" spans="22:22" x14ac:dyDescent="0.2">
      <c r="V1006" s="15"/>
    </row>
    <row r="1007" spans="22:22" x14ac:dyDescent="0.2">
      <c r="V1007" s="15"/>
    </row>
    <row r="1008" spans="22:22" x14ac:dyDescent="0.2">
      <c r="V1008" s="15"/>
    </row>
    <row r="1009" spans="22:22" x14ac:dyDescent="0.2">
      <c r="V1009" s="15"/>
    </row>
    <row r="1010" spans="22:22" x14ac:dyDescent="0.2">
      <c r="V1010" s="15"/>
    </row>
    <row r="1011" spans="22:22" x14ac:dyDescent="0.2">
      <c r="V1011" s="15"/>
    </row>
    <row r="1012" spans="22:22" x14ac:dyDescent="0.2">
      <c r="V1012" s="15"/>
    </row>
    <row r="1013" spans="22:22" x14ac:dyDescent="0.2">
      <c r="V1013" s="15"/>
    </row>
    <row r="1014" spans="22:22" x14ac:dyDescent="0.2">
      <c r="V1014" s="15"/>
    </row>
    <row r="1015" spans="22:22" x14ac:dyDescent="0.2">
      <c r="V1015" s="15"/>
    </row>
    <row r="1016" spans="22:22" x14ac:dyDescent="0.2">
      <c r="V1016" s="15"/>
    </row>
    <row r="1017" spans="22:22" x14ac:dyDescent="0.2">
      <c r="V1017" s="15"/>
    </row>
    <row r="1018" spans="22:22" x14ac:dyDescent="0.2">
      <c r="V1018" s="15"/>
    </row>
    <row r="1019" spans="22:22" x14ac:dyDescent="0.2">
      <c r="V1019" s="15"/>
    </row>
    <row r="1020" spans="22:22" x14ac:dyDescent="0.2">
      <c r="V1020" s="15"/>
    </row>
    <row r="1021" spans="22:22" x14ac:dyDescent="0.2">
      <c r="V1021" s="15"/>
    </row>
    <row r="1022" spans="22:22" x14ac:dyDescent="0.2">
      <c r="V1022" s="15"/>
    </row>
    <row r="1023" spans="22:22" x14ac:dyDescent="0.2">
      <c r="V1023" s="15"/>
    </row>
    <row r="1024" spans="22:22" x14ac:dyDescent="0.2">
      <c r="V1024" s="15"/>
    </row>
    <row r="1025" spans="22:22" x14ac:dyDescent="0.2">
      <c r="V1025" s="15"/>
    </row>
    <row r="1026" spans="22:22" x14ac:dyDescent="0.2">
      <c r="V1026" s="15"/>
    </row>
    <row r="1027" spans="22:22" x14ac:dyDescent="0.2">
      <c r="V1027" s="15"/>
    </row>
    <row r="1028" spans="22:22" x14ac:dyDescent="0.2">
      <c r="V1028" s="15"/>
    </row>
    <row r="1029" spans="22:22" x14ac:dyDescent="0.2">
      <c r="V1029" s="15"/>
    </row>
    <row r="1030" spans="22:22" x14ac:dyDescent="0.2">
      <c r="V1030" s="15"/>
    </row>
    <row r="1031" spans="22:22" x14ac:dyDescent="0.2">
      <c r="V1031" s="15"/>
    </row>
    <row r="1032" spans="22:22" x14ac:dyDescent="0.2">
      <c r="V1032" s="15"/>
    </row>
    <row r="1033" spans="22:22" x14ac:dyDescent="0.2">
      <c r="V1033" s="15"/>
    </row>
    <row r="1034" spans="22:22" x14ac:dyDescent="0.2">
      <c r="V1034" s="15"/>
    </row>
    <row r="1035" spans="22:22" x14ac:dyDescent="0.2">
      <c r="V1035" s="15"/>
    </row>
    <row r="1036" spans="22:22" x14ac:dyDescent="0.2">
      <c r="V1036" s="15"/>
    </row>
    <row r="1037" spans="22:22" x14ac:dyDescent="0.2">
      <c r="V1037" s="15"/>
    </row>
    <row r="1038" spans="22:22" x14ac:dyDescent="0.2">
      <c r="V1038" s="15"/>
    </row>
    <row r="1039" spans="22:22" x14ac:dyDescent="0.2">
      <c r="V1039" s="15"/>
    </row>
    <row r="1040" spans="22:22" x14ac:dyDescent="0.2">
      <c r="V1040" s="15"/>
    </row>
    <row r="1041" spans="22:22" x14ac:dyDescent="0.2">
      <c r="V1041" s="15"/>
    </row>
    <row r="1042" spans="22:22" x14ac:dyDescent="0.2">
      <c r="V1042" s="15"/>
    </row>
    <row r="1043" spans="22:22" x14ac:dyDescent="0.2">
      <c r="V1043" s="15"/>
    </row>
    <row r="1044" spans="22:22" x14ac:dyDescent="0.2">
      <c r="V1044" s="15"/>
    </row>
    <row r="1045" spans="22:22" x14ac:dyDescent="0.2">
      <c r="V1045" s="15"/>
    </row>
    <row r="1046" spans="22:22" x14ac:dyDescent="0.2">
      <c r="V1046" s="15"/>
    </row>
    <row r="1047" spans="22:22" x14ac:dyDescent="0.2">
      <c r="V1047" s="15"/>
    </row>
    <row r="1048" spans="22:22" x14ac:dyDescent="0.2">
      <c r="V1048" s="15"/>
    </row>
    <row r="1049" spans="22:22" x14ac:dyDescent="0.2">
      <c r="V1049" s="15"/>
    </row>
    <row r="1050" spans="22:22" x14ac:dyDescent="0.2">
      <c r="V1050" s="15"/>
    </row>
    <row r="1051" spans="22:22" x14ac:dyDescent="0.2">
      <c r="V1051" s="15"/>
    </row>
    <row r="1052" spans="22:22" x14ac:dyDescent="0.2">
      <c r="V1052" s="15"/>
    </row>
    <row r="1053" spans="22:22" x14ac:dyDescent="0.2">
      <c r="V1053" s="15"/>
    </row>
    <row r="1054" spans="22:22" x14ac:dyDescent="0.2">
      <c r="V1054" s="15"/>
    </row>
    <row r="1055" spans="22:22" x14ac:dyDescent="0.2">
      <c r="V1055" s="15"/>
    </row>
    <row r="1056" spans="22:22" x14ac:dyDescent="0.2">
      <c r="V1056" s="15"/>
    </row>
    <row r="1057" spans="22:22" x14ac:dyDescent="0.2">
      <c r="V1057" s="15"/>
    </row>
    <row r="1058" spans="22:22" x14ac:dyDescent="0.2">
      <c r="V1058" s="15"/>
    </row>
    <row r="1059" spans="22:22" x14ac:dyDescent="0.2">
      <c r="V1059" s="15"/>
    </row>
    <row r="1060" spans="22:22" x14ac:dyDescent="0.2">
      <c r="V1060" s="15"/>
    </row>
    <row r="1061" spans="22:22" x14ac:dyDescent="0.2">
      <c r="V1061" s="15"/>
    </row>
    <row r="1062" spans="22:22" x14ac:dyDescent="0.2">
      <c r="V1062" s="15"/>
    </row>
    <row r="1063" spans="22:22" x14ac:dyDescent="0.2">
      <c r="V1063" s="15"/>
    </row>
    <row r="1064" spans="22:22" x14ac:dyDescent="0.2">
      <c r="V1064" s="15"/>
    </row>
    <row r="1065" spans="22:22" x14ac:dyDescent="0.2">
      <c r="V1065" s="15"/>
    </row>
    <row r="1066" spans="22:22" x14ac:dyDescent="0.2">
      <c r="V1066" s="15"/>
    </row>
    <row r="1067" spans="22:22" x14ac:dyDescent="0.2">
      <c r="V1067" s="15"/>
    </row>
    <row r="1068" spans="22:22" x14ac:dyDescent="0.2">
      <c r="V1068" s="15"/>
    </row>
    <row r="1069" spans="22:22" x14ac:dyDescent="0.2">
      <c r="V1069" s="15"/>
    </row>
    <row r="1070" spans="22:22" x14ac:dyDescent="0.2">
      <c r="V1070" s="15"/>
    </row>
    <row r="1071" spans="22:22" x14ac:dyDescent="0.2">
      <c r="V1071" s="15"/>
    </row>
    <row r="1072" spans="22:22" x14ac:dyDescent="0.2">
      <c r="V1072" s="15"/>
    </row>
    <row r="1073" spans="22:22" x14ac:dyDescent="0.2">
      <c r="V1073" s="15"/>
    </row>
    <row r="1074" spans="22:22" x14ac:dyDescent="0.2">
      <c r="V1074" s="15"/>
    </row>
    <row r="1075" spans="22:22" x14ac:dyDescent="0.2">
      <c r="V1075" s="15"/>
    </row>
    <row r="1076" spans="22:22" x14ac:dyDescent="0.2">
      <c r="V1076" s="15"/>
    </row>
    <row r="1077" spans="22:22" x14ac:dyDescent="0.2">
      <c r="V1077" s="15"/>
    </row>
    <row r="1078" spans="22:22" x14ac:dyDescent="0.2">
      <c r="V1078" s="15"/>
    </row>
    <row r="1079" spans="22:22" x14ac:dyDescent="0.2">
      <c r="V1079" s="15"/>
    </row>
    <row r="1080" spans="22:22" x14ac:dyDescent="0.2">
      <c r="V1080" s="15"/>
    </row>
    <row r="1081" spans="22:22" x14ac:dyDescent="0.2">
      <c r="V1081" s="15"/>
    </row>
    <row r="1082" spans="22:22" x14ac:dyDescent="0.2">
      <c r="V1082" s="15"/>
    </row>
    <row r="1083" spans="22:22" x14ac:dyDescent="0.2">
      <c r="V1083" s="15"/>
    </row>
    <row r="1084" spans="22:22" x14ac:dyDescent="0.2">
      <c r="V1084" s="15"/>
    </row>
    <row r="1085" spans="22:22" x14ac:dyDescent="0.2">
      <c r="V1085" s="15"/>
    </row>
    <row r="1086" spans="22:22" x14ac:dyDescent="0.2">
      <c r="V1086" s="15"/>
    </row>
    <row r="1087" spans="22:22" x14ac:dyDescent="0.2">
      <c r="V1087" s="15"/>
    </row>
    <row r="1088" spans="22:22" x14ac:dyDescent="0.2">
      <c r="V1088" s="15"/>
    </row>
    <row r="1089" spans="22:22" x14ac:dyDescent="0.2">
      <c r="V1089" s="15"/>
    </row>
    <row r="1090" spans="22:22" x14ac:dyDescent="0.2">
      <c r="V1090" s="15"/>
    </row>
    <row r="1091" spans="22:22" x14ac:dyDescent="0.2">
      <c r="V1091" s="15"/>
    </row>
    <row r="1092" spans="22:22" x14ac:dyDescent="0.2">
      <c r="V1092" s="15"/>
    </row>
    <row r="1093" spans="22:22" x14ac:dyDescent="0.2">
      <c r="V1093" s="15"/>
    </row>
    <row r="1094" spans="22:22" x14ac:dyDescent="0.2">
      <c r="V1094" s="15"/>
    </row>
    <row r="1095" spans="22:22" x14ac:dyDescent="0.2">
      <c r="V1095" s="15"/>
    </row>
    <row r="1096" spans="22:22" x14ac:dyDescent="0.2">
      <c r="V1096" s="15"/>
    </row>
    <row r="1097" spans="22:22" x14ac:dyDescent="0.2">
      <c r="V1097" s="15"/>
    </row>
    <row r="1098" spans="22:22" x14ac:dyDescent="0.2">
      <c r="V1098" s="15"/>
    </row>
    <row r="1099" spans="22:22" x14ac:dyDescent="0.2">
      <c r="V1099" s="15"/>
    </row>
    <row r="1100" spans="22:22" x14ac:dyDescent="0.2">
      <c r="V1100" s="15"/>
    </row>
    <row r="1101" spans="22:22" x14ac:dyDescent="0.2">
      <c r="V1101" s="15"/>
    </row>
    <row r="1102" spans="22:22" x14ac:dyDescent="0.2">
      <c r="V1102" s="15"/>
    </row>
    <row r="1103" spans="22:22" x14ac:dyDescent="0.2">
      <c r="V1103" s="15"/>
    </row>
    <row r="1104" spans="22:22" x14ac:dyDescent="0.2">
      <c r="V1104" s="15"/>
    </row>
    <row r="1105" spans="22:22" x14ac:dyDescent="0.2">
      <c r="V1105" s="15"/>
    </row>
    <row r="1106" spans="22:22" x14ac:dyDescent="0.2">
      <c r="V1106" s="15"/>
    </row>
    <row r="1107" spans="22:22" x14ac:dyDescent="0.2">
      <c r="V1107" s="15"/>
    </row>
    <row r="1108" spans="22:22" x14ac:dyDescent="0.2">
      <c r="V1108" s="15"/>
    </row>
    <row r="1109" spans="22:22" x14ac:dyDescent="0.2">
      <c r="V1109" s="15"/>
    </row>
    <row r="1110" spans="22:22" x14ac:dyDescent="0.2">
      <c r="V1110" s="15"/>
    </row>
    <row r="1111" spans="22:22" x14ac:dyDescent="0.2">
      <c r="V1111" s="15"/>
    </row>
    <row r="1112" spans="22:22" x14ac:dyDescent="0.2">
      <c r="V1112" s="15"/>
    </row>
    <row r="1113" spans="22:22" x14ac:dyDescent="0.2">
      <c r="V1113" s="15"/>
    </row>
    <row r="1114" spans="22:22" x14ac:dyDescent="0.2">
      <c r="V1114" s="15"/>
    </row>
    <row r="1115" spans="22:22" x14ac:dyDescent="0.2">
      <c r="V1115" s="15"/>
    </row>
    <row r="1116" spans="22:22" x14ac:dyDescent="0.2">
      <c r="V1116" s="15"/>
    </row>
    <row r="1117" spans="22:22" x14ac:dyDescent="0.2">
      <c r="V1117" s="15"/>
    </row>
    <row r="1118" spans="22:22" x14ac:dyDescent="0.2">
      <c r="V1118" s="15"/>
    </row>
    <row r="1119" spans="22:22" x14ac:dyDescent="0.2">
      <c r="V1119" s="15"/>
    </row>
    <row r="1120" spans="22:22" x14ac:dyDescent="0.2">
      <c r="V1120" s="15"/>
    </row>
    <row r="1121" spans="22:22" x14ac:dyDescent="0.2">
      <c r="V1121" s="15"/>
    </row>
    <row r="1122" spans="22:22" x14ac:dyDescent="0.2">
      <c r="V1122" s="15"/>
    </row>
    <row r="1123" spans="22:22" x14ac:dyDescent="0.2">
      <c r="V1123" s="15"/>
    </row>
    <row r="1124" spans="22:22" x14ac:dyDescent="0.2">
      <c r="V1124" s="15"/>
    </row>
    <row r="1125" spans="22:22" x14ac:dyDescent="0.2">
      <c r="V1125" s="15"/>
    </row>
    <row r="1126" spans="22:22" x14ac:dyDescent="0.2">
      <c r="V1126" s="15"/>
    </row>
    <row r="1127" spans="22:22" x14ac:dyDescent="0.2">
      <c r="V1127" s="15"/>
    </row>
    <row r="1128" spans="22:22" x14ac:dyDescent="0.2">
      <c r="V1128" s="15"/>
    </row>
    <row r="1129" spans="22:22" x14ac:dyDescent="0.2">
      <c r="V1129" s="15"/>
    </row>
    <row r="1130" spans="22:22" x14ac:dyDescent="0.2">
      <c r="V1130" s="15"/>
    </row>
    <row r="1131" spans="22:22" x14ac:dyDescent="0.2">
      <c r="V1131" s="15"/>
    </row>
    <row r="1132" spans="22:22" x14ac:dyDescent="0.2">
      <c r="V1132" s="15"/>
    </row>
    <row r="1133" spans="22:22" x14ac:dyDescent="0.2">
      <c r="V1133" s="15"/>
    </row>
    <row r="1134" spans="22:22" x14ac:dyDescent="0.2">
      <c r="V1134" s="15"/>
    </row>
    <row r="1135" spans="22:22" x14ac:dyDescent="0.2">
      <c r="V1135" s="15"/>
    </row>
    <row r="1136" spans="22:22" x14ac:dyDescent="0.2">
      <c r="V1136" s="15"/>
    </row>
    <row r="1137" spans="22:22" x14ac:dyDescent="0.2">
      <c r="V1137" s="15"/>
    </row>
    <row r="1138" spans="22:22" x14ac:dyDescent="0.2">
      <c r="V1138" s="15"/>
    </row>
    <row r="1139" spans="22:22" x14ac:dyDescent="0.2">
      <c r="V1139" s="15"/>
    </row>
    <row r="1140" spans="22:22" x14ac:dyDescent="0.2">
      <c r="V1140" s="15"/>
    </row>
    <row r="1141" spans="22:22" x14ac:dyDescent="0.2">
      <c r="V1141" s="15"/>
    </row>
    <row r="1142" spans="22:22" x14ac:dyDescent="0.2">
      <c r="V1142" s="15"/>
    </row>
    <row r="1143" spans="22:22" x14ac:dyDescent="0.2">
      <c r="V1143" s="15"/>
    </row>
    <row r="1144" spans="22:22" x14ac:dyDescent="0.2">
      <c r="V1144" s="15"/>
    </row>
    <row r="1145" spans="22:22" x14ac:dyDescent="0.2">
      <c r="V1145" s="15"/>
    </row>
    <row r="1146" spans="22:22" x14ac:dyDescent="0.2">
      <c r="V1146" s="15"/>
    </row>
    <row r="1147" spans="22:22" x14ac:dyDescent="0.2">
      <c r="V1147" s="15"/>
    </row>
    <row r="1148" spans="22:22" x14ac:dyDescent="0.2">
      <c r="V1148" s="15"/>
    </row>
    <row r="1149" spans="22:22" x14ac:dyDescent="0.2">
      <c r="V1149" s="15"/>
    </row>
  </sheetData>
  <mergeCells count="8">
    <mergeCell ref="H1:J2"/>
    <mergeCell ref="G1:G2"/>
    <mergeCell ref="A204:D204"/>
    <mergeCell ref="D207:E207"/>
    <mergeCell ref="D205:E205"/>
    <mergeCell ref="D206:E206"/>
    <mergeCell ref="A1:F1"/>
    <mergeCell ref="A2:F2"/>
  </mergeCells>
  <phoneticPr fontId="0" type="noConversion"/>
  <dataValidations count="1">
    <dataValidation type="list" allowBlank="1" showInputMessage="1" showErrorMessage="1" sqref="J4:J203" xr:uid="{00000000-0002-0000-0700-000000000000}">
      <formula1>$L$2:$L$3</formula1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9">
    <pageSetUpPr fitToPage="1"/>
  </sheetPr>
  <dimension ref="A1:AC1150"/>
  <sheetViews>
    <sheetView showGridLines="0" showZeros="0" topLeftCell="A106" zoomScale="85" zoomScaleNormal="85" workbookViewId="0">
      <selection activeCell="Z119" sqref="Z119"/>
    </sheetView>
  </sheetViews>
  <sheetFormatPr defaultColWidth="58" defaultRowHeight="14.25" x14ac:dyDescent="0.2"/>
  <cols>
    <col min="1" max="1" width="8.5703125" style="14" bestFit="1" customWidth="1"/>
    <col min="2" max="2" width="12" style="14" bestFit="1" customWidth="1"/>
    <col min="3" max="3" width="11.5703125" style="14" bestFit="1" customWidth="1"/>
    <col min="4" max="4" width="39" style="122" bestFit="1" customWidth="1"/>
    <col min="5" max="5" width="22.140625" style="14" customWidth="1"/>
    <col min="6" max="6" width="18.28515625" style="14" bestFit="1" customWidth="1"/>
    <col min="7" max="7" width="13.28515625" style="14" bestFit="1" customWidth="1"/>
    <col min="8" max="8" width="12" style="14" bestFit="1" customWidth="1"/>
    <col min="9" max="9" width="13.28515625" style="14" bestFit="1" customWidth="1"/>
    <col min="10" max="10" width="12" style="14" bestFit="1" customWidth="1"/>
    <col min="11" max="11" width="28.7109375" style="14" bestFit="1" customWidth="1"/>
    <col min="12" max="12" width="31.7109375" style="14" bestFit="1" customWidth="1"/>
    <col min="13" max="13" width="44.5703125" style="24" customWidth="1"/>
    <col min="14" max="14" width="20.85546875" style="14" bestFit="1" customWidth="1"/>
    <col min="15" max="15" width="18.5703125" style="14" bestFit="1" customWidth="1"/>
    <col min="16" max="16" width="18.7109375" style="14" bestFit="1" customWidth="1"/>
    <col min="17" max="17" width="21.7109375" style="14" customWidth="1"/>
    <col min="18" max="18" width="24.5703125" style="14" customWidth="1"/>
    <col min="19" max="19" width="13.7109375" style="14" hidden="1" customWidth="1"/>
    <col min="20" max="20" width="13" style="14" bestFit="1" customWidth="1"/>
    <col min="21" max="21" width="15.42578125" style="14" customWidth="1"/>
    <col min="22" max="22" width="17.42578125" style="14" bestFit="1" customWidth="1"/>
    <col min="23" max="23" width="13.7109375" style="14" customWidth="1"/>
    <col min="24" max="24" width="17.42578125" style="14" bestFit="1" customWidth="1"/>
    <col min="25" max="25" width="4.140625" style="14" hidden="1" customWidth="1"/>
    <col min="26" max="26" width="52.85546875" style="14" bestFit="1" customWidth="1"/>
    <col min="27" max="27" width="7.42578125" style="14" hidden="1" customWidth="1"/>
    <col min="28" max="28" width="29.140625" style="14" customWidth="1"/>
    <col min="29" max="29" width="10.85546875" style="14" customWidth="1"/>
    <col min="30" max="30" width="13.85546875" style="14" customWidth="1"/>
    <col min="31" max="33" width="3.140625" style="14" customWidth="1"/>
    <col min="34" max="34" width="17.85546875" style="14" customWidth="1"/>
    <col min="35" max="35" width="3.140625" style="14" customWidth="1"/>
    <col min="36" max="36" width="27.42578125" style="14" customWidth="1"/>
    <col min="37" max="16381" width="58" style="14" customWidth="1"/>
    <col min="16382" max="16384" width="58" style="14"/>
  </cols>
  <sheetData>
    <row r="1" spans="1:29" ht="24.6" customHeight="1" thickBot="1" x14ac:dyDescent="0.25">
      <c r="A1" s="631" t="s">
        <v>342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0" t="s">
        <v>80</v>
      </c>
      <c r="P1" s="651" t="str">
        <f>'F UNIDADES'!K1</f>
        <v>BAURU</v>
      </c>
      <c r="Q1" s="652"/>
      <c r="R1" s="653"/>
      <c r="X1" s="142" t="s">
        <v>22</v>
      </c>
      <c r="Y1" s="164"/>
      <c r="Z1" s="142" t="s">
        <v>18</v>
      </c>
      <c r="AA1" s="164"/>
      <c r="AB1" s="375" t="s">
        <v>356</v>
      </c>
      <c r="AC1" s="375"/>
    </row>
    <row r="2" spans="1:29" ht="24.6" customHeight="1" thickBot="1" x14ac:dyDescent="0.3">
      <c r="A2" s="631" t="s">
        <v>122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0"/>
      <c r="P2" s="654"/>
      <c r="Q2" s="655"/>
      <c r="R2" s="656"/>
      <c r="X2" s="165" t="s">
        <v>409</v>
      </c>
      <c r="Y2" s="25"/>
      <c r="Z2" s="519" t="str">
        <f>'F UNIDADES'!F4</f>
        <v xml:space="preserve">ANDRADINA </v>
      </c>
      <c r="AA2" s="374"/>
      <c r="AB2" s="376" t="s">
        <v>357</v>
      </c>
      <c r="AC2" s="376" t="s">
        <v>358</v>
      </c>
    </row>
    <row r="3" spans="1:29" s="48" customFormat="1" ht="19.899999999999999" customHeight="1" thickBot="1" x14ac:dyDescent="0.25">
      <c r="A3" s="650" t="s">
        <v>17</v>
      </c>
      <c r="B3" s="650" t="s">
        <v>21</v>
      </c>
      <c r="C3" s="650" t="s">
        <v>22</v>
      </c>
      <c r="D3" s="650" t="s">
        <v>18</v>
      </c>
      <c r="E3" s="650" t="s">
        <v>22</v>
      </c>
      <c r="F3" s="650" t="s">
        <v>164</v>
      </c>
      <c r="G3" s="650" t="s">
        <v>123</v>
      </c>
      <c r="H3" s="650"/>
      <c r="I3" s="650" t="s">
        <v>124</v>
      </c>
      <c r="J3" s="650"/>
      <c r="K3" s="650" t="s">
        <v>87</v>
      </c>
      <c r="L3" s="650" t="s">
        <v>88</v>
      </c>
      <c r="M3" s="657" t="s">
        <v>89</v>
      </c>
      <c r="N3" s="650" t="s">
        <v>125</v>
      </c>
      <c r="O3" s="650" t="s">
        <v>126</v>
      </c>
      <c r="P3" s="650"/>
      <c r="Q3" s="650"/>
      <c r="R3" s="650"/>
      <c r="X3" s="168" t="s">
        <v>132</v>
      </c>
      <c r="Z3" s="519" t="str">
        <f>'F UNIDADES'!F5</f>
        <v>CASTILHO</v>
      </c>
      <c r="AA3" s="374"/>
      <c r="AB3" s="484">
        <v>5</v>
      </c>
      <c r="AC3" s="483">
        <f t="shared" ref="AC3:AC23" si="0">SUMIF($P$5:$P$956,AB3,$O$5:$O$956)</f>
        <v>0</v>
      </c>
    </row>
    <row r="4" spans="1:29" s="48" customFormat="1" ht="30.75" thickBot="1" x14ac:dyDescent="0.25">
      <c r="A4" s="650"/>
      <c r="B4" s="650"/>
      <c r="C4" s="650"/>
      <c r="D4" s="650"/>
      <c r="E4" s="650"/>
      <c r="F4" s="650"/>
      <c r="G4" s="124" t="s">
        <v>127</v>
      </c>
      <c r="H4" s="124" t="s">
        <v>128</v>
      </c>
      <c r="I4" s="124" t="s">
        <v>127</v>
      </c>
      <c r="J4" s="124" t="s">
        <v>128</v>
      </c>
      <c r="K4" s="650"/>
      <c r="L4" s="650"/>
      <c r="M4" s="657"/>
      <c r="N4" s="650"/>
      <c r="O4" s="124" t="s">
        <v>129</v>
      </c>
      <c r="P4" s="124" t="s">
        <v>130</v>
      </c>
      <c r="Q4" s="124" t="s">
        <v>131</v>
      </c>
      <c r="R4" s="124" t="s">
        <v>176</v>
      </c>
      <c r="T4" s="106"/>
      <c r="U4" s="142" t="s">
        <v>409</v>
      </c>
      <c r="V4" s="142" t="s">
        <v>132</v>
      </c>
      <c r="X4" s="109"/>
      <c r="Z4" s="519" t="str">
        <f>'F UNIDADES'!F6</f>
        <v xml:space="preserve">CIDADE DE MIRANDÓPOLIS </v>
      </c>
      <c r="AA4" s="374"/>
      <c r="AB4" s="484">
        <v>7</v>
      </c>
      <c r="AC4" s="483">
        <f t="shared" si="0"/>
        <v>2058</v>
      </c>
    </row>
    <row r="5" spans="1:29" s="19" customFormat="1" ht="15.75" thickBot="1" x14ac:dyDescent="0.25">
      <c r="A5" s="96">
        <f>VLOOKUP($D5,'F UNIDADES'!$A$4:$E$763,2,FALSE)</f>
        <v>1</v>
      </c>
      <c r="B5" s="96" t="str">
        <f>VLOOKUP($D5,'F UNIDADES'!$A$4:$E$763,4,FALSE)</f>
        <v>0280</v>
      </c>
      <c r="C5" s="96" t="str">
        <f>VLOOKUP($D5,'F UNIDADES'!$A$4:$E$763,5,FALSE)</f>
        <v>AGE</v>
      </c>
      <c r="D5" s="518" t="s">
        <v>499</v>
      </c>
      <c r="E5" s="96" t="s">
        <v>409</v>
      </c>
      <c r="F5" s="96">
        <v>15</v>
      </c>
      <c r="G5" s="96" t="s">
        <v>404</v>
      </c>
      <c r="H5" s="96">
        <v>3</v>
      </c>
      <c r="I5" s="96" t="s">
        <v>404</v>
      </c>
      <c r="J5" s="96">
        <v>3</v>
      </c>
      <c r="K5" s="96" t="s">
        <v>410</v>
      </c>
      <c r="L5" s="96" t="s">
        <v>1376</v>
      </c>
      <c r="M5" s="96">
        <v>395683</v>
      </c>
      <c r="N5" s="479">
        <v>43532</v>
      </c>
      <c r="O5" s="401">
        <v>114</v>
      </c>
      <c r="P5" s="401">
        <v>9</v>
      </c>
      <c r="Q5" s="480">
        <v>43466</v>
      </c>
      <c r="R5" s="481"/>
      <c r="T5" s="112"/>
      <c r="U5" s="113">
        <f>IF(E5=$X$2,F5,"")</f>
        <v>15</v>
      </c>
      <c r="V5" s="114" t="str">
        <f>IF(E5=$X$3,F5,"")</f>
        <v/>
      </c>
      <c r="X5" s="31"/>
      <c r="Y5" s="31"/>
      <c r="Z5" s="519" t="str">
        <f>'F UNIDADES'!F7</f>
        <v xml:space="preserve">DRACENA </v>
      </c>
      <c r="AA5" s="374"/>
      <c r="AB5" s="484">
        <v>9</v>
      </c>
      <c r="AC5" s="483">
        <f t="shared" si="0"/>
        <v>2340</v>
      </c>
    </row>
    <row r="6" spans="1:29" s="19" customFormat="1" ht="15.75" thickBot="1" x14ac:dyDescent="0.25">
      <c r="A6" s="96">
        <f>VLOOKUP($D6,'F UNIDADES'!$A$4:$E$763,2,FALSE)</f>
        <v>2</v>
      </c>
      <c r="B6" s="96">
        <f>VLOOKUP($D6,'F UNIDADES'!$A$4:$E$763,4,FALSE)</f>
        <v>2019</v>
      </c>
      <c r="C6" s="96" t="str">
        <f>VLOOKUP($D6,'F UNIDADES'!$A$4:$E$763,5,FALSE)</f>
        <v>AGE</v>
      </c>
      <c r="D6" s="518" t="s">
        <v>506</v>
      </c>
      <c r="E6" s="96" t="s">
        <v>409</v>
      </c>
      <c r="F6" s="96">
        <v>20</v>
      </c>
      <c r="G6" s="96" t="s">
        <v>404</v>
      </c>
      <c r="H6" s="96">
        <v>3</v>
      </c>
      <c r="I6" s="96" t="s">
        <v>404</v>
      </c>
      <c r="J6" s="96">
        <v>3</v>
      </c>
      <c r="K6" s="96" t="s">
        <v>410</v>
      </c>
      <c r="L6" s="96" t="s">
        <v>1377</v>
      </c>
      <c r="M6" s="96">
        <v>312268</v>
      </c>
      <c r="N6" s="479">
        <v>41510</v>
      </c>
      <c r="O6" s="401">
        <v>38</v>
      </c>
      <c r="P6" s="401">
        <v>40</v>
      </c>
      <c r="Q6" s="480">
        <v>41548</v>
      </c>
      <c r="R6" s="481"/>
      <c r="T6" s="112"/>
      <c r="U6" s="107">
        <f t="shared" ref="U6:U18" si="1">IF(E6=$X$2,F6,"")</f>
        <v>20</v>
      </c>
      <c r="V6" s="108" t="str">
        <f t="shared" ref="V6:V18" si="2">IF(E6=$X$3,F6,"")</f>
        <v/>
      </c>
      <c r="X6" s="31"/>
      <c r="Y6" s="31"/>
      <c r="Z6" s="519" t="str">
        <f>'F UNIDADES'!F8</f>
        <v>JUNQUEIRÓPOLIS</v>
      </c>
      <c r="AA6" s="374"/>
      <c r="AB6" s="484">
        <v>17</v>
      </c>
      <c r="AC6" s="483">
        <f t="shared" si="0"/>
        <v>32</v>
      </c>
    </row>
    <row r="7" spans="1:29" s="19" customFormat="1" ht="15.75" thickBot="1" x14ac:dyDescent="0.25">
      <c r="A7" s="96">
        <f>VLOOKUP($D7,'F UNIDADES'!$A$4:$E$763,2,FALSE)</f>
        <v>3</v>
      </c>
      <c r="B7" s="96">
        <f>VLOOKUP($D7,'F UNIDADES'!$A$4:$E$763,4,FALSE)</f>
        <v>1354</v>
      </c>
      <c r="C7" s="96" t="str">
        <f>VLOOKUP($D7,'F UNIDADES'!$A$4:$E$763,5,FALSE)</f>
        <v>AGE</v>
      </c>
      <c r="D7" s="518" t="s">
        <v>513</v>
      </c>
      <c r="E7" s="96" t="s">
        <v>409</v>
      </c>
      <c r="F7" s="96">
        <v>10</v>
      </c>
      <c r="G7" s="96" t="s">
        <v>1378</v>
      </c>
      <c r="H7" s="96">
        <v>4</v>
      </c>
      <c r="I7" s="96" t="s">
        <v>1378</v>
      </c>
      <c r="J7" s="96">
        <v>3</v>
      </c>
      <c r="K7" s="96" t="s">
        <v>410</v>
      </c>
      <c r="L7" s="96" t="s">
        <v>1379</v>
      </c>
      <c r="M7" s="96">
        <v>397913</v>
      </c>
      <c r="N7" s="479">
        <v>43612</v>
      </c>
      <c r="O7" s="401">
        <v>38</v>
      </c>
      <c r="P7" s="401">
        <v>9</v>
      </c>
      <c r="Q7" s="480">
        <v>43612</v>
      </c>
      <c r="R7" s="481"/>
      <c r="T7" s="112"/>
      <c r="U7" s="107">
        <f t="shared" si="1"/>
        <v>10</v>
      </c>
      <c r="V7" s="108" t="str">
        <f t="shared" si="2"/>
        <v/>
      </c>
      <c r="X7" s="31"/>
      <c r="Y7" s="31"/>
      <c r="Z7" s="519" t="str">
        <f>'F UNIDADES'!F9</f>
        <v>PANORAMA</v>
      </c>
      <c r="AA7" s="374"/>
      <c r="AB7" s="484">
        <v>18</v>
      </c>
      <c r="AC7" s="483">
        <f t="shared" si="0"/>
        <v>530</v>
      </c>
    </row>
    <row r="8" spans="1:29" s="19" customFormat="1" ht="15.75" thickBot="1" x14ac:dyDescent="0.25">
      <c r="A8" s="96">
        <f>VLOOKUP($D8,'F UNIDADES'!$A$4:$E$763,2,FALSE)</f>
        <v>4</v>
      </c>
      <c r="B8" s="96" t="str">
        <f>VLOOKUP($D8,'F UNIDADES'!$A$4:$E$763,4,FALSE)</f>
        <v>0302</v>
      </c>
      <c r="C8" s="96" t="str">
        <f>VLOOKUP($D8,'F UNIDADES'!$A$4:$E$763,5,FALSE)</f>
        <v>AGE</v>
      </c>
      <c r="D8" s="518" t="s">
        <v>520</v>
      </c>
      <c r="E8" s="96" t="s">
        <v>409</v>
      </c>
      <c r="F8" s="96">
        <v>15</v>
      </c>
      <c r="G8" s="96" t="s">
        <v>404</v>
      </c>
      <c r="H8" s="96">
        <v>3</v>
      </c>
      <c r="I8" s="96" t="s">
        <v>404</v>
      </c>
      <c r="J8" s="96">
        <v>3</v>
      </c>
      <c r="K8" s="96" t="s">
        <v>410</v>
      </c>
      <c r="L8" s="96" t="s">
        <v>411</v>
      </c>
      <c r="M8" s="96">
        <v>329300</v>
      </c>
      <c r="N8" s="479">
        <v>41792</v>
      </c>
      <c r="O8" s="401">
        <v>76</v>
      </c>
      <c r="P8" s="401">
        <v>9</v>
      </c>
      <c r="Q8" s="480">
        <v>41730</v>
      </c>
      <c r="R8" s="481"/>
      <c r="T8" s="112"/>
      <c r="U8" s="107">
        <f t="shared" si="1"/>
        <v>15</v>
      </c>
      <c r="V8" s="108" t="str">
        <f t="shared" si="2"/>
        <v/>
      </c>
      <c r="X8" s="31"/>
      <c r="Y8" s="31"/>
      <c r="Z8" s="519" t="str">
        <f>'F UNIDADES'!F10</f>
        <v>CIDADE DE VALPARAÍSO</v>
      </c>
      <c r="AA8" s="374"/>
      <c r="AB8" s="484">
        <v>20</v>
      </c>
      <c r="AC8" s="483">
        <f t="shared" si="0"/>
        <v>0</v>
      </c>
    </row>
    <row r="9" spans="1:29" s="19" customFormat="1" ht="15.75" thickBot="1" x14ac:dyDescent="0.25">
      <c r="A9" s="96">
        <f>VLOOKUP($D9,'F UNIDADES'!$A$4:$E$763,2,FALSE)</f>
        <v>5</v>
      </c>
      <c r="B9" s="96" t="str">
        <f>VLOOKUP($D9,'F UNIDADES'!$A$4:$E$763,4,FALSE)</f>
        <v>4349</v>
      </c>
      <c r="C9" s="96" t="str">
        <f>VLOOKUP($D9,'F UNIDADES'!$A$4:$E$763,5,FALSE)</f>
        <v>AGE</v>
      </c>
      <c r="D9" s="518" t="s">
        <v>527</v>
      </c>
      <c r="E9" s="96" t="s">
        <v>409</v>
      </c>
      <c r="F9" s="96">
        <v>20</v>
      </c>
      <c r="G9" s="96" t="s">
        <v>404</v>
      </c>
      <c r="H9" s="96">
        <v>3</v>
      </c>
      <c r="I9" s="96" t="s">
        <v>404</v>
      </c>
      <c r="J9" s="96">
        <v>3</v>
      </c>
      <c r="K9" s="96" t="s">
        <v>410</v>
      </c>
      <c r="L9" s="96" t="s">
        <v>1380</v>
      </c>
      <c r="M9" s="96">
        <v>295611</v>
      </c>
      <c r="N9" s="479">
        <v>41188</v>
      </c>
      <c r="O9" s="401">
        <v>38</v>
      </c>
      <c r="P9" s="401">
        <v>40</v>
      </c>
      <c r="Q9" s="480">
        <v>41088</v>
      </c>
      <c r="R9" s="481"/>
      <c r="T9" s="112"/>
      <c r="U9" s="107">
        <f t="shared" si="1"/>
        <v>20</v>
      </c>
      <c r="V9" s="108" t="str">
        <f t="shared" si="2"/>
        <v/>
      </c>
      <c r="X9" s="31"/>
      <c r="Y9" s="31"/>
      <c r="Z9" s="519" t="str">
        <f>'F UNIDADES'!F11</f>
        <v>PEREIRA BARRETO</v>
      </c>
      <c r="AA9" s="374"/>
      <c r="AB9" s="399">
        <v>24</v>
      </c>
      <c r="AC9" s="483">
        <f t="shared" si="0"/>
        <v>0</v>
      </c>
    </row>
    <row r="10" spans="1:29" s="19" customFormat="1" ht="15.75" thickBot="1" x14ac:dyDescent="0.25">
      <c r="A10" s="96">
        <f>VLOOKUP($D10,'F UNIDADES'!$A$4:$E$763,2,FALSE)</f>
        <v>6</v>
      </c>
      <c r="B10" s="96" t="str">
        <f>VLOOKUP($D10,'F UNIDADES'!$A$4:$E$763,4,FALSE)</f>
        <v>1780</v>
      </c>
      <c r="C10" s="96" t="str">
        <f>VLOOKUP($D10,'F UNIDADES'!$A$4:$E$763,5,FALSE)</f>
        <v>AGE</v>
      </c>
      <c r="D10" s="518" t="s">
        <v>534</v>
      </c>
      <c r="E10" s="96" t="s">
        <v>409</v>
      </c>
      <c r="F10" s="96">
        <v>20</v>
      </c>
      <c r="G10" s="96" t="s">
        <v>404</v>
      </c>
      <c r="H10" s="96">
        <v>3</v>
      </c>
      <c r="I10" s="96" t="s">
        <v>404</v>
      </c>
      <c r="J10" s="96">
        <v>3</v>
      </c>
      <c r="K10" s="96" t="s">
        <v>410</v>
      </c>
      <c r="L10" s="96" t="s">
        <v>415</v>
      </c>
      <c r="M10" s="96">
        <v>312266</v>
      </c>
      <c r="N10" s="479">
        <v>41781</v>
      </c>
      <c r="O10" s="401">
        <v>38</v>
      </c>
      <c r="P10" s="401">
        <v>40</v>
      </c>
      <c r="Q10" s="480">
        <v>41520</v>
      </c>
      <c r="R10" s="481"/>
      <c r="T10" s="112"/>
      <c r="U10" s="107">
        <f t="shared" si="1"/>
        <v>20</v>
      </c>
      <c r="V10" s="108" t="str">
        <f t="shared" si="2"/>
        <v/>
      </c>
      <c r="X10" s="31"/>
      <c r="Y10" s="31"/>
      <c r="Z10" s="519" t="str">
        <f>'F UNIDADES'!F12</f>
        <v>SANTA FE DO SUL</v>
      </c>
      <c r="AA10" s="374"/>
      <c r="AB10" s="399">
        <v>26</v>
      </c>
      <c r="AC10" s="483">
        <f t="shared" si="0"/>
        <v>362</v>
      </c>
    </row>
    <row r="11" spans="1:29" s="19" customFormat="1" ht="15.75" thickBot="1" x14ac:dyDescent="0.25">
      <c r="A11" s="96">
        <f>VLOOKUP($D11,'F UNIDADES'!$A$4:$E$763,2,FALSE)</f>
        <v>7</v>
      </c>
      <c r="B11" s="96" t="str">
        <f>VLOOKUP($D11,'F UNIDADES'!$A$4:$E$763,4,FALSE)</f>
        <v>4231</v>
      </c>
      <c r="C11" s="96" t="str">
        <f>VLOOKUP($D11,'F UNIDADES'!$A$4:$E$763,5,FALSE)</f>
        <v>AGE</v>
      </c>
      <c r="D11" s="518" t="s">
        <v>541</v>
      </c>
      <c r="E11" s="96" t="s">
        <v>409</v>
      </c>
      <c r="F11" s="96">
        <v>30</v>
      </c>
      <c r="G11" s="96" t="s">
        <v>158</v>
      </c>
      <c r="H11" s="96">
        <v>3</v>
      </c>
      <c r="I11" s="96" t="s">
        <v>158</v>
      </c>
      <c r="J11" s="96">
        <v>3</v>
      </c>
      <c r="K11" s="96" t="s">
        <v>1381</v>
      </c>
      <c r="L11" s="96" t="s">
        <v>1382</v>
      </c>
      <c r="M11" s="96" t="s">
        <v>1383</v>
      </c>
      <c r="N11" s="479" t="s">
        <v>1384</v>
      </c>
      <c r="O11" s="401">
        <v>34</v>
      </c>
      <c r="P11" s="401">
        <v>7</v>
      </c>
      <c r="Q11" s="480">
        <v>43221</v>
      </c>
      <c r="R11" s="481"/>
      <c r="T11" s="112"/>
      <c r="U11" s="107">
        <f t="shared" si="1"/>
        <v>30</v>
      </c>
      <c r="V11" s="108" t="str">
        <f t="shared" si="2"/>
        <v/>
      </c>
      <c r="X11" s="31"/>
      <c r="Y11" s="31"/>
      <c r="Z11" s="519" t="str">
        <f>'F UNIDADES'!F13</f>
        <v>ILHA SOLTEIRA</v>
      </c>
      <c r="AA11" s="374"/>
      <c r="AB11" s="399">
        <v>28</v>
      </c>
      <c r="AC11" s="483">
        <f t="shared" si="0"/>
        <v>0</v>
      </c>
    </row>
    <row r="12" spans="1:29" s="19" customFormat="1" ht="15.75" thickBot="1" x14ac:dyDescent="0.25">
      <c r="A12" s="96">
        <f>VLOOKUP($D12,'F UNIDADES'!$A$4:$E$763,2,FALSE)</f>
        <v>8</v>
      </c>
      <c r="B12" s="96">
        <f>VLOOKUP($D12,'F UNIDADES'!$A$4:$E$763,4,FALSE)</f>
        <v>599</v>
      </c>
      <c r="C12" s="96" t="str">
        <f>VLOOKUP($D12,'F UNIDADES'!$A$4:$E$763,5,FALSE)</f>
        <v>AGE</v>
      </c>
      <c r="D12" s="518" t="s">
        <v>547</v>
      </c>
      <c r="E12" s="96" t="s">
        <v>409</v>
      </c>
      <c r="F12" s="96">
        <v>10</v>
      </c>
      <c r="G12" s="96" t="s">
        <v>404</v>
      </c>
      <c r="H12" s="96">
        <v>3</v>
      </c>
      <c r="I12" s="96" t="s">
        <v>1385</v>
      </c>
      <c r="J12" s="96">
        <v>3</v>
      </c>
      <c r="K12" s="96" t="s">
        <v>413</v>
      </c>
      <c r="L12" s="96" t="s">
        <v>1386</v>
      </c>
      <c r="M12" s="96">
        <v>248940000045</v>
      </c>
      <c r="N12" s="479">
        <v>42219</v>
      </c>
      <c r="O12" s="401">
        <v>32</v>
      </c>
      <c r="P12" s="401">
        <v>18</v>
      </c>
      <c r="Q12" s="480">
        <v>43835</v>
      </c>
      <c r="R12" s="481"/>
      <c r="T12" s="112"/>
      <c r="U12" s="107">
        <f t="shared" si="1"/>
        <v>10</v>
      </c>
      <c r="V12" s="108" t="str">
        <f t="shared" si="2"/>
        <v/>
      </c>
      <c r="X12" s="31"/>
      <c r="Y12" s="31"/>
      <c r="Z12" s="519" t="str">
        <f>'F UNIDADES'!F14</f>
        <v>JT ANDRADINA</v>
      </c>
      <c r="AA12" s="374"/>
      <c r="AB12" s="399">
        <v>30</v>
      </c>
      <c r="AC12" s="483">
        <f t="shared" si="0"/>
        <v>0</v>
      </c>
    </row>
    <row r="13" spans="1:29" s="19" customFormat="1" ht="15.75" thickBot="1" x14ac:dyDescent="0.25">
      <c r="A13" s="96">
        <f>VLOOKUP($D13,'F UNIDADES'!$A$4:$E$763,2,FALSE)</f>
        <v>9</v>
      </c>
      <c r="B13" s="96">
        <f>VLOOKUP($D13,'F UNIDADES'!$A$4:$E$763,4,FALSE)</f>
        <v>799</v>
      </c>
      <c r="C13" s="96" t="str">
        <f>VLOOKUP($D13,'F UNIDADES'!$A$4:$E$763,5,FALSE)</f>
        <v>AGE</v>
      </c>
      <c r="D13" s="518" t="s">
        <v>554</v>
      </c>
      <c r="E13" s="96" t="s">
        <v>409</v>
      </c>
      <c r="F13" s="96">
        <v>15</v>
      </c>
      <c r="G13" s="96" t="s">
        <v>404</v>
      </c>
      <c r="H13" s="96">
        <v>3</v>
      </c>
      <c r="I13" s="96" t="s">
        <v>404</v>
      </c>
      <c r="J13" s="96">
        <v>3</v>
      </c>
      <c r="K13" s="96" t="s">
        <v>410</v>
      </c>
      <c r="L13" s="96" t="s">
        <v>379</v>
      </c>
      <c r="M13" s="96">
        <v>410983</v>
      </c>
      <c r="N13" s="479">
        <v>44109</v>
      </c>
      <c r="O13" s="401">
        <v>114</v>
      </c>
      <c r="P13" s="401">
        <v>9</v>
      </c>
      <c r="Q13" s="480">
        <v>44109</v>
      </c>
      <c r="R13" s="481"/>
      <c r="T13" s="112"/>
      <c r="U13" s="107">
        <f t="shared" si="1"/>
        <v>15</v>
      </c>
      <c r="V13" s="108" t="str">
        <f t="shared" si="2"/>
        <v/>
      </c>
      <c r="X13" s="31"/>
      <c r="Y13" s="31"/>
      <c r="Z13" s="519" t="str">
        <f>'F UNIDADES'!F15</f>
        <v>ARAÇATUBA</v>
      </c>
      <c r="AA13" s="374"/>
      <c r="AB13" s="399">
        <v>33</v>
      </c>
      <c r="AC13" s="483">
        <f t="shared" si="0"/>
        <v>102</v>
      </c>
    </row>
    <row r="14" spans="1:29" s="19" customFormat="1" ht="15.75" thickBot="1" x14ac:dyDescent="0.25">
      <c r="A14" s="96">
        <f>VLOOKUP($D14,'F UNIDADES'!$A$4:$E$763,2,FALSE)</f>
        <v>10</v>
      </c>
      <c r="B14" s="96">
        <f>VLOOKUP($D14,'F UNIDADES'!$A$4:$E$763,4,FALSE)</f>
        <v>3473</v>
      </c>
      <c r="C14" s="96" t="str">
        <f>VLOOKUP($D14,'F UNIDADES'!$A$4:$E$763,5,FALSE)</f>
        <v>AGE</v>
      </c>
      <c r="D14" s="518" t="s">
        <v>560</v>
      </c>
      <c r="E14" s="96" t="s">
        <v>409</v>
      </c>
      <c r="F14" s="96">
        <v>20</v>
      </c>
      <c r="G14" s="96" t="s">
        <v>404</v>
      </c>
      <c r="H14" s="96">
        <v>3</v>
      </c>
      <c r="I14" s="96" t="s">
        <v>404</v>
      </c>
      <c r="J14" s="96">
        <v>3</v>
      </c>
      <c r="K14" s="96" t="s">
        <v>355</v>
      </c>
      <c r="L14" s="96" t="s">
        <v>423</v>
      </c>
      <c r="M14" s="96">
        <v>15163</v>
      </c>
      <c r="N14" s="479">
        <v>40679</v>
      </c>
      <c r="O14" s="401">
        <v>34</v>
      </c>
      <c r="P14" s="401">
        <v>33</v>
      </c>
      <c r="Q14" s="480">
        <v>40681</v>
      </c>
      <c r="R14" s="481"/>
      <c r="T14" s="112"/>
      <c r="U14" s="107">
        <f t="shared" si="1"/>
        <v>20</v>
      </c>
      <c r="V14" s="108" t="str">
        <f t="shared" si="2"/>
        <v/>
      </c>
      <c r="X14" s="31"/>
      <c r="Y14" s="31"/>
      <c r="Z14" s="519" t="str">
        <f>'F UNIDADES'!F16</f>
        <v>CIDADE DOS ARAÇÁS</v>
      </c>
      <c r="AA14" s="374"/>
      <c r="AB14" s="399">
        <v>36</v>
      </c>
      <c r="AC14" s="483">
        <f t="shared" si="0"/>
        <v>0</v>
      </c>
    </row>
    <row r="15" spans="1:29" s="19" customFormat="1" ht="15.75" thickBot="1" x14ac:dyDescent="0.25">
      <c r="A15" s="96">
        <f>VLOOKUP($D15,'F UNIDADES'!$A$4:$E$763,2,FALSE)</f>
        <v>11</v>
      </c>
      <c r="B15" s="96" t="str">
        <f>VLOOKUP($D15,'F UNIDADES'!$A$4:$E$763,4,FALSE)</f>
        <v>0280</v>
      </c>
      <c r="C15" s="96" t="str">
        <f>VLOOKUP($D15,'F UNIDADES'!$A$4:$E$763,5,FALSE)</f>
        <v>AGE</v>
      </c>
      <c r="D15" s="518" t="s">
        <v>567</v>
      </c>
      <c r="E15" s="96" t="s">
        <v>409</v>
      </c>
      <c r="F15" s="96">
        <v>5</v>
      </c>
      <c r="G15" s="96" t="s">
        <v>404</v>
      </c>
      <c r="H15" s="96">
        <v>2</v>
      </c>
      <c r="I15" s="96">
        <v>115</v>
      </c>
      <c r="J15" s="96">
        <v>1</v>
      </c>
      <c r="K15" s="96" t="s">
        <v>355</v>
      </c>
      <c r="L15" s="96" t="s">
        <v>1387</v>
      </c>
      <c r="M15" s="96">
        <v>15491</v>
      </c>
      <c r="N15" s="479">
        <v>40626</v>
      </c>
      <c r="O15" s="401">
        <v>20</v>
      </c>
      <c r="P15" s="401">
        <v>18</v>
      </c>
      <c r="Q15" s="480">
        <v>43221</v>
      </c>
      <c r="R15" s="481"/>
      <c r="T15" s="112"/>
      <c r="U15" s="107">
        <f t="shared" si="1"/>
        <v>5</v>
      </c>
      <c r="V15" s="108" t="str">
        <f t="shared" si="2"/>
        <v/>
      </c>
      <c r="X15" s="31"/>
      <c r="Y15" s="31"/>
      <c r="Z15" s="519" t="str">
        <f>'F UNIDADES'!F17</f>
        <v>JALES</v>
      </c>
      <c r="AA15" s="374"/>
      <c r="AB15" s="399">
        <v>40</v>
      </c>
      <c r="AC15" s="483">
        <f t="shared" si="0"/>
        <v>684</v>
      </c>
    </row>
    <row r="16" spans="1:29" s="19" customFormat="1" ht="15.75" thickBot="1" x14ac:dyDescent="0.25">
      <c r="A16" s="96" t="e">
        <f>VLOOKUP($D16,'F UNIDADES'!$A$4:$E$763,2,FALSE)</f>
        <v>#N/A</v>
      </c>
      <c r="B16" s="96" t="e">
        <f>VLOOKUP($D16,'F UNIDADES'!$A$4:$E$763,4,FALSE)</f>
        <v>#N/A</v>
      </c>
      <c r="C16" s="96" t="e">
        <f>VLOOKUP($D16,'F UNIDADES'!$A$4:$E$763,5,FALSE)</f>
        <v>#N/A</v>
      </c>
      <c r="D16" s="518" t="s">
        <v>572</v>
      </c>
      <c r="E16" s="96" t="s">
        <v>409</v>
      </c>
      <c r="F16" s="96">
        <v>20</v>
      </c>
      <c r="G16" s="96" t="s">
        <v>404</v>
      </c>
      <c r="H16" s="96">
        <v>3</v>
      </c>
      <c r="I16" s="96" t="s">
        <v>404</v>
      </c>
      <c r="J16" s="96">
        <v>3</v>
      </c>
      <c r="K16" s="96" t="s">
        <v>410</v>
      </c>
      <c r="L16" s="96" t="s">
        <v>414</v>
      </c>
      <c r="M16" s="96">
        <v>395309</v>
      </c>
      <c r="N16" s="479">
        <v>43612</v>
      </c>
      <c r="O16" s="401">
        <v>38</v>
      </c>
      <c r="P16" s="401">
        <v>40</v>
      </c>
      <c r="Q16" s="480">
        <v>43612</v>
      </c>
      <c r="R16" s="481"/>
      <c r="T16" s="112"/>
      <c r="U16" s="107">
        <f t="shared" si="1"/>
        <v>20</v>
      </c>
      <c r="V16" s="108" t="str">
        <f t="shared" si="2"/>
        <v/>
      </c>
      <c r="X16" s="31"/>
      <c r="Y16" s="31"/>
      <c r="Z16" s="519" t="str">
        <f>'F UNIDADES'!F18</f>
        <v xml:space="preserve">GUARARAPES </v>
      </c>
      <c r="AA16" s="374"/>
      <c r="AB16" s="399">
        <v>45</v>
      </c>
      <c r="AC16" s="483">
        <f t="shared" si="0"/>
        <v>130</v>
      </c>
    </row>
    <row r="17" spans="1:29" s="19" customFormat="1" ht="15.75" thickBot="1" x14ac:dyDescent="0.25">
      <c r="A17" s="96">
        <f>VLOOKUP($D17,'F UNIDADES'!$A$4:$E$763,2,FALSE)</f>
        <v>13</v>
      </c>
      <c r="B17" s="96" t="str">
        <f>VLOOKUP($D17,'F UNIDADES'!$A$4:$E$763,4,FALSE)</f>
        <v>3302</v>
      </c>
      <c r="C17" s="96" t="str">
        <f>VLOOKUP($D17,'F UNIDADES'!$A$4:$E$763,5,FALSE)</f>
        <v>AGE</v>
      </c>
      <c r="D17" s="518" t="s">
        <v>580</v>
      </c>
      <c r="E17" s="96" t="s">
        <v>409</v>
      </c>
      <c r="F17" s="96">
        <v>20</v>
      </c>
      <c r="G17" s="96" t="s">
        <v>404</v>
      </c>
      <c r="H17" s="96">
        <v>3</v>
      </c>
      <c r="I17" s="96" t="s">
        <v>404</v>
      </c>
      <c r="J17" s="96">
        <v>3</v>
      </c>
      <c r="K17" s="96" t="s">
        <v>413</v>
      </c>
      <c r="L17" s="96" t="s">
        <v>1388</v>
      </c>
      <c r="M17" s="96">
        <v>248970000037</v>
      </c>
      <c r="N17" s="479">
        <v>42095</v>
      </c>
      <c r="O17" s="401">
        <v>80</v>
      </c>
      <c r="P17" s="401">
        <v>18</v>
      </c>
      <c r="Q17" s="480">
        <v>42036</v>
      </c>
      <c r="R17" s="481"/>
      <c r="T17" s="112"/>
      <c r="U17" s="107">
        <f t="shared" si="1"/>
        <v>20</v>
      </c>
      <c r="V17" s="108" t="str">
        <f t="shared" si="2"/>
        <v/>
      </c>
      <c r="X17" s="31"/>
      <c r="Y17" s="31"/>
      <c r="Z17" s="519" t="str">
        <f>'F UNIDADES'!F19</f>
        <v>OUROESTE</v>
      </c>
      <c r="AA17" s="374"/>
      <c r="AB17" s="399">
        <v>50</v>
      </c>
      <c r="AC17" s="483">
        <f t="shared" si="0"/>
        <v>0</v>
      </c>
    </row>
    <row r="18" spans="1:29" s="19" customFormat="1" ht="15.75" thickBot="1" x14ac:dyDescent="0.25">
      <c r="A18" s="96">
        <f>VLOOKUP($D18,'F UNIDADES'!$A$4:$E$763,2,FALSE)</f>
        <v>14</v>
      </c>
      <c r="B18" s="96">
        <f>VLOOKUP($D18,'F UNIDADES'!$A$4:$E$763,4,FALSE)</f>
        <v>597</v>
      </c>
      <c r="C18" s="96" t="str">
        <f>VLOOKUP($D18,'F UNIDADES'!$A$4:$E$763,5,FALSE)</f>
        <v>AGE</v>
      </c>
      <c r="D18" s="518" t="s">
        <v>585</v>
      </c>
      <c r="E18" s="96" t="s">
        <v>409</v>
      </c>
      <c r="F18" s="96">
        <v>20</v>
      </c>
      <c r="G18" s="96" t="s">
        <v>404</v>
      </c>
      <c r="H18" s="96">
        <v>3</v>
      </c>
      <c r="I18" s="96" t="s">
        <v>404</v>
      </c>
      <c r="J18" s="96">
        <v>3</v>
      </c>
      <c r="K18" s="96" t="s">
        <v>355</v>
      </c>
      <c r="L18" s="96" t="s">
        <v>423</v>
      </c>
      <c r="M18" s="96">
        <v>10213</v>
      </c>
      <c r="N18" s="479">
        <v>40679</v>
      </c>
      <c r="O18" s="401">
        <v>34</v>
      </c>
      <c r="P18" s="401">
        <v>26</v>
      </c>
      <c r="Q18" s="480">
        <v>44791</v>
      </c>
      <c r="R18" s="481"/>
      <c r="T18" s="112"/>
      <c r="U18" s="107">
        <f t="shared" si="1"/>
        <v>20</v>
      </c>
      <c r="V18" s="108" t="str">
        <f t="shared" si="2"/>
        <v/>
      </c>
      <c r="X18" s="31"/>
      <c r="Y18" s="31"/>
      <c r="Z18" s="519" t="str">
        <f>'F UNIDADES'!F20</f>
        <v>ESTRELA DO OESTE</v>
      </c>
      <c r="AA18" s="374"/>
      <c r="AB18" s="399">
        <v>55</v>
      </c>
      <c r="AC18" s="483">
        <f t="shared" si="0"/>
        <v>140</v>
      </c>
    </row>
    <row r="19" spans="1:29" s="19" customFormat="1" ht="15.75" thickBot="1" x14ac:dyDescent="0.25">
      <c r="A19" s="96">
        <f>VLOOKUP($D19,'F UNIDADES'!$A$4:$E$763,2,FALSE)</f>
        <v>15</v>
      </c>
      <c r="B19" s="96">
        <f>VLOOKUP($D19,'F UNIDADES'!$A$4:$E$763,4,FALSE)</f>
        <v>1210</v>
      </c>
      <c r="C19" s="96" t="str">
        <f>VLOOKUP($D19,'F UNIDADES'!$A$4:$E$763,5,FALSE)</f>
        <v>AGE</v>
      </c>
      <c r="D19" s="518" t="s">
        <v>591</v>
      </c>
      <c r="E19" s="96" t="s">
        <v>132</v>
      </c>
      <c r="F19" s="96">
        <v>10</v>
      </c>
      <c r="G19" s="96" t="s">
        <v>404</v>
      </c>
      <c r="H19" s="96">
        <v>3</v>
      </c>
      <c r="I19" s="96" t="s">
        <v>1389</v>
      </c>
      <c r="J19" s="96">
        <v>3</v>
      </c>
      <c r="K19" s="96" t="s">
        <v>354</v>
      </c>
      <c r="L19" s="96" t="s">
        <v>1390</v>
      </c>
      <c r="M19" s="96">
        <v>9937055</v>
      </c>
      <c r="N19" s="479">
        <v>36444</v>
      </c>
      <c r="O19" s="401"/>
      <c r="P19" s="401">
        <v>0</v>
      </c>
      <c r="Q19" s="480">
        <v>0</v>
      </c>
      <c r="R19" s="481"/>
      <c r="T19" s="112"/>
      <c r="U19" s="107" t="str">
        <f t="shared" ref="U19:U50" si="3">IF(E19=$X$2,F19,"")</f>
        <v/>
      </c>
      <c r="V19" s="108">
        <f t="shared" ref="V19:V50" si="4">IF(E19=$X$3,F19,"")</f>
        <v>10</v>
      </c>
      <c r="X19" s="31"/>
      <c r="Y19" s="31"/>
      <c r="Z19" s="519" t="str">
        <f>'F UNIDADES'!F21</f>
        <v>GENERAL SALGADO</v>
      </c>
      <c r="AA19" s="374"/>
      <c r="AB19" s="399">
        <v>60</v>
      </c>
      <c r="AC19" s="483">
        <f t="shared" si="0"/>
        <v>0</v>
      </c>
    </row>
    <row r="20" spans="1:29" s="19" customFormat="1" ht="15.75" thickBot="1" x14ac:dyDescent="0.25">
      <c r="A20" s="96">
        <f>VLOOKUP($D20,'F UNIDADES'!$A$4:$E$763,2,FALSE)</f>
        <v>16</v>
      </c>
      <c r="B20" s="96">
        <f>VLOOKUP($D20,'F UNIDADES'!$A$4:$E$763,4,FALSE)</f>
        <v>1288</v>
      </c>
      <c r="C20" s="96" t="str">
        <f>VLOOKUP($D20,'F UNIDADES'!$A$4:$E$763,5,FALSE)</f>
        <v>AGE</v>
      </c>
      <c r="D20" s="518" t="s">
        <v>597</v>
      </c>
      <c r="E20" s="96" t="s">
        <v>409</v>
      </c>
      <c r="F20" s="96">
        <v>20</v>
      </c>
      <c r="G20" s="96" t="s">
        <v>404</v>
      </c>
      <c r="H20" s="96">
        <v>3</v>
      </c>
      <c r="I20" s="96" t="s">
        <v>404</v>
      </c>
      <c r="J20" s="96">
        <v>3</v>
      </c>
      <c r="K20" s="96" t="s">
        <v>410</v>
      </c>
      <c r="L20" s="96" t="s">
        <v>414</v>
      </c>
      <c r="M20" s="96" t="s">
        <v>1391</v>
      </c>
      <c r="N20" s="479">
        <v>41508</v>
      </c>
      <c r="O20" s="401">
        <v>38</v>
      </c>
      <c r="P20" s="401">
        <v>40</v>
      </c>
      <c r="Q20" s="480">
        <v>41539</v>
      </c>
      <c r="R20" s="481"/>
      <c r="T20" s="112"/>
      <c r="U20" s="107">
        <f t="shared" si="3"/>
        <v>20</v>
      </c>
      <c r="V20" s="108" t="str">
        <f t="shared" si="4"/>
        <v/>
      </c>
      <c r="X20" s="31"/>
      <c r="Y20" s="31"/>
      <c r="Z20" s="519" t="str">
        <f>'F UNIDADES'!F22</f>
        <v>AURIFLAMA</v>
      </c>
      <c r="AA20" s="374"/>
      <c r="AB20" s="399">
        <v>65</v>
      </c>
      <c r="AC20" s="483">
        <f t="shared" si="0"/>
        <v>0</v>
      </c>
    </row>
    <row r="21" spans="1:29" s="19" customFormat="1" ht="15.75" thickBot="1" x14ac:dyDescent="0.25">
      <c r="A21" s="96">
        <f>VLOOKUP($D21,'F UNIDADES'!$A$4:$E$763,2,FALSE)</f>
        <v>17</v>
      </c>
      <c r="B21" s="96">
        <f>VLOOKUP($D21,'F UNIDADES'!$A$4:$E$763,4,FALSE)</f>
        <v>1303</v>
      </c>
      <c r="C21" s="96" t="str">
        <f>VLOOKUP($D21,'F UNIDADES'!$A$4:$E$763,5,FALSE)</f>
        <v>AGE</v>
      </c>
      <c r="D21" s="518" t="s">
        <v>604</v>
      </c>
      <c r="E21" s="96" t="s">
        <v>409</v>
      </c>
      <c r="F21" s="96">
        <v>20</v>
      </c>
      <c r="G21" s="96" t="s">
        <v>404</v>
      </c>
      <c r="H21" s="96">
        <v>3</v>
      </c>
      <c r="I21" s="96" t="s">
        <v>404</v>
      </c>
      <c r="J21" s="96">
        <v>3</v>
      </c>
      <c r="K21" s="96" t="s">
        <v>410</v>
      </c>
      <c r="L21" s="96" t="s">
        <v>415</v>
      </c>
      <c r="M21" s="96" t="s">
        <v>1392</v>
      </c>
      <c r="N21" s="479">
        <v>41397</v>
      </c>
      <c r="O21" s="401">
        <v>38</v>
      </c>
      <c r="P21" s="401">
        <v>40</v>
      </c>
      <c r="Q21" s="480">
        <v>41456</v>
      </c>
      <c r="R21" s="481"/>
      <c r="T21" s="112"/>
      <c r="U21" s="107">
        <f t="shared" si="3"/>
        <v>20</v>
      </c>
      <c r="V21" s="108" t="str">
        <f t="shared" si="4"/>
        <v/>
      </c>
      <c r="X21" s="31"/>
      <c r="Y21" s="31"/>
      <c r="Z21" s="519" t="str">
        <f>'F UNIDADES'!F23</f>
        <v>RUA BRASIL</v>
      </c>
      <c r="AA21" s="374"/>
      <c r="AB21" s="399">
        <v>70</v>
      </c>
      <c r="AC21" s="400">
        <f t="shared" si="0"/>
        <v>0</v>
      </c>
    </row>
    <row r="22" spans="1:29" s="19" customFormat="1" ht="15.75" thickBot="1" x14ac:dyDescent="0.25">
      <c r="A22" s="96">
        <f>VLOOKUP($D22,'F UNIDADES'!$A$4:$E$763,2,FALSE)</f>
        <v>18</v>
      </c>
      <c r="B22" s="96">
        <f>VLOOKUP($D22,'F UNIDADES'!$A$4:$E$763,4,FALSE)</f>
        <v>4208</v>
      </c>
      <c r="C22" s="96" t="str">
        <f>VLOOKUP($D22,'F UNIDADES'!$A$4:$E$763,5,FALSE)</f>
        <v>AGE</v>
      </c>
      <c r="D22" s="518" t="s">
        <v>610</v>
      </c>
      <c r="E22" s="96" t="s">
        <v>409</v>
      </c>
      <c r="F22" s="96">
        <v>10</v>
      </c>
      <c r="G22" s="96" t="s">
        <v>404</v>
      </c>
      <c r="H22" s="96">
        <v>3</v>
      </c>
      <c r="I22" s="96" t="s">
        <v>404</v>
      </c>
      <c r="J22" s="96">
        <v>3</v>
      </c>
      <c r="K22" s="96" t="s">
        <v>410</v>
      </c>
      <c r="L22" s="96" t="s">
        <v>424</v>
      </c>
      <c r="M22" s="96" t="s">
        <v>1393</v>
      </c>
      <c r="N22" s="479">
        <v>41256</v>
      </c>
      <c r="O22" s="401">
        <v>76</v>
      </c>
      <c r="P22" s="401">
        <v>9</v>
      </c>
      <c r="Q22" s="480">
        <v>43770</v>
      </c>
      <c r="R22" s="481"/>
      <c r="T22" s="112"/>
      <c r="U22" s="107">
        <f t="shared" si="3"/>
        <v>10</v>
      </c>
      <c r="V22" s="108" t="str">
        <f t="shared" si="4"/>
        <v/>
      </c>
      <c r="X22" s="31"/>
      <c r="Y22" s="31"/>
      <c r="Z22" s="519" t="str">
        <f>'F UNIDADES'!F24</f>
        <v>RUA DO FICO</v>
      </c>
      <c r="AA22" s="374"/>
      <c r="AB22" s="399">
        <v>100</v>
      </c>
      <c r="AC22" s="483">
        <f t="shared" si="0"/>
        <v>32</v>
      </c>
    </row>
    <row r="23" spans="1:29" s="19" customFormat="1" ht="19.899999999999999" customHeight="1" thickBot="1" x14ac:dyDescent="0.25">
      <c r="A23" s="96">
        <f>VLOOKUP($D23,'F UNIDADES'!$A$4:$E$763,2,FALSE)</f>
        <v>19</v>
      </c>
      <c r="B23" s="96">
        <f>VLOOKUP($D23,'F UNIDADES'!$A$4:$E$763,4,FALSE)</f>
        <v>4209</v>
      </c>
      <c r="C23" s="96" t="str">
        <f>VLOOKUP($D23,'F UNIDADES'!$A$4:$E$763,5,FALSE)</f>
        <v>AGE</v>
      </c>
      <c r="D23" s="518" t="s">
        <v>617</v>
      </c>
      <c r="E23" s="96" t="s">
        <v>409</v>
      </c>
      <c r="F23" s="96">
        <v>10</v>
      </c>
      <c r="G23" s="96" t="s">
        <v>404</v>
      </c>
      <c r="H23" s="96">
        <v>3</v>
      </c>
      <c r="I23" s="96" t="s">
        <v>404</v>
      </c>
      <c r="J23" s="96">
        <v>3</v>
      </c>
      <c r="K23" s="96" t="s">
        <v>410</v>
      </c>
      <c r="L23" s="96" t="s">
        <v>424</v>
      </c>
      <c r="M23" s="96">
        <v>298121</v>
      </c>
      <c r="N23" s="479">
        <v>41247</v>
      </c>
      <c r="O23" s="401">
        <v>76</v>
      </c>
      <c r="P23" s="401">
        <v>7</v>
      </c>
      <c r="Q23" s="480">
        <v>43678</v>
      </c>
      <c r="R23" s="481"/>
      <c r="T23" s="112"/>
      <c r="U23" s="107">
        <f t="shared" si="3"/>
        <v>10</v>
      </c>
      <c r="V23" s="108" t="str">
        <f t="shared" si="4"/>
        <v/>
      </c>
      <c r="X23" s="31"/>
      <c r="Y23" s="31"/>
      <c r="Z23" s="519" t="str">
        <f>'F UNIDADES'!F25</f>
        <v xml:space="preserve">JF ARAÇATUBA </v>
      </c>
      <c r="AA23" s="374"/>
      <c r="AB23" s="482">
        <v>120</v>
      </c>
      <c r="AC23" s="483">
        <f t="shared" si="0"/>
        <v>0</v>
      </c>
    </row>
    <row r="24" spans="1:29" s="19" customFormat="1" ht="19.899999999999999" customHeight="1" thickBot="1" x14ac:dyDescent="0.25">
      <c r="A24" s="96">
        <f>VLOOKUP($D24,'F UNIDADES'!$A$4:$E$763,2,FALSE)</f>
        <v>20</v>
      </c>
      <c r="B24" s="96">
        <f>VLOOKUP($D24,'F UNIDADES'!$A$4:$E$763,4,FALSE)</f>
        <v>4122</v>
      </c>
      <c r="C24" s="96" t="str">
        <f>VLOOKUP($D24,'F UNIDADES'!$A$4:$E$763,5,FALSE)</f>
        <v>AGE</v>
      </c>
      <c r="D24" s="518" t="s">
        <v>624</v>
      </c>
      <c r="E24" s="96" t="s">
        <v>409</v>
      </c>
      <c r="F24" s="96">
        <v>10</v>
      </c>
      <c r="G24" s="96" t="s">
        <v>404</v>
      </c>
      <c r="H24" s="96">
        <v>3</v>
      </c>
      <c r="I24" s="96" t="s">
        <v>404</v>
      </c>
      <c r="J24" s="96">
        <v>3</v>
      </c>
      <c r="K24" s="96" t="s">
        <v>355</v>
      </c>
      <c r="L24" s="96" t="s">
        <v>1394</v>
      </c>
      <c r="M24" s="96" t="s">
        <v>1395</v>
      </c>
      <c r="N24" s="479">
        <v>40273</v>
      </c>
      <c r="O24" s="401">
        <v>34</v>
      </c>
      <c r="P24" s="401">
        <v>18</v>
      </c>
      <c r="Q24" s="480">
        <v>43221</v>
      </c>
      <c r="R24" s="481"/>
      <c r="T24" s="112"/>
      <c r="U24" s="107">
        <f t="shared" si="3"/>
        <v>10</v>
      </c>
      <c r="V24" s="108" t="str">
        <f t="shared" si="4"/>
        <v/>
      </c>
      <c r="X24" s="31"/>
      <c r="Y24" s="31"/>
      <c r="Z24" s="519" t="str">
        <f>'F UNIDADES'!F26</f>
        <v>JT ARAÇATUBA</v>
      </c>
      <c r="AA24" s="374"/>
      <c r="AB24" s="399"/>
      <c r="AC24" s="400">
        <f>SUBTOTAL(109,Lista163[Colunas2])</f>
        <v>6410</v>
      </c>
    </row>
    <row r="25" spans="1:29" s="19" customFormat="1" ht="19.899999999999999" customHeight="1" thickBot="1" x14ac:dyDescent="0.25">
      <c r="A25" s="96">
        <f>VLOOKUP($D25,'F UNIDADES'!$A$4:$E$763,2,FALSE)</f>
        <v>21</v>
      </c>
      <c r="B25" s="96" t="str">
        <f>VLOOKUP($D25,'F UNIDADES'!$A$4:$E$763,4,FALSE)</f>
        <v>3504</v>
      </c>
      <c r="C25" s="96" t="str">
        <f>VLOOKUP($D25,'F UNIDADES'!$A$4:$E$763,5,FALSE)</f>
        <v>AGE</v>
      </c>
      <c r="D25" s="518" t="s">
        <v>630</v>
      </c>
      <c r="E25" s="96" t="s">
        <v>409</v>
      </c>
      <c r="F25" s="96">
        <v>10</v>
      </c>
      <c r="G25" s="96" t="s">
        <v>404</v>
      </c>
      <c r="H25" s="96">
        <v>3</v>
      </c>
      <c r="I25" s="96" t="s">
        <v>404</v>
      </c>
      <c r="J25" s="96">
        <v>3</v>
      </c>
      <c r="K25" s="96" t="s">
        <v>410</v>
      </c>
      <c r="L25" s="96" t="s">
        <v>1379</v>
      </c>
      <c r="M25" s="96">
        <v>397912</v>
      </c>
      <c r="N25" s="479">
        <v>43612</v>
      </c>
      <c r="O25" s="401">
        <v>38</v>
      </c>
      <c r="P25" s="401">
        <v>9</v>
      </c>
      <c r="Q25" s="480">
        <v>43612</v>
      </c>
      <c r="R25" s="481"/>
      <c r="T25" s="112"/>
      <c r="U25" s="107">
        <f t="shared" si="3"/>
        <v>10</v>
      </c>
      <c r="V25" s="108" t="str">
        <f t="shared" si="4"/>
        <v/>
      </c>
      <c r="X25" s="31"/>
      <c r="Y25" s="31"/>
      <c r="Z25" s="519" t="str">
        <f>'F UNIDADES'!F27</f>
        <v>PA AGRO ARAÇATUBA</v>
      </c>
      <c r="AA25" s="166"/>
      <c r="AB25" s="377"/>
      <c r="AC25" s="49"/>
    </row>
    <row r="26" spans="1:29" s="19" customFormat="1" ht="19.899999999999999" customHeight="1" thickBot="1" x14ac:dyDescent="0.25">
      <c r="A26" s="96">
        <f>VLOOKUP($D26,'F UNIDADES'!$A$4:$E$763,2,FALSE)</f>
        <v>22</v>
      </c>
      <c r="B26" s="96">
        <f>VLOOKUP($D26,'F UNIDADES'!$A$4:$E$763,4,FALSE)</f>
        <v>3971</v>
      </c>
      <c r="C26" s="96" t="str">
        <f>VLOOKUP($D26,'F UNIDADES'!$A$4:$E$763,5,FALSE)</f>
        <v>PAB</v>
      </c>
      <c r="D26" s="518" t="s">
        <v>636</v>
      </c>
      <c r="E26" s="96" t="s">
        <v>409</v>
      </c>
      <c r="F26" s="96">
        <v>10</v>
      </c>
      <c r="G26" s="96" t="s">
        <v>404</v>
      </c>
      <c r="H26" s="96">
        <v>3</v>
      </c>
      <c r="I26" s="96" t="s">
        <v>404</v>
      </c>
      <c r="J26" s="96">
        <v>3</v>
      </c>
      <c r="K26" s="96" t="s">
        <v>410</v>
      </c>
      <c r="L26" s="96" t="s">
        <v>1379</v>
      </c>
      <c r="M26" s="96">
        <v>410879</v>
      </c>
      <c r="N26" s="479">
        <v>44075</v>
      </c>
      <c r="O26" s="401">
        <v>76</v>
      </c>
      <c r="P26" s="401">
        <v>9</v>
      </c>
      <c r="Q26" s="480">
        <v>44075</v>
      </c>
      <c r="R26" s="481"/>
      <c r="T26" s="112"/>
      <c r="U26" s="107">
        <f t="shared" si="3"/>
        <v>10</v>
      </c>
      <c r="V26" s="108" t="str">
        <f t="shared" si="4"/>
        <v/>
      </c>
      <c r="X26" s="31"/>
      <c r="Y26" s="31"/>
      <c r="Z26" s="519" t="str">
        <f>'F UNIDADES'!F28</f>
        <v xml:space="preserve">ASSIS </v>
      </c>
      <c r="AA26" s="166"/>
      <c r="AB26" s="31"/>
    </row>
    <row r="27" spans="1:29" s="19" customFormat="1" ht="19.899999999999999" customHeight="1" thickBot="1" x14ac:dyDescent="0.25">
      <c r="A27" s="96">
        <f>VLOOKUP($D27,'F UNIDADES'!$A$4:$E$763,2,FALSE)</f>
        <v>23</v>
      </c>
      <c r="B27" s="96" t="str">
        <f>VLOOKUP($D27,'F UNIDADES'!$A$4:$E$763,4,FALSE)</f>
        <v>2397</v>
      </c>
      <c r="C27" s="96" t="str">
        <f>VLOOKUP($D27,'F UNIDADES'!$A$4:$E$763,5,FALSE)</f>
        <v>PAB</v>
      </c>
      <c r="D27" s="518" t="s">
        <v>643</v>
      </c>
      <c r="E27" s="96" t="s">
        <v>409</v>
      </c>
      <c r="F27" s="96">
        <v>3.2</v>
      </c>
      <c r="G27" s="96">
        <v>220</v>
      </c>
      <c r="H27" s="96">
        <v>2</v>
      </c>
      <c r="I27" s="96">
        <v>220</v>
      </c>
      <c r="J27" s="96">
        <v>2</v>
      </c>
      <c r="K27" s="96" t="s">
        <v>413</v>
      </c>
      <c r="L27" s="96" t="s">
        <v>1396</v>
      </c>
      <c r="M27" s="96">
        <v>245120000101</v>
      </c>
      <c r="N27" s="479">
        <v>42422</v>
      </c>
      <c r="O27" s="401">
        <v>16</v>
      </c>
      <c r="P27" s="401">
        <v>7</v>
      </c>
      <c r="Q27" s="480">
        <v>42370</v>
      </c>
      <c r="R27" s="481"/>
      <c r="T27" s="112"/>
      <c r="U27" s="107">
        <f t="shared" si="3"/>
        <v>3.2</v>
      </c>
      <c r="V27" s="108" t="str">
        <f t="shared" si="4"/>
        <v/>
      </c>
      <c r="X27" s="31"/>
      <c r="Y27" s="31"/>
      <c r="Z27" s="519" t="str">
        <f>'F UNIDADES'!F29</f>
        <v xml:space="preserve">CANDIDO MOTA </v>
      </c>
      <c r="AA27" s="166"/>
      <c r="AB27" s="31"/>
    </row>
    <row r="28" spans="1:29" s="19" customFormat="1" ht="19.899999999999999" customHeight="1" thickBot="1" x14ac:dyDescent="0.25">
      <c r="A28" s="96">
        <f>VLOOKUP($D28,'F UNIDADES'!$A$4:$E$763,2,FALSE)</f>
        <v>24</v>
      </c>
      <c r="B28" s="96">
        <f>VLOOKUP($D28,'F UNIDADES'!$A$4:$E$763,4,FALSE)</f>
        <v>4485</v>
      </c>
      <c r="C28" s="96" t="str">
        <f>VLOOKUP($D28,'F UNIDADES'!$A$4:$E$763,5,FALSE)</f>
        <v>AGRO</v>
      </c>
      <c r="D28" s="518" t="s">
        <v>650</v>
      </c>
      <c r="E28" s="96" t="s">
        <v>409</v>
      </c>
      <c r="F28" s="96">
        <v>6</v>
      </c>
      <c r="G28" s="96" t="s">
        <v>404</v>
      </c>
      <c r="H28" s="96">
        <v>2</v>
      </c>
      <c r="I28" s="96" t="s">
        <v>404</v>
      </c>
      <c r="J28" s="96">
        <v>2</v>
      </c>
      <c r="K28" s="96" t="s">
        <v>410</v>
      </c>
      <c r="L28" s="96" t="s">
        <v>1397</v>
      </c>
      <c r="M28" s="96" t="s">
        <v>1398</v>
      </c>
      <c r="N28" s="479">
        <v>43282</v>
      </c>
      <c r="O28" s="401">
        <v>48</v>
      </c>
      <c r="P28" s="401">
        <v>7</v>
      </c>
      <c r="Q28" s="480">
        <v>44866</v>
      </c>
      <c r="R28" s="481"/>
      <c r="T28" s="112"/>
      <c r="U28" s="107">
        <f t="shared" si="3"/>
        <v>6</v>
      </c>
      <c r="V28" s="108" t="str">
        <f t="shared" si="4"/>
        <v/>
      </c>
      <c r="X28" s="31"/>
      <c r="Y28" s="31"/>
      <c r="Z28" s="519" t="str">
        <f>'F UNIDADES'!F30</f>
        <v>PALMITAL</v>
      </c>
      <c r="AA28" s="166"/>
      <c r="AB28" s="31"/>
    </row>
    <row r="29" spans="1:29" s="19" customFormat="1" ht="19.899999999999999" customHeight="1" thickBot="1" x14ac:dyDescent="0.25">
      <c r="A29" s="96">
        <f>VLOOKUP($D29,'F UNIDADES'!$A$4:$E$763,2,FALSE)</f>
        <v>25</v>
      </c>
      <c r="B29" s="96" t="str">
        <f>VLOOKUP($D29,'F UNIDADES'!$A$4:$E$763,4,FALSE)</f>
        <v>0284</v>
      </c>
      <c r="C29" s="96" t="str">
        <f>VLOOKUP($D29,'F UNIDADES'!$A$4:$E$763,5,FALSE)</f>
        <v>AGE</v>
      </c>
      <c r="D29" s="518" t="s">
        <v>655</v>
      </c>
      <c r="E29" s="96" t="s">
        <v>409</v>
      </c>
      <c r="F29" s="96">
        <v>15</v>
      </c>
      <c r="G29" s="96" t="s">
        <v>404</v>
      </c>
      <c r="H29" s="96">
        <v>3</v>
      </c>
      <c r="I29" s="96" t="s">
        <v>404</v>
      </c>
      <c r="J29" s="96">
        <v>3</v>
      </c>
      <c r="K29" s="96" t="s">
        <v>355</v>
      </c>
      <c r="L29" s="96" t="s">
        <v>426</v>
      </c>
      <c r="M29" s="96" t="s">
        <v>1399</v>
      </c>
      <c r="N29" s="479">
        <v>36426</v>
      </c>
      <c r="O29" s="401">
        <v>34</v>
      </c>
      <c r="P29" s="401">
        <v>45</v>
      </c>
      <c r="Q29" s="480">
        <v>43221</v>
      </c>
      <c r="R29" s="481"/>
      <c r="T29" s="112"/>
      <c r="U29" s="107">
        <f t="shared" si="3"/>
        <v>15</v>
      </c>
      <c r="V29" s="108" t="str">
        <f t="shared" si="4"/>
        <v/>
      </c>
      <c r="X29" s="31"/>
      <c r="Y29" s="31"/>
      <c r="Z29" s="519" t="str">
        <f>'F UNIDADES'!F31</f>
        <v>PARAGUAÇU PAULISTA</v>
      </c>
      <c r="AA29" s="166"/>
      <c r="AB29" s="31"/>
    </row>
    <row r="30" spans="1:29" s="19" customFormat="1" ht="19.899999999999999" customHeight="1" thickBot="1" x14ac:dyDescent="0.25">
      <c r="A30" s="96">
        <f>VLOOKUP($D30,'F UNIDADES'!$A$4:$E$763,2,FALSE)</f>
        <v>26</v>
      </c>
      <c r="B30" s="96">
        <f>VLOOKUP($D30,'F UNIDADES'!$A$4:$E$763,4,FALSE)</f>
        <v>1190</v>
      </c>
      <c r="C30" s="96" t="str">
        <f>VLOOKUP($D30,'F UNIDADES'!$A$4:$E$763,5,FALSE)</f>
        <v>AGE</v>
      </c>
      <c r="D30" s="518" t="s">
        <v>662</v>
      </c>
      <c r="E30" s="96" t="s">
        <v>409</v>
      </c>
      <c r="F30" s="96">
        <v>10</v>
      </c>
      <c r="G30" s="96" t="s">
        <v>404</v>
      </c>
      <c r="H30" s="96">
        <v>3</v>
      </c>
      <c r="I30" s="96" t="s">
        <v>404</v>
      </c>
      <c r="J30" s="96">
        <v>3</v>
      </c>
      <c r="K30" s="96" t="s">
        <v>410</v>
      </c>
      <c r="L30" s="96" t="s">
        <v>424</v>
      </c>
      <c r="M30" s="96">
        <v>299827</v>
      </c>
      <c r="N30" s="479">
        <v>41303</v>
      </c>
      <c r="O30" s="401">
        <v>76</v>
      </c>
      <c r="P30" s="401">
        <v>7</v>
      </c>
      <c r="Q30" s="480">
        <v>43617</v>
      </c>
      <c r="R30" s="481"/>
      <c r="T30" s="112"/>
      <c r="U30" s="107">
        <f t="shared" si="3"/>
        <v>10</v>
      </c>
      <c r="V30" s="108" t="str">
        <f t="shared" si="4"/>
        <v/>
      </c>
      <c r="X30" s="31"/>
      <c r="Y30" s="31"/>
      <c r="Z30" s="519" t="str">
        <f>'F UNIDADES'!F32</f>
        <v>PORTAL DO PARANAPANEMA</v>
      </c>
      <c r="AA30" s="166"/>
      <c r="AB30" s="31"/>
    </row>
    <row r="31" spans="1:29" s="19" customFormat="1" ht="19.899999999999999" customHeight="1" thickBot="1" x14ac:dyDescent="0.25">
      <c r="A31" s="96">
        <f>VLOOKUP($D31,'F UNIDADES'!$A$4:$E$763,2,FALSE)</f>
        <v>27</v>
      </c>
      <c r="B31" s="96">
        <f>VLOOKUP($D31,'F UNIDADES'!$A$4:$E$763,4,FALSE)</f>
        <v>1197</v>
      </c>
      <c r="C31" s="96" t="str">
        <f>VLOOKUP($D31,'F UNIDADES'!$A$4:$E$763,5,FALSE)</f>
        <v>AGE</v>
      </c>
      <c r="D31" s="518" t="s">
        <v>668</v>
      </c>
      <c r="E31" s="96" t="s">
        <v>409</v>
      </c>
      <c r="F31" s="96">
        <v>10</v>
      </c>
      <c r="G31" s="96" t="s">
        <v>404</v>
      </c>
      <c r="H31" s="96">
        <v>3</v>
      </c>
      <c r="I31" s="96" t="s">
        <v>404</v>
      </c>
      <c r="J31" s="96">
        <v>3</v>
      </c>
      <c r="K31" s="96" t="s">
        <v>354</v>
      </c>
      <c r="L31" s="96" t="s">
        <v>1400</v>
      </c>
      <c r="M31" s="96">
        <v>9953176</v>
      </c>
      <c r="N31" s="479">
        <v>36542</v>
      </c>
      <c r="O31" s="401">
        <v>17</v>
      </c>
      <c r="P31" s="401">
        <v>26</v>
      </c>
      <c r="Q31" s="480">
        <v>43221</v>
      </c>
      <c r="R31" s="481"/>
      <c r="T31" s="112"/>
      <c r="U31" s="107">
        <f t="shared" si="3"/>
        <v>10</v>
      </c>
      <c r="V31" s="108" t="str">
        <f t="shared" si="4"/>
        <v/>
      </c>
      <c r="X31" s="31"/>
      <c r="Y31" s="31"/>
      <c r="Z31" s="519" t="str">
        <f>'F UNIDADES'!F33</f>
        <v>QUATA</v>
      </c>
      <c r="AA31" s="166"/>
      <c r="AB31" s="31"/>
    </row>
    <row r="32" spans="1:29" s="19" customFormat="1" ht="19.899999999999999" customHeight="1" thickBot="1" x14ac:dyDescent="0.25">
      <c r="A32" s="96">
        <f>VLOOKUP($D32,'F UNIDADES'!$A$4:$E$763,2,FALSE)</f>
        <v>28</v>
      </c>
      <c r="B32" s="96" t="str">
        <f>VLOOKUP($D32,'F UNIDADES'!$A$4:$E$763,4,FALSE)</f>
        <v>0901</v>
      </c>
      <c r="C32" s="96" t="str">
        <f>VLOOKUP($D32,'F UNIDADES'!$A$4:$E$763,5,FALSE)</f>
        <v>AGE</v>
      </c>
      <c r="D32" s="518" t="s">
        <v>675</v>
      </c>
      <c r="E32" s="96" t="s">
        <v>409</v>
      </c>
      <c r="F32" s="96">
        <v>10</v>
      </c>
      <c r="G32" s="96" t="s">
        <v>404</v>
      </c>
      <c r="H32" s="96">
        <v>3</v>
      </c>
      <c r="I32" s="96" t="s">
        <v>404</v>
      </c>
      <c r="J32" s="96">
        <v>3</v>
      </c>
      <c r="K32" s="96" t="s">
        <v>410</v>
      </c>
      <c r="L32" s="96" t="s">
        <v>1401</v>
      </c>
      <c r="M32" s="96">
        <v>410579</v>
      </c>
      <c r="N32" s="479">
        <v>44077</v>
      </c>
      <c r="O32" s="401">
        <v>76</v>
      </c>
      <c r="P32" s="401">
        <v>9</v>
      </c>
      <c r="Q32" s="480">
        <v>44077</v>
      </c>
      <c r="R32" s="481"/>
      <c r="T32" s="112"/>
      <c r="U32" s="107">
        <f t="shared" si="3"/>
        <v>10</v>
      </c>
      <c r="V32" s="108" t="str">
        <f t="shared" si="4"/>
        <v/>
      </c>
      <c r="X32" s="31"/>
      <c r="Y32" s="31"/>
      <c r="Z32" s="519" t="str">
        <f>'F UNIDADES'!F34</f>
        <v>RANCHARIA</v>
      </c>
      <c r="AA32" s="166"/>
      <c r="AB32" s="31"/>
    </row>
    <row r="33" spans="1:28" s="19" customFormat="1" ht="19.899999999999999" customHeight="1" thickBot="1" x14ac:dyDescent="0.25">
      <c r="A33" s="96">
        <f>VLOOKUP($D33,'F UNIDADES'!$A$4:$E$763,2,FALSE)</f>
        <v>29</v>
      </c>
      <c r="B33" s="96" t="str">
        <f>VLOOKUP($D33,'F UNIDADES'!$A$4:$E$763,4,FALSE)</f>
        <v>4234</v>
      </c>
      <c r="C33" s="96" t="str">
        <f>VLOOKUP($D33,'F UNIDADES'!$A$4:$E$763,5,FALSE)</f>
        <v>AGE</v>
      </c>
      <c r="D33" s="518" t="s">
        <v>681</v>
      </c>
      <c r="E33" s="96" t="s">
        <v>409</v>
      </c>
      <c r="F33" s="96">
        <v>20</v>
      </c>
      <c r="G33" s="96" t="s">
        <v>404</v>
      </c>
      <c r="H33" s="96">
        <v>3</v>
      </c>
      <c r="I33" s="96" t="s">
        <v>404</v>
      </c>
      <c r="J33" s="96">
        <v>3</v>
      </c>
      <c r="K33" s="96" t="s">
        <v>410</v>
      </c>
      <c r="L33" s="96" t="s">
        <v>415</v>
      </c>
      <c r="M33" s="96">
        <v>299825</v>
      </c>
      <c r="N33" s="479">
        <v>41303</v>
      </c>
      <c r="O33" s="401">
        <v>38</v>
      </c>
      <c r="P33" s="401">
        <v>26</v>
      </c>
      <c r="Q33" s="480">
        <v>43221</v>
      </c>
      <c r="R33" s="481"/>
      <c r="T33" s="112"/>
      <c r="U33" s="107">
        <f t="shared" si="3"/>
        <v>20</v>
      </c>
      <c r="V33" s="108" t="str">
        <f t="shared" si="4"/>
        <v/>
      </c>
      <c r="X33" s="31"/>
      <c r="Y33" s="31"/>
      <c r="Z33" s="519" t="str">
        <f>'F UNIDADES'!F35</f>
        <v xml:space="preserve">JF ASSIS </v>
      </c>
      <c r="AA33" s="166"/>
      <c r="AB33" s="31"/>
    </row>
    <row r="34" spans="1:28" s="19" customFormat="1" ht="19.899999999999999" customHeight="1" thickBot="1" x14ac:dyDescent="0.25">
      <c r="A34" s="96">
        <f>VLOOKUP($D34,'F UNIDADES'!$A$4:$E$763,2,FALSE)</f>
        <v>30</v>
      </c>
      <c r="B34" s="96" t="str">
        <f>VLOOKUP($D34,'F UNIDADES'!$A$4:$E$763,4,FALSE)</f>
        <v>0802</v>
      </c>
      <c r="C34" s="96" t="str">
        <f>VLOOKUP($D34,'F UNIDADES'!$A$4:$E$763,5,FALSE)</f>
        <v>AGE</v>
      </c>
      <c r="D34" s="518" t="s">
        <v>686</v>
      </c>
      <c r="E34" s="96" t="s">
        <v>409</v>
      </c>
      <c r="F34" s="96">
        <v>20</v>
      </c>
      <c r="G34" s="96" t="s">
        <v>404</v>
      </c>
      <c r="H34" s="96">
        <v>3</v>
      </c>
      <c r="I34" s="96" t="s">
        <v>404</v>
      </c>
      <c r="J34" s="96">
        <v>3</v>
      </c>
      <c r="K34" s="96" t="s">
        <v>413</v>
      </c>
      <c r="L34" s="96" t="s">
        <v>1402</v>
      </c>
      <c r="M34" s="96">
        <v>248970000039</v>
      </c>
      <c r="N34" s="479">
        <v>42094</v>
      </c>
      <c r="O34" s="401">
        <v>80</v>
      </c>
      <c r="P34" s="401">
        <v>18</v>
      </c>
      <c r="Q34" s="480">
        <v>42278</v>
      </c>
      <c r="R34" s="481"/>
      <c r="T34" s="112"/>
      <c r="U34" s="107">
        <f t="shared" si="3"/>
        <v>20</v>
      </c>
      <c r="V34" s="108" t="str">
        <f t="shared" si="4"/>
        <v/>
      </c>
      <c r="X34" s="31"/>
      <c r="Y34" s="31"/>
      <c r="Z34" s="519" t="str">
        <f>'F UNIDADES'!F36</f>
        <v xml:space="preserve">JT ASSIS </v>
      </c>
      <c r="AA34" s="166"/>
      <c r="AB34" s="31"/>
    </row>
    <row r="35" spans="1:28" s="19" customFormat="1" ht="19.899999999999999" customHeight="1" thickBot="1" x14ac:dyDescent="0.25">
      <c r="A35" s="96">
        <f>VLOOKUP($D35,'F UNIDADES'!$A$4:$E$763,2,FALSE)</f>
        <v>31</v>
      </c>
      <c r="B35" s="96" t="str">
        <f>VLOOKUP($D35,'F UNIDADES'!$A$4:$E$763,4,FALSE)</f>
        <v>0339</v>
      </c>
      <c r="C35" s="96" t="str">
        <f>VLOOKUP($D35,'F UNIDADES'!$A$4:$E$763,5,FALSE)</f>
        <v>AGE</v>
      </c>
      <c r="D35" s="518" t="s">
        <v>693</v>
      </c>
      <c r="E35" s="96" t="s">
        <v>409</v>
      </c>
      <c r="F35" s="96">
        <v>10</v>
      </c>
      <c r="G35" s="96" t="s">
        <v>404</v>
      </c>
      <c r="H35" s="96">
        <v>3</v>
      </c>
      <c r="I35" s="96" t="s">
        <v>404</v>
      </c>
      <c r="J35" s="96">
        <v>3</v>
      </c>
      <c r="K35" s="96" t="s">
        <v>410</v>
      </c>
      <c r="L35" s="96" t="s">
        <v>1401</v>
      </c>
      <c r="M35" s="96">
        <v>410432</v>
      </c>
      <c r="N35" s="479">
        <v>44076</v>
      </c>
      <c r="O35" s="401">
        <v>76</v>
      </c>
      <c r="P35" s="401">
        <v>9</v>
      </c>
      <c r="Q35" s="480">
        <v>44076</v>
      </c>
      <c r="R35" s="481"/>
      <c r="T35" s="112"/>
      <c r="U35" s="107">
        <f t="shared" si="3"/>
        <v>10</v>
      </c>
      <c r="V35" s="108" t="str">
        <f t="shared" si="4"/>
        <v/>
      </c>
      <c r="X35" s="31"/>
      <c r="Y35" s="31"/>
      <c r="Z35" s="519" t="str">
        <f>'F UNIDADES'!F37</f>
        <v>AGUDOS</v>
      </c>
      <c r="AA35" s="166"/>
      <c r="AB35" s="31"/>
    </row>
    <row r="36" spans="1:28" s="19" customFormat="1" ht="19.899999999999999" customHeight="1" thickBot="1" x14ac:dyDescent="0.25">
      <c r="A36" s="96">
        <f>VLOOKUP($D36,'F UNIDADES'!$A$4:$E$763,2,FALSE)</f>
        <v>32</v>
      </c>
      <c r="B36" s="96">
        <f>VLOOKUP($D36,'F UNIDADES'!$A$4:$E$763,4,FALSE)</f>
        <v>4101</v>
      </c>
      <c r="C36" s="96" t="str">
        <f>VLOOKUP($D36,'F UNIDADES'!$A$4:$E$763,5,FALSE)</f>
        <v>PAB</v>
      </c>
      <c r="D36" s="518" t="s">
        <v>699</v>
      </c>
      <c r="E36" s="96" t="s">
        <v>409</v>
      </c>
      <c r="F36" s="96">
        <v>6</v>
      </c>
      <c r="G36" s="96" t="s">
        <v>404</v>
      </c>
      <c r="H36" s="96">
        <v>2</v>
      </c>
      <c r="I36" s="96" t="s">
        <v>404</v>
      </c>
      <c r="J36" s="96">
        <v>2</v>
      </c>
      <c r="K36" s="96" t="s">
        <v>410</v>
      </c>
      <c r="L36" s="96" t="s">
        <v>1397</v>
      </c>
      <c r="M36" s="96">
        <v>324191</v>
      </c>
      <c r="N36" s="479">
        <v>43160</v>
      </c>
      <c r="O36" s="401">
        <v>48</v>
      </c>
      <c r="P36" s="401">
        <v>9</v>
      </c>
      <c r="Q36" s="480">
        <v>44713</v>
      </c>
      <c r="R36" s="481"/>
      <c r="T36" s="112"/>
      <c r="U36" s="107">
        <f t="shared" si="3"/>
        <v>6</v>
      </c>
      <c r="V36" s="108" t="str">
        <f t="shared" si="4"/>
        <v/>
      </c>
      <c r="X36" s="31"/>
      <c r="Y36" s="31"/>
      <c r="Z36" s="519" t="str">
        <f>'F UNIDADES'!F38</f>
        <v>ALTOS DA CIDADE</v>
      </c>
      <c r="AA36" s="166"/>
      <c r="AB36" s="31"/>
    </row>
    <row r="37" spans="1:28" s="19" customFormat="1" ht="19.899999999999999" customHeight="1" thickBot="1" x14ac:dyDescent="0.25">
      <c r="A37" s="96">
        <f>VLOOKUP($D37,'F UNIDADES'!$A$4:$E$763,2,FALSE)</f>
        <v>33</v>
      </c>
      <c r="B37" s="96">
        <f>VLOOKUP($D37,'F UNIDADES'!$A$4:$E$763,4,FALSE)</f>
        <v>2790</v>
      </c>
      <c r="C37" s="96" t="str">
        <f>VLOOKUP($D37,'F UNIDADES'!$A$4:$E$763,5,FALSE)</f>
        <v>PAB</v>
      </c>
      <c r="D37" s="518" t="s">
        <v>704</v>
      </c>
      <c r="E37" s="96" t="s">
        <v>409</v>
      </c>
      <c r="F37" s="96">
        <v>6</v>
      </c>
      <c r="G37" s="96" t="s">
        <v>404</v>
      </c>
      <c r="H37" s="96">
        <v>2</v>
      </c>
      <c r="I37" s="96">
        <v>115</v>
      </c>
      <c r="J37" s="96">
        <v>1</v>
      </c>
      <c r="K37" s="96" t="s">
        <v>1381</v>
      </c>
      <c r="L37" s="96" t="s">
        <v>1403</v>
      </c>
      <c r="M37" s="96" t="s">
        <v>1404</v>
      </c>
      <c r="N37" s="479" t="s">
        <v>1405</v>
      </c>
      <c r="O37" s="401">
        <v>16</v>
      </c>
      <c r="P37" s="401">
        <v>7</v>
      </c>
      <c r="Q37" s="480">
        <v>43617</v>
      </c>
      <c r="R37" s="481"/>
      <c r="T37" s="112"/>
      <c r="U37" s="107">
        <f t="shared" si="3"/>
        <v>6</v>
      </c>
      <c r="V37" s="108" t="str">
        <f t="shared" si="4"/>
        <v/>
      </c>
      <c r="X37" s="31"/>
      <c r="Y37" s="31"/>
      <c r="Z37" s="519" t="str">
        <f>'F UNIDADES'!F39</f>
        <v>AV. DUQUE</v>
      </c>
      <c r="AA37" s="166"/>
      <c r="AB37" s="31"/>
    </row>
    <row r="38" spans="1:28" s="19" customFormat="1" ht="19.899999999999999" customHeight="1" thickBot="1" x14ac:dyDescent="0.25">
      <c r="A38" s="96">
        <f>VLOOKUP($D38,'F UNIDADES'!$A$4:$E$763,2,FALSE)</f>
        <v>34</v>
      </c>
      <c r="B38" s="96">
        <f>VLOOKUP($D38,'F UNIDADES'!$A$4:$E$763,4,FALSE)</f>
        <v>1153</v>
      </c>
      <c r="C38" s="96" t="str">
        <f>VLOOKUP($D38,'F UNIDADES'!$A$4:$E$763,5,FALSE)</f>
        <v>AGE</v>
      </c>
      <c r="D38" s="518" t="s">
        <v>711</v>
      </c>
      <c r="E38" s="96" t="s">
        <v>409</v>
      </c>
      <c r="F38" s="96">
        <v>8</v>
      </c>
      <c r="G38" s="96" t="s">
        <v>404</v>
      </c>
      <c r="H38" s="96">
        <v>2</v>
      </c>
      <c r="I38" s="96" t="s">
        <v>404</v>
      </c>
      <c r="J38" s="96">
        <v>2</v>
      </c>
      <c r="K38" s="96" t="s">
        <v>355</v>
      </c>
      <c r="L38" s="96" t="s">
        <v>1406</v>
      </c>
      <c r="M38" s="96">
        <v>3771</v>
      </c>
      <c r="N38" s="479" t="s">
        <v>1407</v>
      </c>
      <c r="O38" s="401" t="s">
        <v>1408</v>
      </c>
      <c r="P38" s="401">
        <v>7</v>
      </c>
      <c r="Q38" s="480">
        <v>42826</v>
      </c>
      <c r="R38" s="481"/>
      <c r="T38" s="112"/>
      <c r="U38" s="107">
        <f t="shared" si="3"/>
        <v>8</v>
      </c>
      <c r="V38" s="108" t="str">
        <f t="shared" si="4"/>
        <v/>
      </c>
      <c r="X38" s="31"/>
      <c r="Y38" s="31"/>
      <c r="Z38" s="519" t="str">
        <f>'F UNIDADES'!F40</f>
        <v>BAURU</v>
      </c>
      <c r="AA38" s="166"/>
      <c r="AB38" s="31"/>
    </row>
    <row r="39" spans="1:28" s="19" customFormat="1" ht="19.899999999999999" customHeight="1" thickBot="1" x14ac:dyDescent="0.25">
      <c r="A39" s="96">
        <f>VLOOKUP($D39,'F UNIDADES'!$A$4:$E$763,2,FALSE)</f>
        <v>35</v>
      </c>
      <c r="B39" s="96">
        <f>VLOOKUP($D39,'F UNIDADES'!$A$4:$E$763,4,FALSE)</f>
        <v>2141</v>
      </c>
      <c r="C39" s="96" t="str">
        <f>VLOOKUP($D39,'F UNIDADES'!$A$4:$E$763,5,FALSE)</f>
        <v>AGE</v>
      </c>
      <c r="D39" s="518" t="s">
        <v>717</v>
      </c>
      <c r="E39" s="96" t="s">
        <v>409</v>
      </c>
      <c r="F39" s="96">
        <v>20</v>
      </c>
      <c r="G39" s="96" t="s">
        <v>404</v>
      </c>
      <c r="H39" s="96">
        <v>3</v>
      </c>
      <c r="I39" s="96" t="s">
        <v>404</v>
      </c>
      <c r="J39" s="96">
        <v>3</v>
      </c>
      <c r="K39" s="96" t="s">
        <v>410</v>
      </c>
      <c r="L39" s="96" t="s">
        <v>414</v>
      </c>
      <c r="M39" s="96" t="s">
        <v>1409</v>
      </c>
      <c r="N39" s="479">
        <v>42705</v>
      </c>
      <c r="O39" s="401">
        <v>152</v>
      </c>
      <c r="P39" s="401">
        <v>9</v>
      </c>
      <c r="Q39" s="480">
        <v>42705</v>
      </c>
      <c r="R39" s="481"/>
      <c r="T39" s="112"/>
      <c r="U39" s="107">
        <f t="shared" si="3"/>
        <v>20</v>
      </c>
      <c r="V39" s="108" t="str">
        <f t="shared" si="4"/>
        <v/>
      </c>
      <c r="X39" s="31"/>
      <c r="Y39" s="31"/>
      <c r="Z39" s="519" t="str">
        <f>'F UNIDADES'!F41</f>
        <v>CENTENÁRIO</v>
      </c>
      <c r="AA39" s="166"/>
      <c r="AB39" s="31"/>
    </row>
    <row r="40" spans="1:28" s="19" customFormat="1" ht="19.899999999999999" customHeight="1" thickBot="1" x14ac:dyDescent="0.25">
      <c r="A40" s="96">
        <f>VLOOKUP($D40,'F UNIDADES'!$A$4:$E$763,2,FALSE)</f>
        <v>36</v>
      </c>
      <c r="B40" s="96">
        <f>VLOOKUP($D40,'F UNIDADES'!$A$4:$E$763,4,FALSE)</f>
        <v>2989</v>
      </c>
      <c r="C40" s="96" t="str">
        <f>VLOOKUP($D40,'F UNIDADES'!$A$4:$E$763,5,FALSE)</f>
        <v>AGE</v>
      </c>
      <c r="D40" s="518" t="s">
        <v>725</v>
      </c>
      <c r="E40" s="96" t="s">
        <v>409</v>
      </c>
      <c r="F40" s="96">
        <v>20</v>
      </c>
      <c r="G40" s="96" t="s">
        <v>404</v>
      </c>
      <c r="H40" s="96">
        <v>3</v>
      </c>
      <c r="I40" s="96" t="s">
        <v>404</v>
      </c>
      <c r="J40" s="96">
        <v>3</v>
      </c>
      <c r="K40" s="96" t="s">
        <v>410</v>
      </c>
      <c r="L40" s="96" t="s">
        <v>414</v>
      </c>
      <c r="M40" s="96">
        <v>310846</v>
      </c>
      <c r="N40" s="479">
        <v>41451</v>
      </c>
      <c r="O40" s="401">
        <v>38</v>
      </c>
      <c r="P40" s="401">
        <v>40</v>
      </c>
      <c r="Q40" s="480">
        <v>43899</v>
      </c>
      <c r="R40" s="481"/>
      <c r="T40" s="112"/>
      <c r="U40" s="107">
        <f t="shared" si="3"/>
        <v>20</v>
      </c>
      <c r="V40" s="108" t="str">
        <f t="shared" si="4"/>
        <v/>
      </c>
      <c r="X40" s="31"/>
      <c r="Y40" s="31"/>
      <c r="Z40" s="519" t="str">
        <f>'F UNIDADES'!F42</f>
        <v>GETÚLIO VARGAS</v>
      </c>
      <c r="AA40" s="166"/>
      <c r="AB40" s="31"/>
    </row>
    <row r="41" spans="1:28" s="19" customFormat="1" ht="19.899999999999999" customHeight="1" thickBot="1" x14ac:dyDescent="0.25">
      <c r="A41" s="96">
        <f>VLOOKUP($D41,'F UNIDADES'!$A$4:$E$763,2,FALSE)</f>
        <v>37</v>
      </c>
      <c r="B41" s="96" t="str">
        <f>VLOOKUP($D41,'F UNIDADES'!$A$4:$E$763,4,FALSE)</f>
        <v>0290</v>
      </c>
      <c r="C41" s="96" t="str">
        <f>VLOOKUP($D41,'F UNIDADES'!$A$4:$E$763,5,FALSE)</f>
        <v>AGE</v>
      </c>
      <c r="D41" s="518" t="s">
        <v>710</v>
      </c>
      <c r="E41" s="96" t="s">
        <v>409</v>
      </c>
      <c r="F41" s="96">
        <v>50</v>
      </c>
      <c r="G41" s="96" t="s">
        <v>404</v>
      </c>
      <c r="H41" s="96">
        <v>3</v>
      </c>
      <c r="I41" s="96" t="s">
        <v>404</v>
      </c>
      <c r="J41" s="96">
        <v>3</v>
      </c>
      <c r="K41" s="96" t="s">
        <v>413</v>
      </c>
      <c r="L41" s="96" t="s">
        <v>1410</v>
      </c>
      <c r="M41" s="96">
        <v>248820000019</v>
      </c>
      <c r="N41" s="479">
        <v>42502</v>
      </c>
      <c r="O41" s="401">
        <v>64</v>
      </c>
      <c r="P41" s="401">
        <v>55</v>
      </c>
      <c r="Q41" s="480">
        <v>42461</v>
      </c>
      <c r="R41" s="481"/>
      <c r="T41" s="112"/>
      <c r="U41" s="107">
        <f t="shared" si="3"/>
        <v>50</v>
      </c>
      <c r="V41" s="108" t="str">
        <f t="shared" si="4"/>
        <v/>
      </c>
      <c r="X41" s="31"/>
      <c r="Y41" s="31"/>
      <c r="Z41" s="519" t="str">
        <f>'F UNIDADES'!F43</f>
        <v>JARDIM REDENTOR</v>
      </c>
      <c r="AA41" s="166"/>
      <c r="AB41" s="31"/>
    </row>
    <row r="42" spans="1:28" s="19" customFormat="1" ht="19.899999999999999" customHeight="1" thickBot="1" x14ac:dyDescent="0.25">
      <c r="A42" s="96">
        <f>VLOOKUP($D42,'F UNIDADES'!$A$4:$E$763,2,FALSE)</f>
        <v>38</v>
      </c>
      <c r="B42" s="96">
        <f>VLOOKUP($D42,'F UNIDADES'!$A$4:$E$763,4,FALSE)</f>
        <v>1996</v>
      </c>
      <c r="C42" s="96" t="str">
        <f>VLOOKUP($D42,'F UNIDADES'!$A$4:$E$763,5,FALSE)</f>
        <v>AGE</v>
      </c>
      <c r="D42" s="518" t="s">
        <v>738</v>
      </c>
      <c r="E42" s="96" t="s">
        <v>409</v>
      </c>
      <c r="F42" s="96">
        <v>30</v>
      </c>
      <c r="G42" s="96" t="s">
        <v>404</v>
      </c>
      <c r="H42" s="96">
        <v>3</v>
      </c>
      <c r="I42" s="96" t="s">
        <v>404</v>
      </c>
      <c r="J42" s="96">
        <v>3</v>
      </c>
      <c r="K42" s="96" t="s">
        <v>355</v>
      </c>
      <c r="L42" s="96" t="s">
        <v>1411</v>
      </c>
      <c r="M42" s="96" t="s">
        <v>1412</v>
      </c>
      <c r="N42" s="479">
        <v>40384</v>
      </c>
      <c r="O42" s="401">
        <v>34</v>
      </c>
      <c r="P42" s="401">
        <v>45</v>
      </c>
      <c r="Q42" s="480">
        <v>43556</v>
      </c>
      <c r="R42" s="481"/>
      <c r="T42" s="112"/>
      <c r="U42" s="107">
        <f t="shared" si="3"/>
        <v>30</v>
      </c>
      <c r="V42" s="108" t="str">
        <f t="shared" si="4"/>
        <v/>
      </c>
      <c r="X42" s="31"/>
      <c r="Y42" s="31"/>
      <c r="Z42" s="519" t="str">
        <f>'F UNIDADES'!F44</f>
        <v>NAÇÕES UNIDAS</v>
      </c>
      <c r="AA42" s="166"/>
      <c r="AB42" s="31"/>
    </row>
    <row r="43" spans="1:28" s="19" customFormat="1" ht="19.899999999999999" customHeight="1" thickBot="1" x14ac:dyDescent="0.25">
      <c r="A43" s="96">
        <f>VLOOKUP($D43,'F UNIDADES'!$A$4:$E$763,2,FALSE)</f>
        <v>39</v>
      </c>
      <c r="B43" s="96">
        <f>VLOOKUP($D43,'F UNIDADES'!$A$4:$E$763,4,FALSE)</f>
        <v>4184</v>
      </c>
      <c r="C43" s="96" t="str">
        <f>VLOOKUP($D43,'F UNIDADES'!$A$4:$E$763,5,FALSE)</f>
        <v>AGE</v>
      </c>
      <c r="D43" s="518" t="s">
        <v>744</v>
      </c>
      <c r="E43" s="96" t="s">
        <v>409</v>
      </c>
      <c r="F43" s="96">
        <v>20</v>
      </c>
      <c r="G43" s="96" t="s">
        <v>404</v>
      </c>
      <c r="H43" s="96">
        <v>3</v>
      </c>
      <c r="I43" s="96" t="s">
        <v>404</v>
      </c>
      <c r="J43" s="96">
        <v>3</v>
      </c>
      <c r="K43" s="96" t="s">
        <v>410</v>
      </c>
      <c r="L43" s="96" t="s">
        <v>415</v>
      </c>
      <c r="M43" s="96">
        <v>297496</v>
      </c>
      <c r="N43" s="479">
        <v>41456</v>
      </c>
      <c r="O43" s="401">
        <v>38</v>
      </c>
      <c r="P43" s="401">
        <v>40</v>
      </c>
      <c r="Q43" s="480">
        <v>41254</v>
      </c>
      <c r="R43" s="481"/>
      <c r="T43" s="112"/>
      <c r="U43" s="107">
        <f t="shared" si="3"/>
        <v>20</v>
      </c>
      <c r="V43" s="108" t="str">
        <f t="shared" si="4"/>
        <v/>
      </c>
      <c r="X43" s="31"/>
      <c r="Y43" s="31"/>
      <c r="Z43" s="519" t="str">
        <f>'F UNIDADES'!F45</f>
        <v>PIRAJUÍ</v>
      </c>
      <c r="AA43" s="166"/>
      <c r="AB43" s="31"/>
    </row>
    <row r="44" spans="1:28" s="19" customFormat="1" ht="19.899999999999999" customHeight="1" thickBot="1" x14ac:dyDescent="0.25">
      <c r="A44" s="96">
        <f>VLOOKUP($D44,'F UNIDADES'!$A$4:$E$763,2,FALSE)</f>
        <v>40</v>
      </c>
      <c r="B44" s="96">
        <f>VLOOKUP($D44,'F UNIDADES'!$A$4:$E$763,4,FALSE)</f>
        <v>4210</v>
      </c>
      <c r="C44" s="96" t="str">
        <f>VLOOKUP($D44,'F UNIDADES'!$A$4:$E$763,5,FALSE)</f>
        <v>AGE</v>
      </c>
      <c r="D44" s="518" t="s">
        <v>751</v>
      </c>
      <c r="E44" s="96" t="s">
        <v>409</v>
      </c>
      <c r="F44" s="96">
        <v>10</v>
      </c>
      <c r="G44" s="96" t="s">
        <v>404</v>
      </c>
      <c r="H44" s="96">
        <v>3</v>
      </c>
      <c r="I44" s="96" t="s">
        <v>404</v>
      </c>
      <c r="J44" s="96">
        <v>3</v>
      </c>
      <c r="K44" s="96" t="s">
        <v>410</v>
      </c>
      <c r="L44" s="96" t="s">
        <v>1413</v>
      </c>
      <c r="M44" s="96">
        <v>296678</v>
      </c>
      <c r="N44" s="479">
        <v>41250</v>
      </c>
      <c r="O44" s="401">
        <v>76</v>
      </c>
      <c r="P44" s="401">
        <v>7</v>
      </c>
      <c r="Q44" s="480">
        <v>44013</v>
      </c>
      <c r="R44" s="481"/>
      <c r="T44" s="112"/>
      <c r="U44" s="107">
        <f t="shared" si="3"/>
        <v>10</v>
      </c>
      <c r="V44" s="108" t="str">
        <f t="shared" si="4"/>
        <v/>
      </c>
      <c r="X44" s="31"/>
      <c r="Y44" s="31"/>
      <c r="Z44" s="519" t="str">
        <f>'F UNIDADES'!F46</f>
        <v>VILA FALCÃO</v>
      </c>
      <c r="AA44" s="166"/>
      <c r="AB44" s="31"/>
    </row>
    <row r="45" spans="1:28" s="19" customFormat="1" ht="19.899999999999999" customHeight="1" thickBot="1" x14ac:dyDescent="0.25">
      <c r="A45" s="96">
        <f>VLOOKUP($D45,'F UNIDADES'!$A$4:$E$763,2,FALSE)</f>
        <v>41</v>
      </c>
      <c r="B45" s="96">
        <f>VLOOKUP($D45,'F UNIDADES'!$A$4:$E$763,4,FALSE)</f>
        <v>4078</v>
      </c>
      <c r="C45" s="96" t="str">
        <f>VLOOKUP($D45,'F UNIDADES'!$A$4:$E$763,5,FALSE)</f>
        <v>AGE</v>
      </c>
      <c r="D45" s="518" t="s">
        <v>758</v>
      </c>
      <c r="E45" s="96" t="s">
        <v>409</v>
      </c>
      <c r="F45" s="96">
        <v>20</v>
      </c>
      <c r="G45" s="96" t="s">
        <v>404</v>
      </c>
      <c r="H45" s="96">
        <v>3</v>
      </c>
      <c r="I45" s="96" t="s">
        <v>404</v>
      </c>
      <c r="J45" s="96">
        <v>3</v>
      </c>
      <c r="K45" s="96" t="s">
        <v>410</v>
      </c>
      <c r="L45" s="96" t="s">
        <v>414</v>
      </c>
      <c r="M45" s="96">
        <v>296764</v>
      </c>
      <c r="N45" s="479">
        <v>41250</v>
      </c>
      <c r="O45" s="401">
        <v>38</v>
      </c>
      <c r="P45" s="401">
        <v>40</v>
      </c>
      <c r="Q45" s="480">
        <v>41214</v>
      </c>
      <c r="R45" s="481"/>
      <c r="T45" s="112"/>
      <c r="U45" s="107">
        <f t="shared" si="3"/>
        <v>20</v>
      </c>
      <c r="V45" s="108" t="str">
        <f t="shared" si="4"/>
        <v/>
      </c>
      <c r="X45" s="31"/>
      <c r="Y45" s="31"/>
      <c r="Z45" s="519" t="str">
        <f>'F UNIDADES'!F47</f>
        <v>VISTA ALEGRE</v>
      </c>
      <c r="AA45" s="166"/>
      <c r="AB45" s="31"/>
    </row>
    <row r="46" spans="1:28" s="19" customFormat="1" ht="19.899999999999999" customHeight="1" thickBot="1" x14ac:dyDescent="0.25">
      <c r="A46" s="96">
        <f>VLOOKUP($D46,'F UNIDADES'!$A$4:$E$763,2,FALSE)</f>
        <v>42</v>
      </c>
      <c r="B46" s="96">
        <f>VLOOKUP($D46,'F UNIDADES'!$A$4:$E$763,4,FALSE)</f>
        <v>3477</v>
      </c>
      <c r="C46" s="96" t="str">
        <f>VLOOKUP($D46,'F UNIDADES'!$A$4:$E$763,5,FALSE)</f>
        <v>AGE</v>
      </c>
      <c r="D46" s="518" t="s">
        <v>765</v>
      </c>
      <c r="E46" s="96" t="s">
        <v>409</v>
      </c>
      <c r="F46" s="96">
        <v>15</v>
      </c>
      <c r="G46" s="96" t="s">
        <v>404</v>
      </c>
      <c r="H46" s="96">
        <v>3</v>
      </c>
      <c r="I46" s="96" t="s">
        <v>404</v>
      </c>
      <c r="J46" s="96">
        <v>3</v>
      </c>
      <c r="K46" s="96" t="s">
        <v>355</v>
      </c>
      <c r="L46" s="96" t="s">
        <v>418</v>
      </c>
      <c r="M46" s="96">
        <v>15306</v>
      </c>
      <c r="N46" s="479">
        <v>41315</v>
      </c>
      <c r="O46" s="401">
        <v>68</v>
      </c>
      <c r="P46" s="401">
        <v>7</v>
      </c>
      <c r="Q46" s="480">
        <v>43891</v>
      </c>
      <c r="R46" s="481"/>
      <c r="T46" s="112"/>
      <c r="U46" s="107">
        <f t="shared" si="3"/>
        <v>15</v>
      </c>
      <c r="V46" s="108" t="str">
        <f t="shared" si="4"/>
        <v/>
      </c>
      <c r="X46" s="31"/>
      <c r="Y46" s="31"/>
      <c r="Z46" s="519" t="str">
        <f>'F UNIDADES'!F48</f>
        <v>JF BAURU</v>
      </c>
      <c r="AA46" s="166"/>
      <c r="AB46" s="31"/>
    </row>
    <row r="47" spans="1:28" s="19" customFormat="1" ht="19.899999999999999" customHeight="1" thickBot="1" x14ac:dyDescent="0.25">
      <c r="A47" s="96">
        <f>VLOOKUP($D47,'F UNIDADES'!$A$4:$E$763,2,FALSE)</f>
        <v>43</v>
      </c>
      <c r="B47" s="96">
        <f>VLOOKUP($D47,'F UNIDADES'!$A$4:$E$763,4,FALSE)</f>
        <v>3507</v>
      </c>
      <c r="C47" s="96" t="str">
        <f>VLOOKUP($D47,'F UNIDADES'!$A$4:$E$763,5,FALSE)</f>
        <v>AGE</v>
      </c>
      <c r="D47" s="518" t="s">
        <v>771</v>
      </c>
      <c r="E47" s="96" t="s">
        <v>409</v>
      </c>
      <c r="F47" s="96">
        <v>10</v>
      </c>
      <c r="G47" s="96" t="s">
        <v>404</v>
      </c>
      <c r="H47" s="96">
        <v>3</v>
      </c>
      <c r="I47" s="96" t="s">
        <v>1414</v>
      </c>
      <c r="J47" s="96">
        <v>3</v>
      </c>
      <c r="K47" s="96" t="s">
        <v>355</v>
      </c>
      <c r="L47" s="96" t="s">
        <v>1415</v>
      </c>
      <c r="M47" s="96">
        <v>22849</v>
      </c>
      <c r="N47" s="479">
        <v>39995</v>
      </c>
      <c r="O47" s="401">
        <v>34</v>
      </c>
      <c r="P47" s="401">
        <v>18</v>
      </c>
      <c r="Q47" s="480">
        <v>43862</v>
      </c>
      <c r="R47" s="481"/>
      <c r="T47" s="112"/>
      <c r="U47" s="107">
        <f t="shared" si="3"/>
        <v>10</v>
      </c>
      <c r="V47" s="108" t="str">
        <f t="shared" si="4"/>
        <v/>
      </c>
      <c r="X47" s="31"/>
      <c r="Y47" s="31"/>
      <c r="Z47" s="519" t="str">
        <f>'F UNIDADES'!F49</f>
        <v>DUARTINA</v>
      </c>
      <c r="AA47" s="166"/>
      <c r="AB47" s="31"/>
    </row>
    <row r="48" spans="1:28" s="19" customFormat="1" ht="19.899999999999999" customHeight="1" thickBot="1" x14ac:dyDescent="0.25">
      <c r="A48" s="96">
        <f>VLOOKUP($D48,'F UNIDADES'!$A$4:$E$763,2,FALSE)</f>
        <v>44</v>
      </c>
      <c r="B48" s="96">
        <f>VLOOKUP($D48,'F UNIDADES'!$A$4:$E$763,4,FALSE)</f>
        <v>4207</v>
      </c>
      <c r="C48" s="96" t="str">
        <f>VLOOKUP($D48,'F UNIDADES'!$A$4:$E$763,5,FALSE)</f>
        <v>AGE</v>
      </c>
      <c r="D48" s="518" t="s">
        <v>778</v>
      </c>
      <c r="E48" s="96" t="s">
        <v>409</v>
      </c>
      <c r="F48" s="96">
        <v>10</v>
      </c>
      <c r="G48" s="96" t="s">
        <v>404</v>
      </c>
      <c r="H48" s="96">
        <v>3</v>
      </c>
      <c r="I48" s="96" t="s">
        <v>1414</v>
      </c>
      <c r="J48" s="96">
        <v>3</v>
      </c>
      <c r="K48" s="96" t="s">
        <v>410</v>
      </c>
      <c r="L48" s="96" t="s">
        <v>1413</v>
      </c>
      <c r="M48" s="96">
        <v>295907</v>
      </c>
      <c r="N48" s="479">
        <v>41183</v>
      </c>
      <c r="O48" s="401">
        <v>76</v>
      </c>
      <c r="P48" s="401">
        <v>7</v>
      </c>
      <c r="Q48" s="480">
        <v>41183</v>
      </c>
      <c r="R48" s="481"/>
      <c r="T48" s="112"/>
      <c r="U48" s="107">
        <f t="shared" si="3"/>
        <v>10</v>
      </c>
      <c r="V48" s="108" t="str">
        <f t="shared" si="4"/>
        <v/>
      </c>
      <c r="X48" s="31"/>
      <c r="Y48" s="31"/>
      <c r="Z48" s="519" t="str">
        <f>'F UNIDADES'!F50</f>
        <v>AGRO BAURU</v>
      </c>
      <c r="AA48" s="166"/>
      <c r="AB48" s="31"/>
    </row>
    <row r="49" spans="1:28" s="19" customFormat="1" ht="19.899999999999999" customHeight="1" thickBot="1" x14ac:dyDescent="0.25">
      <c r="A49" s="96">
        <f>VLOOKUP($D49,'F UNIDADES'!$A$4:$E$763,2,FALSE)</f>
        <v>45</v>
      </c>
      <c r="B49" s="96">
        <f>VLOOKUP($D49,'F UNIDADES'!$A$4:$E$763,4,FALSE)</f>
        <v>3965</v>
      </c>
      <c r="C49" s="96" t="str">
        <f>VLOOKUP($D49,'F UNIDADES'!$A$4:$E$763,5,FALSE)</f>
        <v>PAB</v>
      </c>
      <c r="D49" s="518" t="s">
        <v>785</v>
      </c>
      <c r="E49" s="96" t="s">
        <v>409</v>
      </c>
      <c r="F49" s="96">
        <v>8</v>
      </c>
      <c r="G49" s="96" t="s">
        <v>404</v>
      </c>
      <c r="H49" s="96">
        <v>2</v>
      </c>
      <c r="I49" s="96" t="s">
        <v>404</v>
      </c>
      <c r="J49" s="96">
        <v>2</v>
      </c>
      <c r="K49" s="96" t="s">
        <v>355</v>
      </c>
      <c r="L49" s="96" t="s">
        <v>1406</v>
      </c>
      <c r="M49" s="96" t="s">
        <v>1416</v>
      </c>
      <c r="N49" s="479" t="s">
        <v>1417</v>
      </c>
      <c r="O49" s="401">
        <v>20</v>
      </c>
      <c r="P49" s="401">
        <v>18</v>
      </c>
      <c r="Q49" s="480">
        <v>42552</v>
      </c>
      <c r="R49" s="481"/>
      <c r="T49" s="112"/>
      <c r="U49" s="107">
        <f t="shared" si="3"/>
        <v>8</v>
      </c>
      <c r="V49" s="108" t="str">
        <f t="shared" si="4"/>
        <v/>
      </c>
      <c r="X49" s="31"/>
      <c r="Y49" s="31"/>
      <c r="Z49" s="519" t="str">
        <f>'F UNIDADES'!F51</f>
        <v>PROMISSÃO</v>
      </c>
      <c r="AA49" s="166"/>
      <c r="AB49" s="31"/>
    </row>
    <row r="50" spans="1:28" s="19" customFormat="1" ht="19.899999999999999" customHeight="1" thickBot="1" x14ac:dyDescent="0.25">
      <c r="A50" s="96">
        <f>VLOOKUP($D50,'F UNIDADES'!$A$4:$E$763,2,FALSE)</f>
        <v>46</v>
      </c>
      <c r="B50" s="96">
        <f>VLOOKUP($D50,'F UNIDADES'!$A$4:$E$763,4,FALSE)</f>
        <v>4320</v>
      </c>
      <c r="C50" s="96" t="str">
        <f>VLOOKUP($D50,'F UNIDADES'!$A$4:$E$763,5,FALSE)</f>
        <v>AGE</v>
      </c>
      <c r="D50" s="518" t="s">
        <v>791</v>
      </c>
      <c r="E50" s="96" t="s">
        <v>409</v>
      </c>
      <c r="F50" s="96">
        <v>15</v>
      </c>
      <c r="G50" s="96" t="s">
        <v>404</v>
      </c>
      <c r="H50" s="96">
        <v>3</v>
      </c>
      <c r="I50" s="96" t="s">
        <v>404</v>
      </c>
      <c r="J50" s="96">
        <v>3</v>
      </c>
      <c r="K50" s="96" t="s">
        <v>410</v>
      </c>
      <c r="L50" s="96" t="s">
        <v>379</v>
      </c>
      <c r="M50" s="96">
        <v>328091</v>
      </c>
      <c r="N50" s="479">
        <v>41760</v>
      </c>
      <c r="O50" s="401">
        <v>152</v>
      </c>
      <c r="P50" s="401">
        <v>7</v>
      </c>
      <c r="Q50" s="480">
        <v>41760</v>
      </c>
      <c r="R50" s="481"/>
      <c r="T50" s="112"/>
      <c r="U50" s="107">
        <f t="shared" si="3"/>
        <v>15</v>
      </c>
      <c r="V50" s="108" t="str">
        <f t="shared" si="4"/>
        <v/>
      </c>
      <c r="X50" s="31"/>
      <c r="Y50" s="31"/>
      <c r="Z50" s="519" t="str">
        <f>'F UNIDADES'!F52</f>
        <v>ADAMANTINA</v>
      </c>
      <c r="AA50" s="166"/>
      <c r="AB50" s="31"/>
    </row>
    <row r="51" spans="1:28" s="19" customFormat="1" ht="19.899999999999999" customHeight="1" thickBot="1" x14ac:dyDescent="0.25">
      <c r="A51" s="96">
        <f>VLOOKUP($D51,'F UNIDADES'!$A$4:$E$763,2,FALSE)</f>
        <v>47</v>
      </c>
      <c r="B51" s="96">
        <f>VLOOKUP($D51,'F UNIDADES'!$A$4:$E$763,4,FALSE)</f>
        <v>7483</v>
      </c>
      <c r="C51" s="96" t="str">
        <f>VLOOKUP($D51,'F UNIDADES'!$A$4:$E$763,5,FALSE)</f>
        <v>AGRO</v>
      </c>
      <c r="D51" s="518" t="s">
        <v>797</v>
      </c>
      <c r="E51" s="96" t="s">
        <v>409</v>
      </c>
      <c r="F51" s="96">
        <v>5</v>
      </c>
      <c r="G51" s="96" t="s">
        <v>404</v>
      </c>
      <c r="H51" s="96">
        <v>2</v>
      </c>
      <c r="I51" s="96" t="s">
        <v>404</v>
      </c>
      <c r="J51" s="96">
        <v>2</v>
      </c>
      <c r="K51" s="96" t="s">
        <v>355</v>
      </c>
      <c r="L51" s="96" t="s">
        <v>1418</v>
      </c>
      <c r="M51" s="96" t="s">
        <v>1419</v>
      </c>
      <c r="N51" s="479">
        <v>40360</v>
      </c>
      <c r="O51" s="401">
        <v>40</v>
      </c>
      <c r="P51" s="401">
        <v>7</v>
      </c>
      <c r="Q51" s="480">
        <v>44378</v>
      </c>
      <c r="R51" s="481"/>
      <c r="T51" s="112"/>
      <c r="U51" s="107">
        <f t="shared" ref="U51:U82" si="5">IF(E51=$X$2,F51,"")</f>
        <v>5</v>
      </c>
      <c r="V51" s="108" t="str">
        <f t="shared" ref="V51:V82" si="6">IF(E51=$X$3,F51,"")</f>
        <v/>
      </c>
      <c r="X51" s="31"/>
      <c r="Y51" s="31"/>
      <c r="Z51" s="519" t="str">
        <f>'F UNIDADES'!F53</f>
        <v xml:space="preserve">BASTOS </v>
      </c>
      <c r="AA51" s="166"/>
      <c r="AB51" s="31"/>
    </row>
    <row r="52" spans="1:28" s="19" customFormat="1" ht="19.899999999999999" customHeight="1" thickBot="1" x14ac:dyDescent="0.25">
      <c r="A52" s="96">
        <f>VLOOKUP($D52,'F UNIDADES'!$A$4:$E$763,2,FALSE)</f>
        <v>48</v>
      </c>
      <c r="B52" s="96">
        <f>VLOOKUP($D52,'F UNIDADES'!$A$4:$E$763,4,FALSE)</f>
        <v>2785</v>
      </c>
      <c r="C52" s="96" t="str">
        <f>VLOOKUP($D52,'F UNIDADES'!$A$4:$E$763,5,FALSE)</f>
        <v>AGE</v>
      </c>
      <c r="D52" s="518" t="s">
        <v>802</v>
      </c>
      <c r="E52" s="96" t="s">
        <v>409</v>
      </c>
      <c r="F52" s="96">
        <v>10</v>
      </c>
      <c r="G52" s="96" t="s">
        <v>404</v>
      </c>
      <c r="H52" s="96">
        <v>3</v>
      </c>
      <c r="I52" s="96" t="s">
        <v>404</v>
      </c>
      <c r="J52" s="96">
        <v>3</v>
      </c>
      <c r="K52" s="96" t="s">
        <v>355</v>
      </c>
      <c r="L52" s="96" t="s">
        <v>416</v>
      </c>
      <c r="M52" s="96">
        <v>10091</v>
      </c>
      <c r="N52" s="479">
        <v>39965</v>
      </c>
      <c r="O52" s="401">
        <v>68</v>
      </c>
      <c r="P52" s="401">
        <v>7</v>
      </c>
      <c r="Q52" s="480">
        <v>42779</v>
      </c>
      <c r="R52" s="481"/>
      <c r="T52" s="112"/>
      <c r="U52" s="107">
        <f t="shared" si="5"/>
        <v>10</v>
      </c>
      <c r="V52" s="108" t="str">
        <f t="shared" si="6"/>
        <v/>
      </c>
      <c r="X52" s="31"/>
      <c r="Y52" s="31"/>
      <c r="Z52" s="519" t="str">
        <f>'F UNIDADES'!F54</f>
        <v>BIRIGUI</v>
      </c>
      <c r="AA52" s="166"/>
      <c r="AB52" s="31"/>
    </row>
    <row r="53" spans="1:28" s="19" customFormat="1" ht="19.899999999999999" customHeight="1" thickBot="1" x14ac:dyDescent="0.25">
      <c r="A53" s="96">
        <f>VLOOKUP($D53,'F UNIDADES'!$A$4:$E$763,2,FALSE)</f>
        <v>49</v>
      </c>
      <c r="B53" s="96" t="str">
        <f>VLOOKUP($D53,'F UNIDADES'!$A$4:$E$763,4,FALSE)</f>
        <v>0276</v>
      </c>
      <c r="C53" s="96" t="str">
        <f>VLOOKUP($D53,'F UNIDADES'!$A$4:$E$763,5,FALSE)</f>
        <v>AGE</v>
      </c>
      <c r="D53" s="518" t="s">
        <v>810</v>
      </c>
      <c r="E53" s="96" t="s">
        <v>409</v>
      </c>
      <c r="F53" s="96">
        <v>10</v>
      </c>
      <c r="G53" s="96" t="s">
        <v>404</v>
      </c>
      <c r="H53" s="96">
        <v>3</v>
      </c>
      <c r="I53" s="96" t="s">
        <v>404</v>
      </c>
      <c r="J53" s="96">
        <v>3</v>
      </c>
      <c r="K53" s="96" t="s">
        <v>410</v>
      </c>
      <c r="L53" s="96" t="s">
        <v>1401</v>
      </c>
      <c r="M53" s="96">
        <v>328061</v>
      </c>
      <c r="N53" s="479">
        <v>41774</v>
      </c>
      <c r="O53" s="401">
        <v>76</v>
      </c>
      <c r="P53" s="401">
        <v>9</v>
      </c>
      <c r="Q53" s="480">
        <v>41788</v>
      </c>
      <c r="R53" s="481"/>
      <c r="T53" s="112"/>
      <c r="U53" s="107">
        <f t="shared" si="5"/>
        <v>10</v>
      </c>
      <c r="V53" s="108" t="str">
        <f t="shared" si="6"/>
        <v/>
      </c>
      <c r="X53" s="31"/>
      <c r="Y53" s="31"/>
      <c r="Z53" s="519" t="str">
        <f>'F UNIDADES'!F55</f>
        <v>BURITAMA</v>
      </c>
      <c r="AA53" s="166"/>
      <c r="AB53" s="31"/>
    </row>
    <row r="54" spans="1:28" s="19" customFormat="1" ht="19.899999999999999" customHeight="1" thickBot="1" x14ac:dyDescent="0.25">
      <c r="A54" s="96">
        <f>VLOOKUP($D54,'F UNIDADES'!$A$4:$E$763,2,FALSE)</f>
        <v>50</v>
      </c>
      <c r="B54" s="96">
        <f>VLOOKUP($D54,'F UNIDADES'!$A$4:$E$763,4,FALSE)</f>
        <v>1188</v>
      </c>
      <c r="C54" s="96" t="str">
        <f>VLOOKUP($D54,'F UNIDADES'!$A$4:$E$763,5,FALSE)</f>
        <v>AGE</v>
      </c>
      <c r="D54" s="518" t="s">
        <v>816</v>
      </c>
      <c r="E54" s="96" t="s">
        <v>409</v>
      </c>
      <c r="F54" s="96">
        <v>10</v>
      </c>
      <c r="G54" s="96" t="s">
        <v>404</v>
      </c>
      <c r="H54" s="96">
        <v>3</v>
      </c>
      <c r="I54" s="96" t="s">
        <v>404</v>
      </c>
      <c r="J54" s="96">
        <v>3</v>
      </c>
      <c r="K54" s="96" t="s">
        <v>410</v>
      </c>
      <c r="L54" s="96" t="s">
        <v>1379</v>
      </c>
      <c r="M54" s="96">
        <v>405023</v>
      </c>
      <c r="N54" s="479">
        <v>43893</v>
      </c>
      <c r="O54" s="401">
        <v>76</v>
      </c>
      <c r="P54" s="401">
        <v>9</v>
      </c>
      <c r="Q54" s="480">
        <v>43893</v>
      </c>
      <c r="R54" s="481"/>
      <c r="T54" s="112"/>
      <c r="U54" s="107">
        <f t="shared" si="5"/>
        <v>10</v>
      </c>
      <c r="V54" s="108" t="str">
        <f t="shared" si="6"/>
        <v/>
      </c>
      <c r="X54" s="31"/>
      <c r="Y54" s="31"/>
      <c r="Z54" s="519" t="str">
        <f>'F UNIDADES'!F56</f>
        <v>CIDADE PÉROLA</v>
      </c>
      <c r="AA54" s="166"/>
      <c r="AB54" s="31"/>
    </row>
    <row r="55" spans="1:28" s="19" customFormat="1" ht="19.899999999999999" customHeight="1" thickBot="1" x14ac:dyDescent="0.25">
      <c r="A55" s="96">
        <f>VLOOKUP($D55,'F UNIDADES'!$A$4:$E$763,2,FALSE)</f>
        <v>51</v>
      </c>
      <c r="B55" s="96" t="str">
        <f>VLOOKUP($D55,'F UNIDADES'!$A$4:$E$763,4,FALSE)</f>
        <v>0574</v>
      </c>
      <c r="C55" s="96" t="str">
        <f>VLOOKUP($D55,'F UNIDADES'!$A$4:$E$763,5,FALSE)</f>
        <v>AGE</v>
      </c>
      <c r="D55" s="518" t="s">
        <v>801</v>
      </c>
      <c r="E55" s="96" t="s">
        <v>409</v>
      </c>
      <c r="F55" s="96">
        <v>15</v>
      </c>
      <c r="G55" s="96" t="s">
        <v>404</v>
      </c>
      <c r="H55" s="96">
        <v>3</v>
      </c>
      <c r="I55" s="96" t="s">
        <v>404</v>
      </c>
      <c r="J55" s="96">
        <v>3</v>
      </c>
      <c r="K55" s="96" t="s">
        <v>355</v>
      </c>
      <c r="L55" s="96" t="s">
        <v>426</v>
      </c>
      <c r="M55" s="96" t="s">
        <v>1420</v>
      </c>
      <c r="N55" s="479">
        <v>40827</v>
      </c>
      <c r="O55" s="401">
        <v>34</v>
      </c>
      <c r="P55" s="401">
        <v>26</v>
      </c>
      <c r="Q55" s="480">
        <v>43221</v>
      </c>
      <c r="R55" s="481"/>
      <c r="T55" s="112"/>
      <c r="U55" s="107">
        <f t="shared" si="5"/>
        <v>15</v>
      </c>
      <c r="V55" s="108" t="str">
        <f t="shared" si="6"/>
        <v/>
      </c>
      <c r="X55" s="31"/>
      <c r="Y55" s="31"/>
      <c r="Z55" s="519" t="str">
        <f>'F UNIDADES'!F57</f>
        <v>LUCÉLIA</v>
      </c>
      <c r="AA55" s="166"/>
      <c r="AB55" s="31"/>
    </row>
    <row r="56" spans="1:28" s="19" customFormat="1" ht="19.899999999999999" customHeight="1" thickBot="1" x14ac:dyDescent="0.25">
      <c r="A56" s="96">
        <f>VLOOKUP($D56,'F UNIDADES'!$A$4:$E$763,2,FALSE)</f>
        <v>52</v>
      </c>
      <c r="B56" s="96">
        <f>VLOOKUP($D56,'F UNIDADES'!$A$4:$E$763,4,FALSE)</f>
        <v>4243</v>
      </c>
      <c r="C56" s="96" t="str">
        <f>VLOOKUP($D56,'F UNIDADES'!$A$4:$E$763,5,FALSE)</f>
        <v>AGE</v>
      </c>
      <c r="D56" s="518" t="s">
        <v>828</v>
      </c>
      <c r="E56" s="96" t="s">
        <v>409</v>
      </c>
      <c r="F56" s="96">
        <v>20</v>
      </c>
      <c r="G56" s="96" t="s">
        <v>404</v>
      </c>
      <c r="H56" s="96">
        <v>3</v>
      </c>
      <c r="I56" s="96" t="s">
        <v>404</v>
      </c>
      <c r="J56" s="96">
        <v>3</v>
      </c>
      <c r="K56" s="96" t="s">
        <v>410</v>
      </c>
      <c r="L56" s="96" t="s">
        <v>1421</v>
      </c>
      <c r="M56" s="96">
        <v>324091</v>
      </c>
      <c r="N56" s="479">
        <v>41695</v>
      </c>
      <c r="O56" s="401">
        <v>38</v>
      </c>
      <c r="P56" s="401">
        <v>40</v>
      </c>
      <c r="Q56" s="480">
        <v>41695</v>
      </c>
      <c r="R56" s="481"/>
      <c r="T56" s="112"/>
      <c r="U56" s="107">
        <f t="shared" si="5"/>
        <v>20</v>
      </c>
      <c r="V56" s="108" t="str">
        <f t="shared" si="6"/>
        <v/>
      </c>
      <c r="X56" s="31"/>
      <c r="Y56" s="31"/>
      <c r="Z56" s="519" t="str">
        <f>'F UNIDADES'!F58</f>
        <v>OSVALDO CRUZ</v>
      </c>
      <c r="AA56" s="166"/>
      <c r="AB56" s="31"/>
    </row>
    <row r="57" spans="1:28" s="19" customFormat="1" ht="19.899999999999999" customHeight="1" thickBot="1" x14ac:dyDescent="0.25">
      <c r="A57" s="96">
        <f>VLOOKUP($D57,'F UNIDADES'!$A$4:$E$763,2,FALSE)</f>
        <v>53</v>
      </c>
      <c r="B57" s="96">
        <f>VLOOKUP($D57,'F UNIDADES'!$A$4:$E$763,4,FALSE)</f>
        <v>3502</v>
      </c>
      <c r="C57" s="96" t="str">
        <f>VLOOKUP($D57,'F UNIDADES'!$A$4:$E$763,5,FALSE)</f>
        <v>AGE</v>
      </c>
      <c r="D57" s="518" t="s">
        <v>834</v>
      </c>
      <c r="E57" s="96" t="s">
        <v>409</v>
      </c>
      <c r="F57" s="96">
        <v>15</v>
      </c>
      <c r="G57" s="96" t="s">
        <v>404</v>
      </c>
      <c r="H57" s="96">
        <v>3</v>
      </c>
      <c r="I57" s="96" t="s">
        <v>404</v>
      </c>
      <c r="J57" s="96">
        <v>3</v>
      </c>
      <c r="K57" s="96" t="s">
        <v>355</v>
      </c>
      <c r="L57" s="96" t="s">
        <v>1422</v>
      </c>
      <c r="M57" s="96">
        <v>15758</v>
      </c>
      <c r="N57" s="479">
        <v>40668</v>
      </c>
      <c r="O57" s="401">
        <v>34</v>
      </c>
      <c r="P57" s="401">
        <v>26</v>
      </c>
      <c r="Q57" s="480">
        <v>40669</v>
      </c>
      <c r="R57" s="481"/>
      <c r="T57" s="112"/>
      <c r="U57" s="107">
        <f t="shared" si="5"/>
        <v>15</v>
      </c>
      <c r="V57" s="108" t="str">
        <f t="shared" si="6"/>
        <v/>
      </c>
      <c r="X57" s="31"/>
      <c r="Y57" s="31"/>
      <c r="Z57" s="519" t="str">
        <f>'F UNIDADES'!F59</f>
        <v>PENÁPOLIS</v>
      </c>
      <c r="AA57" s="166"/>
      <c r="AB57" s="31"/>
    </row>
    <row r="58" spans="1:28" s="19" customFormat="1" ht="19.899999999999999" customHeight="1" thickBot="1" x14ac:dyDescent="0.25">
      <c r="A58" s="96">
        <f>VLOOKUP($D58,'F UNIDADES'!$A$4:$E$763,2,FALSE)</f>
        <v>54</v>
      </c>
      <c r="B58" s="96">
        <f>VLOOKUP($D58,'F UNIDADES'!$A$4:$E$763,4,FALSE)</f>
        <v>1157</v>
      </c>
      <c r="C58" s="96" t="str">
        <f>VLOOKUP($D58,'F UNIDADES'!$A$4:$E$763,5,FALSE)</f>
        <v>AGE</v>
      </c>
      <c r="D58" s="518" t="s">
        <v>839</v>
      </c>
      <c r="E58" s="96" t="s">
        <v>409</v>
      </c>
      <c r="F58" s="96">
        <v>20</v>
      </c>
      <c r="G58" s="96" t="s">
        <v>404</v>
      </c>
      <c r="H58" s="96">
        <v>3</v>
      </c>
      <c r="I58" s="96" t="s">
        <v>404</v>
      </c>
      <c r="J58" s="96">
        <v>3</v>
      </c>
      <c r="K58" s="96" t="s">
        <v>413</v>
      </c>
      <c r="L58" s="96" t="s">
        <v>1423</v>
      </c>
      <c r="M58" s="96">
        <v>248970000046</v>
      </c>
      <c r="N58" s="479">
        <v>42379</v>
      </c>
      <c r="O58" s="401">
        <v>80</v>
      </c>
      <c r="P58" s="401">
        <v>18</v>
      </c>
      <c r="Q58" s="480">
        <v>42278</v>
      </c>
      <c r="R58" s="481"/>
      <c r="T58" s="112"/>
      <c r="U58" s="107">
        <f t="shared" si="5"/>
        <v>20</v>
      </c>
      <c r="V58" s="108" t="str">
        <f t="shared" si="6"/>
        <v/>
      </c>
      <c r="X58" s="31"/>
      <c r="Y58" s="31"/>
      <c r="Z58" s="519" t="str">
        <f>'F UNIDADES'!F60</f>
        <v>TUPÃ</v>
      </c>
      <c r="AA58" s="166"/>
      <c r="AB58" s="31"/>
    </row>
    <row r="59" spans="1:28" s="19" customFormat="1" ht="19.899999999999999" customHeight="1" thickBot="1" x14ac:dyDescent="0.25">
      <c r="A59" s="96">
        <f>VLOOKUP($D59,'F UNIDADES'!$A$4:$E$763,2,FALSE)</f>
        <v>55</v>
      </c>
      <c r="B59" s="96" t="str">
        <f>VLOOKUP($D59,'F UNIDADES'!$A$4:$E$763,4,FALSE)</f>
        <v>0977</v>
      </c>
      <c r="C59" s="96" t="str">
        <f>VLOOKUP($D59,'F UNIDADES'!$A$4:$E$763,5,FALSE)</f>
        <v>AGE</v>
      </c>
      <c r="D59" s="518" t="s">
        <v>846</v>
      </c>
      <c r="E59" s="96" t="s">
        <v>409</v>
      </c>
      <c r="F59" s="96">
        <v>10</v>
      </c>
      <c r="G59" s="96" t="s">
        <v>404</v>
      </c>
      <c r="H59" s="96">
        <v>3</v>
      </c>
      <c r="I59" s="96" t="s">
        <v>404</v>
      </c>
      <c r="J59" s="96">
        <v>3</v>
      </c>
      <c r="K59" s="96" t="s">
        <v>410</v>
      </c>
      <c r="L59" s="96" t="s">
        <v>1424</v>
      </c>
      <c r="M59" s="96">
        <v>397914</v>
      </c>
      <c r="N59" s="479">
        <v>43748</v>
      </c>
      <c r="O59" s="401">
        <v>76</v>
      </c>
      <c r="P59" s="401">
        <v>9</v>
      </c>
      <c r="Q59" s="480">
        <v>43748</v>
      </c>
      <c r="R59" s="481"/>
      <c r="T59" s="112"/>
      <c r="U59" s="107">
        <f t="shared" si="5"/>
        <v>10</v>
      </c>
      <c r="V59" s="108" t="str">
        <f t="shared" si="6"/>
        <v/>
      </c>
      <c r="X59" s="31"/>
      <c r="Y59" s="31"/>
      <c r="Z59" s="519" t="str">
        <f>'F UNIDADES'!F61</f>
        <v>AV. VITAL BRASIL</v>
      </c>
      <c r="AA59" s="166"/>
      <c r="AB59" s="31"/>
    </row>
    <row r="60" spans="1:28" s="19" customFormat="1" ht="19.899999999999999" customHeight="1" thickBot="1" x14ac:dyDescent="0.25">
      <c r="A60" s="96">
        <f>VLOOKUP($D60,'F UNIDADES'!$A$4:$E$763,2,FALSE)</f>
        <v>56</v>
      </c>
      <c r="B60" s="96" t="str">
        <f>VLOOKUP($D60,'F UNIDADES'!$A$4:$E$763,4,FALSE)</f>
        <v>0329</v>
      </c>
      <c r="C60" s="96" t="str">
        <f>VLOOKUP($D60,'F UNIDADES'!$A$4:$E$763,5,FALSE)</f>
        <v>AGE</v>
      </c>
      <c r="D60" s="518" t="s">
        <v>852</v>
      </c>
      <c r="E60" s="96" t="s">
        <v>409</v>
      </c>
      <c r="F60" s="96">
        <v>20</v>
      </c>
      <c r="G60" s="96" t="s">
        <v>404</v>
      </c>
      <c r="H60" s="96">
        <v>3</v>
      </c>
      <c r="I60" s="96" t="s">
        <v>1425</v>
      </c>
      <c r="J60" s="96">
        <v>3</v>
      </c>
      <c r="K60" s="96" t="s">
        <v>354</v>
      </c>
      <c r="L60" s="96" t="s">
        <v>1426</v>
      </c>
      <c r="M60" s="96">
        <v>153003</v>
      </c>
      <c r="N60" s="479">
        <v>37278</v>
      </c>
      <c r="O60" s="401">
        <v>24</v>
      </c>
      <c r="P60" s="401">
        <v>45</v>
      </c>
      <c r="Q60" s="480">
        <v>42979</v>
      </c>
      <c r="R60" s="481"/>
      <c r="T60" s="112"/>
      <c r="U60" s="107">
        <f t="shared" si="5"/>
        <v>20</v>
      </c>
      <c r="V60" s="108" t="str">
        <f t="shared" si="6"/>
        <v/>
      </c>
      <c r="X60" s="31"/>
      <c r="Y60" s="31"/>
      <c r="Z60" s="519" t="str">
        <f>'F UNIDADES'!F62</f>
        <v>AVARÉ</v>
      </c>
      <c r="AA60" s="166"/>
      <c r="AB60" s="31"/>
    </row>
    <row r="61" spans="1:28" s="19" customFormat="1" ht="19.899999999999999" customHeight="1" thickBot="1" x14ac:dyDescent="0.25">
      <c r="A61" s="96">
        <f>VLOOKUP($D61,'F UNIDADES'!$A$4:$E$763,2,FALSE)</f>
        <v>57</v>
      </c>
      <c r="B61" s="96" t="str">
        <f>VLOOKUP($D61,'F UNIDADES'!$A$4:$E$763,4,FALSE)</f>
        <v>0362</v>
      </c>
      <c r="C61" s="96" t="str">
        <f>VLOOKUP($D61,'F UNIDADES'!$A$4:$E$763,5,FALSE)</f>
        <v>AGE</v>
      </c>
      <c r="D61" s="518" t="s">
        <v>859</v>
      </c>
      <c r="E61" s="96" t="s">
        <v>409</v>
      </c>
      <c r="F61" s="96">
        <v>60</v>
      </c>
      <c r="G61" s="96" t="s">
        <v>404</v>
      </c>
      <c r="H61" s="96">
        <v>3</v>
      </c>
      <c r="I61" s="96" t="s">
        <v>404</v>
      </c>
      <c r="J61" s="96">
        <v>3</v>
      </c>
      <c r="K61" s="96" t="s">
        <v>355</v>
      </c>
      <c r="L61" s="96" t="s">
        <v>1427</v>
      </c>
      <c r="M61" s="96">
        <v>21189</v>
      </c>
      <c r="N61" s="479">
        <v>40299</v>
      </c>
      <c r="O61" s="401">
        <v>34</v>
      </c>
      <c r="P61" s="401">
        <v>33</v>
      </c>
      <c r="Q61" s="480">
        <v>43221</v>
      </c>
      <c r="R61" s="481"/>
      <c r="T61" s="112"/>
      <c r="U61" s="107">
        <f t="shared" si="5"/>
        <v>60</v>
      </c>
      <c r="V61" s="108" t="str">
        <f t="shared" si="6"/>
        <v/>
      </c>
      <c r="X61" s="31"/>
      <c r="Y61" s="31"/>
      <c r="Z61" s="519" t="str">
        <f>'F UNIDADES'!F63</f>
        <v>BOTUCATU</v>
      </c>
      <c r="AA61" s="166"/>
      <c r="AB61" s="31"/>
    </row>
    <row r="62" spans="1:28" s="19" customFormat="1" ht="19.899999999999999" customHeight="1" thickBot="1" x14ac:dyDescent="0.25">
      <c r="A62" s="96">
        <f>VLOOKUP($D62,'F UNIDADES'!$A$4:$E$763,2,FALSE)</f>
        <v>58</v>
      </c>
      <c r="B62" s="96" t="str">
        <f>VLOOKUP($D62,'F UNIDADES'!$A$4:$E$763,4,FALSE)</f>
        <v>4896</v>
      </c>
      <c r="C62" s="96" t="str">
        <f>VLOOKUP($D62,'F UNIDADES'!$A$4:$E$763,5,FALSE)</f>
        <v>AGE</v>
      </c>
      <c r="D62" s="518" t="s">
        <v>867</v>
      </c>
      <c r="E62" s="96" t="s">
        <v>409</v>
      </c>
      <c r="F62" s="96">
        <v>30</v>
      </c>
      <c r="G62" s="96" t="s">
        <v>404</v>
      </c>
      <c r="H62" s="96">
        <v>3</v>
      </c>
      <c r="I62" s="96" t="s">
        <v>404</v>
      </c>
      <c r="J62" s="96">
        <v>3</v>
      </c>
      <c r="K62" s="96" t="s">
        <v>410</v>
      </c>
      <c r="L62" s="96" t="s">
        <v>417</v>
      </c>
      <c r="M62" s="96">
        <v>313085</v>
      </c>
      <c r="N62" s="479">
        <v>41369</v>
      </c>
      <c r="O62" s="401">
        <v>38</v>
      </c>
      <c r="P62" s="401">
        <v>55</v>
      </c>
      <c r="Q62" s="480">
        <v>41460</v>
      </c>
      <c r="R62" s="481"/>
      <c r="T62" s="112"/>
      <c r="U62" s="107">
        <f t="shared" si="5"/>
        <v>30</v>
      </c>
      <c r="V62" s="108" t="str">
        <f t="shared" si="6"/>
        <v/>
      </c>
      <c r="X62" s="31"/>
      <c r="Y62" s="31"/>
      <c r="Z62" s="519" t="str">
        <f>'F UNIDADES'!F64</f>
        <v>CERQUEIRA CESAR</v>
      </c>
      <c r="AA62" s="166"/>
      <c r="AB62" s="31"/>
    </row>
    <row r="63" spans="1:28" s="19" customFormat="1" ht="19.899999999999999" customHeight="1" thickBot="1" x14ac:dyDescent="0.25">
      <c r="A63" s="96">
        <f>VLOOKUP($D63,'F UNIDADES'!$A$4:$E$763,2,FALSE)</f>
        <v>59</v>
      </c>
      <c r="B63" s="96" t="str">
        <f>VLOOKUP($D63,'F UNIDADES'!$A$4:$E$763,4,FALSE)</f>
        <v>0286</v>
      </c>
      <c r="C63" s="96" t="str">
        <f>VLOOKUP($D63,'F UNIDADES'!$A$4:$E$763,5,FALSE)</f>
        <v>AGE</v>
      </c>
      <c r="D63" s="518" t="s">
        <v>876</v>
      </c>
      <c r="E63" s="96" t="s">
        <v>409</v>
      </c>
      <c r="F63" s="96">
        <v>40</v>
      </c>
      <c r="G63" s="96" t="s">
        <v>1414</v>
      </c>
      <c r="H63" s="96">
        <v>3</v>
      </c>
      <c r="I63" s="96" t="s">
        <v>1414</v>
      </c>
      <c r="J63" s="96">
        <v>3</v>
      </c>
      <c r="K63" s="96" t="s">
        <v>413</v>
      </c>
      <c r="L63" s="96" t="s">
        <v>1428</v>
      </c>
      <c r="M63" s="96">
        <v>48790000019</v>
      </c>
      <c r="N63" s="479">
        <v>42040</v>
      </c>
      <c r="O63" s="401">
        <v>32</v>
      </c>
      <c r="P63" s="401">
        <v>100</v>
      </c>
      <c r="Q63" s="480">
        <v>42217</v>
      </c>
      <c r="R63" s="481"/>
      <c r="T63" s="112"/>
      <c r="U63" s="107">
        <f t="shared" si="5"/>
        <v>40</v>
      </c>
      <c r="V63" s="108" t="str">
        <f t="shared" si="6"/>
        <v/>
      </c>
      <c r="X63" s="31"/>
      <c r="Y63" s="31"/>
      <c r="Z63" s="519" t="str">
        <f>'F UNIDADES'!F65</f>
        <v>ITAÍ</v>
      </c>
      <c r="AA63" s="166"/>
      <c r="AB63" s="31"/>
    </row>
    <row r="64" spans="1:28" s="19" customFormat="1" ht="19.899999999999999" customHeight="1" thickBot="1" x14ac:dyDescent="0.25">
      <c r="A64" s="96">
        <f>VLOOKUP($D64,'F UNIDADES'!$A$4:$E$763,2,FALSE)</f>
        <v>60</v>
      </c>
      <c r="B64" s="96" t="str">
        <f>VLOOKUP($D64,'F UNIDADES'!$A$4:$E$763,4,FALSE)</f>
        <v>0292</v>
      </c>
      <c r="C64" s="96" t="str">
        <f>VLOOKUP($D64,'F UNIDADES'!$A$4:$E$763,5,FALSE)</f>
        <v>AGE</v>
      </c>
      <c r="D64" s="518" t="s">
        <v>865</v>
      </c>
      <c r="E64" s="96" t="s">
        <v>409</v>
      </c>
      <c r="F64" s="96">
        <v>20</v>
      </c>
      <c r="G64" s="96" t="s">
        <v>404</v>
      </c>
      <c r="H64" s="96">
        <v>3</v>
      </c>
      <c r="I64" s="96" t="s">
        <v>404</v>
      </c>
      <c r="J64" s="96">
        <v>3</v>
      </c>
      <c r="K64" s="96" t="s">
        <v>410</v>
      </c>
      <c r="L64" s="96" t="s">
        <v>421</v>
      </c>
      <c r="M64" s="96">
        <v>306144</v>
      </c>
      <c r="N64" s="479">
        <v>41795</v>
      </c>
      <c r="O64" s="401">
        <v>38</v>
      </c>
      <c r="P64" s="401">
        <v>40</v>
      </c>
      <c r="Q64" s="480">
        <v>42886</v>
      </c>
      <c r="R64" s="481"/>
      <c r="T64" s="112"/>
      <c r="U64" s="107">
        <f t="shared" si="5"/>
        <v>20</v>
      </c>
      <c r="V64" s="108" t="str">
        <f t="shared" si="6"/>
        <v/>
      </c>
      <c r="X64" s="31"/>
      <c r="Y64" s="31"/>
      <c r="Z64" s="519" t="str">
        <f>'F UNIDADES'!F66</f>
        <v>ITATINGA</v>
      </c>
      <c r="AA64" s="166"/>
      <c r="AB64" s="31"/>
    </row>
    <row r="65" spans="1:28" s="19" customFormat="1" ht="19.899999999999999" customHeight="1" thickBot="1" x14ac:dyDescent="0.25">
      <c r="A65" s="96">
        <f>VLOOKUP($D65,'F UNIDADES'!$A$4:$E$763,2,FALSE)</f>
        <v>61</v>
      </c>
      <c r="B65" s="96">
        <f>VLOOKUP($D65,'F UNIDADES'!$A$4:$E$763,4,FALSE)</f>
        <v>4206</v>
      </c>
      <c r="C65" s="96" t="str">
        <f>VLOOKUP($D65,'F UNIDADES'!$A$4:$E$763,5,FALSE)</f>
        <v>AGE</v>
      </c>
      <c r="D65" s="518" t="s">
        <v>889</v>
      </c>
      <c r="E65" s="96" t="s">
        <v>409</v>
      </c>
      <c r="F65" s="96">
        <v>20</v>
      </c>
      <c r="G65" s="96" t="s">
        <v>404</v>
      </c>
      <c r="H65" s="96">
        <v>3</v>
      </c>
      <c r="I65" s="96" t="s">
        <v>404</v>
      </c>
      <c r="J65" s="96">
        <v>3</v>
      </c>
      <c r="K65" s="96" t="s">
        <v>410</v>
      </c>
      <c r="L65" s="96" t="s">
        <v>415</v>
      </c>
      <c r="M65" s="96">
        <v>297495</v>
      </c>
      <c r="N65" s="479">
        <v>41464</v>
      </c>
      <c r="O65" s="401">
        <v>38</v>
      </c>
      <c r="P65" s="401">
        <v>40</v>
      </c>
      <c r="Q65" s="480">
        <v>43893</v>
      </c>
      <c r="R65" s="481"/>
      <c r="T65" s="112"/>
      <c r="U65" s="107">
        <f t="shared" si="5"/>
        <v>20</v>
      </c>
      <c r="V65" s="108" t="str">
        <f t="shared" si="6"/>
        <v/>
      </c>
      <c r="X65" s="31"/>
      <c r="Y65" s="31"/>
      <c r="Z65" s="519" t="str">
        <f>'F UNIDADES'!F67</f>
        <v>LENÇOIS PAULISTA</v>
      </c>
      <c r="AA65" s="166"/>
      <c r="AB65" s="31"/>
    </row>
    <row r="66" spans="1:28" s="19" customFormat="1" ht="19.899999999999999" customHeight="1" thickBot="1" x14ac:dyDescent="0.25">
      <c r="A66" s="96">
        <f>VLOOKUP($D66,'F UNIDADES'!$A$4:$E$763,2,FALSE)</f>
        <v>62</v>
      </c>
      <c r="B66" s="96" t="str">
        <f>VLOOKUP($D66,'F UNIDADES'!$A$4:$E$763,4,FALSE)</f>
        <v>4358</v>
      </c>
      <c r="C66" s="96" t="str">
        <f>VLOOKUP($D66,'F UNIDADES'!$A$4:$E$763,5,FALSE)</f>
        <v>AGE</v>
      </c>
      <c r="D66" s="518" t="s">
        <v>897</v>
      </c>
      <c r="E66" s="96" t="s">
        <v>409</v>
      </c>
      <c r="F66" s="96">
        <v>10</v>
      </c>
      <c r="G66" s="96" t="s">
        <v>404</v>
      </c>
      <c r="H66" s="96">
        <v>3</v>
      </c>
      <c r="I66" s="96" t="s">
        <v>404</v>
      </c>
      <c r="J66" s="96">
        <v>3</v>
      </c>
      <c r="K66" s="96" t="s">
        <v>410</v>
      </c>
      <c r="L66" s="96" t="s">
        <v>424</v>
      </c>
      <c r="M66" s="96">
        <v>297627</v>
      </c>
      <c r="N66" s="479">
        <v>41236</v>
      </c>
      <c r="O66" s="401">
        <v>76</v>
      </c>
      <c r="P66" s="401">
        <v>9</v>
      </c>
      <c r="Q66" s="480">
        <v>42979</v>
      </c>
      <c r="R66" s="481"/>
      <c r="T66" s="112"/>
      <c r="U66" s="107">
        <f t="shared" si="5"/>
        <v>10</v>
      </c>
      <c r="V66" s="108" t="str">
        <f t="shared" si="6"/>
        <v/>
      </c>
      <c r="X66" s="31"/>
      <c r="Y66" s="31"/>
      <c r="Z66" s="519" t="str">
        <f>'F UNIDADES'!F68</f>
        <v>SÃO MANUEL</v>
      </c>
      <c r="AA66" s="166"/>
      <c r="AB66" s="31"/>
    </row>
    <row r="67" spans="1:28" s="19" customFormat="1" ht="19.899999999999999" customHeight="1" thickBot="1" x14ac:dyDescent="0.25">
      <c r="A67" s="96">
        <f>VLOOKUP($D67,'F UNIDADES'!$A$4:$E$763,2,FALSE)</f>
        <v>63</v>
      </c>
      <c r="B67" s="96" t="str">
        <f>VLOOKUP($D67,'F UNIDADES'!$A$4:$E$763,4,FALSE)</f>
        <v>2208</v>
      </c>
      <c r="C67" s="96" t="str">
        <f>VLOOKUP($D67,'F UNIDADES'!$A$4:$E$763,5,FALSE)</f>
        <v>AGE</v>
      </c>
      <c r="D67" s="518" t="s">
        <v>904</v>
      </c>
      <c r="E67" s="96" t="s">
        <v>409</v>
      </c>
      <c r="F67" s="96">
        <v>15</v>
      </c>
      <c r="G67" s="96">
        <v>220</v>
      </c>
      <c r="H67" s="96">
        <v>3</v>
      </c>
      <c r="I67" s="96" t="s">
        <v>1414</v>
      </c>
      <c r="J67" s="96">
        <v>3</v>
      </c>
      <c r="K67" s="96" t="s">
        <v>410</v>
      </c>
      <c r="L67" s="96" t="s">
        <v>1429</v>
      </c>
      <c r="M67" s="96">
        <v>324099</v>
      </c>
      <c r="N67" s="479">
        <v>41695</v>
      </c>
      <c r="O67" s="401">
        <v>152</v>
      </c>
      <c r="P67" s="401">
        <v>9</v>
      </c>
      <c r="Q67" s="480">
        <v>43739</v>
      </c>
      <c r="R67" s="481"/>
      <c r="T67" s="112"/>
      <c r="U67" s="107">
        <f t="shared" si="5"/>
        <v>15</v>
      </c>
      <c r="V67" s="108" t="str">
        <f t="shared" si="6"/>
        <v/>
      </c>
      <c r="X67" s="31"/>
      <c r="Y67" s="31"/>
      <c r="Z67" s="519" t="str">
        <f>'F UNIDADES'!F69</f>
        <v>VILA DOS LAVRADORES</v>
      </c>
      <c r="AA67" s="166"/>
      <c r="AB67" s="31"/>
    </row>
    <row r="68" spans="1:28" s="19" customFormat="1" ht="19.899999999999999" customHeight="1" thickBot="1" x14ac:dyDescent="0.25">
      <c r="A68" s="96">
        <f>VLOOKUP($D68,'F UNIDADES'!$A$4:$E$763,2,FALSE)</f>
        <v>64</v>
      </c>
      <c r="B68" s="96" t="str">
        <f>VLOOKUP($D68,'F UNIDADES'!$A$4:$E$763,4,FALSE)</f>
        <v>0962</v>
      </c>
      <c r="C68" s="96" t="str">
        <f>VLOOKUP($D68,'F UNIDADES'!$A$4:$E$763,5,FALSE)</f>
        <v>AGE</v>
      </c>
      <c r="D68" s="518" t="s">
        <v>912</v>
      </c>
      <c r="E68" s="96" t="s">
        <v>409</v>
      </c>
      <c r="F68" s="96">
        <v>20</v>
      </c>
      <c r="G68" s="96" t="s">
        <v>404</v>
      </c>
      <c r="H68" s="96">
        <v>3</v>
      </c>
      <c r="I68" s="96" t="s">
        <v>404</v>
      </c>
      <c r="J68" s="96">
        <v>3</v>
      </c>
      <c r="K68" s="96" t="s">
        <v>410</v>
      </c>
      <c r="L68" s="96" t="s">
        <v>415</v>
      </c>
      <c r="M68" s="96">
        <v>297792</v>
      </c>
      <c r="N68" s="479">
        <v>41347</v>
      </c>
      <c r="O68" s="401">
        <v>38</v>
      </c>
      <c r="P68" s="401">
        <v>26</v>
      </c>
      <c r="Q68" s="480" t="s">
        <v>1430</v>
      </c>
      <c r="R68" s="481"/>
      <c r="T68" s="112"/>
      <c r="U68" s="107">
        <f t="shared" si="5"/>
        <v>20</v>
      </c>
      <c r="V68" s="108" t="str">
        <f t="shared" si="6"/>
        <v/>
      </c>
      <c r="X68" s="31"/>
      <c r="Y68" s="31"/>
      <c r="Z68" s="519" t="str">
        <f>'F UNIDADES'!F70</f>
        <v>JEF AVARÉ</v>
      </c>
      <c r="AA68" s="166"/>
      <c r="AB68" s="31"/>
    </row>
    <row r="69" spans="1:28" s="19" customFormat="1" ht="19.899999999999999" customHeight="1" thickBot="1" x14ac:dyDescent="0.25">
      <c r="A69" s="96">
        <f>VLOOKUP($D69,'F UNIDADES'!$A$4:$E$763,2,FALSE)</f>
        <v>65</v>
      </c>
      <c r="B69" s="96" t="str">
        <f>VLOOKUP($D69,'F UNIDADES'!$A$4:$E$763,4,FALSE)</f>
        <v>0902</v>
      </c>
      <c r="C69" s="96" t="str">
        <f>VLOOKUP($D69,'F UNIDADES'!$A$4:$E$763,5,FALSE)</f>
        <v>AGE</v>
      </c>
      <c r="D69" s="518" t="s">
        <v>920</v>
      </c>
      <c r="E69" s="96" t="s">
        <v>409</v>
      </c>
      <c r="F69" s="96">
        <v>10</v>
      </c>
      <c r="G69" s="96" t="s">
        <v>404</v>
      </c>
      <c r="H69" s="96">
        <v>3</v>
      </c>
      <c r="I69" s="96" t="s">
        <v>404</v>
      </c>
      <c r="J69" s="96">
        <v>3</v>
      </c>
      <c r="K69" s="96" t="s">
        <v>410</v>
      </c>
      <c r="L69" s="96" t="s">
        <v>1431</v>
      </c>
      <c r="M69" s="96">
        <v>378176</v>
      </c>
      <c r="N69" s="479">
        <v>42914</v>
      </c>
      <c r="O69" s="401">
        <v>76</v>
      </c>
      <c r="P69" s="401">
        <v>9</v>
      </c>
      <c r="Q69" s="480">
        <v>42914</v>
      </c>
      <c r="R69" s="481"/>
      <c r="T69" s="112"/>
      <c r="U69" s="107">
        <f t="shared" si="5"/>
        <v>10</v>
      </c>
      <c r="V69" s="108" t="str">
        <f t="shared" si="6"/>
        <v/>
      </c>
      <c r="X69" s="31"/>
      <c r="Y69" s="31"/>
      <c r="Z69" s="519" t="str">
        <f>'F UNIDADES'!F71</f>
        <v>JEF BOTUCATU</v>
      </c>
      <c r="AA69" s="166"/>
      <c r="AB69" s="31"/>
    </row>
    <row r="70" spans="1:28" s="19" customFormat="1" ht="19.899999999999999" customHeight="1" thickBot="1" x14ac:dyDescent="0.25">
      <c r="A70" s="96">
        <f>VLOOKUP($D70,'F UNIDADES'!$A$4:$E$763,2,FALSE)</f>
        <v>66</v>
      </c>
      <c r="B70" s="96">
        <f>VLOOKUP($D70,'F UNIDADES'!$A$4:$E$763,4,FALSE)</f>
        <v>2965</v>
      </c>
      <c r="C70" s="96" t="str">
        <f>VLOOKUP($D70,'F UNIDADES'!$A$4:$E$763,5,FALSE)</f>
        <v>AGE</v>
      </c>
      <c r="D70" s="518" t="s">
        <v>926</v>
      </c>
      <c r="E70" s="96" t="s">
        <v>132</v>
      </c>
      <c r="F70" s="96">
        <v>15</v>
      </c>
      <c r="G70" s="96">
        <v>220</v>
      </c>
      <c r="H70" s="96">
        <v>3</v>
      </c>
      <c r="I70" s="96" t="s">
        <v>1432</v>
      </c>
      <c r="J70" s="96">
        <v>3</v>
      </c>
      <c r="K70" s="96" t="s">
        <v>1433</v>
      </c>
      <c r="L70" s="96" t="s">
        <v>1434</v>
      </c>
      <c r="M70" s="96" t="s">
        <v>1435</v>
      </c>
      <c r="N70" s="479">
        <v>0</v>
      </c>
      <c r="O70" s="401">
        <v>0</v>
      </c>
      <c r="P70" s="401">
        <v>0</v>
      </c>
      <c r="Q70" s="480">
        <v>0</v>
      </c>
      <c r="R70" s="481"/>
      <c r="T70" s="112"/>
      <c r="U70" s="107" t="str">
        <f t="shared" si="5"/>
        <v/>
      </c>
      <c r="V70" s="108">
        <f t="shared" si="6"/>
        <v>15</v>
      </c>
      <c r="X70" s="31"/>
      <c r="Y70" s="31"/>
      <c r="Z70" s="519" t="str">
        <f>'F UNIDADES'!F72</f>
        <v>BARIRI</v>
      </c>
      <c r="AA70" s="166"/>
      <c r="AB70" s="31"/>
    </row>
    <row r="71" spans="1:28" s="19" customFormat="1" ht="19.899999999999999" customHeight="1" thickBot="1" x14ac:dyDescent="0.25">
      <c r="A71" s="96">
        <f>VLOOKUP($D71,'F UNIDADES'!$A$4:$E$763,2,FALSE)</f>
        <v>67</v>
      </c>
      <c r="B71" s="96">
        <f>VLOOKUP($D71,'F UNIDADES'!$A$4:$E$763,4,FALSE)</f>
        <v>3110</v>
      </c>
      <c r="C71" s="96" t="str">
        <f>VLOOKUP($D71,'F UNIDADES'!$A$4:$E$763,5,FALSE)</f>
        <v>PAB</v>
      </c>
      <c r="D71" s="518" t="s">
        <v>933</v>
      </c>
      <c r="E71" s="96" t="s">
        <v>409</v>
      </c>
      <c r="F71" s="96">
        <v>3</v>
      </c>
      <c r="G71" s="96">
        <v>220</v>
      </c>
      <c r="H71" s="96">
        <v>1</v>
      </c>
      <c r="I71" s="96" t="s">
        <v>404</v>
      </c>
      <c r="J71" s="96">
        <v>1</v>
      </c>
      <c r="K71" s="96" t="s">
        <v>425</v>
      </c>
      <c r="L71" s="96" t="s">
        <v>1436</v>
      </c>
      <c r="M71" s="96">
        <v>31270</v>
      </c>
      <c r="N71" s="479">
        <v>36647</v>
      </c>
      <c r="O71" s="401">
        <v>16</v>
      </c>
      <c r="P71" s="401">
        <v>7</v>
      </c>
      <c r="Q71" s="480">
        <v>42614</v>
      </c>
      <c r="R71" s="481"/>
      <c r="T71" s="112"/>
      <c r="U71" s="107">
        <f t="shared" si="5"/>
        <v>3</v>
      </c>
      <c r="V71" s="108" t="str">
        <f t="shared" si="6"/>
        <v/>
      </c>
      <c r="X71" s="31"/>
      <c r="Y71" s="31"/>
      <c r="Z71" s="519" t="str">
        <f>'F UNIDADES'!F73</f>
        <v>BARRA BONITA</v>
      </c>
      <c r="AA71" s="166"/>
      <c r="AB71" s="31"/>
    </row>
    <row r="72" spans="1:28" s="19" customFormat="1" ht="19.899999999999999" customHeight="1" thickBot="1" x14ac:dyDescent="0.25">
      <c r="A72" s="96">
        <f>VLOOKUP($D72,'F UNIDADES'!$A$4:$E$763,2,FALSE)</f>
        <v>68</v>
      </c>
      <c r="B72" s="96">
        <f>VLOOKUP($D72,'F UNIDADES'!$A$4:$E$763,4,FALSE)</f>
        <v>3109</v>
      </c>
      <c r="C72" s="96" t="str">
        <f>VLOOKUP($D72,'F UNIDADES'!$A$4:$E$763,5,FALSE)</f>
        <v>PAB</v>
      </c>
      <c r="D72" s="518" t="s">
        <v>939</v>
      </c>
      <c r="E72" s="96" t="s">
        <v>409</v>
      </c>
      <c r="F72" s="96">
        <v>2.4</v>
      </c>
      <c r="G72" s="96">
        <v>127</v>
      </c>
      <c r="H72" s="96">
        <v>1</v>
      </c>
      <c r="I72" s="96">
        <v>127</v>
      </c>
      <c r="J72" s="96">
        <v>1</v>
      </c>
      <c r="K72" s="96" t="s">
        <v>413</v>
      </c>
      <c r="L72" s="96" t="s">
        <v>1437</v>
      </c>
      <c r="M72" s="96"/>
      <c r="N72" s="479">
        <v>43221</v>
      </c>
      <c r="O72" s="401">
        <v>2</v>
      </c>
      <c r="P72" s="401">
        <v>18</v>
      </c>
      <c r="Q72" s="480">
        <v>43895</v>
      </c>
      <c r="R72" s="481"/>
      <c r="T72" s="112"/>
      <c r="U72" s="107">
        <f t="shared" si="5"/>
        <v>2.4</v>
      </c>
      <c r="V72" s="108" t="str">
        <f t="shared" si="6"/>
        <v/>
      </c>
      <c r="X72" s="31"/>
      <c r="Y72" s="31"/>
      <c r="Z72" s="519" t="str">
        <f>'F UNIDADES'!F74</f>
        <v>BROTAS</v>
      </c>
      <c r="AA72" s="166"/>
      <c r="AB72" s="31"/>
    </row>
    <row r="73" spans="1:28" s="19" customFormat="1" ht="19.899999999999999" customHeight="1" thickBot="1" x14ac:dyDescent="0.25">
      <c r="A73" s="96">
        <f>VLOOKUP($D73,'F UNIDADES'!$A$4:$E$763,2,FALSE)</f>
        <v>69</v>
      </c>
      <c r="B73" s="96" t="str">
        <f>VLOOKUP($D73,'F UNIDADES'!$A$4:$E$763,4,FALSE)</f>
        <v>0287</v>
      </c>
      <c r="C73" s="96" t="str">
        <f>VLOOKUP($D73,'F UNIDADES'!$A$4:$E$763,5,FALSE)</f>
        <v>AGE</v>
      </c>
      <c r="D73" s="518" t="s">
        <v>947</v>
      </c>
      <c r="E73" s="96" t="s">
        <v>409</v>
      </c>
      <c r="F73" s="96">
        <v>10</v>
      </c>
      <c r="G73" s="96" t="s">
        <v>404</v>
      </c>
      <c r="H73" s="96">
        <v>3</v>
      </c>
      <c r="I73" s="96" t="s">
        <v>404</v>
      </c>
      <c r="J73" s="96">
        <v>3</v>
      </c>
      <c r="K73" s="96" t="s">
        <v>355</v>
      </c>
      <c r="L73" s="96" t="s">
        <v>1438</v>
      </c>
      <c r="M73" s="96" t="s">
        <v>1439</v>
      </c>
      <c r="N73" s="479">
        <v>40118</v>
      </c>
      <c r="O73" s="401">
        <v>34</v>
      </c>
      <c r="P73" s="401">
        <v>18</v>
      </c>
      <c r="Q73" s="480">
        <v>43556</v>
      </c>
      <c r="R73" s="481"/>
      <c r="T73" s="112"/>
      <c r="U73" s="107">
        <f t="shared" si="5"/>
        <v>10</v>
      </c>
      <c r="V73" s="108" t="str">
        <f t="shared" si="6"/>
        <v/>
      </c>
      <c r="X73" s="31"/>
      <c r="Y73" s="31"/>
      <c r="Z73" s="519" t="str">
        <f>'F UNIDADES'!F75</f>
        <v>DOIS CÓRREGOS</v>
      </c>
      <c r="AA73" s="166"/>
      <c r="AB73" s="31"/>
    </row>
    <row r="74" spans="1:28" s="19" customFormat="1" ht="19.899999999999999" customHeight="1" thickBot="1" x14ac:dyDescent="0.25">
      <c r="A74" s="96">
        <f>VLOOKUP($D74,'F UNIDADES'!$A$4:$E$763,2,FALSE)</f>
        <v>70</v>
      </c>
      <c r="B74" s="96">
        <f>VLOOKUP($D74,'F UNIDADES'!$A$4:$E$763,4,FALSE)</f>
        <v>1209</v>
      </c>
      <c r="C74" s="96" t="str">
        <f>VLOOKUP($D74,'F UNIDADES'!$A$4:$E$763,5,FALSE)</f>
        <v>AGE</v>
      </c>
      <c r="D74" s="518" t="s">
        <v>952</v>
      </c>
      <c r="E74" s="96" t="s">
        <v>409</v>
      </c>
      <c r="F74" s="96">
        <v>10</v>
      </c>
      <c r="G74" s="96" t="s">
        <v>404</v>
      </c>
      <c r="H74" s="96">
        <v>3</v>
      </c>
      <c r="I74" s="96" t="s">
        <v>404</v>
      </c>
      <c r="J74" s="96">
        <v>3</v>
      </c>
      <c r="K74" s="96" t="s">
        <v>410</v>
      </c>
      <c r="L74" s="96" t="s">
        <v>1413</v>
      </c>
      <c r="M74" s="96">
        <v>307476</v>
      </c>
      <c r="N74" s="479">
        <v>41442</v>
      </c>
      <c r="O74" s="401">
        <v>76</v>
      </c>
      <c r="P74" s="401">
        <v>7</v>
      </c>
      <c r="Q74" s="480">
        <v>43556</v>
      </c>
      <c r="R74" s="481"/>
      <c r="T74" s="112"/>
      <c r="U74" s="107">
        <f t="shared" si="5"/>
        <v>10</v>
      </c>
      <c r="V74" s="108" t="str">
        <f t="shared" si="6"/>
        <v/>
      </c>
      <c r="X74" s="31"/>
      <c r="Y74" s="31"/>
      <c r="Z74" s="519" t="str">
        <f>'F UNIDADES'!F76</f>
        <v>IGARAÇU DO TIETÊ</v>
      </c>
      <c r="AA74" s="166"/>
      <c r="AB74" s="31"/>
    </row>
    <row r="75" spans="1:28" s="19" customFormat="1" ht="19.899999999999999" customHeight="1" thickBot="1" x14ac:dyDescent="0.25">
      <c r="A75" s="96">
        <f>VLOOKUP($D75,'F UNIDADES'!$A$4:$E$763,2,FALSE)</f>
        <v>71</v>
      </c>
      <c r="B75" s="96" t="str">
        <f>VLOOKUP($D75,'F UNIDADES'!$A$4:$E$763,4,FALSE)</f>
        <v>0294</v>
      </c>
      <c r="C75" s="96" t="str">
        <f>VLOOKUP($D75,'F UNIDADES'!$A$4:$E$763,5,FALSE)</f>
        <v>AGE</v>
      </c>
      <c r="D75" s="518" t="s">
        <v>959</v>
      </c>
      <c r="E75" s="96" t="s">
        <v>409</v>
      </c>
      <c r="F75" s="96">
        <v>10</v>
      </c>
      <c r="G75" s="96" t="s">
        <v>404</v>
      </c>
      <c r="H75" s="96">
        <v>3</v>
      </c>
      <c r="I75" s="96" t="s">
        <v>404</v>
      </c>
      <c r="J75" s="96">
        <v>3</v>
      </c>
      <c r="K75" s="96" t="s">
        <v>413</v>
      </c>
      <c r="L75" s="96" t="s">
        <v>1440</v>
      </c>
      <c r="M75" s="96">
        <v>248940000053</v>
      </c>
      <c r="N75" s="479">
        <v>42374</v>
      </c>
      <c r="O75" s="401">
        <v>32</v>
      </c>
      <c r="P75" s="401">
        <v>17</v>
      </c>
      <c r="Q75" s="480">
        <v>42826</v>
      </c>
      <c r="R75" s="481"/>
      <c r="T75" s="112"/>
      <c r="U75" s="107">
        <f t="shared" si="5"/>
        <v>10</v>
      </c>
      <c r="V75" s="108" t="str">
        <f t="shared" si="6"/>
        <v/>
      </c>
      <c r="X75" s="31"/>
      <c r="Y75" s="31"/>
      <c r="Z75" s="519" t="str">
        <f>'F UNIDADES'!F77</f>
        <v>ITIRAPINA</v>
      </c>
      <c r="AA75" s="166"/>
      <c r="AB75" s="31"/>
    </row>
    <row r="76" spans="1:28" s="19" customFormat="1" ht="19.899999999999999" customHeight="1" thickBot="1" x14ac:dyDescent="0.25">
      <c r="A76" s="96">
        <f>VLOOKUP($D76,'F UNIDADES'!$A$4:$E$763,2,FALSE)</f>
        <v>72</v>
      </c>
      <c r="B76" s="96">
        <f>VLOOKUP($D76,'F UNIDADES'!$A$4:$E$763,4,FALSE)</f>
        <v>4205</v>
      </c>
      <c r="C76" s="96" t="str">
        <f>VLOOKUP($D76,'F UNIDADES'!$A$4:$E$763,5,FALSE)</f>
        <v>AGE</v>
      </c>
      <c r="D76" s="518" t="s">
        <v>966</v>
      </c>
      <c r="E76" s="96" t="s">
        <v>409</v>
      </c>
      <c r="F76" s="96">
        <v>30</v>
      </c>
      <c r="G76" s="96" t="s">
        <v>404</v>
      </c>
      <c r="H76" s="96">
        <v>3</v>
      </c>
      <c r="I76" s="96" t="s">
        <v>404</v>
      </c>
      <c r="J76" s="96">
        <v>3</v>
      </c>
      <c r="K76" s="96" t="s">
        <v>410</v>
      </c>
      <c r="L76" s="96" t="s">
        <v>422</v>
      </c>
      <c r="M76" s="96">
        <v>302533</v>
      </c>
      <c r="N76" s="479">
        <v>41443</v>
      </c>
      <c r="O76" s="401">
        <v>38</v>
      </c>
      <c r="P76" s="401">
        <v>40</v>
      </c>
      <c r="Q76" s="480">
        <v>43439</v>
      </c>
      <c r="R76" s="481"/>
      <c r="T76" s="112"/>
      <c r="U76" s="107">
        <f t="shared" si="5"/>
        <v>30</v>
      </c>
      <c r="V76" s="108" t="str">
        <f t="shared" si="6"/>
        <v/>
      </c>
      <c r="X76" s="31"/>
      <c r="Y76" s="31"/>
      <c r="Z76" s="519" t="str">
        <f>'F UNIDADES'!F78</f>
        <v>JAÚ</v>
      </c>
      <c r="AA76" s="166"/>
      <c r="AB76" s="31"/>
    </row>
    <row r="77" spans="1:28" s="19" customFormat="1" ht="19.899999999999999" customHeight="1" thickBot="1" x14ac:dyDescent="0.25">
      <c r="A77" s="96">
        <f>VLOOKUP($D77,'F UNIDADES'!$A$4:$E$763,2,FALSE)</f>
        <v>73</v>
      </c>
      <c r="B77" s="96" t="str">
        <f>VLOOKUP($D77,'F UNIDADES'!$A$4:$E$763,4,FALSE)</f>
        <v>1770</v>
      </c>
      <c r="C77" s="96" t="str">
        <f>VLOOKUP($D77,'F UNIDADES'!$A$4:$E$763,5,FALSE)</f>
        <v>AGE</v>
      </c>
      <c r="D77" s="518" t="s">
        <v>974</v>
      </c>
      <c r="E77" s="96" t="s">
        <v>409</v>
      </c>
      <c r="F77" s="96">
        <v>15</v>
      </c>
      <c r="G77" s="96" t="s">
        <v>404</v>
      </c>
      <c r="H77" s="96">
        <v>3</v>
      </c>
      <c r="I77" s="96" t="s">
        <v>1414</v>
      </c>
      <c r="J77" s="96">
        <v>3</v>
      </c>
      <c r="K77" s="96" t="s">
        <v>410</v>
      </c>
      <c r="L77" s="96" t="s">
        <v>379</v>
      </c>
      <c r="M77" s="96">
        <v>310842</v>
      </c>
      <c r="N77" s="479">
        <v>41534</v>
      </c>
      <c r="O77" s="401">
        <v>76</v>
      </c>
      <c r="P77" s="401">
        <v>9</v>
      </c>
      <c r="Q77" s="480">
        <v>43009</v>
      </c>
      <c r="R77" s="481"/>
      <c r="T77" s="112"/>
      <c r="U77" s="107">
        <f t="shared" si="5"/>
        <v>15</v>
      </c>
      <c r="V77" s="108" t="str">
        <f t="shared" si="6"/>
        <v/>
      </c>
      <c r="X77" s="31"/>
      <c r="Y77" s="31"/>
      <c r="Z77" s="519" t="str">
        <f>'F UNIDADES'!F79</f>
        <v>JOÃO RIBEIRO DE BARROS</v>
      </c>
      <c r="AA77" s="166"/>
      <c r="AB77" s="31"/>
    </row>
    <row r="78" spans="1:28" s="19" customFormat="1" ht="19.899999999999999" customHeight="1" thickBot="1" x14ac:dyDescent="0.25">
      <c r="A78" s="96">
        <f>VLOOKUP($D78,'F UNIDADES'!$A$4:$E$763,2,FALSE)</f>
        <v>74</v>
      </c>
      <c r="B78" s="96" t="str">
        <f>VLOOKUP($D78,'F UNIDADES'!$A$4:$E$763,4,FALSE)</f>
        <v>3318</v>
      </c>
      <c r="C78" s="96" t="str">
        <f>VLOOKUP($D78,'F UNIDADES'!$A$4:$E$763,5,FALSE)</f>
        <v>AGE</v>
      </c>
      <c r="D78" s="518" t="s">
        <v>982</v>
      </c>
      <c r="E78" s="96" t="s">
        <v>409</v>
      </c>
      <c r="F78" s="96">
        <v>20</v>
      </c>
      <c r="G78" s="96" t="s">
        <v>404</v>
      </c>
      <c r="H78" s="96">
        <v>3</v>
      </c>
      <c r="I78" s="96" t="s">
        <v>1414</v>
      </c>
      <c r="J78" s="96">
        <v>3</v>
      </c>
      <c r="K78" s="96" t="s">
        <v>413</v>
      </c>
      <c r="L78" s="96" t="s">
        <v>1441</v>
      </c>
      <c r="M78" s="96">
        <v>248730000117</v>
      </c>
      <c r="N78" s="479">
        <v>0</v>
      </c>
      <c r="O78" s="401">
        <v>64</v>
      </c>
      <c r="P78" s="401">
        <v>18</v>
      </c>
      <c r="Q78" s="480">
        <v>43647</v>
      </c>
      <c r="R78" s="481"/>
      <c r="T78" s="112"/>
      <c r="U78" s="107">
        <f t="shared" si="5"/>
        <v>20</v>
      </c>
      <c r="V78" s="108" t="str">
        <f t="shared" si="6"/>
        <v/>
      </c>
      <c r="X78" s="31"/>
      <c r="Y78" s="31"/>
      <c r="Z78" s="519" t="str">
        <f>'F UNIDADES'!F80</f>
        <v>MACATUBA</v>
      </c>
      <c r="AA78" s="166"/>
      <c r="AB78" s="31"/>
    </row>
    <row r="79" spans="1:28" s="19" customFormat="1" ht="19.899999999999999" customHeight="1" thickBot="1" x14ac:dyDescent="0.25">
      <c r="A79" s="96">
        <f>VLOOKUP($D79,'F UNIDADES'!$A$4:$E$763,2,FALSE)</f>
        <v>75</v>
      </c>
      <c r="B79" s="96" t="str">
        <f>VLOOKUP($D79,'F UNIDADES'!$A$4:$E$763,4,FALSE)</f>
        <v>0315</v>
      </c>
      <c r="C79" s="96" t="str">
        <f>VLOOKUP($D79,'F UNIDADES'!$A$4:$E$763,5,FALSE)</f>
        <v>AGE</v>
      </c>
      <c r="D79" s="518" t="s">
        <v>945</v>
      </c>
      <c r="E79" s="96" t="s">
        <v>409</v>
      </c>
      <c r="F79" s="96">
        <v>20</v>
      </c>
      <c r="G79" s="96" t="s">
        <v>404</v>
      </c>
      <c r="H79" s="96">
        <v>3</v>
      </c>
      <c r="I79" s="96" t="s">
        <v>1414</v>
      </c>
      <c r="J79" s="96">
        <v>3</v>
      </c>
      <c r="K79" s="96" t="s">
        <v>355</v>
      </c>
      <c r="L79" s="96" t="s">
        <v>1442</v>
      </c>
      <c r="M79" s="96" t="s">
        <v>1443</v>
      </c>
      <c r="N79" s="479">
        <v>40210</v>
      </c>
      <c r="O79" s="401">
        <v>102</v>
      </c>
      <c r="P79" s="401">
        <v>9</v>
      </c>
      <c r="Q79" s="480">
        <v>42887</v>
      </c>
      <c r="R79" s="481"/>
      <c r="T79" s="112"/>
      <c r="U79" s="107">
        <f t="shared" si="5"/>
        <v>20</v>
      </c>
      <c r="V79" s="108" t="str">
        <f t="shared" si="6"/>
        <v/>
      </c>
      <c r="X79" s="31"/>
      <c r="Y79" s="31"/>
      <c r="Z79" s="519" t="str">
        <f>'F UNIDADES'!F81</f>
        <v>PEDERNEIRAS</v>
      </c>
      <c r="AA79" s="166"/>
      <c r="AB79" s="31"/>
    </row>
    <row r="80" spans="1:28" s="19" customFormat="1" ht="19.899999999999999" customHeight="1" thickBot="1" x14ac:dyDescent="0.25">
      <c r="A80" s="96">
        <f>VLOOKUP($D80,'F UNIDADES'!$A$4:$E$763,2,FALSE)</f>
        <v>76</v>
      </c>
      <c r="B80" s="96">
        <f>VLOOKUP($D80,'F UNIDADES'!$A$4:$E$763,4,FALSE)</f>
        <v>3254</v>
      </c>
      <c r="C80" s="96" t="str">
        <f>VLOOKUP($D80,'F UNIDADES'!$A$4:$E$763,5,FALSE)</f>
        <v>AGE</v>
      </c>
      <c r="D80" s="518" t="s">
        <v>996</v>
      </c>
      <c r="E80" s="96" t="s">
        <v>409</v>
      </c>
      <c r="F80" s="96">
        <v>10</v>
      </c>
      <c r="G80" s="96" t="s">
        <v>404</v>
      </c>
      <c r="H80" s="96">
        <v>3</v>
      </c>
      <c r="I80" s="96" t="s">
        <v>404</v>
      </c>
      <c r="J80" s="96">
        <v>3</v>
      </c>
      <c r="K80" s="96" t="s">
        <v>355</v>
      </c>
      <c r="L80" s="96" t="s">
        <v>1444</v>
      </c>
      <c r="M80" s="96" t="s">
        <v>1445</v>
      </c>
      <c r="N80" s="479">
        <v>39965</v>
      </c>
      <c r="O80" s="401">
        <v>60</v>
      </c>
      <c r="P80" s="401">
        <v>9</v>
      </c>
      <c r="Q80" s="480">
        <v>43349</v>
      </c>
      <c r="R80" s="481"/>
      <c r="T80" s="112"/>
      <c r="U80" s="107">
        <f t="shared" si="5"/>
        <v>10</v>
      </c>
      <c r="V80" s="108" t="str">
        <f t="shared" si="6"/>
        <v/>
      </c>
      <c r="X80" s="31"/>
      <c r="Y80" s="31"/>
      <c r="Z80" s="519" t="str">
        <f>'F UNIDADES'!F82</f>
        <v>TERRA ROXA</v>
      </c>
      <c r="AA80" s="166"/>
      <c r="AB80" s="31"/>
    </row>
    <row r="81" spans="1:28" s="19" customFormat="1" ht="19.899999999999999" customHeight="1" thickBot="1" x14ac:dyDescent="0.25">
      <c r="A81" s="96">
        <f>VLOOKUP($D81,'F UNIDADES'!$A$4:$E$763,2,FALSE)</f>
        <v>77</v>
      </c>
      <c r="B81" s="96" t="str">
        <f>VLOOKUP($D81,'F UNIDADES'!$A$4:$E$763,4,FALSE)</f>
        <v>1856</v>
      </c>
      <c r="C81" s="96" t="str">
        <f>VLOOKUP($D81,'F UNIDADES'!$A$4:$E$763,5,FALSE)</f>
        <v>AGE</v>
      </c>
      <c r="D81" s="518" t="s">
        <v>1004</v>
      </c>
      <c r="E81" s="96" t="s">
        <v>409</v>
      </c>
      <c r="F81" s="96">
        <v>15</v>
      </c>
      <c r="G81" s="96" t="s">
        <v>404</v>
      </c>
      <c r="H81" s="96">
        <v>3</v>
      </c>
      <c r="I81" s="96" t="s">
        <v>404</v>
      </c>
      <c r="J81" s="96">
        <v>3</v>
      </c>
      <c r="K81" s="96" t="s">
        <v>410</v>
      </c>
      <c r="L81" s="96" t="s">
        <v>379</v>
      </c>
      <c r="M81" s="96">
        <v>313414</v>
      </c>
      <c r="N81" s="479">
        <v>41596</v>
      </c>
      <c r="O81" s="401">
        <v>76</v>
      </c>
      <c r="P81" s="401">
        <v>9</v>
      </c>
      <c r="Q81" s="480">
        <v>42887</v>
      </c>
      <c r="R81" s="481"/>
      <c r="T81" s="112"/>
      <c r="U81" s="107">
        <f t="shared" si="5"/>
        <v>15</v>
      </c>
      <c r="V81" s="108" t="str">
        <f t="shared" si="6"/>
        <v/>
      </c>
      <c r="X81" s="31"/>
      <c r="Y81" s="31"/>
      <c r="Z81" s="519" t="str">
        <f>'F UNIDADES'!F83</f>
        <v>JF JAÚ</v>
      </c>
      <c r="AA81" s="166"/>
      <c r="AB81" s="31"/>
    </row>
    <row r="82" spans="1:28" s="19" customFormat="1" ht="19.899999999999999" customHeight="1" thickBot="1" x14ac:dyDescent="0.25">
      <c r="A82" s="96">
        <f>VLOOKUP($D82,'F UNIDADES'!$A$4:$E$763,2,FALSE)</f>
        <v>78</v>
      </c>
      <c r="B82" s="96" t="str">
        <f>VLOOKUP($D82,'F UNIDADES'!$A$4:$E$763,4,FALSE)</f>
        <v>0328</v>
      </c>
      <c r="C82" s="96" t="str">
        <f>VLOOKUP($D82,'F UNIDADES'!$A$4:$E$763,5,FALSE)</f>
        <v>AGE</v>
      </c>
      <c r="D82" s="518" t="s">
        <v>1012</v>
      </c>
      <c r="E82" s="96" t="s">
        <v>409</v>
      </c>
      <c r="F82" s="96">
        <v>10</v>
      </c>
      <c r="G82" s="96" t="s">
        <v>404</v>
      </c>
      <c r="H82" s="96">
        <v>3</v>
      </c>
      <c r="I82" s="96" t="s">
        <v>404</v>
      </c>
      <c r="J82" s="96">
        <v>3</v>
      </c>
      <c r="K82" s="96" t="s">
        <v>410</v>
      </c>
      <c r="L82" s="96" t="s">
        <v>1446</v>
      </c>
      <c r="M82" s="96">
        <v>323318</v>
      </c>
      <c r="N82" s="479">
        <v>41695</v>
      </c>
      <c r="O82" s="401">
        <v>76</v>
      </c>
      <c r="P82" s="401">
        <v>7</v>
      </c>
      <c r="Q82" s="480">
        <v>41671</v>
      </c>
      <c r="R82" s="481"/>
      <c r="T82" s="112"/>
      <c r="U82" s="107">
        <f t="shared" si="5"/>
        <v>10</v>
      </c>
      <c r="V82" s="108" t="str">
        <f t="shared" si="6"/>
        <v/>
      </c>
      <c r="X82" s="31"/>
      <c r="Y82" s="31"/>
      <c r="Z82" s="519" t="str">
        <f>'F UNIDADES'!F84</f>
        <v>AV. CASTRO ALVES</v>
      </c>
      <c r="AA82" s="166"/>
      <c r="AB82" s="31"/>
    </row>
    <row r="83" spans="1:28" s="19" customFormat="1" ht="19.899999999999999" customHeight="1" thickBot="1" x14ac:dyDescent="0.25">
      <c r="A83" s="96">
        <f>VLOOKUP($D83,'F UNIDADES'!$A$4:$E$763,2,FALSE)</f>
        <v>79</v>
      </c>
      <c r="B83" s="96" t="str">
        <f>VLOOKUP($D83,'F UNIDADES'!$A$4:$E$763,4,FALSE)</f>
        <v>2032</v>
      </c>
      <c r="C83" s="96" t="str">
        <f>VLOOKUP($D83,'F UNIDADES'!$A$4:$E$763,5,FALSE)</f>
        <v>AGE</v>
      </c>
      <c r="D83" s="518" t="s">
        <v>1019</v>
      </c>
      <c r="E83" s="96" t="s">
        <v>409</v>
      </c>
      <c r="F83" s="96">
        <v>30</v>
      </c>
      <c r="G83" s="96" t="s">
        <v>404</v>
      </c>
      <c r="H83" s="96">
        <v>3</v>
      </c>
      <c r="I83" s="96" t="s">
        <v>1414</v>
      </c>
      <c r="J83" s="96">
        <v>3</v>
      </c>
      <c r="K83" s="96" t="s">
        <v>410</v>
      </c>
      <c r="L83" s="96" t="s">
        <v>417</v>
      </c>
      <c r="M83" s="96">
        <v>317404</v>
      </c>
      <c r="N83" s="479">
        <v>41760</v>
      </c>
      <c r="O83" s="401">
        <v>38</v>
      </c>
      <c r="P83" s="401">
        <v>40</v>
      </c>
      <c r="Q83" s="480">
        <v>43770</v>
      </c>
      <c r="R83" s="481"/>
      <c r="T83" s="112"/>
      <c r="U83" s="107">
        <f t="shared" ref="U83:U114" si="7">IF(E83=$X$2,F83,"")</f>
        <v>30</v>
      </c>
      <c r="V83" s="108" t="str">
        <f t="shared" ref="V83:V114" si="8">IF(E83=$X$3,F83,"")</f>
        <v/>
      </c>
      <c r="X83" s="31"/>
      <c r="Y83" s="31"/>
      <c r="Z83" s="519" t="str">
        <f>'F UNIDADES'!F85</f>
        <v>AV. JOÃO RAMALHO</v>
      </c>
      <c r="AA83" s="166"/>
      <c r="AB83" s="31"/>
    </row>
    <row r="84" spans="1:28" s="19" customFormat="1" ht="19.899999999999999" customHeight="1" thickBot="1" x14ac:dyDescent="0.25">
      <c r="A84" s="96">
        <f>VLOOKUP($D84,'F UNIDADES'!$A$4:$E$763,2,FALSE)</f>
        <v>80</v>
      </c>
      <c r="B84" s="96">
        <f>VLOOKUP($D84,'F UNIDADES'!$A$4:$E$763,4,FALSE)</f>
        <v>2742</v>
      </c>
      <c r="C84" s="96" t="str">
        <f>VLOOKUP($D84,'F UNIDADES'!$A$4:$E$763,5,FALSE)</f>
        <v>PAB</v>
      </c>
      <c r="D84" s="518" t="s">
        <v>1026</v>
      </c>
      <c r="E84" s="96" t="s">
        <v>409</v>
      </c>
      <c r="F84" s="96">
        <v>1.3</v>
      </c>
      <c r="G84" s="96">
        <v>0</v>
      </c>
      <c r="H84" s="96">
        <v>0</v>
      </c>
      <c r="I84" s="96">
        <v>0</v>
      </c>
      <c r="J84" s="96">
        <v>0</v>
      </c>
      <c r="K84" s="96" t="s">
        <v>413</v>
      </c>
      <c r="L84" s="96" t="s">
        <v>1447</v>
      </c>
      <c r="M84" s="96">
        <v>637</v>
      </c>
      <c r="N84" s="479">
        <v>0</v>
      </c>
      <c r="O84" s="401">
        <v>2</v>
      </c>
      <c r="P84" s="401">
        <v>7</v>
      </c>
      <c r="Q84" s="480">
        <v>0</v>
      </c>
      <c r="R84" s="481"/>
      <c r="T84" s="112"/>
      <c r="U84" s="107">
        <f t="shared" si="7"/>
        <v>1.3</v>
      </c>
      <c r="V84" s="108" t="str">
        <f t="shared" si="8"/>
        <v/>
      </c>
      <c r="X84" s="31"/>
      <c r="Y84" s="31"/>
      <c r="Z84" s="519" t="str">
        <f>'F UNIDADES'!F86</f>
        <v>AV. SAMPAIO VIDAL</v>
      </c>
      <c r="AA84" s="166"/>
      <c r="AB84" s="31"/>
    </row>
    <row r="85" spans="1:28" s="19" customFormat="1" ht="19.899999999999999" customHeight="1" thickBot="1" x14ac:dyDescent="0.25">
      <c r="A85" s="96">
        <f>VLOOKUP($D85,'F UNIDADES'!$A$4:$E$763,2,FALSE)</f>
        <v>81</v>
      </c>
      <c r="B85" s="96">
        <f>VLOOKUP($D85,'F UNIDADES'!$A$4:$E$763,4,FALSE)</f>
        <v>3474</v>
      </c>
      <c r="C85" s="96" t="str">
        <f>VLOOKUP($D85,'F UNIDADES'!$A$4:$E$763,5,FALSE)</f>
        <v>AGE</v>
      </c>
      <c r="D85" s="518" t="s">
        <v>1033</v>
      </c>
      <c r="E85" s="96" t="s">
        <v>409</v>
      </c>
      <c r="F85" s="96">
        <v>15</v>
      </c>
      <c r="G85" s="96" t="s">
        <v>404</v>
      </c>
      <c r="H85" s="96">
        <v>3</v>
      </c>
      <c r="I85" s="96" t="s">
        <v>1448</v>
      </c>
      <c r="J85" s="96">
        <v>3</v>
      </c>
      <c r="K85" s="96" t="s">
        <v>355</v>
      </c>
      <c r="L85" s="96" t="s">
        <v>1449</v>
      </c>
      <c r="M85" s="96" t="s">
        <v>1450</v>
      </c>
      <c r="N85" s="479">
        <v>41061</v>
      </c>
      <c r="O85" s="401">
        <v>34</v>
      </c>
      <c r="P85" s="401">
        <v>26</v>
      </c>
      <c r="Q85" s="480">
        <v>43891</v>
      </c>
      <c r="R85" s="481"/>
      <c r="T85" s="112"/>
      <c r="U85" s="107">
        <f t="shared" si="7"/>
        <v>15</v>
      </c>
      <c r="V85" s="108" t="str">
        <f t="shared" si="8"/>
        <v/>
      </c>
      <c r="X85" s="31"/>
      <c r="Y85" s="31"/>
      <c r="Z85" s="519" t="str">
        <f>'F UNIDADES'!F87</f>
        <v>AV. TIRADENTES</v>
      </c>
      <c r="AA85" s="166"/>
      <c r="AB85" s="31"/>
    </row>
    <row r="86" spans="1:28" s="19" customFormat="1" ht="19.899999999999999" customHeight="1" thickBot="1" x14ac:dyDescent="0.25">
      <c r="A86" s="96">
        <f>VLOOKUP($D86,'F UNIDADES'!$A$4:$E$763,2,FALSE)</f>
        <v>82</v>
      </c>
      <c r="B86" s="96" t="str">
        <f>VLOOKUP($D86,'F UNIDADES'!$A$4:$E$763,4,FALSE)</f>
        <v>1893</v>
      </c>
      <c r="C86" s="96" t="str">
        <f>VLOOKUP($D86,'F UNIDADES'!$A$4:$E$763,5,FALSE)</f>
        <v>AGE</v>
      </c>
      <c r="D86" s="518" t="s">
        <v>1041</v>
      </c>
      <c r="E86" s="96" t="s">
        <v>409</v>
      </c>
      <c r="F86" s="96">
        <v>20</v>
      </c>
      <c r="G86" s="96" t="s">
        <v>404</v>
      </c>
      <c r="H86" s="96">
        <v>3</v>
      </c>
      <c r="I86" s="96" t="s">
        <v>404</v>
      </c>
      <c r="J86" s="96">
        <v>3</v>
      </c>
      <c r="K86" s="96" t="s">
        <v>410</v>
      </c>
      <c r="L86" s="96" t="s">
        <v>414</v>
      </c>
      <c r="M86" s="96" t="s">
        <v>1451</v>
      </c>
      <c r="N86" s="479">
        <v>41653</v>
      </c>
      <c r="O86" s="401">
        <v>38</v>
      </c>
      <c r="P86" s="401">
        <v>40</v>
      </c>
      <c r="Q86" s="480">
        <v>43891</v>
      </c>
      <c r="R86" s="481"/>
      <c r="T86" s="112"/>
      <c r="U86" s="107">
        <f t="shared" si="7"/>
        <v>20</v>
      </c>
      <c r="V86" s="108" t="str">
        <f t="shared" si="8"/>
        <v/>
      </c>
      <c r="X86" s="31"/>
      <c r="Y86" s="31"/>
      <c r="Z86" s="519" t="str">
        <f>'F UNIDADES'!F88</f>
        <v>CAFELÂNDIA</v>
      </c>
      <c r="AA86" s="166"/>
      <c r="AB86" s="31"/>
    </row>
    <row r="87" spans="1:28" s="19" customFormat="1" ht="19.899999999999999" customHeight="1" thickBot="1" x14ac:dyDescent="0.25">
      <c r="A87" s="96">
        <f>VLOOKUP($D87,'F UNIDADES'!$A$4:$E$763,2,FALSE)</f>
        <v>83</v>
      </c>
      <c r="B87" s="96">
        <f>VLOOKUP($D87,'F UNIDADES'!$A$4:$E$763,4,FALSE)</f>
        <v>2001</v>
      </c>
      <c r="C87" s="96" t="str">
        <f>VLOOKUP($D87,'F UNIDADES'!$A$4:$E$763,5,FALSE)</f>
        <v>AGE</v>
      </c>
      <c r="D87" s="518" t="s">
        <v>1048</v>
      </c>
      <c r="E87" s="96" t="s">
        <v>409</v>
      </c>
      <c r="F87" s="96">
        <v>15</v>
      </c>
      <c r="G87" s="96" t="s">
        <v>404</v>
      </c>
      <c r="H87" s="96">
        <v>3</v>
      </c>
      <c r="I87" s="96" t="s">
        <v>1414</v>
      </c>
      <c r="J87" s="96">
        <v>3</v>
      </c>
      <c r="K87" s="96" t="s">
        <v>410</v>
      </c>
      <c r="L87" s="96" t="s">
        <v>379</v>
      </c>
      <c r="M87" s="96">
        <v>314570</v>
      </c>
      <c r="N87" s="479">
        <v>41625</v>
      </c>
      <c r="O87" s="401">
        <v>152</v>
      </c>
      <c r="P87" s="401">
        <v>7</v>
      </c>
      <c r="Q87" s="480">
        <v>41548</v>
      </c>
      <c r="R87" s="481"/>
      <c r="T87" s="112"/>
      <c r="U87" s="107">
        <f t="shared" si="7"/>
        <v>15</v>
      </c>
      <c r="V87" s="108" t="str">
        <f t="shared" si="8"/>
        <v/>
      </c>
      <c r="Z87" s="519" t="str">
        <f>'F UNIDADES'!F89</f>
        <v>CIDADE DAS ESCOLAS</v>
      </c>
      <c r="AB87" s="31"/>
    </row>
    <row r="88" spans="1:28" s="19" customFormat="1" ht="19.899999999999999" customHeight="1" thickBot="1" x14ac:dyDescent="0.25">
      <c r="A88" s="96">
        <f>VLOOKUP($D88,'F UNIDADES'!$A$4:$E$763,2,FALSE)</f>
        <v>84</v>
      </c>
      <c r="B88" s="96">
        <f>VLOOKUP($D88,'F UNIDADES'!$A$4:$E$763,4,FALSE)</f>
        <v>4113</v>
      </c>
      <c r="C88" s="96" t="str">
        <f>VLOOKUP($D88,'F UNIDADES'!$A$4:$E$763,5,FALSE)</f>
        <v>AGE</v>
      </c>
      <c r="D88" s="518" t="s">
        <v>1053</v>
      </c>
      <c r="E88" s="96" t="s">
        <v>409</v>
      </c>
      <c r="F88" s="96">
        <v>15</v>
      </c>
      <c r="G88" s="96" t="s">
        <v>404</v>
      </c>
      <c r="H88" s="96">
        <v>3</v>
      </c>
      <c r="I88" s="96" t="s">
        <v>404</v>
      </c>
      <c r="J88" s="96">
        <v>3</v>
      </c>
      <c r="K88" s="96" t="s">
        <v>410</v>
      </c>
      <c r="L88" s="96" t="s">
        <v>379</v>
      </c>
      <c r="M88" s="96">
        <v>313827</v>
      </c>
      <c r="N88" s="479">
        <v>41537</v>
      </c>
      <c r="O88" s="401">
        <v>152</v>
      </c>
      <c r="P88" s="401">
        <v>7</v>
      </c>
      <c r="Q88" s="480">
        <v>43435</v>
      </c>
      <c r="R88" s="481"/>
      <c r="T88" s="112"/>
      <c r="U88" s="107">
        <f t="shared" si="7"/>
        <v>15</v>
      </c>
      <c r="V88" s="108" t="str">
        <f t="shared" si="8"/>
        <v/>
      </c>
      <c r="Z88" s="519" t="str">
        <f>'F UNIDADES'!F90</f>
        <v>GARÇA</v>
      </c>
      <c r="AB88" s="31"/>
    </row>
    <row r="89" spans="1:28" s="19" customFormat="1" ht="19.899999999999999" customHeight="1" thickBot="1" x14ac:dyDescent="0.25">
      <c r="A89" s="96">
        <f>VLOOKUP($D89,'F UNIDADES'!$A$4:$E$763,2,FALSE)</f>
        <v>85</v>
      </c>
      <c r="B89" s="96" t="str">
        <f>VLOOKUP($D89,'F UNIDADES'!$A$4:$E$763,4,FALSE)</f>
        <v>1857</v>
      </c>
      <c r="C89" s="96" t="str">
        <f>VLOOKUP($D89,'F UNIDADES'!$A$4:$E$763,5,FALSE)</f>
        <v>AGE</v>
      </c>
      <c r="D89" s="518" t="s">
        <v>1060</v>
      </c>
      <c r="E89" s="96" t="s">
        <v>409</v>
      </c>
      <c r="F89" s="96">
        <v>10</v>
      </c>
      <c r="G89" s="96" t="s">
        <v>404</v>
      </c>
      <c r="H89" s="96">
        <v>3</v>
      </c>
      <c r="I89" s="96" t="s">
        <v>404</v>
      </c>
      <c r="J89" s="96">
        <v>3</v>
      </c>
      <c r="K89" s="96" t="s">
        <v>410</v>
      </c>
      <c r="L89" s="96" t="s">
        <v>1446</v>
      </c>
      <c r="M89" s="96">
        <v>410578</v>
      </c>
      <c r="N89" s="479">
        <v>44045</v>
      </c>
      <c r="O89" s="401">
        <v>76</v>
      </c>
      <c r="P89" s="401">
        <v>9</v>
      </c>
      <c r="Q89" s="480">
        <v>44051</v>
      </c>
      <c r="R89" s="481"/>
      <c r="T89" s="112"/>
      <c r="U89" s="107">
        <f t="shared" si="7"/>
        <v>10</v>
      </c>
      <c r="V89" s="108" t="str">
        <f t="shared" si="8"/>
        <v/>
      </c>
      <c r="Z89" s="519" t="str">
        <f>'F UNIDADES'!F91</f>
        <v>LINS</v>
      </c>
      <c r="AB89" s="31"/>
    </row>
    <row r="90" spans="1:28" s="19" customFormat="1" ht="19.899999999999999" customHeight="1" thickBot="1" x14ac:dyDescent="0.25">
      <c r="A90" s="96">
        <f>VLOOKUP($D90,'F UNIDADES'!$A$4:$E$763,2,FALSE)</f>
        <v>86</v>
      </c>
      <c r="B90" s="96">
        <f>VLOOKUP($D90,'F UNIDADES'!$A$4:$E$763,4,FALSE)</f>
        <v>4215</v>
      </c>
      <c r="C90" s="96" t="str">
        <f>VLOOKUP($D90,'F UNIDADES'!$A$4:$E$763,5,FALSE)</f>
        <v>AGE</v>
      </c>
      <c r="D90" s="518" t="s">
        <v>1066</v>
      </c>
      <c r="E90" s="96" t="s">
        <v>409</v>
      </c>
      <c r="F90" s="96">
        <v>15</v>
      </c>
      <c r="G90" s="96" t="s">
        <v>404</v>
      </c>
      <c r="H90" s="96">
        <v>3</v>
      </c>
      <c r="I90" s="96" t="s">
        <v>404</v>
      </c>
      <c r="J90" s="96">
        <v>3</v>
      </c>
      <c r="K90" s="96" t="s">
        <v>1381</v>
      </c>
      <c r="L90" s="96" t="s">
        <v>1452</v>
      </c>
      <c r="M90" s="96">
        <v>0</v>
      </c>
      <c r="N90" s="479" t="s">
        <v>1453</v>
      </c>
      <c r="O90" s="401">
        <v>16</v>
      </c>
      <c r="P90" s="401">
        <v>9</v>
      </c>
      <c r="Q90" s="480">
        <v>43252</v>
      </c>
      <c r="R90" s="481"/>
      <c r="T90" s="112"/>
      <c r="U90" s="107">
        <f t="shared" si="7"/>
        <v>15</v>
      </c>
      <c r="V90" s="108" t="str">
        <f t="shared" si="8"/>
        <v/>
      </c>
      <c r="Z90" s="519" t="str">
        <f>'F UNIDADES'!F92</f>
        <v>MARÍLIA</v>
      </c>
      <c r="AB90" s="31"/>
    </row>
    <row r="91" spans="1:28" s="19" customFormat="1" ht="19.899999999999999" customHeight="1" thickBot="1" x14ac:dyDescent="0.25">
      <c r="A91" s="96">
        <f>VLOOKUP($D91,'F UNIDADES'!$A$4:$E$763,2,FALSE)</f>
        <v>87</v>
      </c>
      <c r="B91" s="96" t="str">
        <f>VLOOKUP($D91,'F UNIDADES'!$A$4:$E$763,4,FALSE)</f>
        <v>0305</v>
      </c>
      <c r="C91" s="96" t="str">
        <f>VLOOKUP($D91,'F UNIDADES'!$A$4:$E$763,5,FALSE)</f>
        <v>AGE</v>
      </c>
      <c r="D91" s="518" t="s">
        <v>1075</v>
      </c>
      <c r="E91" s="96" t="s">
        <v>409</v>
      </c>
      <c r="F91" s="96">
        <v>10</v>
      </c>
      <c r="G91" s="96" t="s">
        <v>404</v>
      </c>
      <c r="H91" s="96">
        <v>3</v>
      </c>
      <c r="I91" s="96" t="s">
        <v>404</v>
      </c>
      <c r="J91" s="96">
        <v>3</v>
      </c>
      <c r="K91" s="96" t="s">
        <v>410</v>
      </c>
      <c r="L91" s="96" t="s">
        <v>424</v>
      </c>
      <c r="M91" s="96">
        <v>297669</v>
      </c>
      <c r="N91" s="479">
        <v>41445</v>
      </c>
      <c r="O91" s="401">
        <v>114</v>
      </c>
      <c r="P91" s="401">
        <v>7</v>
      </c>
      <c r="Q91" s="480">
        <v>43678</v>
      </c>
      <c r="R91" s="481"/>
      <c r="T91" s="112"/>
      <c r="U91" s="107">
        <f t="shared" si="7"/>
        <v>10</v>
      </c>
      <c r="V91" s="108" t="str">
        <f t="shared" si="8"/>
        <v/>
      </c>
      <c r="Z91" s="519" t="str">
        <f>'F UNIDADES'!F93</f>
        <v>POMPÉIA</v>
      </c>
    </row>
    <row r="92" spans="1:28" s="19" customFormat="1" ht="19.899999999999999" customHeight="1" thickBot="1" x14ac:dyDescent="0.25">
      <c r="A92" s="96">
        <f>VLOOKUP($D92,'F UNIDADES'!$A$4:$E$763,2,FALSE)</f>
        <v>88</v>
      </c>
      <c r="B92" s="96" t="str">
        <f>VLOOKUP($D92,'F UNIDADES'!$A$4:$E$763,4,FALSE)</f>
        <v>0318</v>
      </c>
      <c r="C92" s="96" t="str">
        <f>VLOOKUP($D92,'F UNIDADES'!$A$4:$E$763,5,FALSE)</f>
        <v>AGE</v>
      </c>
      <c r="D92" s="518" t="s">
        <v>1082</v>
      </c>
      <c r="E92" s="96" t="s">
        <v>409</v>
      </c>
      <c r="F92" s="96">
        <v>30</v>
      </c>
      <c r="G92" s="96" t="s">
        <v>404</v>
      </c>
      <c r="H92" s="96">
        <v>3</v>
      </c>
      <c r="I92" s="96" t="s">
        <v>1454</v>
      </c>
      <c r="J92" s="96">
        <v>3</v>
      </c>
      <c r="K92" s="96" t="s">
        <v>355</v>
      </c>
      <c r="L92" s="96" t="s">
        <v>419</v>
      </c>
      <c r="M92" s="96">
        <v>26319</v>
      </c>
      <c r="N92" s="479">
        <v>42353</v>
      </c>
      <c r="O92" s="401">
        <v>60</v>
      </c>
      <c r="P92" s="401">
        <v>26</v>
      </c>
      <c r="Q92" s="480">
        <v>43405</v>
      </c>
      <c r="R92" s="481"/>
      <c r="T92" s="112"/>
      <c r="U92" s="107">
        <f t="shared" si="7"/>
        <v>30</v>
      </c>
      <c r="V92" s="108" t="str">
        <f t="shared" si="8"/>
        <v/>
      </c>
      <c r="Z92" s="519" t="str">
        <f>'F UNIDADES'!F94</f>
        <v>JF MARÍLIA</v>
      </c>
    </row>
    <row r="93" spans="1:28" s="19" customFormat="1" ht="19.899999999999999" customHeight="1" thickBot="1" x14ac:dyDescent="0.25">
      <c r="A93" s="96">
        <f>VLOOKUP($D93,'F UNIDADES'!$A$4:$E$763,2,FALSE)</f>
        <v>89</v>
      </c>
      <c r="B93" s="96" t="str">
        <f>VLOOKUP($D93,'F UNIDADES'!$A$4:$E$763,4,FALSE)</f>
        <v>0320</v>
      </c>
      <c r="C93" s="96" t="str">
        <f>VLOOKUP($D93,'F UNIDADES'!$A$4:$E$763,5,FALSE)</f>
        <v>AGE</v>
      </c>
      <c r="D93" s="518" t="s">
        <v>1032</v>
      </c>
      <c r="E93" s="96" t="s">
        <v>409</v>
      </c>
      <c r="F93" s="96">
        <v>30</v>
      </c>
      <c r="G93" s="96" t="s">
        <v>404</v>
      </c>
      <c r="H93" s="96">
        <v>3</v>
      </c>
      <c r="I93" s="96" t="s">
        <v>404</v>
      </c>
      <c r="J93" s="96">
        <v>3</v>
      </c>
      <c r="K93" s="96" t="s">
        <v>410</v>
      </c>
      <c r="L93" s="96" t="s">
        <v>412</v>
      </c>
      <c r="M93" s="96">
        <v>329043</v>
      </c>
      <c r="N93" s="479">
        <v>41799</v>
      </c>
      <c r="O93" s="401">
        <v>38</v>
      </c>
      <c r="P93" s="401">
        <v>40</v>
      </c>
      <c r="Q93" s="480">
        <v>43678</v>
      </c>
      <c r="R93" s="481"/>
      <c r="T93" s="112"/>
      <c r="U93" s="107">
        <f t="shared" si="7"/>
        <v>30</v>
      </c>
      <c r="V93" s="108" t="str">
        <f t="shared" si="8"/>
        <v/>
      </c>
      <c r="Z93" s="519" t="str">
        <f>'F UNIDADES'!F95</f>
        <v>QUATRO DE ABRIL</v>
      </c>
    </row>
    <row r="94" spans="1:28" s="19" customFormat="1" ht="19.899999999999999" customHeight="1" thickBot="1" x14ac:dyDescent="0.25">
      <c r="A94" s="96">
        <f>VLOOKUP($D94,'F UNIDADES'!$A$4:$E$763,2,FALSE)</f>
        <v>90</v>
      </c>
      <c r="B94" s="96">
        <f>VLOOKUP($D94,'F UNIDADES'!$A$4:$E$763,4,FALSE)</f>
        <v>1205</v>
      </c>
      <c r="C94" s="96" t="str">
        <f>VLOOKUP($D94,'F UNIDADES'!$A$4:$E$763,5,FALSE)</f>
        <v>AGE</v>
      </c>
      <c r="D94" s="518" t="s">
        <v>1093</v>
      </c>
      <c r="E94" s="96" t="s">
        <v>409</v>
      </c>
      <c r="F94" s="96">
        <v>20</v>
      </c>
      <c r="G94" s="96" t="s">
        <v>404</v>
      </c>
      <c r="H94" s="96">
        <v>3</v>
      </c>
      <c r="I94" s="96" t="s">
        <v>1414</v>
      </c>
      <c r="J94" s="96">
        <v>3</v>
      </c>
      <c r="K94" s="96" t="s">
        <v>410</v>
      </c>
      <c r="L94" s="96" t="s">
        <v>421</v>
      </c>
      <c r="M94" s="96">
        <v>295763</v>
      </c>
      <c r="N94" s="479">
        <v>41031</v>
      </c>
      <c r="O94" s="401">
        <v>38</v>
      </c>
      <c r="P94" s="401">
        <v>45</v>
      </c>
      <c r="Q94" s="480">
        <v>43191</v>
      </c>
      <c r="R94" s="481"/>
      <c r="T94" s="112"/>
      <c r="U94" s="107">
        <f t="shared" si="7"/>
        <v>20</v>
      </c>
      <c r="V94" s="108" t="str">
        <f t="shared" si="8"/>
        <v/>
      </c>
      <c r="Z94" s="519" t="str">
        <f>'F UNIDADES'!F96</f>
        <v>JT MARÍLIA</v>
      </c>
    </row>
    <row r="95" spans="1:28" s="19" customFormat="1" ht="19.899999999999999" customHeight="1" thickBot="1" x14ac:dyDescent="0.25">
      <c r="A95" s="96">
        <f>VLOOKUP($D95,'F UNIDADES'!$A$4:$E$763,2,FALSE)</f>
        <v>91</v>
      </c>
      <c r="B95" s="96">
        <f>VLOOKUP($D95,'F UNIDADES'!$A$4:$E$763,4,FALSE)</f>
        <v>3972</v>
      </c>
      <c r="C95" s="96" t="str">
        <f>VLOOKUP($D95,'F UNIDADES'!$A$4:$E$763,5,FALSE)</f>
        <v>PAB</v>
      </c>
      <c r="D95" s="518" t="s">
        <v>1100</v>
      </c>
      <c r="E95" s="96" t="s">
        <v>409</v>
      </c>
      <c r="F95" s="96">
        <v>2</v>
      </c>
      <c r="G95" s="96">
        <v>220</v>
      </c>
      <c r="H95" s="96">
        <v>1</v>
      </c>
      <c r="I95" s="96" t="s">
        <v>1455</v>
      </c>
      <c r="J95" s="96">
        <v>1</v>
      </c>
      <c r="K95" s="96" t="s">
        <v>355</v>
      </c>
      <c r="L95" s="96" t="s">
        <v>1456</v>
      </c>
      <c r="M95" s="96" t="s">
        <v>1457</v>
      </c>
      <c r="N95" s="479">
        <v>41360</v>
      </c>
      <c r="O95" s="401">
        <v>40</v>
      </c>
      <c r="P95" s="401">
        <v>9</v>
      </c>
      <c r="Q95" s="480">
        <v>42614</v>
      </c>
      <c r="R95" s="481"/>
      <c r="T95" s="112"/>
      <c r="U95" s="107">
        <f t="shared" si="7"/>
        <v>2</v>
      </c>
      <c r="V95" s="108" t="str">
        <f t="shared" si="8"/>
        <v/>
      </c>
      <c r="Z95" s="519" t="str">
        <f>'F UNIDADES'!F97</f>
        <v>CHAVANTES</v>
      </c>
    </row>
    <row r="96" spans="1:28" s="19" customFormat="1" ht="19.899999999999999" customHeight="1" thickBot="1" x14ac:dyDescent="0.25">
      <c r="A96" s="96">
        <f>VLOOKUP($D96,'F UNIDADES'!$A$4:$E$763,2,FALSE)</f>
        <v>92</v>
      </c>
      <c r="B96" s="96" t="str">
        <f>VLOOKUP($D96,'F UNIDADES'!$A$4:$E$763,4,FALSE)</f>
        <v>1920</v>
      </c>
      <c r="C96" s="96" t="str">
        <f>VLOOKUP($D96,'F UNIDADES'!$A$4:$E$763,5,FALSE)</f>
        <v>AGE</v>
      </c>
      <c r="D96" s="518" t="s">
        <v>1107</v>
      </c>
      <c r="E96" s="96" t="s">
        <v>409</v>
      </c>
      <c r="F96" s="96">
        <v>20</v>
      </c>
      <c r="G96" s="96" t="s">
        <v>404</v>
      </c>
      <c r="H96" s="96">
        <v>3</v>
      </c>
      <c r="I96" s="96" t="s">
        <v>404</v>
      </c>
      <c r="J96" s="96">
        <v>3</v>
      </c>
      <c r="K96" s="96" t="s">
        <v>410</v>
      </c>
      <c r="L96" s="96" t="s">
        <v>1458</v>
      </c>
      <c r="M96" s="96">
        <v>312489</v>
      </c>
      <c r="N96" s="479">
        <v>42492</v>
      </c>
      <c r="O96" s="401">
        <v>38</v>
      </c>
      <c r="P96" s="401">
        <v>40</v>
      </c>
      <c r="Q96" s="480">
        <v>43891</v>
      </c>
      <c r="R96" s="481"/>
      <c r="T96" s="112"/>
      <c r="U96" s="107">
        <f t="shared" si="7"/>
        <v>20</v>
      </c>
      <c r="V96" s="108" t="str">
        <f t="shared" si="8"/>
        <v/>
      </c>
      <c r="Z96" s="519" t="str">
        <f>'F UNIDADES'!F98</f>
        <v>EXPEDICIONÁRIOS</v>
      </c>
    </row>
    <row r="97" spans="1:26" s="19" customFormat="1" ht="19.899999999999999" customHeight="1" thickBot="1" x14ac:dyDescent="0.25">
      <c r="A97" s="96">
        <f>VLOOKUP($D97,'F UNIDADES'!$A$4:$E$763,2,FALSE)</f>
        <v>93</v>
      </c>
      <c r="B97" s="96">
        <f>VLOOKUP($D97,'F UNIDADES'!$A$4:$E$763,4,FALSE)</f>
        <v>3297</v>
      </c>
      <c r="C97" s="96" t="str">
        <f>VLOOKUP($D97,'F UNIDADES'!$A$4:$E$763,5,FALSE)</f>
        <v>PAB</v>
      </c>
      <c r="D97" s="518" t="s">
        <v>1113</v>
      </c>
      <c r="E97" s="96" t="s">
        <v>409</v>
      </c>
      <c r="F97" s="96">
        <v>5</v>
      </c>
      <c r="G97" s="96">
        <v>127</v>
      </c>
      <c r="H97" s="96">
        <v>1</v>
      </c>
      <c r="I97" s="96" t="s">
        <v>403</v>
      </c>
      <c r="J97" s="96">
        <v>1</v>
      </c>
      <c r="K97" s="96" t="s">
        <v>355</v>
      </c>
      <c r="L97" s="96" t="s">
        <v>1459</v>
      </c>
      <c r="M97" s="96" t="s">
        <v>1460</v>
      </c>
      <c r="N97" s="479">
        <v>42374</v>
      </c>
      <c r="O97" s="401">
        <v>24</v>
      </c>
      <c r="P97" s="401">
        <v>7</v>
      </c>
      <c r="Q97" s="480">
        <v>43556</v>
      </c>
      <c r="R97" s="481"/>
      <c r="T97" s="112"/>
      <c r="U97" s="107">
        <f t="shared" si="7"/>
        <v>5</v>
      </c>
      <c r="V97" s="108" t="str">
        <f t="shared" si="8"/>
        <v/>
      </c>
      <c r="Z97" s="519" t="str">
        <f>'F UNIDADES'!F99</f>
        <v>FARTURA</v>
      </c>
    </row>
    <row r="98" spans="1:26" s="19" customFormat="1" ht="19.899999999999999" customHeight="1" thickBot="1" x14ac:dyDescent="0.25">
      <c r="A98" s="96">
        <f>VLOOKUP($D98,'F UNIDADES'!$A$4:$E$763,2,FALSE)</f>
        <v>94</v>
      </c>
      <c r="B98" s="96" t="str">
        <f>VLOOKUP($D98,'F UNIDADES'!$A$4:$E$763,4,FALSE)</f>
        <v>1837</v>
      </c>
      <c r="C98" s="96" t="str">
        <f>VLOOKUP($D98,'F UNIDADES'!$A$4:$E$763,5,FALSE)</f>
        <v>AGE</v>
      </c>
      <c r="D98" s="518" t="s">
        <v>1120</v>
      </c>
      <c r="E98" s="96" t="s">
        <v>409</v>
      </c>
      <c r="F98" s="96">
        <v>10</v>
      </c>
      <c r="G98" s="96" t="s">
        <v>404</v>
      </c>
      <c r="H98" s="96">
        <v>3</v>
      </c>
      <c r="I98" s="96" t="s">
        <v>404</v>
      </c>
      <c r="J98" s="96">
        <v>3</v>
      </c>
      <c r="K98" s="96" t="s">
        <v>410</v>
      </c>
      <c r="L98" s="96" t="s">
        <v>1446</v>
      </c>
      <c r="M98" s="96">
        <v>407186</v>
      </c>
      <c r="N98" s="479" t="s">
        <v>1461</v>
      </c>
      <c r="O98" s="401">
        <v>76</v>
      </c>
      <c r="P98" s="401">
        <v>7</v>
      </c>
      <c r="Q98" s="480">
        <v>43961</v>
      </c>
      <c r="R98" s="481"/>
      <c r="T98" s="112"/>
      <c r="U98" s="107">
        <f t="shared" si="7"/>
        <v>10</v>
      </c>
      <c r="V98" s="108" t="str">
        <f t="shared" si="8"/>
        <v/>
      </c>
      <c r="Z98" s="519" t="str">
        <f>'F UNIDADES'!F100</f>
        <v>IPAUSSU</v>
      </c>
    </row>
    <row r="99" spans="1:26" s="19" customFormat="1" ht="19.899999999999999" customHeight="1" thickBot="1" x14ac:dyDescent="0.25">
      <c r="A99" s="96">
        <f>VLOOKUP($D99,'F UNIDADES'!$A$4:$E$763,2,FALSE)</f>
        <v>95</v>
      </c>
      <c r="B99" s="96">
        <f>VLOOKUP($D99,'F UNIDADES'!$A$4:$E$763,4,FALSE)</f>
        <v>2988</v>
      </c>
      <c r="C99" s="96" t="str">
        <f>VLOOKUP($D99,'F UNIDADES'!$A$4:$E$763,5,FALSE)</f>
        <v>AGE</v>
      </c>
      <c r="D99" s="518" t="s">
        <v>1127</v>
      </c>
      <c r="E99" s="96" t="s">
        <v>409</v>
      </c>
      <c r="F99" s="96">
        <v>10</v>
      </c>
      <c r="G99" s="96" t="s">
        <v>404</v>
      </c>
      <c r="H99" s="96">
        <v>3</v>
      </c>
      <c r="I99" s="96" t="s">
        <v>404</v>
      </c>
      <c r="J99" s="96">
        <v>3</v>
      </c>
      <c r="K99" s="96" t="s">
        <v>355</v>
      </c>
      <c r="L99" s="96" t="s">
        <v>1462</v>
      </c>
      <c r="M99" s="96">
        <v>92</v>
      </c>
      <c r="N99" s="479">
        <v>39753</v>
      </c>
      <c r="O99" s="401">
        <v>68</v>
      </c>
      <c r="P99" s="401">
        <v>7</v>
      </c>
      <c r="Q99" s="480">
        <v>43840</v>
      </c>
      <c r="R99" s="481"/>
      <c r="T99" s="112"/>
      <c r="U99" s="107">
        <f t="shared" si="7"/>
        <v>10</v>
      </c>
      <c r="V99" s="108" t="str">
        <f t="shared" si="8"/>
        <v/>
      </c>
      <c r="Z99" s="519" t="str">
        <f>'F UNIDADES'!F101</f>
        <v>OURINHOS</v>
      </c>
    </row>
    <row r="100" spans="1:26" s="19" customFormat="1" ht="19.899999999999999" customHeight="1" thickBot="1" x14ac:dyDescent="0.25">
      <c r="A100" s="96">
        <f>VLOOKUP($D100,'F UNIDADES'!$A$4:$E$763,2,FALSE)</f>
        <v>96</v>
      </c>
      <c r="B100" s="96">
        <f>VLOOKUP($D100,'F UNIDADES'!$A$4:$E$763,4,FALSE)</f>
        <v>1173</v>
      </c>
      <c r="C100" s="96" t="str">
        <f>VLOOKUP($D100,'F UNIDADES'!$A$4:$E$763,5,FALSE)</f>
        <v>AGE</v>
      </c>
      <c r="D100" s="518" t="s">
        <v>1134</v>
      </c>
      <c r="E100" s="96" t="s">
        <v>409</v>
      </c>
      <c r="F100" s="96">
        <v>10</v>
      </c>
      <c r="G100" s="96" t="s">
        <v>404</v>
      </c>
      <c r="H100" s="96">
        <v>3</v>
      </c>
      <c r="I100" s="96" t="s">
        <v>404</v>
      </c>
      <c r="J100" s="96">
        <v>3</v>
      </c>
      <c r="K100" s="96" t="s">
        <v>355</v>
      </c>
      <c r="L100" s="96" t="s">
        <v>416</v>
      </c>
      <c r="M100" s="96" t="s">
        <v>1463</v>
      </c>
      <c r="N100" s="479">
        <v>39573</v>
      </c>
      <c r="O100" s="401">
        <v>60</v>
      </c>
      <c r="P100" s="401">
        <v>9</v>
      </c>
      <c r="Q100" s="480">
        <v>42457</v>
      </c>
      <c r="R100" s="481"/>
      <c r="T100" s="112"/>
      <c r="U100" s="107">
        <f t="shared" si="7"/>
        <v>10</v>
      </c>
      <c r="V100" s="108" t="str">
        <f t="shared" si="8"/>
        <v/>
      </c>
      <c r="Z100" s="519" t="str">
        <f>'F UNIDADES'!F102</f>
        <v>PIRAJU</v>
      </c>
    </row>
    <row r="101" spans="1:26" s="19" customFormat="1" ht="19.899999999999999" customHeight="1" thickBot="1" x14ac:dyDescent="0.25">
      <c r="A101" s="96">
        <f>VLOOKUP($D101,'F UNIDADES'!$A$4:$E$763,2,FALSE)</f>
        <v>97</v>
      </c>
      <c r="B101" s="96" t="str">
        <f>VLOOKUP($D101,'F UNIDADES'!$A$4:$E$763,4,FALSE)</f>
        <v>1898</v>
      </c>
      <c r="C101" s="96" t="str">
        <f>VLOOKUP($D101,'F UNIDADES'!$A$4:$E$763,5,FALSE)</f>
        <v>AGE</v>
      </c>
      <c r="D101" s="518" t="s">
        <v>1141</v>
      </c>
      <c r="E101" s="96" t="s">
        <v>409</v>
      </c>
      <c r="F101" s="96">
        <v>10</v>
      </c>
      <c r="G101" s="96" t="s">
        <v>404</v>
      </c>
      <c r="H101" s="96">
        <v>3</v>
      </c>
      <c r="I101" s="96" t="s">
        <v>404</v>
      </c>
      <c r="J101" s="96">
        <v>3</v>
      </c>
      <c r="K101" s="96" t="s">
        <v>410</v>
      </c>
      <c r="L101" s="96" t="s">
        <v>424</v>
      </c>
      <c r="M101" s="96">
        <v>298094</v>
      </c>
      <c r="N101" s="479">
        <v>41221</v>
      </c>
      <c r="O101" s="401">
        <v>76</v>
      </c>
      <c r="P101" s="401">
        <v>7</v>
      </c>
      <c r="Q101" s="480">
        <v>42998</v>
      </c>
      <c r="R101" s="481"/>
      <c r="T101" s="112"/>
      <c r="U101" s="107">
        <f t="shared" si="7"/>
        <v>10</v>
      </c>
      <c r="V101" s="108" t="str">
        <f t="shared" si="8"/>
        <v/>
      </c>
      <c r="Z101" s="519" t="str">
        <f>'F UNIDADES'!F103</f>
        <v>SANTA CRUZ DO RIO PARDO</v>
      </c>
    </row>
    <row r="102" spans="1:26" s="19" customFormat="1" ht="19.899999999999999" customHeight="1" thickBot="1" x14ac:dyDescent="0.25">
      <c r="A102" s="96">
        <f>VLOOKUP($D102,'F UNIDADES'!$A$4:$E$763,2,FALSE)</f>
        <v>98</v>
      </c>
      <c r="B102" s="96" t="str">
        <f>VLOOKUP($D102,'F UNIDADES'!$A$4:$E$763,4,FALSE)</f>
        <v>0327</v>
      </c>
      <c r="C102" s="96" t="str">
        <f>VLOOKUP($D102,'F UNIDADES'!$A$4:$E$763,5,FALSE)</f>
        <v>AGE</v>
      </c>
      <c r="D102" s="518" t="s">
        <v>1118</v>
      </c>
      <c r="E102" s="96" t="s">
        <v>409</v>
      </c>
      <c r="F102" s="96">
        <v>10</v>
      </c>
      <c r="G102" s="96" t="s">
        <v>404</v>
      </c>
      <c r="H102" s="96">
        <v>3</v>
      </c>
      <c r="I102" s="96" t="s">
        <v>404</v>
      </c>
      <c r="J102" s="96">
        <v>3</v>
      </c>
      <c r="K102" s="96" t="s">
        <v>355</v>
      </c>
      <c r="L102" s="96" t="s">
        <v>416</v>
      </c>
      <c r="M102" s="96" t="s">
        <v>1464</v>
      </c>
      <c r="N102" s="479">
        <v>39666</v>
      </c>
      <c r="O102" s="401">
        <v>34</v>
      </c>
      <c r="P102" s="401">
        <v>18</v>
      </c>
      <c r="Q102" s="480">
        <v>42736</v>
      </c>
      <c r="R102" s="481"/>
      <c r="T102" s="112"/>
      <c r="U102" s="107">
        <f t="shared" si="7"/>
        <v>10</v>
      </c>
      <c r="V102" s="108" t="str">
        <f t="shared" si="8"/>
        <v/>
      </c>
      <c r="Z102" s="519" t="str">
        <f>'F UNIDADES'!F104</f>
        <v>TAQUARITUBA</v>
      </c>
    </row>
    <row r="103" spans="1:26" s="19" customFormat="1" ht="19.899999999999999" customHeight="1" thickBot="1" x14ac:dyDescent="0.25">
      <c r="A103" s="96">
        <f>VLOOKUP($D103,'F UNIDADES'!$A$4:$E$763,2,FALSE)</f>
        <v>99</v>
      </c>
      <c r="B103" s="96" t="str">
        <f>VLOOKUP($D103,'F UNIDADES'!$A$4:$E$763,4,FALSE)</f>
        <v>0333</v>
      </c>
      <c r="C103" s="96" t="str">
        <f>VLOOKUP($D103,'F UNIDADES'!$A$4:$E$763,5,FALSE)</f>
        <v>AGE</v>
      </c>
      <c r="D103" s="518" t="s">
        <v>1152</v>
      </c>
      <c r="E103" s="96" t="s">
        <v>409</v>
      </c>
      <c r="F103" s="96">
        <v>10</v>
      </c>
      <c r="G103" s="96" t="s">
        <v>404</v>
      </c>
      <c r="H103" s="96">
        <v>3</v>
      </c>
      <c r="I103" s="96" t="s">
        <v>1414</v>
      </c>
      <c r="J103" s="96">
        <v>3</v>
      </c>
      <c r="K103" s="96" t="s">
        <v>410</v>
      </c>
      <c r="L103" s="96" t="s">
        <v>424</v>
      </c>
      <c r="M103" s="96">
        <v>306146</v>
      </c>
      <c r="N103" s="479">
        <v>41444</v>
      </c>
      <c r="O103" s="401">
        <v>76</v>
      </c>
      <c r="P103" s="401">
        <v>7</v>
      </c>
      <c r="Q103" s="480">
        <v>43891</v>
      </c>
      <c r="R103" s="481"/>
      <c r="T103" s="112"/>
      <c r="U103" s="107">
        <f t="shared" si="7"/>
        <v>10</v>
      </c>
      <c r="V103" s="108" t="str">
        <f t="shared" si="8"/>
        <v/>
      </c>
      <c r="Z103" s="519" t="str">
        <f>'F UNIDADES'!F105</f>
        <v>JF OURINHOS</v>
      </c>
    </row>
    <row r="104" spans="1:26" s="19" customFormat="1" ht="19.899999999999999" customHeight="1" thickBot="1" x14ac:dyDescent="0.25">
      <c r="A104" s="96">
        <f>VLOOKUP($D104,'F UNIDADES'!$A$4:$E$763,2,FALSE)</f>
        <v>100</v>
      </c>
      <c r="B104" s="96" t="str">
        <f>VLOOKUP($D104,'F UNIDADES'!$A$4:$E$763,4,FALSE)</f>
        <v>0343</v>
      </c>
      <c r="C104" s="96" t="str">
        <f>VLOOKUP($D104,'F UNIDADES'!$A$4:$E$763,5,FALSE)</f>
        <v>AGE</v>
      </c>
      <c r="D104" s="518" t="s">
        <v>1160</v>
      </c>
      <c r="E104" s="96" t="s">
        <v>409</v>
      </c>
      <c r="F104" s="96">
        <v>20</v>
      </c>
      <c r="G104" s="96" t="s">
        <v>404</v>
      </c>
      <c r="H104" s="96">
        <v>3</v>
      </c>
      <c r="I104" s="96" t="s">
        <v>1414</v>
      </c>
      <c r="J104" s="96">
        <v>3</v>
      </c>
      <c r="K104" s="96" t="s">
        <v>1465</v>
      </c>
      <c r="L104" s="96" t="s">
        <v>1466</v>
      </c>
      <c r="M104" s="96" t="s">
        <v>1467</v>
      </c>
      <c r="N104" s="479">
        <v>42983</v>
      </c>
      <c r="O104" s="401">
        <v>40</v>
      </c>
      <c r="P104" s="401">
        <v>26</v>
      </c>
      <c r="Q104" s="480">
        <v>42983</v>
      </c>
      <c r="R104" s="481"/>
      <c r="T104" s="112"/>
      <c r="U104" s="107">
        <f t="shared" si="7"/>
        <v>20</v>
      </c>
      <c r="V104" s="108" t="str">
        <f t="shared" si="8"/>
        <v/>
      </c>
      <c r="Z104" s="519" t="str">
        <f>'F UNIDADES'!F106</f>
        <v>JT OURINHOS</v>
      </c>
    </row>
    <row r="105" spans="1:26" s="19" customFormat="1" ht="19.899999999999999" customHeight="1" thickBot="1" x14ac:dyDescent="0.25">
      <c r="A105" s="96">
        <f>VLOOKUP($D105,'F UNIDADES'!$A$4:$E$763,2,FALSE)</f>
        <v>101</v>
      </c>
      <c r="B105" s="96">
        <f>VLOOKUP($D105,'F UNIDADES'!$A$4:$E$763,4,FALSE)</f>
        <v>3478</v>
      </c>
      <c r="C105" s="96" t="str">
        <f>VLOOKUP($D105,'F UNIDADES'!$A$4:$E$763,5,FALSE)</f>
        <v>AGE</v>
      </c>
      <c r="D105" s="518" t="s">
        <v>1166</v>
      </c>
      <c r="E105" s="96" t="s">
        <v>409</v>
      </c>
      <c r="F105" s="96">
        <v>20</v>
      </c>
      <c r="G105" s="96" t="s">
        <v>404</v>
      </c>
      <c r="H105" s="96">
        <v>3</v>
      </c>
      <c r="I105" s="96" t="s">
        <v>1414</v>
      </c>
      <c r="J105" s="96">
        <v>3</v>
      </c>
      <c r="K105" s="96" t="s">
        <v>355</v>
      </c>
      <c r="L105" s="96" t="s">
        <v>1462</v>
      </c>
      <c r="M105" s="96">
        <v>19181</v>
      </c>
      <c r="N105" s="479">
        <v>41315</v>
      </c>
      <c r="O105" s="401">
        <v>34</v>
      </c>
      <c r="P105" s="401">
        <v>33</v>
      </c>
      <c r="Q105" s="480">
        <v>43040</v>
      </c>
      <c r="R105" s="481"/>
      <c r="T105" s="112"/>
      <c r="U105" s="107">
        <f t="shared" si="7"/>
        <v>20</v>
      </c>
      <c r="V105" s="108" t="str">
        <f t="shared" si="8"/>
        <v/>
      </c>
      <c r="Z105" s="519" t="str">
        <f>'F UNIDADES'!F107</f>
        <v>ITAPEVA</v>
      </c>
    </row>
    <row r="106" spans="1:26" s="19" customFormat="1" ht="19.899999999999999" customHeight="1" thickBot="1" x14ac:dyDescent="0.25">
      <c r="A106" s="96">
        <f>VLOOKUP($D106,'F UNIDADES'!$A$4:$E$763,2,FALSE)</f>
        <v>102</v>
      </c>
      <c r="B106" s="96">
        <f>VLOOKUP($D106,'F UNIDADES'!$A$4:$E$763,4,FALSE)</f>
        <v>2874</v>
      </c>
      <c r="C106" s="96" t="str">
        <f>VLOOKUP($D106,'F UNIDADES'!$A$4:$E$763,5,FALSE)</f>
        <v>PAB</v>
      </c>
      <c r="D106" s="518" t="s">
        <v>1173</v>
      </c>
      <c r="E106" s="96" t="s">
        <v>409</v>
      </c>
      <c r="F106" s="96">
        <v>5</v>
      </c>
      <c r="G106" s="96" t="s">
        <v>404</v>
      </c>
      <c r="H106" s="96">
        <v>1</v>
      </c>
      <c r="I106" s="96" t="s">
        <v>1468</v>
      </c>
      <c r="J106" s="96">
        <v>1</v>
      </c>
      <c r="K106" s="96" t="s">
        <v>355</v>
      </c>
      <c r="L106" s="96" t="s">
        <v>1469</v>
      </c>
      <c r="M106" s="96" t="s">
        <v>1470</v>
      </c>
      <c r="N106" s="479">
        <v>41361</v>
      </c>
      <c r="O106" s="401">
        <v>40</v>
      </c>
      <c r="P106" s="401">
        <v>7</v>
      </c>
      <c r="Q106" s="480">
        <v>42767</v>
      </c>
      <c r="R106" s="481"/>
      <c r="T106" s="112"/>
      <c r="U106" s="107">
        <f t="shared" si="7"/>
        <v>5</v>
      </c>
      <c r="V106" s="108" t="str">
        <f t="shared" si="8"/>
        <v/>
      </c>
      <c r="Z106" s="519" t="str">
        <f>'F UNIDADES'!F108</f>
        <v>ITARARÉ</v>
      </c>
    </row>
    <row r="107" spans="1:26" s="19" customFormat="1" ht="19.899999999999999" customHeight="1" thickBot="1" x14ac:dyDescent="0.25">
      <c r="A107" s="96">
        <f>VLOOKUP($D107,'F UNIDADES'!$A$4:$E$763,2,FALSE)</f>
        <v>103</v>
      </c>
      <c r="B107" s="96">
        <f>VLOOKUP($D107,'F UNIDADES'!$A$4:$E$763,4,FALSE)</f>
        <v>1408</v>
      </c>
      <c r="C107" s="96" t="str">
        <f>VLOOKUP($D107,'F UNIDADES'!$A$4:$E$763,5,FALSE)</f>
        <v>PAB</v>
      </c>
      <c r="D107" s="518" t="s">
        <v>1180</v>
      </c>
      <c r="E107" s="96" t="s">
        <v>132</v>
      </c>
      <c r="F107" s="96">
        <v>10</v>
      </c>
      <c r="G107" s="96" t="s">
        <v>404</v>
      </c>
      <c r="H107" s="96">
        <v>3</v>
      </c>
      <c r="I107" s="96" t="s">
        <v>404</v>
      </c>
      <c r="J107" s="96">
        <v>3</v>
      </c>
      <c r="K107" s="96" t="s">
        <v>354</v>
      </c>
      <c r="L107" s="96" t="s">
        <v>1390</v>
      </c>
      <c r="M107" s="96">
        <v>9953079</v>
      </c>
      <c r="N107" s="479">
        <v>0</v>
      </c>
      <c r="O107" s="401">
        <v>0</v>
      </c>
      <c r="P107" s="401">
        <v>0</v>
      </c>
      <c r="Q107" s="480">
        <v>0</v>
      </c>
      <c r="R107" s="481"/>
      <c r="T107" s="112"/>
      <c r="U107" s="107" t="str">
        <f t="shared" si="7"/>
        <v/>
      </c>
      <c r="V107" s="108">
        <f t="shared" si="8"/>
        <v>10</v>
      </c>
      <c r="Z107" s="519" t="str">
        <f>'F UNIDADES'!F109</f>
        <v>PEDRA BONITA</v>
      </c>
    </row>
    <row r="108" spans="1:26" s="19" customFormat="1" ht="19.899999999999999" customHeight="1" thickBot="1" x14ac:dyDescent="0.25">
      <c r="A108" s="96">
        <f>VLOOKUP($D108,'F UNIDADES'!$A$4:$E$763,2,FALSE)</f>
        <v>104</v>
      </c>
      <c r="B108" s="96">
        <f>VLOOKUP($D108,'F UNIDADES'!$A$4:$E$763,4,FALSE)</f>
        <v>596</v>
      </c>
      <c r="C108" s="96" t="str">
        <f>VLOOKUP($D108,'F UNIDADES'!$A$4:$E$763,5,FALSE)</f>
        <v>AGE</v>
      </c>
      <c r="D108" s="518" t="s">
        <v>1187</v>
      </c>
      <c r="E108" s="96" t="s">
        <v>409</v>
      </c>
      <c r="F108" s="96">
        <v>10</v>
      </c>
      <c r="G108" s="96" t="s">
        <v>404</v>
      </c>
      <c r="H108" s="96">
        <v>3</v>
      </c>
      <c r="I108" s="96" t="s">
        <v>404</v>
      </c>
      <c r="J108" s="96">
        <v>3</v>
      </c>
      <c r="K108" s="96" t="s">
        <v>355</v>
      </c>
      <c r="L108" s="96" t="s">
        <v>1471</v>
      </c>
      <c r="M108" s="96" t="s">
        <v>1472</v>
      </c>
      <c r="N108" s="479">
        <v>40057</v>
      </c>
      <c r="O108" s="401">
        <v>60</v>
      </c>
      <c r="P108" s="401">
        <v>7</v>
      </c>
      <c r="Q108" s="480">
        <v>42644</v>
      </c>
      <c r="R108" s="481"/>
      <c r="T108" s="112"/>
      <c r="U108" s="107">
        <f t="shared" si="7"/>
        <v>10</v>
      </c>
      <c r="V108" s="108" t="str">
        <f t="shared" si="8"/>
        <v/>
      </c>
      <c r="Z108" s="519" t="str">
        <f>'F UNIDADES'!F110</f>
        <v>AV. MANOEL GOULART</v>
      </c>
    </row>
    <row r="109" spans="1:26" s="19" customFormat="1" ht="19.899999999999999" customHeight="1" thickBot="1" x14ac:dyDescent="0.25">
      <c r="A109" s="96">
        <f>VLOOKUP($D109,'F UNIDADES'!$A$4:$E$763,2,FALSE)</f>
        <v>105</v>
      </c>
      <c r="B109" s="96">
        <f>VLOOKUP($D109,'F UNIDADES'!$A$4:$E$763,4,FALSE)</f>
        <v>310</v>
      </c>
      <c r="C109" s="96" t="str">
        <f>VLOOKUP($D109,'F UNIDADES'!$A$4:$E$763,5,FALSE)</f>
        <v>AGE</v>
      </c>
      <c r="D109" s="518" t="s">
        <v>1193</v>
      </c>
      <c r="E109" s="96" t="s">
        <v>409</v>
      </c>
      <c r="F109" s="96">
        <v>10</v>
      </c>
      <c r="G109" s="96" t="s">
        <v>404</v>
      </c>
      <c r="H109" s="96">
        <v>3</v>
      </c>
      <c r="I109" s="96" t="s">
        <v>404</v>
      </c>
      <c r="J109" s="96">
        <v>3</v>
      </c>
      <c r="K109" s="96" t="s">
        <v>410</v>
      </c>
      <c r="L109" s="96" t="s">
        <v>1446</v>
      </c>
      <c r="M109" s="96">
        <v>410875</v>
      </c>
      <c r="N109" s="479">
        <v>44148</v>
      </c>
      <c r="O109" s="401">
        <v>76</v>
      </c>
      <c r="P109" s="401">
        <v>9</v>
      </c>
      <c r="Q109" s="480">
        <v>44073</v>
      </c>
      <c r="R109" s="481"/>
      <c r="T109" s="112"/>
      <c r="U109" s="107">
        <f t="shared" si="7"/>
        <v>10</v>
      </c>
      <c r="V109" s="108" t="str">
        <f t="shared" si="8"/>
        <v/>
      </c>
      <c r="Z109" s="519" t="str">
        <f>'F UNIDADES'!F111</f>
        <v>MARTINÓPOLIS</v>
      </c>
    </row>
    <row r="110" spans="1:26" s="19" customFormat="1" ht="19.899999999999999" customHeight="1" thickBot="1" x14ac:dyDescent="0.25">
      <c r="A110" s="96">
        <f>VLOOKUP($D110,'F UNIDADES'!$A$4:$E$763,2,FALSE)</f>
        <v>106</v>
      </c>
      <c r="B110" s="96">
        <f>VLOOKUP($D110,'F UNIDADES'!$A$4:$E$763,4,FALSE)</f>
        <v>1833</v>
      </c>
      <c r="C110" s="96" t="str">
        <f>VLOOKUP($D110,'F UNIDADES'!$A$4:$E$763,5,FALSE)</f>
        <v>AGE</v>
      </c>
      <c r="D110" s="518" t="s">
        <v>1198</v>
      </c>
      <c r="E110" s="96" t="s">
        <v>409</v>
      </c>
      <c r="F110" s="96">
        <v>15</v>
      </c>
      <c r="G110" s="96" t="s">
        <v>404</v>
      </c>
      <c r="H110" s="96">
        <v>3</v>
      </c>
      <c r="I110" s="96" t="s">
        <v>404</v>
      </c>
      <c r="J110" s="96">
        <v>3</v>
      </c>
      <c r="K110" s="96" t="s">
        <v>410</v>
      </c>
      <c r="L110" s="96" t="s">
        <v>1473</v>
      </c>
      <c r="M110" s="96">
        <v>313826</v>
      </c>
      <c r="N110" s="479">
        <v>41600</v>
      </c>
      <c r="O110" s="401">
        <v>76</v>
      </c>
      <c r="P110" s="401">
        <v>9</v>
      </c>
      <c r="Q110" s="480">
        <v>43891</v>
      </c>
      <c r="R110" s="481"/>
      <c r="T110" s="112"/>
      <c r="U110" s="107">
        <f t="shared" si="7"/>
        <v>15</v>
      </c>
      <c r="V110" s="108" t="str">
        <f t="shared" si="8"/>
        <v/>
      </c>
      <c r="Z110" s="519" t="str">
        <f>'F UNIDADES'!F112</f>
        <v>OESTE PAULISTA</v>
      </c>
    </row>
    <row r="111" spans="1:26" s="19" customFormat="1" ht="19.899999999999999" customHeight="1" thickBot="1" x14ac:dyDescent="0.25">
      <c r="A111" s="96">
        <f>VLOOKUP($D111,'F UNIDADES'!$A$4:$E$763,2,FALSE)</f>
        <v>107</v>
      </c>
      <c r="B111" s="96">
        <f>VLOOKUP($D111,'F UNIDADES'!$A$4:$E$763,4,FALSE)</f>
        <v>2000</v>
      </c>
      <c r="C111" s="96" t="str">
        <f>VLOOKUP($D111,'F UNIDADES'!$A$4:$E$763,5,FALSE)</f>
        <v>AGE</v>
      </c>
      <c r="D111" s="518" t="s">
        <v>1205</v>
      </c>
      <c r="E111" s="96" t="s">
        <v>409</v>
      </c>
      <c r="F111" s="96">
        <v>15</v>
      </c>
      <c r="G111" s="96" t="s">
        <v>404</v>
      </c>
      <c r="H111" s="96">
        <v>3</v>
      </c>
      <c r="I111" s="96" t="s">
        <v>404</v>
      </c>
      <c r="J111" s="96">
        <v>3</v>
      </c>
      <c r="K111" s="96" t="s">
        <v>410</v>
      </c>
      <c r="L111" s="96" t="s">
        <v>1474</v>
      </c>
      <c r="M111" s="96">
        <v>297111</v>
      </c>
      <c r="N111" s="479">
        <v>0</v>
      </c>
      <c r="O111" s="401">
        <v>76</v>
      </c>
      <c r="P111" s="401">
        <v>9</v>
      </c>
      <c r="Q111" s="480">
        <v>42675</v>
      </c>
      <c r="R111" s="481"/>
      <c r="T111" s="112"/>
      <c r="U111" s="107">
        <f t="shared" si="7"/>
        <v>15</v>
      </c>
      <c r="V111" s="108" t="str">
        <f t="shared" si="8"/>
        <v/>
      </c>
      <c r="Z111" s="519" t="str">
        <f>'F UNIDADES'!F113</f>
        <v>PARQUE DO POVO</v>
      </c>
    </row>
    <row r="112" spans="1:26" s="19" customFormat="1" ht="19.899999999999999" customHeight="1" thickBot="1" x14ac:dyDescent="0.25">
      <c r="A112" s="96">
        <f>VLOOKUP($D112,'F UNIDADES'!$A$4:$E$763,2,FALSE)</f>
        <v>108</v>
      </c>
      <c r="B112" s="96" t="str">
        <f>VLOOKUP($D112,'F UNIDADES'!$A$4:$E$763,4,FALSE)</f>
        <v>4224</v>
      </c>
      <c r="C112" s="96" t="str">
        <f>VLOOKUP($D112,'F UNIDADES'!$A$4:$E$763,5,FALSE)</f>
        <v>AGE</v>
      </c>
      <c r="D112" s="518" t="s">
        <v>1212</v>
      </c>
      <c r="E112" s="96" t="s">
        <v>409</v>
      </c>
      <c r="F112" s="96">
        <v>10</v>
      </c>
      <c r="G112" s="96" t="s">
        <v>404</v>
      </c>
      <c r="H112" s="96">
        <v>3</v>
      </c>
      <c r="I112" s="96" t="s">
        <v>404</v>
      </c>
      <c r="J112" s="96">
        <v>3</v>
      </c>
      <c r="K112" s="96" t="s">
        <v>410</v>
      </c>
      <c r="L112" s="96" t="s">
        <v>1424</v>
      </c>
      <c r="M112" s="96">
        <v>297109</v>
      </c>
      <c r="N112" s="479">
        <v>0</v>
      </c>
      <c r="O112" s="401">
        <v>76</v>
      </c>
      <c r="P112" s="401">
        <v>7</v>
      </c>
      <c r="Q112" s="480">
        <v>41214</v>
      </c>
      <c r="R112" s="481"/>
      <c r="T112" s="112"/>
      <c r="U112" s="107">
        <f t="shared" si="7"/>
        <v>10</v>
      </c>
      <c r="V112" s="108" t="str">
        <f t="shared" si="8"/>
        <v/>
      </c>
      <c r="Z112" s="519" t="str">
        <f>'F UNIDADES'!F114</f>
        <v>PIRAPOZINHO</v>
      </c>
    </row>
    <row r="113" spans="1:26" s="19" customFormat="1" ht="19.899999999999999" customHeight="1" thickBot="1" x14ac:dyDescent="0.25">
      <c r="A113" s="96">
        <f>VLOOKUP($D113,'F UNIDADES'!$A$4:$E$763,2,FALSE)</f>
        <v>109</v>
      </c>
      <c r="B113" s="96">
        <f>VLOOKUP($D113,'F UNIDADES'!$A$4:$E$763,4,FALSE)</f>
        <v>4114</v>
      </c>
      <c r="C113" s="96" t="str">
        <f>VLOOKUP($D113,'F UNIDADES'!$A$4:$E$763,5,FALSE)</f>
        <v>AGE</v>
      </c>
      <c r="D113" s="518" t="s">
        <v>1218</v>
      </c>
      <c r="E113" s="96" t="s">
        <v>409</v>
      </c>
      <c r="F113" s="96">
        <v>10</v>
      </c>
      <c r="G113" s="96" t="s">
        <v>404</v>
      </c>
      <c r="H113" s="96">
        <v>3</v>
      </c>
      <c r="I113" s="96" t="s">
        <v>404</v>
      </c>
      <c r="J113" s="96">
        <v>3</v>
      </c>
      <c r="K113" s="96" t="s">
        <v>410</v>
      </c>
      <c r="L113" s="96" t="s">
        <v>1401</v>
      </c>
      <c r="M113" s="96">
        <v>407187</v>
      </c>
      <c r="N113" s="479">
        <v>43977</v>
      </c>
      <c r="O113" s="401">
        <v>76</v>
      </c>
      <c r="P113" s="401">
        <v>7</v>
      </c>
      <c r="Q113" s="480">
        <v>43977</v>
      </c>
      <c r="R113" s="481"/>
      <c r="T113" s="112"/>
      <c r="U113" s="107">
        <f t="shared" si="7"/>
        <v>10</v>
      </c>
      <c r="V113" s="108" t="str">
        <f t="shared" si="8"/>
        <v/>
      </c>
      <c r="Z113" s="519" t="str">
        <f>'F UNIDADES'!F115</f>
        <v>PRESIDENTE EPITÁCIO</v>
      </c>
    </row>
    <row r="114" spans="1:26" s="19" customFormat="1" ht="19.899999999999999" customHeight="1" thickBot="1" x14ac:dyDescent="0.25">
      <c r="A114" s="96">
        <f>VLOOKUP($D114,'F UNIDADES'!$A$4:$E$763,2,FALSE)</f>
        <v>110</v>
      </c>
      <c r="B114" s="96">
        <f>VLOOKUP($D114,'F UNIDADES'!$A$4:$E$763,4,FALSE)</f>
        <v>3127</v>
      </c>
      <c r="C114" s="96" t="str">
        <f>VLOOKUP($D114,'F UNIDADES'!$A$4:$E$763,5,FALSE)</f>
        <v>AGE</v>
      </c>
      <c r="D114" s="518" t="s">
        <v>1223</v>
      </c>
      <c r="E114" s="96" t="s">
        <v>132</v>
      </c>
      <c r="F114" s="96">
        <v>15</v>
      </c>
      <c r="G114" s="96" t="s">
        <v>1475</v>
      </c>
      <c r="H114" s="96">
        <v>3</v>
      </c>
      <c r="I114" s="96" t="s">
        <v>1476</v>
      </c>
      <c r="J114" s="96">
        <v>3</v>
      </c>
      <c r="K114" s="96" t="s">
        <v>420</v>
      </c>
      <c r="L114" s="96" t="s">
        <v>1477</v>
      </c>
      <c r="M114" s="96" t="s">
        <v>1478</v>
      </c>
      <c r="N114" s="479">
        <v>0</v>
      </c>
      <c r="O114" s="401">
        <v>0</v>
      </c>
      <c r="P114" s="401">
        <v>0</v>
      </c>
      <c r="Q114" s="480">
        <v>0</v>
      </c>
      <c r="R114" s="481"/>
      <c r="T114" s="112"/>
      <c r="U114" s="107" t="str">
        <f t="shared" si="7"/>
        <v/>
      </c>
      <c r="V114" s="108">
        <f t="shared" si="8"/>
        <v>15</v>
      </c>
      <c r="Z114" s="519" t="str">
        <f>'F UNIDADES'!F116</f>
        <v>PRESIDENTE PRUDENTE</v>
      </c>
    </row>
    <row r="115" spans="1:26" s="19" customFormat="1" ht="19.899999999999999" customHeight="1" thickBot="1" x14ac:dyDescent="0.25">
      <c r="A115" s="96">
        <f>VLOOKUP($D115,'F UNIDADES'!$A$4:$E$763,2,FALSE)</f>
        <v>111</v>
      </c>
      <c r="B115" s="96" t="str">
        <f>VLOOKUP($D115,'F UNIDADES'!$A$4:$E$763,4,FALSE)</f>
        <v>4232</v>
      </c>
      <c r="C115" s="96" t="str">
        <f>VLOOKUP($D115,'F UNIDADES'!$A$4:$E$763,5,FALSE)</f>
        <v>AGE</v>
      </c>
      <c r="D115" s="518" t="s">
        <v>1230</v>
      </c>
      <c r="E115" s="96" t="s">
        <v>409</v>
      </c>
      <c r="F115" s="96">
        <v>15</v>
      </c>
      <c r="G115" s="96" t="s">
        <v>404</v>
      </c>
      <c r="H115" s="96">
        <v>3</v>
      </c>
      <c r="I115" s="96" t="s">
        <v>404</v>
      </c>
      <c r="J115" s="96">
        <v>3</v>
      </c>
      <c r="K115" s="96" t="s">
        <v>410</v>
      </c>
      <c r="L115" s="96" t="s">
        <v>379</v>
      </c>
      <c r="M115" s="96">
        <v>378288</v>
      </c>
      <c r="N115" s="479">
        <v>42902</v>
      </c>
      <c r="O115" s="401">
        <v>114</v>
      </c>
      <c r="P115" s="401">
        <v>9</v>
      </c>
      <c r="Q115" s="480">
        <v>42900</v>
      </c>
      <c r="R115" s="481"/>
      <c r="T115" s="112"/>
      <c r="U115" s="107">
        <f t="shared" ref="U115:U146" si="9">IF(E115=$X$2,F115,"")</f>
        <v>15</v>
      </c>
      <c r="V115" s="108" t="str">
        <f t="shared" ref="V115:V146" si="10">IF(E115=$X$3,F115,"")</f>
        <v/>
      </c>
      <c r="Z115" s="519" t="str">
        <f>'F UNIDADES'!F117</f>
        <v>PRESIDENTE VENCESLAU</v>
      </c>
    </row>
    <row r="116" spans="1:26" s="19" customFormat="1" ht="19.899999999999999" customHeight="1" thickBot="1" x14ac:dyDescent="0.25">
      <c r="A116" s="96">
        <f>VLOOKUP($D116,'F UNIDADES'!$A$4:$E$763,2,FALSE)</f>
        <v>112</v>
      </c>
      <c r="B116" s="96" t="str">
        <f>VLOOKUP($D116,'F UNIDADES'!$A$4:$E$763,4,FALSE)</f>
        <v>0336</v>
      </c>
      <c r="C116" s="96" t="str">
        <f>VLOOKUP($D116,'F UNIDADES'!$A$4:$E$763,5,FALSE)</f>
        <v>AGE</v>
      </c>
      <c r="D116" s="518" t="s">
        <v>1237</v>
      </c>
      <c r="E116" s="96" t="s">
        <v>409</v>
      </c>
      <c r="F116" s="96">
        <v>10</v>
      </c>
      <c r="G116" s="96" t="s">
        <v>404</v>
      </c>
      <c r="H116" s="96">
        <v>3</v>
      </c>
      <c r="I116" s="96" t="s">
        <v>404</v>
      </c>
      <c r="J116" s="96">
        <v>3</v>
      </c>
      <c r="K116" s="96" t="s">
        <v>354</v>
      </c>
      <c r="L116" s="96" t="s">
        <v>1400</v>
      </c>
      <c r="M116" s="96">
        <v>14013</v>
      </c>
      <c r="N116" s="479">
        <v>36634</v>
      </c>
      <c r="O116" s="401">
        <v>17</v>
      </c>
      <c r="P116" s="401">
        <v>26</v>
      </c>
      <c r="Q116" s="480">
        <v>44713</v>
      </c>
      <c r="R116" s="481"/>
      <c r="T116" s="112"/>
      <c r="U116" s="107">
        <f t="shared" si="9"/>
        <v>10</v>
      </c>
      <c r="V116" s="108" t="str">
        <f t="shared" si="10"/>
        <v/>
      </c>
      <c r="Z116" s="519" t="str">
        <f>'F UNIDADES'!F118</f>
        <v>REGENTE FEIJÓ</v>
      </c>
    </row>
    <row r="117" spans="1:26" s="19" customFormat="1" ht="19.899999999999999" customHeight="1" thickBot="1" x14ac:dyDescent="0.25">
      <c r="A117" s="96">
        <f>VLOOKUP($D117,'F UNIDADES'!$A$4:$E$763,2,FALSE)</f>
        <v>113</v>
      </c>
      <c r="B117" s="96" t="str">
        <f>VLOOKUP($D117,'F UNIDADES'!$A$4:$E$763,4,FALSE)</f>
        <v>0337</v>
      </c>
      <c r="C117" s="96" t="str">
        <f>VLOOKUP($D117,'F UNIDADES'!$A$4:$E$763,5,FALSE)</f>
        <v>AGE</v>
      </c>
      <c r="D117" s="518" t="s">
        <v>1204</v>
      </c>
      <c r="E117" s="96" t="s">
        <v>409</v>
      </c>
      <c r="F117" s="96">
        <v>30</v>
      </c>
      <c r="G117" s="96" t="s">
        <v>404</v>
      </c>
      <c r="H117" s="96">
        <v>3</v>
      </c>
      <c r="I117" s="96" t="s">
        <v>404</v>
      </c>
      <c r="J117" s="96">
        <v>3</v>
      </c>
      <c r="K117" s="96" t="s">
        <v>410</v>
      </c>
      <c r="L117" s="96" t="s">
        <v>417</v>
      </c>
      <c r="M117" s="96">
        <v>377164</v>
      </c>
      <c r="N117" s="479">
        <v>0</v>
      </c>
      <c r="O117" s="401">
        <v>38</v>
      </c>
      <c r="P117" s="401">
        <v>55</v>
      </c>
      <c r="Q117" s="480">
        <v>42856</v>
      </c>
      <c r="R117" s="481"/>
      <c r="T117" s="112"/>
      <c r="U117" s="107">
        <f t="shared" si="9"/>
        <v>30</v>
      </c>
      <c r="V117" s="108" t="str">
        <f t="shared" si="10"/>
        <v/>
      </c>
      <c r="Z117" s="519" t="str">
        <f>'F UNIDADES'!F119</f>
        <v>SANTO ANASTÁCIO</v>
      </c>
    </row>
    <row r="118" spans="1:26" s="19" customFormat="1" ht="19.899999999999999" customHeight="1" thickBot="1" x14ac:dyDescent="0.25">
      <c r="A118" s="96">
        <f>VLOOKUP($D118,'F UNIDADES'!$A$4:$E$763,2,FALSE)</f>
        <v>114</v>
      </c>
      <c r="B118" s="96" t="str">
        <f>VLOOKUP($D118,'F UNIDADES'!$A$4:$E$763,4,FALSE)</f>
        <v>0338</v>
      </c>
      <c r="C118" s="96" t="str">
        <f>VLOOKUP($D118,'F UNIDADES'!$A$4:$E$763,5,FALSE)</f>
        <v>AGE</v>
      </c>
      <c r="D118" s="518" t="s">
        <v>1248</v>
      </c>
      <c r="E118" s="96" t="s">
        <v>409</v>
      </c>
      <c r="F118" s="96">
        <v>10</v>
      </c>
      <c r="G118" s="96" t="s">
        <v>404</v>
      </c>
      <c r="H118" s="96">
        <v>3</v>
      </c>
      <c r="I118" s="96" t="s">
        <v>404</v>
      </c>
      <c r="J118" s="96">
        <v>3</v>
      </c>
      <c r="K118" s="96" t="s">
        <v>410</v>
      </c>
      <c r="L118" s="96" t="s">
        <v>424</v>
      </c>
      <c r="M118" s="96" t="s">
        <v>1479</v>
      </c>
      <c r="N118" s="479">
        <v>41557</v>
      </c>
      <c r="O118" s="401">
        <v>76</v>
      </c>
      <c r="P118" s="401">
        <v>7</v>
      </c>
      <c r="Q118" s="480">
        <v>43809</v>
      </c>
      <c r="R118" s="481"/>
      <c r="T118" s="112"/>
      <c r="U118" s="107">
        <f t="shared" si="9"/>
        <v>10</v>
      </c>
      <c r="V118" s="108" t="str">
        <f t="shared" si="10"/>
        <v/>
      </c>
      <c r="Z118" s="519" t="str">
        <f>'F UNIDADES'!F120</f>
        <v>TEODORO SAMPAIO</v>
      </c>
    </row>
    <row r="119" spans="1:26" s="19" customFormat="1" ht="19.899999999999999" customHeight="1" thickBot="1" x14ac:dyDescent="0.25">
      <c r="A119" s="96">
        <f>VLOOKUP($D119,'F UNIDADES'!$A$4:$E$763,2,FALSE)</f>
        <v>115</v>
      </c>
      <c r="B119" s="96" t="str">
        <f>VLOOKUP($D119,'F UNIDADES'!$A$4:$E$763,4,FALSE)</f>
        <v>1775</v>
      </c>
      <c r="C119" s="96" t="str">
        <f>VLOOKUP($D119,'F UNIDADES'!$A$4:$E$763,5,FALSE)</f>
        <v>AGE</v>
      </c>
      <c r="D119" s="518" t="s">
        <v>1255</v>
      </c>
      <c r="E119" s="96" t="s">
        <v>409</v>
      </c>
      <c r="F119" s="96">
        <v>20</v>
      </c>
      <c r="G119" s="96" t="s">
        <v>404</v>
      </c>
      <c r="H119" s="96">
        <v>3</v>
      </c>
      <c r="I119" s="96" t="s">
        <v>404</v>
      </c>
      <c r="J119" s="96">
        <v>3</v>
      </c>
      <c r="K119" s="96" t="s">
        <v>410</v>
      </c>
      <c r="L119" s="96" t="s">
        <v>1421</v>
      </c>
      <c r="M119" s="96">
        <v>312265</v>
      </c>
      <c r="N119" s="521">
        <v>41535</v>
      </c>
      <c r="O119" s="12">
        <v>38</v>
      </c>
      <c r="P119" s="12">
        <v>40</v>
      </c>
      <c r="Q119" s="522">
        <v>41395</v>
      </c>
      <c r="R119" s="55"/>
      <c r="T119" s="112"/>
      <c r="U119" s="107">
        <f t="shared" si="9"/>
        <v>20</v>
      </c>
      <c r="V119" s="108" t="str">
        <f t="shared" si="10"/>
        <v/>
      </c>
      <c r="Z119" s="519" t="str">
        <f>'F UNIDADES'!F121</f>
        <v>JF PRESIDENTE PRUDENTE</v>
      </c>
    </row>
    <row r="120" spans="1:26" s="19" customFormat="1" ht="19.899999999999999" customHeight="1" thickBot="1" x14ac:dyDescent="0.25">
      <c r="A120" s="96">
        <f>VLOOKUP($D120,'F UNIDADES'!$A$4:$E$763,2,FALSE)</f>
        <v>116</v>
      </c>
      <c r="B120" s="96">
        <f>VLOOKUP($D120,'F UNIDADES'!$A$4:$E$763,4,FALSE)</f>
        <v>1363</v>
      </c>
      <c r="C120" s="96" t="str">
        <f>VLOOKUP($D120,'F UNIDADES'!$A$4:$E$763,5,FALSE)</f>
        <v>AGE</v>
      </c>
      <c r="D120" s="518" t="s">
        <v>1261</v>
      </c>
      <c r="E120" s="96" t="s">
        <v>409</v>
      </c>
      <c r="F120" s="96">
        <v>10</v>
      </c>
      <c r="G120" s="96" t="s">
        <v>404</v>
      </c>
      <c r="H120" s="96">
        <v>3</v>
      </c>
      <c r="I120" s="96" t="s">
        <v>404</v>
      </c>
      <c r="J120" s="96">
        <v>3</v>
      </c>
      <c r="K120" s="96" t="s">
        <v>410</v>
      </c>
      <c r="L120" s="96" t="s">
        <v>1480</v>
      </c>
      <c r="M120" s="96">
        <v>298122</v>
      </c>
      <c r="N120" s="521">
        <v>41284</v>
      </c>
      <c r="O120" s="12">
        <v>76</v>
      </c>
      <c r="P120" s="12">
        <v>7</v>
      </c>
      <c r="Q120" s="522">
        <v>43221</v>
      </c>
      <c r="R120" s="55"/>
      <c r="T120" s="112"/>
      <c r="U120" s="107">
        <f t="shared" si="9"/>
        <v>10</v>
      </c>
      <c r="V120" s="108" t="str">
        <f t="shared" si="10"/>
        <v/>
      </c>
      <c r="Z120" s="519" t="str">
        <f>'F UNIDADES'!F122</f>
        <v xml:space="preserve">JT PRESIDENTE PRUDENTE </v>
      </c>
    </row>
    <row r="121" spans="1:26" s="19" customFormat="1" ht="17.45" customHeight="1" thickBot="1" x14ac:dyDescent="0.25">
      <c r="A121" s="96">
        <f>VLOOKUP($D121,'F UNIDADES'!$A$4:$E$763,2,FALSE)</f>
        <v>117</v>
      </c>
      <c r="B121" s="96" t="str">
        <f>VLOOKUP($D121,'F UNIDADES'!$A$4:$E$763,4,FALSE)</f>
        <v>4233</v>
      </c>
      <c r="C121" s="96" t="str">
        <f>VLOOKUP($D121,'F UNIDADES'!$A$4:$E$763,5,FALSE)</f>
        <v>AGE</v>
      </c>
      <c r="D121" s="518" t="s">
        <v>1267</v>
      </c>
      <c r="E121" s="96" t="s">
        <v>409</v>
      </c>
      <c r="F121" s="96">
        <v>15</v>
      </c>
      <c r="G121" s="96" t="s">
        <v>404</v>
      </c>
      <c r="H121" s="96">
        <v>3</v>
      </c>
      <c r="I121" s="96" t="s">
        <v>404</v>
      </c>
      <c r="J121" s="96">
        <v>3</v>
      </c>
      <c r="K121" s="96" t="s">
        <v>410</v>
      </c>
      <c r="L121" s="96" t="s">
        <v>1474</v>
      </c>
      <c r="M121" s="96">
        <v>297672</v>
      </c>
      <c r="N121" s="521">
        <v>41284</v>
      </c>
      <c r="O121" s="12">
        <v>76</v>
      </c>
      <c r="P121" s="12">
        <v>9</v>
      </c>
      <c r="Q121" s="522">
        <v>43313</v>
      </c>
      <c r="R121" s="55"/>
      <c r="T121" s="112"/>
      <c r="U121" s="107">
        <f t="shared" si="9"/>
        <v>15</v>
      </c>
      <c r="V121" s="108" t="str">
        <f t="shared" si="10"/>
        <v/>
      </c>
      <c r="Z121" s="519">
        <f>'F UNIDADES'!F123</f>
        <v>0</v>
      </c>
    </row>
    <row r="122" spans="1:26" s="19" customFormat="1" ht="17.45" customHeight="1" thickBot="1" x14ac:dyDescent="0.25">
      <c r="A122" s="96">
        <f>VLOOKUP($D122,'F UNIDADES'!$A$4:$E$763,2,FALSE)</f>
        <v>118</v>
      </c>
      <c r="B122" s="96" t="str">
        <f>VLOOKUP($D122,'F UNIDADES'!$A$4:$E$763,4,FALSE)</f>
        <v>3967</v>
      </c>
      <c r="C122" s="96" t="str">
        <f>VLOOKUP($D122,'F UNIDADES'!$A$4:$E$763,5,FALSE)</f>
        <v>PAB</v>
      </c>
      <c r="D122" s="518" t="s">
        <v>1274</v>
      </c>
      <c r="E122" s="96" t="s">
        <v>409</v>
      </c>
      <c r="F122" s="96">
        <v>7.5</v>
      </c>
      <c r="G122" s="96" t="s">
        <v>404</v>
      </c>
      <c r="H122" s="96">
        <v>3</v>
      </c>
      <c r="I122" s="96" t="s">
        <v>404</v>
      </c>
      <c r="J122" s="96">
        <v>3</v>
      </c>
      <c r="K122" s="96" t="s">
        <v>354</v>
      </c>
      <c r="L122" s="96" t="s">
        <v>1481</v>
      </c>
      <c r="M122" s="96">
        <v>542008</v>
      </c>
      <c r="N122" s="521">
        <v>39479</v>
      </c>
      <c r="O122" s="12">
        <v>16</v>
      </c>
      <c r="P122" s="12">
        <v>26</v>
      </c>
      <c r="Q122" s="522">
        <v>43221</v>
      </c>
      <c r="R122" s="55"/>
      <c r="T122" s="112"/>
      <c r="U122" s="107">
        <f t="shared" si="9"/>
        <v>7.5</v>
      </c>
      <c r="V122" s="108" t="str">
        <f t="shared" si="10"/>
        <v/>
      </c>
      <c r="Z122" s="519">
        <f>'F UNIDADES'!F124</f>
        <v>0</v>
      </c>
    </row>
    <row r="123" spans="1:26" s="19" customFormat="1" ht="17.45" customHeight="1" thickBot="1" x14ac:dyDescent="0.25">
      <c r="A123" s="96">
        <f>VLOOKUP($D123,'F UNIDADES'!$A$4:$E$763,2,FALSE)</f>
        <v>119</v>
      </c>
      <c r="B123" s="96" t="str">
        <f>VLOOKUP($D123,'F UNIDADES'!$A$4:$E$763,4,FALSE)</f>
        <v>2787</v>
      </c>
      <c r="C123" s="96" t="str">
        <f>VLOOKUP($D123,'F UNIDADES'!$A$4:$E$763,5,FALSE)</f>
        <v>PAB</v>
      </c>
      <c r="D123" s="518" t="s">
        <v>1281</v>
      </c>
      <c r="E123" s="96" t="s">
        <v>409</v>
      </c>
      <c r="F123" s="96">
        <v>5</v>
      </c>
      <c r="G123" s="96" t="s">
        <v>404</v>
      </c>
      <c r="H123" s="96">
        <v>2</v>
      </c>
      <c r="I123" s="96" t="s">
        <v>404</v>
      </c>
      <c r="J123" s="96">
        <v>2</v>
      </c>
      <c r="K123" s="96" t="s">
        <v>413</v>
      </c>
      <c r="L123" s="96" t="s">
        <v>1482</v>
      </c>
      <c r="M123" s="96">
        <v>245200000248</v>
      </c>
      <c r="N123" s="521">
        <v>42083</v>
      </c>
      <c r="O123" s="12">
        <v>16</v>
      </c>
      <c r="P123" s="12">
        <v>18</v>
      </c>
      <c r="Q123" s="522">
        <v>42217</v>
      </c>
      <c r="R123" s="55"/>
      <c r="T123" s="112"/>
      <c r="U123" s="107">
        <f t="shared" si="9"/>
        <v>5</v>
      </c>
      <c r="V123" s="108" t="str">
        <f t="shared" si="10"/>
        <v/>
      </c>
      <c r="Z123" s="519">
        <f>'F UNIDADES'!F125</f>
        <v>0</v>
      </c>
    </row>
    <row r="124" spans="1:26" s="19" customFormat="1" ht="17.45" customHeight="1" thickBot="1" x14ac:dyDescent="0.25">
      <c r="A124" s="96" t="str">
        <f>VLOOKUP($D124,'F UNIDADES'!$A$4:$E$763,2,FALSE)</f>
        <v/>
      </c>
      <c r="B124" s="96">
        <f>VLOOKUP($D124,'F UNIDADES'!$A$4:$E$763,4,FALSE)</f>
        <v>0</v>
      </c>
      <c r="C124" s="96">
        <f>VLOOKUP($D124,'F UNIDADES'!$A$4:$E$763,5,FALSE)</f>
        <v>0</v>
      </c>
      <c r="D124" s="518"/>
      <c r="E124" s="96"/>
      <c r="F124" s="96"/>
      <c r="G124" s="96"/>
      <c r="H124" s="96"/>
      <c r="I124" s="96"/>
      <c r="J124" s="96"/>
      <c r="K124" s="96"/>
      <c r="L124" s="96"/>
      <c r="M124" s="96"/>
      <c r="N124" s="521"/>
      <c r="O124" s="12"/>
      <c r="P124" s="12"/>
      <c r="Q124" s="522"/>
      <c r="R124" s="55"/>
      <c r="T124" s="112"/>
      <c r="U124" s="107" t="str">
        <f t="shared" si="9"/>
        <v/>
      </c>
      <c r="V124" s="108" t="str">
        <f t="shared" si="10"/>
        <v/>
      </c>
      <c r="Z124" s="519">
        <f>'F UNIDADES'!F126</f>
        <v>0</v>
      </c>
    </row>
    <row r="125" spans="1:26" s="19" customFormat="1" ht="17.45" customHeight="1" thickBot="1" x14ac:dyDescent="0.25">
      <c r="A125" s="96" t="str">
        <f>VLOOKUP($D125,'F UNIDADES'!$A$4:$E$763,2,FALSE)</f>
        <v/>
      </c>
      <c r="B125" s="96">
        <f>VLOOKUP($D125,'F UNIDADES'!$A$4:$E$763,4,FALSE)</f>
        <v>0</v>
      </c>
      <c r="C125" s="96">
        <f>VLOOKUP($D125,'F UNIDADES'!$A$4:$E$763,5,FALSE)</f>
        <v>0</v>
      </c>
      <c r="D125" s="518"/>
      <c r="E125" s="96"/>
      <c r="F125" s="96"/>
      <c r="G125" s="96"/>
      <c r="H125" s="96"/>
      <c r="I125" s="96"/>
      <c r="J125" s="96"/>
      <c r="K125" s="96"/>
      <c r="L125" s="96"/>
      <c r="M125" s="96"/>
      <c r="N125" s="521"/>
      <c r="O125" s="12"/>
      <c r="P125" s="12"/>
      <c r="Q125" s="522"/>
      <c r="R125" s="55"/>
      <c r="T125" s="112"/>
      <c r="U125" s="107" t="str">
        <f t="shared" si="9"/>
        <v/>
      </c>
      <c r="V125" s="108" t="str">
        <f t="shared" si="10"/>
        <v/>
      </c>
      <c r="Z125" s="519">
        <f>'F UNIDADES'!F127</f>
        <v>0</v>
      </c>
    </row>
    <row r="126" spans="1:26" s="19" customFormat="1" ht="17.45" customHeight="1" thickBot="1" x14ac:dyDescent="0.25">
      <c r="A126" s="96" t="str">
        <f>VLOOKUP($D126,'F UNIDADES'!$A$4:$E$763,2,FALSE)</f>
        <v/>
      </c>
      <c r="B126" s="96">
        <f>VLOOKUP($D126,'F UNIDADES'!$A$4:$E$763,4,FALSE)</f>
        <v>0</v>
      </c>
      <c r="C126" s="96">
        <f>VLOOKUP($D126,'F UNIDADES'!$A$4:$E$763,5,FALSE)</f>
        <v>0</v>
      </c>
      <c r="D126" s="518"/>
      <c r="E126" s="96"/>
      <c r="F126" s="96"/>
      <c r="G126" s="96"/>
      <c r="H126" s="96"/>
      <c r="I126" s="96"/>
      <c r="J126" s="96"/>
      <c r="K126" s="96"/>
      <c r="L126" s="96"/>
      <c r="M126" s="96"/>
      <c r="N126" s="521"/>
      <c r="O126" s="12"/>
      <c r="P126" s="12"/>
      <c r="Q126" s="522"/>
      <c r="R126" s="55"/>
      <c r="T126" s="112"/>
      <c r="U126" s="107" t="str">
        <f t="shared" si="9"/>
        <v/>
      </c>
      <c r="V126" s="108" t="str">
        <f t="shared" si="10"/>
        <v/>
      </c>
      <c r="Z126" s="519">
        <f>'F UNIDADES'!F128</f>
        <v>0</v>
      </c>
    </row>
    <row r="127" spans="1:26" s="19" customFormat="1" ht="17.45" customHeight="1" thickBot="1" x14ac:dyDescent="0.25">
      <c r="A127" s="96" t="str">
        <f>VLOOKUP($D127,'F UNIDADES'!$A$4:$E$763,2,FALSE)</f>
        <v/>
      </c>
      <c r="B127" s="96">
        <f>VLOOKUP($D127,'F UNIDADES'!$A$4:$E$763,4,FALSE)</f>
        <v>0</v>
      </c>
      <c r="C127" s="96">
        <f>VLOOKUP($D127,'F UNIDADES'!$A$4:$E$763,5,FALSE)</f>
        <v>0</v>
      </c>
      <c r="D127" s="518"/>
      <c r="E127" s="96"/>
      <c r="F127" s="96"/>
      <c r="G127" s="96"/>
      <c r="H127" s="96"/>
      <c r="I127" s="96"/>
      <c r="J127" s="96"/>
      <c r="K127" s="96"/>
      <c r="L127" s="96"/>
      <c r="M127" s="96"/>
      <c r="N127" s="521"/>
      <c r="O127" s="12"/>
      <c r="P127" s="12"/>
      <c r="Q127" s="522"/>
      <c r="R127" s="55"/>
      <c r="T127" s="112"/>
      <c r="U127" s="107" t="str">
        <f t="shared" si="9"/>
        <v/>
      </c>
      <c r="V127" s="108" t="str">
        <f t="shared" si="10"/>
        <v/>
      </c>
      <c r="Z127" s="519">
        <f>'F UNIDADES'!F129</f>
        <v>0</v>
      </c>
    </row>
    <row r="128" spans="1:26" s="19" customFormat="1" ht="17.45" customHeight="1" thickBot="1" x14ac:dyDescent="0.25">
      <c r="A128" s="96" t="str">
        <f>VLOOKUP($D128,'F UNIDADES'!$A$4:$E$763,2,FALSE)</f>
        <v/>
      </c>
      <c r="B128" s="96">
        <f>VLOOKUP($D128,'F UNIDADES'!$A$4:$E$763,4,FALSE)</f>
        <v>0</v>
      </c>
      <c r="C128" s="96">
        <f>VLOOKUP($D128,'F UNIDADES'!$A$4:$E$763,5,FALSE)</f>
        <v>0</v>
      </c>
      <c r="D128" s="518"/>
      <c r="E128" s="96"/>
      <c r="F128" s="96"/>
      <c r="G128" s="96"/>
      <c r="H128" s="96"/>
      <c r="I128" s="96"/>
      <c r="J128" s="96"/>
      <c r="K128" s="96"/>
      <c r="L128" s="96"/>
      <c r="M128" s="96"/>
      <c r="N128" s="521"/>
      <c r="O128" s="12"/>
      <c r="P128" s="12"/>
      <c r="Q128" s="522"/>
      <c r="R128" s="55"/>
      <c r="T128" s="112"/>
      <c r="U128" s="107" t="str">
        <f t="shared" si="9"/>
        <v/>
      </c>
      <c r="V128" s="108" t="str">
        <f t="shared" si="10"/>
        <v/>
      </c>
      <c r="Z128" s="519">
        <f>'F UNIDADES'!F130</f>
        <v>0</v>
      </c>
    </row>
    <row r="129" spans="1:26" s="19" customFormat="1" ht="17.45" customHeight="1" x14ac:dyDescent="0.2">
      <c r="A129" s="96" t="str">
        <f>VLOOKUP($D129,'F UNIDADES'!$A$4:$E$763,2,FALSE)</f>
        <v/>
      </c>
      <c r="B129" s="150">
        <f>VLOOKUP($D129,'F UNIDADES'!$A$4:$E$763,4,FALSE)</f>
        <v>0</v>
      </c>
      <c r="C129" s="150">
        <f>VLOOKUP($D129,'F UNIDADES'!$A$4:$E$763,5,FALSE)</f>
        <v>0</v>
      </c>
      <c r="D129" s="150"/>
      <c r="E129" s="150"/>
      <c r="F129" s="150"/>
      <c r="G129" s="150"/>
      <c r="H129" s="150"/>
      <c r="I129" s="150"/>
      <c r="J129" s="150"/>
      <c r="K129" s="150"/>
      <c r="L129" s="150"/>
      <c r="M129" s="150"/>
      <c r="N129" s="318"/>
      <c r="O129" s="315"/>
      <c r="P129" s="315"/>
      <c r="Q129" s="319"/>
      <c r="R129" s="137"/>
      <c r="T129" s="112"/>
      <c r="U129" s="107" t="str">
        <f t="shared" si="9"/>
        <v/>
      </c>
      <c r="V129" s="108" t="str">
        <f t="shared" si="10"/>
        <v/>
      </c>
      <c r="Z129" s="519">
        <f>'F UNIDADES'!F131</f>
        <v>0</v>
      </c>
    </row>
    <row r="130" spans="1:26" s="19" customFormat="1" ht="17.45" hidden="1" customHeight="1" thickBot="1" x14ac:dyDescent="0.25">
      <c r="A130" s="96" t="str">
        <f>VLOOKUP($D130,'F UNIDADES'!$A$4:$E$763,2,FALSE)</f>
        <v/>
      </c>
      <c r="B130" s="150">
        <f>VLOOKUP($D130,'F UNIDADES'!$A$4:$E$763,4,FALSE)</f>
        <v>0</v>
      </c>
      <c r="C130" s="150">
        <f>VLOOKUP($D130,'F UNIDADES'!$A$4:$E$763,5,FALSE)</f>
        <v>0</v>
      </c>
      <c r="D130" s="150"/>
      <c r="E130" s="150"/>
      <c r="F130" s="150"/>
      <c r="G130" s="150"/>
      <c r="H130" s="150"/>
      <c r="I130" s="150"/>
      <c r="J130" s="150"/>
      <c r="K130" s="150"/>
      <c r="L130" s="150"/>
      <c r="M130" s="150"/>
      <c r="N130" s="318"/>
      <c r="O130" s="315"/>
      <c r="P130" s="315"/>
      <c r="Q130" s="319"/>
      <c r="R130" s="137"/>
      <c r="T130" s="49"/>
      <c r="U130" s="107" t="str">
        <f t="shared" si="9"/>
        <v/>
      </c>
      <c r="V130" s="108" t="str">
        <f t="shared" si="10"/>
        <v/>
      </c>
      <c r="Z130" s="519">
        <f>'F UNIDADES'!F132</f>
        <v>0</v>
      </c>
    </row>
    <row r="131" spans="1:26" s="19" customFormat="1" ht="17.45" hidden="1" customHeight="1" thickBot="1" x14ac:dyDescent="0.25">
      <c r="A131" s="96" t="str">
        <f>VLOOKUP($D131,'F UNIDADES'!$A$4:$E$763,2,FALSE)</f>
        <v/>
      </c>
      <c r="B131" s="150">
        <f>VLOOKUP($D131,'F UNIDADES'!$A$4:$E$763,4,FALSE)</f>
        <v>0</v>
      </c>
      <c r="C131" s="150">
        <f>VLOOKUP($D131,'F UNIDADES'!$A$4:$E$763,5,FALSE)</f>
        <v>0</v>
      </c>
      <c r="D131" s="150"/>
      <c r="E131" s="150"/>
      <c r="F131" s="150"/>
      <c r="G131" s="150"/>
      <c r="H131" s="150"/>
      <c r="I131" s="150"/>
      <c r="J131" s="150"/>
      <c r="K131" s="150"/>
      <c r="L131" s="150"/>
      <c r="M131" s="150"/>
      <c r="N131" s="318"/>
      <c r="O131" s="315"/>
      <c r="P131" s="315"/>
      <c r="Q131" s="319"/>
      <c r="R131" s="137"/>
      <c r="T131" s="49"/>
      <c r="U131" s="107" t="str">
        <f t="shared" si="9"/>
        <v/>
      </c>
      <c r="V131" s="108" t="str">
        <f t="shared" si="10"/>
        <v/>
      </c>
      <c r="Z131" s="519">
        <f>'F UNIDADES'!F133</f>
        <v>0</v>
      </c>
    </row>
    <row r="132" spans="1:26" s="19" customFormat="1" ht="17.45" hidden="1" customHeight="1" thickBot="1" x14ac:dyDescent="0.25">
      <c r="A132" s="96" t="str">
        <f>VLOOKUP($D132,'F UNIDADES'!$A$4:$E$763,2,FALSE)</f>
        <v/>
      </c>
      <c r="B132" s="150">
        <f>VLOOKUP($D132,'F UNIDADES'!$A$4:$E$763,4,FALSE)</f>
        <v>0</v>
      </c>
      <c r="C132" s="150">
        <f>VLOOKUP($D132,'F UNIDADES'!$A$4:$E$763,5,FALSE)</f>
        <v>0</v>
      </c>
      <c r="D132" s="150"/>
      <c r="E132" s="150"/>
      <c r="F132" s="150"/>
      <c r="G132" s="150"/>
      <c r="H132" s="150"/>
      <c r="I132" s="150"/>
      <c r="J132" s="150"/>
      <c r="K132" s="150"/>
      <c r="L132" s="150"/>
      <c r="M132" s="150"/>
      <c r="N132" s="318"/>
      <c r="O132" s="315"/>
      <c r="P132" s="315"/>
      <c r="Q132" s="319"/>
      <c r="R132" s="137"/>
      <c r="T132" s="49"/>
      <c r="U132" s="107" t="str">
        <f t="shared" si="9"/>
        <v/>
      </c>
      <c r="V132" s="108" t="str">
        <f t="shared" si="10"/>
        <v/>
      </c>
      <c r="Z132" s="519">
        <f>'F UNIDADES'!F134</f>
        <v>0</v>
      </c>
    </row>
    <row r="133" spans="1:26" s="19" customFormat="1" ht="17.45" hidden="1" customHeight="1" thickBot="1" x14ac:dyDescent="0.25">
      <c r="A133" s="96" t="str">
        <f>VLOOKUP($D133,'F UNIDADES'!$A$4:$E$763,2,FALSE)</f>
        <v/>
      </c>
      <c r="B133" s="150">
        <f>VLOOKUP($D133,'F UNIDADES'!$A$4:$E$763,4,FALSE)</f>
        <v>0</v>
      </c>
      <c r="C133" s="150">
        <f>VLOOKUP($D133,'F UNIDADES'!$A$4:$E$763,5,FALSE)</f>
        <v>0</v>
      </c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  <c r="N133" s="318"/>
      <c r="O133" s="315"/>
      <c r="P133" s="315"/>
      <c r="Q133" s="319"/>
      <c r="R133" s="137"/>
      <c r="T133" s="49"/>
      <c r="U133" s="107" t="str">
        <f t="shared" si="9"/>
        <v/>
      </c>
      <c r="V133" s="108" t="str">
        <f t="shared" si="10"/>
        <v/>
      </c>
      <c r="Z133" s="519">
        <f>'F UNIDADES'!F135</f>
        <v>0</v>
      </c>
    </row>
    <row r="134" spans="1:26" s="19" customFormat="1" ht="17.45" hidden="1" customHeight="1" thickBot="1" x14ac:dyDescent="0.25">
      <c r="A134" s="96" t="str">
        <f>VLOOKUP($D134,'F UNIDADES'!$A$4:$E$763,2,FALSE)</f>
        <v/>
      </c>
      <c r="B134" s="150">
        <f>VLOOKUP($D134,'F UNIDADES'!$A$4:$E$763,4,FALSE)</f>
        <v>0</v>
      </c>
      <c r="C134" s="150">
        <f>VLOOKUP($D134,'F UNIDADES'!$A$4:$E$763,5,FALSE)</f>
        <v>0</v>
      </c>
      <c r="D134" s="150"/>
      <c r="E134" s="150"/>
      <c r="F134" s="150"/>
      <c r="G134" s="150"/>
      <c r="H134" s="150"/>
      <c r="I134" s="150"/>
      <c r="J134" s="150"/>
      <c r="K134" s="150"/>
      <c r="L134" s="150"/>
      <c r="M134" s="150"/>
      <c r="N134" s="318"/>
      <c r="O134" s="315"/>
      <c r="P134" s="315"/>
      <c r="Q134" s="319"/>
      <c r="R134" s="137"/>
      <c r="T134" s="49"/>
      <c r="U134" s="107" t="str">
        <f t="shared" si="9"/>
        <v/>
      </c>
      <c r="V134" s="108" t="str">
        <f t="shared" si="10"/>
        <v/>
      </c>
      <c r="Z134" s="519">
        <f>'F UNIDADES'!F136</f>
        <v>0</v>
      </c>
    </row>
    <row r="135" spans="1:26" s="19" customFormat="1" ht="17.45" hidden="1" customHeight="1" thickBot="1" x14ac:dyDescent="0.25">
      <c r="A135" s="96" t="str">
        <f>VLOOKUP($D135,'F UNIDADES'!$A$4:$E$763,2,FALSE)</f>
        <v/>
      </c>
      <c r="B135" s="150">
        <f>VLOOKUP($D135,'F UNIDADES'!$A$4:$E$763,4,FALSE)</f>
        <v>0</v>
      </c>
      <c r="C135" s="150">
        <f>VLOOKUP($D135,'F UNIDADES'!$A$4:$E$763,5,FALSE)</f>
        <v>0</v>
      </c>
      <c r="D135" s="150"/>
      <c r="E135" s="150"/>
      <c r="F135" s="150"/>
      <c r="G135" s="150"/>
      <c r="H135" s="150"/>
      <c r="I135" s="150"/>
      <c r="J135" s="150"/>
      <c r="K135" s="150"/>
      <c r="L135" s="150"/>
      <c r="M135" s="150"/>
      <c r="N135" s="318"/>
      <c r="O135" s="315"/>
      <c r="P135" s="315"/>
      <c r="Q135" s="319"/>
      <c r="R135" s="137"/>
      <c r="T135" s="49"/>
      <c r="U135" s="107" t="str">
        <f t="shared" si="9"/>
        <v/>
      </c>
      <c r="V135" s="108" t="str">
        <f t="shared" si="10"/>
        <v/>
      </c>
      <c r="Z135" s="519">
        <f>'F UNIDADES'!F137</f>
        <v>0</v>
      </c>
    </row>
    <row r="136" spans="1:26" s="19" customFormat="1" ht="17.45" hidden="1" customHeight="1" thickBot="1" x14ac:dyDescent="0.25">
      <c r="A136" s="96" t="str">
        <f>VLOOKUP($D136,'F UNIDADES'!$A$4:$E$763,2,FALSE)</f>
        <v/>
      </c>
      <c r="B136" s="150">
        <f>VLOOKUP($D136,'F UNIDADES'!$A$4:$E$763,4,FALSE)</f>
        <v>0</v>
      </c>
      <c r="C136" s="150">
        <f>VLOOKUP($D136,'F UNIDADES'!$A$4:$E$763,5,FALSE)</f>
        <v>0</v>
      </c>
      <c r="D136" s="150"/>
      <c r="E136" s="150"/>
      <c r="F136" s="150"/>
      <c r="G136" s="150"/>
      <c r="H136" s="150"/>
      <c r="I136" s="150"/>
      <c r="J136" s="150"/>
      <c r="K136" s="137"/>
      <c r="L136" s="137"/>
      <c r="M136" s="317"/>
      <c r="N136" s="318"/>
      <c r="O136" s="315"/>
      <c r="P136" s="315"/>
      <c r="Q136" s="319"/>
      <c r="R136" s="137"/>
      <c r="T136" s="49"/>
      <c r="U136" s="107" t="str">
        <f t="shared" si="9"/>
        <v/>
      </c>
      <c r="V136" s="108" t="str">
        <f t="shared" si="10"/>
        <v/>
      </c>
      <c r="Z136" s="519">
        <f>'F UNIDADES'!F138</f>
        <v>0</v>
      </c>
    </row>
    <row r="137" spans="1:26" s="19" customFormat="1" ht="17.45" hidden="1" customHeight="1" thickBot="1" x14ac:dyDescent="0.25">
      <c r="A137" s="96" t="str">
        <f>VLOOKUP($D137,'F UNIDADES'!$A$4:$E$763,2,FALSE)</f>
        <v/>
      </c>
      <c r="B137" s="150">
        <f>VLOOKUP($D137,'F UNIDADES'!$A$4:$E$763,4,FALSE)</f>
        <v>0</v>
      </c>
      <c r="C137" s="150">
        <f>VLOOKUP($D137,'F UNIDADES'!$A$4:$E$763,5,FALSE)</f>
        <v>0</v>
      </c>
      <c r="D137" s="150"/>
      <c r="E137" s="150"/>
      <c r="F137" s="150"/>
      <c r="G137" s="150"/>
      <c r="H137" s="150"/>
      <c r="I137" s="150"/>
      <c r="J137" s="150"/>
      <c r="K137" s="137"/>
      <c r="L137" s="137"/>
      <c r="M137" s="317"/>
      <c r="N137" s="318"/>
      <c r="O137" s="315"/>
      <c r="P137" s="315"/>
      <c r="Q137" s="319"/>
      <c r="R137" s="137"/>
      <c r="T137" s="49"/>
      <c r="U137" s="107" t="str">
        <f t="shared" si="9"/>
        <v/>
      </c>
      <c r="V137" s="108" t="str">
        <f t="shared" si="10"/>
        <v/>
      </c>
      <c r="Z137" s="519">
        <f>'F UNIDADES'!F139</f>
        <v>0</v>
      </c>
    </row>
    <row r="138" spans="1:26" s="19" customFormat="1" ht="17.45" hidden="1" customHeight="1" thickBot="1" x14ac:dyDescent="0.25">
      <c r="A138" s="96" t="str">
        <f>VLOOKUP($D138,'F UNIDADES'!$A$4:$E$763,2,FALSE)</f>
        <v/>
      </c>
      <c r="B138" s="150">
        <f>VLOOKUP($D138,'F UNIDADES'!$A$4:$E$763,4,FALSE)</f>
        <v>0</v>
      </c>
      <c r="C138" s="150">
        <f>VLOOKUP($D138,'F UNIDADES'!$A$4:$E$763,5,FALSE)</f>
        <v>0</v>
      </c>
      <c r="D138" s="150"/>
      <c r="E138" s="150"/>
      <c r="F138" s="150"/>
      <c r="G138" s="150"/>
      <c r="H138" s="150"/>
      <c r="I138" s="150"/>
      <c r="J138" s="150"/>
      <c r="K138" s="137"/>
      <c r="L138" s="137"/>
      <c r="M138" s="317"/>
      <c r="N138" s="318"/>
      <c r="O138" s="315"/>
      <c r="P138" s="315"/>
      <c r="Q138" s="319"/>
      <c r="R138" s="137"/>
      <c r="T138" s="49"/>
      <c r="U138" s="107" t="str">
        <f t="shared" si="9"/>
        <v/>
      </c>
      <c r="V138" s="108" t="str">
        <f t="shared" si="10"/>
        <v/>
      </c>
      <c r="Z138" s="519">
        <f>'F UNIDADES'!F140</f>
        <v>0</v>
      </c>
    </row>
    <row r="139" spans="1:26" s="19" customFormat="1" ht="17.45" hidden="1" customHeight="1" thickBot="1" x14ac:dyDescent="0.25">
      <c r="A139" s="96" t="str">
        <f>VLOOKUP($D139,'F UNIDADES'!$A$4:$E$763,2,FALSE)</f>
        <v/>
      </c>
      <c r="B139" s="150">
        <f>VLOOKUP($D139,'F UNIDADES'!$A$4:$E$763,4,FALSE)</f>
        <v>0</v>
      </c>
      <c r="C139" s="150">
        <f>VLOOKUP($D139,'F UNIDADES'!$A$4:$E$763,5,FALSE)</f>
        <v>0</v>
      </c>
      <c r="D139" s="150"/>
      <c r="E139" s="150"/>
      <c r="F139" s="150"/>
      <c r="G139" s="150"/>
      <c r="H139" s="150"/>
      <c r="I139" s="150"/>
      <c r="J139" s="150"/>
      <c r="K139" s="137"/>
      <c r="L139" s="137"/>
      <c r="M139" s="317"/>
      <c r="N139" s="318"/>
      <c r="O139" s="315"/>
      <c r="P139" s="315"/>
      <c r="Q139" s="319"/>
      <c r="R139" s="137"/>
      <c r="T139" s="49"/>
      <c r="U139" s="107" t="str">
        <f t="shared" si="9"/>
        <v/>
      </c>
      <c r="V139" s="108" t="str">
        <f t="shared" si="10"/>
        <v/>
      </c>
      <c r="Z139" s="519">
        <f>'F UNIDADES'!F141</f>
        <v>0</v>
      </c>
    </row>
    <row r="140" spans="1:26" s="19" customFormat="1" ht="17.45" hidden="1" customHeight="1" thickBot="1" x14ac:dyDescent="0.25">
      <c r="A140" s="96" t="str">
        <f>VLOOKUP($D140,'F UNIDADES'!$A$4:$E$763,2,FALSE)</f>
        <v/>
      </c>
      <c r="B140" s="150">
        <f>VLOOKUP($D140,'F UNIDADES'!$A$4:$E$763,4,FALSE)</f>
        <v>0</v>
      </c>
      <c r="C140" s="150">
        <f>VLOOKUP($D140,'F UNIDADES'!$A$4:$E$763,5,FALSE)</f>
        <v>0</v>
      </c>
      <c r="D140" s="150"/>
      <c r="E140" s="150"/>
      <c r="F140" s="316"/>
      <c r="G140" s="137"/>
      <c r="H140" s="137"/>
      <c r="I140" s="137"/>
      <c r="J140" s="137"/>
      <c r="K140" s="137"/>
      <c r="L140" s="137"/>
      <c r="M140" s="317"/>
      <c r="N140" s="318"/>
      <c r="O140" s="315"/>
      <c r="P140" s="315"/>
      <c r="Q140" s="319"/>
      <c r="R140" s="137"/>
      <c r="T140" s="49"/>
      <c r="U140" s="107" t="str">
        <f t="shared" si="9"/>
        <v/>
      </c>
      <c r="V140" s="108" t="str">
        <f t="shared" si="10"/>
        <v/>
      </c>
      <c r="Z140" s="519">
        <f>'F UNIDADES'!F142</f>
        <v>0</v>
      </c>
    </row>
    <row r="141" spans="1:26" s="19" customFormat="1" ht="15.75" hidden="1" thickBot="1" x14ac:dyDescent="0.25">
      <c r="A141" s="96" t="str">
        <f>VLOOKUP($D141,'F UNIDADES'!$A$4:$E$763,2,FALSE)</f>
        <v/>
      </c>
      <c r="B141" s="150">
        <f>VLOOKUP($D141,'F UNIDADES'!$A$4:$E$763,4,FALSE)</f>
        <v>0</v>
      </c>
      <c r="C141" s="150">
        <f>VLOOKUP($D141,'F UNIDADES'!$A$4:$E$763,5,FALSE)</f>
        <v>0</v>
      </c>
      <c r="D141" s="150"/>
      <c r="E141" s="150"/>
      <c r="F141" s="316"/>
      <c r="G141" s="137"/>
      <c r="H141" s="137"/>
      <c r="I141" s="137"/>
      <c r="J141" s="137"/>
      <c r="K141" s="137"/>
      <c r="L141" s="137"/>
      <c r="M141" s="317"/>
      <c r="N141" s="318"/>
      <c r="O141" s="315"/>
      <c r="P141" s="315"/>
      <c r="Q141" s="319"/>
      <c r="R141" s="137"/>
      <c r="T141" s="49"/>
      <c r="U141" s="107" t="str">
        <f t="shared" si="9"/>
        <v/>
      </c>
      <c r="V141" s="108" t="str">
        <f t="shared" si="10"/>
        <v/>
      </c>
      <c r="Z141" s="519">
        <f>'F UNIDADES'!F143</f>
        <v>0</v>
      </c>
    </row>
    <row r="142" spans="1:26" s="19" customFormat="1" ht="15.75" hidden="1" thickBot="1" x14ac:dyDescent="0.25">
      <c r="A142" s="96" t="str">
        <f>VLOOKUP($D142,'F UNIDADES'!$A$4:$E$763,2,FALSE)</f>
        <v/>
      </c>
      <c r="B142" s="150">
        <f>VLOOKUP($D142,'F UNIDADES'!$A$4:$E$763,4,FALSE)</f>
        <v>0</v>
      </c>
      <c r="C142" s="150">
        <f>VLOOKUP($D142,'F UNIDADES'!$A$4:$E$763,5,FALSE)</f>
        <v>0</v>
      </c>
      <c r="D142" s="150"/>
      <c r="E142" s="150"/>
      <c r="F142" s="316"/>
      <c r="G142" s="137"/>
      <c r="H142" s="137"/>
      <c r="I142" s="137"/>
      <c r="J142" s="137"/>
      <c r="K142" s="137"/>
      <c r="L142" s="137"/>
      <c r="M142" s="317"/>
      <c r="N142" s="318"/>
      <c r="O142" s="315"/>
      <c r="P142" s="315"/>
      <c r="Q142" s="319"/>
      <c r="R142" s="137"/>
      <c r="T142" s="49"/>
      <c r="U142" s="107" t="str">
        <f t="shared" si="9"/>
        <v/>
      </c>
      <c r="V142" s="108" t="str">
        <f t="shared" si="10"/>
        <v/>
      </c>
      <c r="Z142" s="519">
        <f>'F UNIDADES'!F144</f>
        <v>0</v>
      </c>
    </row>
    <row r="143" spans="1:26" s="19" customFormat="1" ht="15.75" hidden="1" thickBot="1" x14ac:dyDescent="0.25">
      <c r="A143" s="96" t="str">
        <f>VLOOKUP($D143,'F UNIDADES'!$A$4:$E$763,2,FALSE)</f>
        <v/>
      </c>
      <c r="B143" s="150">
        <f>VLOOKUP($D143,'F UNIDADES'!$A$4:$E$763,4,FALSE)</f>
        <v>0</v>
      </c>
      <c r="C143" s="150">
        <f>VLOOKUP($D143,'F UNIDADES'!$A$4:$E$763,5,FALSE)</f>
        <v>0</v>
      </c>
      <c r="D143" s="150"/>
      <c r="E143" s="150"/>
      <c r="F143" s="316"/>
      <c r="G143" s="137"/>
      <c r="H143" s="137"/>
      <c r="I143" s="137"/>
      <c r="J143" s="137"/>
      <c r="K143" s="137"/>
      <c r="L143" s="137"/>
      <c r="M143" s="317"/>
      <c r="N143" s="318"/>
      <c r="O143" s="315"/>
      <c r="P143" s="315"/>
      <c r="Q143" s="319"/>
      <c r="R143" s="137"/>
      <c r="T143" s="49"/>
      <c r="U143" s="107" t="str">
        <f t="shared" si="9"/>
        <v/>
      </c>
      <c r="V143" s="108" t="str">
        <f t="shared" si="10"/>
        <v/>
      </c>
      <c r="Z143" s="519">
        <f>'F UNIDADES'!F145</f>
        <v>0</v>
      </c>
    </row>
    <row r="144" spans="1:26" s="19" customFormat="1" ht="15.75" hidden="1" thickBot="1" x14ac:dyDescent="0.25">
      <c r="A144" s="96" t="str">
        <f>VLOOKUP($D144,'F UNIDADES'!$A$4:$E$763,2,FALSE)</f>
        <v/>
      </c>
      <c r="B144" s="150">
        <f>VLOOKUP($D144,'F UNIDADES'!$A$4:$E$763,4,FALSE)</f>
        <v>0</v>
      </c>
      <c r="C144" s="150">
        <f>VLOOKUP($D144,'F UNIDADES'!$A$4:$E$763,5,FALSE)</f>
        <v>0</v>
      </c>
      <c r="D144" s="150"/>
      <c r="E144" s="150"/>
      <c r="F144" s="316"/>
      <c r="G144" s="137"/>
      <c r="H144" s="137"/>
      <c r="I144" s="137"/>
      <c r="J144" s="137"/>
      <c r="K144" s="137"/>
      <c r="L144" s="137"/>
      <c r="M144" s="317"/>
      <c r="N144" s="318"/>
      <c r="O144" s="315"/>
      <c r="P144" s="315"/>
      <c r="Q144" s="319"/>
      <c r="R144" s="137"/>
      <c r="T144" s="49"/>
      <c r="U144" s="107" t="str">
        <f t="shared" si="9"/>
        <v/>
      </c>
      <c r="V144" s="108" t="str">
        <f t="shared" si="10"/>
        <v/>
      </c>
      <c r="Z144" s="519">
        <f>'F UNIDADES'!F146</f>
        <v>0</v>
      </c>
    </row>
    <row r="145" spans="1:26" s="19" customFormat="1" ht="15.75" hidden="1" thickBot="1" x14ac:dyDescent="0.25">
      <c r="A145" s="96" t="str">
        <f>VLOOKUP($D145,'F UNIDADES'!$A$4:$E$763,2,FALSE)</f>
        <v/>
      </c>
      <c r="B145" s="150">
        <f>VLOOKUP($D145,'F UNIDADES'!$A$4:$E$763,4,FALSE)</f>
        <v>0</v>
      </c>
      <c r="C145" s="150">
        <f>VLOOKUP($D145,'F UNIDADES'!$A$4:$E$763,5,FALSE)</f>
        <v>0</v>
      </c>
      <c r="D145" s="150"/>
      <c r="E145" s="150"/>
      <c r="F145" s="316"/>
      <c r="G145" s="137"/>
      <c r="H145" s="137"/>
      <c r="I145" s="137"/>
      <c r="J145" s="137"/>
      <c r="K145" s="137"/>
      <c r="L145" s="137"/>
      <c r="M145" s="317"/>
      <c r="N145" s="318"/>
      <c r="O145" s="315"/>
      <c r="P145" s="315"/>
      <c r="Q145" s="319"/>
      <c r="R145" s="137"/>
      <c r="T145" s="49"/>
      <c r="U145" s="107" t="str">
        <f t="shared" si="9"/>
        <v/>
      </c>
      <c r="V145" s="108" t="str">
        <f t="shared" si="10"/>
        <v/>
      </c>
      <c r="Z145" s="519">
        <f>'F UNIDADES'!F147</f>
        <v>0</v>
      </c>
    </row>
    <row r="146" spans="1:26" s="19" customFormat="1" ht="15.75" hidden="1" thickBot="1" x14ac:dyDescent="0.25">
      <c r="A146" s="96" t="str">
        <f>VLOOKUP($D146,'F UNIDADES'!$A$4:$E$763,2,FALSE)</f>
        <v/>
      </c>
      <c r="B146" s="150">
        <f>VLOOKUP($D146,'F UNIDADES'!$A$4:$E$763,4,FALSE)</f>
        <v>0</v>
      </c>
      <c r="C146" s="150">
        <f>VLOOKUP($D146,'F UNIDADES'!$A$4:$E$763,5,FALSE)</f>
        <v>0</v>
      </c>
      <c r="D146" s="150"/>
      <c r="E146" s="150"/>
      <c r="F146" s="316"/>
      <c r="G146" s="137"/>
      <c r="H146" s="137"/>
      <c r="I146" s="137"/>
      <c r="J146" s="137"/>
      <c r="K146" s="137"/>
      <c r="L146" s="137"/>
      <c r="M146" s="317"/>
      <c r="N146" s="318"/>
      <c r="O146" s="315"/>
      <c r="P146" s="315"/>
      <c r="Q146" s="319"/>
      <c r="R146" s="137"/>
      <c r="T146" s="49"/>
      <c r="U146" s="107" t="str">
        <f t="shared" si="9"/>
        <v/>
      </c>
      <c r="V146" s="108" t="str">
        <f t="shared" si="10"/>
        <v/>
      </c>
      <c r="Z146" s="519">
        <f>'F UNIDADES'!F148</f>
        <v>0</v>
      </c>
    </row>
    <row r="147" spans="1:26" s="19" customFormat="1" ht="15.75" hidden="1" thickBot="1" x14ac:dyDescent="0.25">
      <c r="A147" s="96" t="str">
        <f>VLOOKUP($D147,'F UNIDADES'!$A$4:$E$763,2,FALSE)</f>
        <v/>
      </c>
      <c r="B147" s="150">
        <f>VLOOKUP($D147,'F UNIDADES'!$A$4:$E$763,4,FALSE)</f>
        <v>0</v>
      </c>
      <c r="C147" s="150">
        <f>VLOOKUP($D147,'F UNIDADES'!$A$4:$E$763,5,FALSE)</f>
        <v>0</v>
      </c>
      <c r="D147" s="150"/>
      <c r="E147" s="150"/>
      <c r="F147" s="316"/>
      <c r="G147" s="137"/>
      <c r="H147" s="137"/>
      <c r="I147" s="137"/>
      <c r="J147" s="137"/>
      <c r="K147" s="137"/>
      <c r="L147" s="137"/>
      <c r="M147" s="317"/>
      <c r="N147" s="318"/>
      <c r="O147" s="315"/>
      <c r="P147" s="315"/>
      <c r="Q147" s="319"/>
      <c r="R147" s="137"/>
      <c r="T147" s="49"/>
      <c r="U147" s="107" t="str">
        <f t="shared" ref="U147:U153" si="11">IF(E147=$X$2,F147,"")</f>
        <v/>
      </c>
      <c r="V147" s="108" t="str">
        <f t="shared" ref="V147:V153" si="12">IF(E147=$X$3,F147,"")</f>
        <v/>
      </c>
      <c r="Z147" s="519">
        <f>'F UNIDADES'!F149</f>
        <v>0</v>
      </c>
    </row>
    <row r="148" spans="1:26" s="19" customFormat="1" ht="15.75" hidden="1" thickBot="1" x14ac:dyDescent="0.25">
      <c r="A148" s="96" t="str">
        <f>VLOOKUP($D148,'F UNIDADES'!$A$4:$E$763,2,FALSE)</f>
        <v/>
      </c>
      <c r="B148" s="150">
        <f>VLOOKUP($D148,'F UNIDADES'!$A$4:$E$763,4,FALSE)</f>
        <v>0</v>
      </c>
      <c r="C148" s="150">
        <f>VLOOKUP($D148,'F UNIDADES'!$A$4:$E$763,5,FALSE)</f>
        <v>0</v>
      </c>
      <c r="D148" s="150"/>
      <c r="E148" s="150"/>
      <c r="F148" s="316"/>
      <c r="G148" s="137"/>
      <c r="H148" s="137"/>
      <c r="I148" s="137"/>
      <c r="J148" s="137"/>
      <c r="K148" s="137"/>
      <c r="L148" s="137"/>
      <c r="M148" s="317"/>
      <c r="N148" s="318"/>
      <c r="O148" s="315"/>
      <c r="P148" s="315"/>
      <c r="Q148" s="319"/>
      <c r="R148" s="137"/>
      <c r="T148" s="49"/>
      <c r="U148" s="107" t="str">
        <f t="shared" si="11"/>
        <v/>
      </c>
      <c r="V148" s="108" t="str">
        <f t="shared" si="12"/>
        <v/>
      </c>
      <c r="Z148" s="519">
        <f>'F UNIDADES'!F150</f>
        <v>0</v>
      </c>
    </row>
    <row r="149" spans="1:26" s="19" customFormat="1" ht="15.75" hidden="1" thickBot="1" x14ac:dyDescent="0.25">
      <c r="A149" s="96" t="str">
        <f>VLOOKUP($D149,'F UNIDADES'!$A$4:$E$763,2,FALSE)</f>
        <v/>
      </c>
      <c r="B149" s="150">
        <f>VLOOKUP($D149,'F UNIDADES'!$A$4:$E$763,4,FALSE)</f>
        <v>0</v>
      </c>
      <c r="C149" s="150">
        <f>VLOOKUP($D149,'F UNIDADES'!$A$4:$E$763,5,FALSE)</f>
        <v>0</v>
      </c>
      <c r="D149" s="150"/>
      <c r="E149" s="150"/>
      <c r="F149" s="316"/>
      <c r="G149" s="137"/>
      <c r="H149" s="137"/>
      <c r="I149" s="137"/>
      <c r="J149" s="137"/>
      <c r="K149" s="137"/>
      <c r="L149" s="137"/>
      <c r="M149" s="317"/>
      <c r="N149" s="318"/>
      <c r="O149" s="315"/>
      <c r="P149" s="315"/>
      <c r="Q149" s="319"/>
      <c r="R149" s="137"/>
      <c r="T149" s="49"/>
      <c r="U149" s="107" t="str">
        <f t="shared" si="11"/>
        <v/>
      </c>
      <c r="V149" s="108" t="str">
        <f t="shared" si="12"/>
        <v/>
      </c>
      <c r="Z149" s="519">
        <f>'F UNIDADES'!F151</f>
        <v>0</v>
      </c>
    </row>
    <row r="150" spans="1:26" s="19" customFormat="1" ht="15.75" hidden="1" thickBot="1" x14ac:dyDescent="0.25">
      <c r="A150" s="96" t="str">
        <f>VLOOKUP($D150,'F UNIDADES'!$A$4:$E$763,2,FALSE)</f>
        <v/>
      </c>
      <c r="B150" s="150">
        <f>VLOOKUP($D150,'F UNIDADES'!$A$4:$E$763,4,FALSE)</f>
        <v>0</v>
      </c>
      <c r="C150" s="150">
        <f>VLOOKUP($D150,'F UNIDADES'!$A$4:$E$763,5,FALSE)</f>
        <v>0</v>
      </c>
      <c r="D150" s="150"/>
      <c r="E150" s="150"/>
      <c r="F150" s="316"/>
      <c r="G150" s="137"/>
      <c r="H150" s="137"/>
      <c r="I150" s="137"/>
      <c r="J150" s="137"/>
      <c r="K150" s="137"/>
      <c r="L150" s="137"/>
      <c r="M150" s="317"/>
      <c r="N150" s="318"/>
      <c r="O150" s="315"/>
      <c r="P150" s="315"/>
      <c r="Q150" s="319"/>
      <c r="R150" s="137"/>
      <c r="T150" s="49"/>
      <c r="U150" s="107" t="str">
        <f t="shared" si="11"/>
        <v/>
      </c>
      <c r="V150" s="108" t="str">
        <f t="shared" si="12"/>
        <v/>
      </c>
      <c r="Z150" s="519">
        <f>'F UNIDADES'!F152</f>
        <v>0</v>
      </c>
    </row>
    <row r="151" spans="1:26" s="19" customFormat="1" ht="15.75" hidden="1" thickBot="1" x14ac:dyDescent="0.25">
      <c r="A151" s="96" t="str">
        <f>VLOOKUP($D151,'F UNIDADES'!$A$4:$E$763,2,FALSE)</f>
        <v/>
      </c>
      <c r="B151" s="150">
        <f>VLOOKUP($D151,'F UNIDADES'!$A$4:$E$763,4,FALSE)</f>
        <v>0</v>
      </c>
      <c r="C151" s="150">
        <f>VLOOKUP($D151,'F UNIDADES'!$A$4:$E$763,5,FALSE)</f>
        <v>0</v>
      </c>
      <c r="D151" s="150"/>
      <c r="E151" s="150"/>
      <c r="F151" s="316"/>
      <c r="G151" s="137"/>
      <c r="H151" s="137"/>
      <c r="I151" s="137"/>
      <c r="J151" s="137"/>
      <c r="K151" s="137"/>
      <c r="L151" s="137"/>
      <c r="M151" s="317"/>
      <c r="N151" s="318"/>
      <c r="O151" s="315"/>
      <c r="P151" s="315"/>
      <c r="Q151" s="319"/>
      <c r="R151" s="137"/>
      <c r="T151" s="49"/>
      <c r="U151" s="107" t="str">
        <f t="shared" si="11"/>
        <v/>
      </c>
      <c r="V151" s="108" t="str">
        <f t="shared" si="12"/>
        <v/>
      </c>
      <c r="Z151" s="519">
        <f>'F UNIDADES'!F153</f>
        <v>0</v>
      </c>
    </row>
    <row r="152" spans="1:26" s="19" customFormat="1" ht="15.75" hidden="1" thickBot="1" x14ac:dyDescent="0.25">
      <c r="A152" s="96" t="str">
        <f>VLOOKUP($D152,'F UNIDADES'!$A$4:$E$763,2,FALSE)</f>
        <v/>
      </c>
      <c r="B152" s="150">
        <f>VLOOKUP($D152,'F UNIDADES'!$A$4:$E$763,4,FALSE)</f>
        <v>0</v>
      </c>
      <c r="C152" s="150">
        <f>VLOOKUP($D152,'F UNIDADES'!$A$4:$E$763,5,FALSE)</f>
        <v>0</v>
      </c>
      <c r="D152" s="150"/>
      <c r="E152" s="150"/>
      <c r="F152" s="316"/>
      <c r="G152" s="137"/>
      <c r="H152" s="137"/>
      <c r="I152" s="137"/>
      <c r="J152" s="137"/>
      <c r="K152" s="137"/>
      <c r="L152" s="137"/>
      <c r="M152" s="317"/>
      <c r="N152" s="318"/>
      <c r="O152" s="315"/>
      <c r="P152" s="315"/>
      <c r="Q152" s="319"/>
      <c r="R152" s="137"/>
      <c r="T152" s="49"/>
      <c r="U152" s="107" t="str">
        <f t="shared" si="11"/>
        <v/>
      </c>
      <c r="V152" s="108" t="str">
        <f t="shared" si="12"/>
        <v/>
      </c>
      <c r="Z152" s="519">
        <f>'F UNIDADES'!F154</f>
        <v>0</v>
      </c>
    </row>
    <row r="153" spans="1:26" s="19" customFormat="1" ht="15.75" hidden="1" thickBot="1" x14ac:dyDescent="0.25">
      <c r="A153" s="96" t="str">
        <f>VLOOKUP($D153,'F UNIDADES'!$A$4:$E$763,2,FALSE)</f>
        <v/>
      </c>
      <c r="B153" s="150">
        <f>VLOOKUP($D153,'F UNIDADES'!$A$4:$E$763,4,FALSE)</f>
        <v>0</v>
      </c>
      <c r="C153" s="150">
        <f>VLOOKUP($D153,'F UNIDADES'!$A$4:$E$763,5,FALSE)</f>
        <v>0</v>
      </c>
      <c r="D153" s="150"/>
      <c r="E153" s="150"/>
      <c r="F153" s="316"/>
      <c r="G153" s="137"/>
      <c r="H153" s="137"/>
      <c r="I153" s="137"/>
      <c r="J153" s="137"/>
      <c r="K153" s="137"/>
      <c r="L153" s="137"/>
      <c r="M153" s="317"/>
      <c r="N153" s="318"/>
      <c r="O153" s="315"/>
      <c r="P153" s="315"/>
      <c r="Q153" s="319"/>
      <c r="R153" s="137"/>
      <c r="T153" s="49"/>
      <c r="U153" s="107" t="str">
        <f t="shared" si="11"/>
        <v/>
      </c>
      <c r="V153" s="108" t="str">
        <f t="shared" si="12"/>
        <v/>
      </c>
      <c r="Z153" s="519">
        <f>'F UNIDADES'!F155</f>
        <v>0</v>
      </c>
    </row>
    <row r="154" spans="1:26" s="19" customFormat="1" ht="15.75" hidden="1" thickBot="1" x14ac:dyDescent="0.25">
      <c r="A154" s="96" t="str">
        <f>VLOOKUP($D154,'F UNIDADES'!$A$4:$E$763,2,FALSE)</f>
        <v/>
      </c>
      <c r="B154" s="150"/>
      <c r="C154" s="150"/>
      <c r="D154" s="150"/>
      <c r="E154" s="150"/>
      <c r="F154" s="316"/>
      <c r="G154" s="137"/>
      <c r="H154" s="137"/>
      <c r="I154" s="137"/>
      <c r="J154" s="137"/>
      <c r="K154" s="137"/>
      <c r="L154" s="137"/>
      <c r="M154" s="317"/>
      <c r="N154" s="318"/>
      <c r="O154" s="315"/>
      <c r="P154" s="315"/>
      <c r="Q154" s="319"/>
      <c r="R154" s="137"/>
      <c r="T154" s="49"/>
      <c r="U154" s="107" t="str">
        <f t="shared" ref="U154:U214" si="13">IF(E154=$X$2,F154,"")</f>
        <v/>
      </c>
      <c r="V154" s="108" t="str">
        <f t="shared" ref="V154:V214" si="14">IF(E154=$X$3,F154,"")</f>
        <v/>
      </c>
      <c r="Z154" s="519">
        <f>'F UNIDADES'!F156</f>
        <v>0</v>
      </c>
    </row>
    <row r="155" spans="1:26" s="19" customFormat="1" ht="15.75" hidden="1" thickBot="1" x14ac:dyDescent="0.25">
      <c r="A155" s="96" t="str">
        <f>VLOOKUP($D155,'F UNIDADES'!$A$4:$E$763,2,FALSE)</f>
        <v/>
      </c>
      <c r="B155" s="150"/>
      <c r="C155" s="150"/>
      <c r="D155" s="150"/>
      <c r="E155" s="150"/>
      <c r="F155" s="316"/>
      <c r="G155" s="137"/>
      <c r="H155" s="137"/>
      <c r="I155" s="137"/>
      <c r="J155" s="137"/>
      <c r="K155" s="137"/>
      <c r="L155" s="137"/>
      <c r="M155" s="317"/>
      <c r="N155" s="318"/>
      <c r="O155" s="315"/>
      <c r="P155" s="315"/>
      <c r="Q155" s="319"/>
      <c r="R155" s="137"/>
      <c r="T155" s="49"/>
      <c r="U155" s="107" t="str">
        <f t="shared" si="13"/>
        <v/>
      </c>
      <c r="V155" s="108" t="str">
        <f t="shared" si="14"/>
        <v/>
      </c>
      <c r="Z155" s="519">
        <f>'F UNIDADES'!F157</f>
        <v>0</v>
      </c>
    </row>
    <row r="156" spans="1:26" s="19" customFormat="1" ht="15.75" hidden="1" thickBot="1" x14ac:dyDescent="0.25">
      <c r="A156" s="96" t="str">
        <f>VLOOKUP($D156,'F UNIDADES'!$A$4:$E$763,2,FALSE)</f>
        <v/>
      </c>
      <c r="B156" s="150"/>
      <c r="C156" s="150"/>
      <c r="D156" s="150"/>
      <c r="E156" s="150"/>
      <c r="F156" s="316"/>
      <c r="G156" s="137"/>
      <c r="H156" s="137"/>
      <c r="I156" s="137"/>
      <c r="J156" s="137"/>
      <c r="K156" s="137"/>
      <c r="L156" s="137"/>
      <c r="M156" s="317"/>
      <c r="N156" s="318"/>
      <c r="O156" s="315"/>
      <c r="P156" s="315"/>
      <c r="Q156" s="319"/>
      <c r="R156" s="137"/>
      <c r="T156" s="49"/>
      <c r="U156" s="107" t="str">
        <f t="shared" si="13"/>
        <v/>
      </c>
      <c r="V156" s="108" t="str">
        <f t="shared" si="14"/>
        <v/>
      </c>
      <c r="Z156" s="519">
        <f>'F UNIDADES'!F158</f>
        <v>0</v>
      </c>
    </row>
    <row r="157" spans="1:26" s="19" customFormat="1" ht="15.75" hidden="1" thickBot="1" x14ac:dyDescent="0.25">
      <c r="A157" s="96" t="str">
        <f>VLOOKUP($D157,'F UNIDADES'!$A$4:$E$763,2,FALSE)</f>
        <v/>
      </c>
      <c r="B157" s="150"/>
      <c r="C157" s="150"/>
      <c r="D157" s="150"/>
      <c r="E157" s="150"/>
      <c r="F157" s="316"/>
      <c r="G157" s="137"/>
      <c r="H157" s="137"/>
      <c r="I157" s="137"/>
      <c r="J157" s="137"/>
      <c r="K157" s="137"/>
      <c r="L157" s="137"/>
      <c r="M157" s="317"/>
      <c r="N157" s="318"/>
      <c r="O157" s="315"/>
      <c r="P157" s="315"/>
      <c r="Q157" s="319"/>
      <c r="R157" s="137"/>
      <c r="T157" s="49"/>
      <c r="U157" s="107" t="str">
        <f t="shared" si="13"/>
        <v/>
      </c>
      <c r="V157" s="108" t="str">
        <f t="shared" si="14"/>
        <v/>
      </c>
      <c r="Z157" s="519">
        <f>'F UNIDADES'!F159</f>
        <v>0</v>
      </c>
    </row>
    <row r="158" spans="1:26" s="19" customFormat="1" ht="15.75" hidden="1" thickBot="1" x14ac:dyDescent="0.25">
      <c r="A158" s="96" t="str">
        <f>VLOOKUP($D158,'F UNIDADES'!$A$4:$E$763,2,FALSE)</f>
        <v/>
      </c>
      <c r="B158" s="150"/>
      <c r="C158" s="150"/>
      <c r="D158" s="150"/>
      <c r="E158" s="150"/>
      <c r="F158" s="316"/>
      <c r="G158" s="137"/>
      <c r="H158" s="137"/>
      <c r="I158" s="137"/>
      <c r="J158" s="137"/>
      <c r="K158" s="137"/>
      <c r="L158" s="137"/>
      <c r="M158" s="317"/>
      <c r="N158" s="318"/>
      <c r="O158" s="315"/>
      <c r="P158" s="315"/>
      <c r="Q158" s="319"/>
      <c r="R158" s="137"/>
      <c r="T158" s="49"/>
      <c r="U158" s="107" t="str">
        <f t="shared" si="13"/>
        <v/>
      </c>
      <c r="V158" s="108" t="str">
        <f t="shared" si="14"/>
        <v/>
      </c>
      <c r="Z158" s="519">
        <f>'F UNIDADES'!F160</f>
        <v>0</v>
      </c>
    </row>
    <row r="159" spans="1:26" s="19" customFormat="1" ht="15.75" hidden="1" thickBot="1" x14ac:dyDescent="0.25">
      <c r="A159" s="96" t="str">
        <f>VLOOKUP($D159,'F UNIDADES'!$A$4:$E$763,2,FALSE)</f>
        <v/>
      </c>
      <c r="B159" s="150">
        <f>VLOOKUP($D159,'F UNIDADES'!$A$4:$E$763,4,FALSE)</f>
        <v>0</v>
      </c>
      <c r="C159" s="150">
        <f>VLOOKUP($D159,'F UNIDADES'!$A$4:$E$763,5,FALSE)</f>
        <v>0</v>
      </c>
      <c r="D159" s="150"/>
      <c r="E159" s="150"/>
      <c r="F159" s="316"/>
      <c r="G159" s="137"/>
      <c r="H159" s="137"/>
      <c r="I159" s="137"/>
      <c r="J159" s="137"/>
      <c r="K159" s="137"/>
      <c r="L159" s="137"/>
      <c r="M159" s="317"/>
      <c r="N159" s="318"/>
      <c r="O159" s="315"/>
      <c r="P159" s="315"/>
      <c r="Q159" s="319"/>
      <c r="R159" s="137"/>
      <c r="T159" s="49"/>
      <c r="U159" s="107" t="str">
        <f t="shared" si="13"/>
        <v/>
      </c>
      <c r="V159" s="108" t="str">
        <f t="shared" si="14"/>
        <v/>
      </c>
      <c r="Z159" s="519">
        <f>'F UNIDADES'!F161</f>
        <v>0</v>
      </c>
    </row>
    <row r="160" spans="1:26" s="19" customFormat="1" ht="15.75" hidden="1" thickBot="1" x14ac:dyDescent="0.25">
      <c r="A160" s="96" t="str">
        <f>VLOOKUP($D160,'F UNIDADES'!$A$4:$E$763,2,FALSE)</f>
        <v/>
      </c>
      <c r="B160" s="150">
        <f>VLOOKUP($D160,'F UNIDADES'!$A$4:$E$763,4,FALSE)</f>
        <v>0</v>
      </c>
      <c r="C160" s="150">
        <f>VLOOKUP($D160,'F UNIDADES'!$A$4:$E$763,5,FALSE)</f>
        <v>0</v>
      </c>
      <c r="D160" s="150"/>
      <c r="E160" s="150"/>
      <c r="F160" s="316"/>
      <c r="G160" s="137"/>
      <c r="H160" s="137"/>
      <c r="I160" s="137"/>
      <c r="J160" s="137"/>
      <c r="K160" s="137"/>
      <c r="L160" s="137"/>
      <c r="M160" s="317"/>
      <c r="N160" s="318"/>
      <c r="O160" s="315"/>
      <c r="P160" s="315"/>
      <c r="Q160" s="319"/>
      <c r="R160" s="137"/>
      <c r="T160" s="49"/>
      <c r="U160" s="107" t="str">
        <f t="shared" si="13"/>
        <v/>
      </c>
      <c r="V160" s="108" t="str">
        <f t="shared" si="14"/>
        <v/>
      </c>
      <c r="Z160" s="519">
        <f>'F UNIDADES'!F162</f>
        <v>0</v>
      </c>
    </row>
    <row r="161" spans="1:26" s="19" customFormat="1" ht="15.75" hidden="1" thickBot="1" x14ac:dyDescent="0.25">
      <c r="A161" s="96" t="str">
        <f>VLOOKUP($D161,'F UNIDADES'!$A$4:$E$763,2,FALSE)</f>
        <v/>
      </c>
      <c r="B161" s="150">
        <f>VLOOKUP($D161,'F UNIDADES'!$A$4:$E$763,4,FALSE)</f>
        <v>0</v>
      </c>
      <c r="C161" s="150">
        <f>VLOOKUP($D161,'F UNIDADES'!$A$4:$E$763,5,FALSE)</f>
        <v>0</v>
      </c>
      <c r="D161" s="150"/>
      <c r="E161" s="150"/>
      <c r="F161" s="316"/>
      <c r="G161" s="137"/>
      <c r="H161" s="137"/>
      <c r="I161" s="137"/>
      <c r="J161" s="137"/>
      <c r="K161" s="137"/>
      <c r="L161" s="137"/>
      <c r="M161" s="317"/>
      <c r="N161" s="318"/>
      <c r="O161" s="315"/>
      <c r="P161" s="315"/>
      <c r="Q161" s="319"/>
      <c r="R161" s="137"/>
      <c r="T161" s="49"/>
      <c r="U161" s="107" t="str">
        <f t="shared" si="13"/>
        <v/>
      </c>
      <c r="V161" s="108" t="str">
        <f t="shared" si="14"/>
        <v/>
      </c>
      <c r="Z161" s="519">
        <f>'F UNIDADES'!F163</f>
        <v>0</v>
      </c>
    </row>
    <row r="162" spans="1:26" s="19" customFormat="1" ht="15.75" hidden="1" thickBot="1" x14ac:dyDescent="0.25">
      <c r="A162" s="96" t="str">
        <f>VLOOKUP($D162,'F UNIDADES'!$A$4:$E$763,2,FALSE)</f>
        <v/>
      </c>
      <c r="B162" s="150">
        <f>VLOOKUP($D162,'F UNIDADES'!$A$4:$E$763,4,FALSE)</f>
        <v>0</v>
      </c>
      <c r="C162" s="150">
        <f>VLOOKUP($D162,'F UNIDADES'!$A$4:$E$763,5,FALSE)</f>
        <v>0</v>
      </c>
      <c r="D162" s="150"/>
      <c r="E162" s="150"/>
      <c r="F162" s="316"/>
      <c r="G162" s="137"/>
      <c r="H162" s="137"/>
      <c r="I162" s="137"/>
      <c r="J162" s="137"/>
      <c r="K162" s="137"/>
      <c r="L162" s="137"/>
      <c r="M162" s="317"/>
      <c r="N162" s="318"/>
      <c r="O162" s="315"/>
      <c r="P162" s="315"/>
      <c r="Q162" s="319"/>
      <c r="R162" s="137"/>
      <c r="T162" s="49"/>
      <c r="U162" s="107" t="str">
        <f t="shared" si="13"/>
        <v/>
      </c>
      <c r="V162" s="108" t="str">
        <f t="shared" si="14"/>
        <v/>
      </c>
      <c r="Z162" s="519">
        <f>'F UNIDADES'!F164</f>
        <v>0</v>
      </c>
    </row>
    <row r="163" spans="1:26" s="19" customFormat="1" ht="15.75" hidden="1" thickBot="1" x14ac:dyDescent="0.25">
      <c r="A163" s="96" t="str">
        <f>VLOOKUP($D163,'F UNIDADES'!$A$4:$E$763,2,FALSE)</f>
        <v/>
      </c>
      <c r="B163" s="150">
        <f>VLOOKUP($D163,'F UNIDADES'!$A$4:$E$763,4,FALSE)</f>
        <v>0</v>
      </c>
      <c r="C163" s="150">
        <f>VLOOKUP($D163,'F UNIDADES'!$A$4:$E$763,5,FALSE)</f>
        <v>0</v>
      </c>
      <c r="D163" s="150"/>
      <c r="E163" s="150"/>
      <c r="F163" s="316"/>
      <c r="G163" s="137"/>
      <c r="H163" s="137"/>
      <c r="I163" s="137"/>
      <c r="J163" s="137"/>
      <c r="K163" s="137"/>
      <c r="L163" s="137"/>
      <c r="M163" s="317"/>
      <c r="N163" s="318"/>
      <c r="O163" s="315"/>
      <c r="P163" s="315"/>
      <c r="Q163" s="319"/>
      <c r="R163" s="137"/>
      <c r="T163" s="49"/>
      <c r="U163" s="107" t="str">
        <f t="shared" si="13"/>
        <v/>
      </c>
      <c r="V163" s="108" t="str">
        <f t="shared" si="14"/>
        <v/>
      </c>
      <c r="Z163" s="519">
        <f>'F UNIDADES'!F165</f>
        <v>0</v>
      </c>
    </row>
    <row r="164" spans="1:26" s="19" customFormat="1" ht="15.75" hidden="1" thickBot="1" x14ac:dyDescent="0.25">
      <c r="A164" s="96" t="str">
        <f>VLOOKUP($D164,'F UNIDADES'!$A$4:$E$763,2,FALSE)</f>
        <v/>
      </c>
      <c r="B164" s="150">
        <f>VLOOKUP($D164,'F UNIDADES'!$A$4:$E$763,4,FALSE)</f>
        <v>0</v>
      </c>
      <c r="C164" s="150">
        <f>VLOOKUP($D164,'F UNIDADES'!$A$4:$E$763,5,FALSE)</f>
        <v>0</v>
      </c>
      <c r="D164" s="150"/>
      <c r="E164" s="150"/>
      <c r="F164" s="316"/>
      <c r="G164" s="137"/>
      <c r="H164" s="137"/>
      <c r="I164" s="137"/>
      <c r="J164" s="137"/>
      <c r="K164" s="137"/>
      <c r="L164" s="137"/>
      <c r="M164" s="317"/>
      <c r="N164" s="318"/>
      <c r="O164" s="315"/>
      <c r="P164" s="315"/>
      <c r="Q164" s="319"/>
      <c r="R164" s="137"/>
      <c r="T164" s="49"/>
      <c r="U164" s="107" t="str">
        <f t="shared" si="13"/>
        <v/>
      </c>
      <c r="V164" s="108" t="str">
        <f t="shared" si="14"/>
        <v/>
      </c>
      <c r="Z164" s="519">
        <f>'F UNIDADES'!F166</f>
        <v>0</v>
      </c>
    </row>
    <row r="165" spans="1:26" s="19" customFormat="1" ht="15.75" hidden="1" thickBot="1" x14ac:dyDescent="0.25">
      <c r="A165" s="96" t="str">
        <f>VLOOKUP($D165,'F UNIDADES'!$A$4:$E$763,2,FALSE)</f>
        <v/>
      </c>
      <c r="B165" s="150">
        <f>VLOOKUP($D165,'F UNIDADES'!$A$4:$E$763,4,FALSE)</f>
        <v>0</v>
      </c>
      <c r="C165" s="150">
        <f>VLOOKUP($D165,'F UNIDADES'!$A$4:$E$763,5,FALSE)</f>
        <v>0</v>
      </c>
      <c r="D165" s="150"/>
      <c r="E165" s="150"/>
      <c r="F165" s="316"/>
      <c r="G165" s="137"/>
      <c r="H165" s="137"/>
      <c r="I165" s="137"/>
      <c r="J165" s="137"/>
      <c r="K165" s="137"/>
      <c r="L165" s="137"/>
      <c r="M165" s="317"/>
      <c r="N165" s="318"/>
      <c r="O165" s="315"/>
      <c r="P165" s="315"/>
      <c r="Q165" s="319"/>
      <c r="R165" s="137"/>
      <c r="T165" s="49"/>
      <c r="U165" s="107" t="str">
        <f t="shared" si="13"/>
        <v/>
      </c>
      <c r="V165" s="108" t="str">
        <f t="shared" si="14"/>
        <v/>
      </c>
      <c r="Z165" s="519">
        <f>'F UNIDADES'!F167</f>
        <v>0</v>
      </c>
    </row>
    <row r="166" spans="1:26" s="19" customFormat="1" ht="15.75" hidden="1" thickBot="1" x14ac:dyDescent="0.25">
      <c r="A166" s="96" t="str">
        <f>VLOOKUP($D166,'F UNIDADES'!$A$4:$E$763,2,FALSE)</f>
        <v/>
      </c>
      <c r="B166" s="150">
        <f>VLOOKUP($D166,'F UNIDADES'!$A$4:$E$763,4,FALSE)</f>
        <v>0</v>
      </c>
      <c r="C166" s="150">
        <f>VLOOKUP($D166,'F UNIDADES'!$A$4:$E$763,5,FALSE)</f>
        <v>0</v>
      </c>
      <c r="D166" s="150"/>
      <c r="E166" s="150"/>
      <c r="F166" s="316"/>
      <c r="G166" s="137"/>
      <c r="H166" s="137"/>
      <c r="I166" s="137"/>
      <c r="J166" s="137"/>
      <c r="K166" s="137"/>
      <c r="L166" s="137"/>
      <c r="M166" s="317"/>
      <c r="N166" s="318"/>
      <c r="O166" s="315"/>
      <c r="P166" s="315"/>
      <c r="Q166" s="319"/>
      <c r="R166" s="137"/>
      <c r="T166" s="49"/>
      <c r="U166" s="107" t="str">
        <f t="shared" si="13"/>
        <v/>
      </c>
      <c r="V166" s="108" t="str">
        <f t="shared" si="14"/>
        <v/>
      </c>
      <c r="Z166" s="519">
        <f>'F UNIDADES'!F168</f>
        <v>0</v>
      </c>
    </row>
    <row r="167" spans="1:26" s="19" customFormat="1" ht="15.75" hidden="1" thickBot="1" x14ac:dyDescent="0.25">
      <c r="A167" s="96" t="str">
        <f>VLOOKUP($D167,'F UNIDADES'!$A$4:$E$763,2,FALSE)</f>
        <v/>
      </c>
      <c r="B167" s="150">
        <f>VLOOKUP($D167,'F UNIDADES'!$A$4:$E$763,4,FALSE)</f>
        <v>0</v>
      </c>
      <c r="C167" s="150">
        <f>VLOOKUP($D167,'F UNIDADES'!$A$4:$E$763,5,FALSE)</f>
        <v>0</v>
      </c>
      <c r="D167" s="150"/>
      <c r="E167" s="150"/>
      <c r="F167" s="316"/>
      <c r="G167" s="137"/>
      <c r="H167" s="137"/>
      <c r="I167" s="137"/>
      <c r="J167" s="137"/>
      <c r="K167" s="137"/>
      <c r="L167" s="137"/>
      <c r="M167" s="317"/>
      <c r="N167" s="318"/>
      <c r="O167" s="315"/>
      <c r="P167" s="315"/>
      <c r="Q167" s="319"/>
      <c r="R167" s="137"/>
      <c r="T167" s="49"/>
      <c r="U167" s="107" t="str">
        <f t="shared" si="13"/>
        <v/>
      </c>
      <c r="V167" s="108" t="str">
        <f t="shared" si="14"/>
        <v/>
      </c>
      <c r="Z167" s="519">
        <f>'F UNIDADES'!F169</f>
        <v>0</v>
      </c>
    </row>
    <row r="168" spans="1:26" s="19" customFormat="1" ht="15.75" hidden="1" thickBot="1" x14ac:dyDescent="0.25">
      <c r="A168" s="96" t="str">
        <f>VLOOKUP($D168,'F UNIDADES'!$A$4:$E$763,2,FALSE)</f>
        <v/>
      </c>
      <c r="B168" s="150">
        <f>VLOOKUP($D168,'F UNIDADES'!$A$4:$E$763,4,FALSE)</f>
        <v>0</v>
      </c>
      <c r="C168" s="150">
        <f>VLOOKUP($D168,'F UNIDADES'!$A$4:$E$763,5,FALSE)</f>
        <v>0</v>
      </c>
      <c r="D168" s="150"/>
      <c r="E168" s="150"/>
      <c r="F168" s="316"/>
      <c r="G168" s="137"/>
      <c r="H168" s="137"/>
      <c r="I168" s="137"/>
      <c r="J168" s="137"/>
      <c r="K168" s="137"/>
      <c r="L168" s="137"/>
      <c r="M168" s="317"/>
      <c r="N168" s="318"/>
      <c r="O168" s="315"/>
      <c r="P168" s="315"/>
      <c r="Q168" s="319"/>
      <c r="R168" s="137"/>
      <c r="T168" s="49"/>
      <c r="U168" s="107" t="str">
        <f t="shared" si="13"/>
        <v/>
      </c>
      <c r="V168" s="108" t="str">
        <f t="shared" si="14"/>
        <v/>
      </c>
      <c r="Z168" s="519">
        <f>'F UNIDADES'!F170</f>
        <v>0</v>
      </c>
    </row>
    <row r="169" spans="1:26" s="19" customFormat="1" ht="15.75" hidden="1" thickBot="1" x14ac:dyDescent="0.25">
      <c r="A169" s="96" t="str">
        <f>VLOOKUP($D169,'F UNIDADES'!$A$4:$E$763,2,FALSE)</f>
        <v/>
      </c>
      <c r="B169" s="150">
        <f>VLOOKUP($D169,'F UNIDADES'!$A$4:$E$763,4,FALSE)</f>
        <v>0</v>
      </c>
      <c r="C169" s="150">
        <f>VLOOKUP($D169,'F UNIDADES'!$A$4:$E$763,5,FALSE)</f>
        <v>0</v>
      </c>
      <c r="D169" s="150"/>
      <c r="E169" s="150"/>
      <c r="F169" s="316"/>
      <c r="G169" s="137"/>
      <c r="H169" s="137"/>
      <c r="I169" s="137"/>
      <c r="J169" s="137"/>
      <c r="K169" s="137"/>
      <c r="L169" s="137"/>
      <c r="M169" s="317"/>
      <c r="N169" s="318"/>
      <c r="O169" s="315"/>
      <c r="P169" s="315"/>
      <c r="Q169" s="319"/>
      <c r="R169" s="137"/>
      <c r="T169" s="49"/>
      <c r="U169" s="107" t="str">
        <f t="shared" si="13"/>
        <v/>
      </c>
      <c r="V169" s="108" t="str">
        <f t="shared" si="14"/>
        <v/>
      </c>
      <c r="Z169" s="519">
        <f>'F UNIDADES'!F171</f>
        <v>0</v>
      </c>
    </row>
    <row r="170" spans="1:26" s="19" customFormat="1" ht="15.75" hidden="1" thickBot="1" x14ac:dyDescent="0.25">
      <c r="A170" s="96" t="str">
        <f>VLOOKUP($D170,'F UNIDADES'!$A$4:$E$763,2,FALSE)</f>
        <v/>
      </c>
      <c r="B170" s="150">
        <f>VLOOKUP($D170,'F UNIDADES'!$A$4:$E$763,4,FALSE)</f>
        <v>0</v>
      </c>
      <c r="C170" s="150">
        <f>VLOOKUP($D170,'F UNIDADES'!$A$4:$E$763,5,FALSE)</f>
        <v>0</v>
      </c>
      <c r="D170" s="150"/>
      <c r="E170" s="150"/>
      <c r="F170" s="316"/>
      <c r="G170" s="137"/>
      <c r="H170" s="137"/>
      <c r="I170" s="137"/>
      <c r="J170" s="137"/>
      <c r="K170" s="137"/>
      <c r="L170" s="137"/>
      <c r="M170" s="317"/>
      <c r="N170" s="318"/>
      <c r="O170" s="315"/>
      <c r="P170" s="315"/>
      <c r="Q170" s="319"/>
      <c r="R170" s="137"/>
      <c r="T170" s="49"/>
      <c r="U170" s="107" t="str">
        <f t="shared" si="13"/>
        <v/>
      </c>
      <c r="V170" s="108" t="str">
        <f t="shared" si="14"/>
        <v/>
      </c>
      <c r="Z170" s="519">
        <f>'F UNIDADES'!F172</f>
        <v>0</v>
      </c>
    </row>
    <row r="171" spans="1:26" s="19" customFormat="1" ht="15.75" hidden="1" thickBot="1" x14ac:dyDescent="0.25">
      <c r="A171" s="96" t="str">
        <f>VLOOKUP($D171,'F UNIDADES'!$A$4:$E$763,2,FALSE)</f>
        <v/>
      </c>
      <c r="B171" s="150">
        <f>VLOOKUP($D171,'F UNIDADES'!$A$4:$E$763,4,FALSE)</f>
        <v>0</v>
      </c>
      <c r="C171" s="150">
        <f>VLOOKUP($D171,'F UNIDADES'!$A$4:$E$763,5,FALSE)</f>
        <v>0</v>
      </c>
      <c r="D171" s="150"/>
      <c r="E171" s="150"/>
      <c r="F171" s="316"/>
      <c r="G171" s="137"/>
      <c r="H171" s="137"/>
      <c r="I171" s="137"/>
      <c r="J171" s="137"/>
      <c r="K171" s="137"/>
      <c r="L171" s="137"/>
      <c r="M171" s="317"/>
      <c r="N171" s="318"/>
      <c r="O171" s="315"/>
      <c r="P171" s="315"/>
      <c r="Q171" s="319"/>
      <c r="R171" s="137"/>
      <c r="T171" s="49"/>
      <c r="U171" s="107" t="str">
        <f t="shared" si="13"/>
        <v/>
      </c>
      <c r="V171" s="108" t="str">
        <f t="shared" si="14"/>
        <v/>
      </c>
      <c r="Z171" s="519">
        <f>'F UNIDADES'!F173</f>
        <v>0</v>
      </c>
    </row>
    <row r="172" spans="1:26" s="19" customFormat="1" ht="15.75" hidden="1" thickBot="1" x14ac:dyDescent="0.25">
      <c r="A172" s="96" t="str">
        <f>VLOOKUP($D172,'F UNIDADES'!$A$4:$E$763,2,FALSE)</f>
        <v/>
      </c>
      <c r="B172" s="150">
        <f>VLOOKUP($D172,'F UNIDADES'!$A$4:$E$763,4,FALSE)</f>
        <v>0</v>
      </c>
      <c r="C172" s="150">
        <f>VLOOKUP($D172,'F UNIDADES'!$A$4:$E$763,5,FALSE)</f>
        <v>0</v>
      </c>
      <c r="D172" s="150"/>
      <c r="E172" s="150"/>
      <c r="F172" s="316"/>
      <c r="G172" s="137"/>
      <c r="H172" s="137"/>
      <c r="I172" s="137"/>
      <c r="J172" s="137"/>
      <c r="K172" s="137"/>
      <c r="L172" s="137"/>
      <c r="M172" s="317"/>
      <c r="N172" s="318"/>
      <c r="O172" s="315"/>
      <c r="P172" s="315"/>
      <c r="Q172" s="319"/>
      <c r="R172" s="137"/>
      <c r="T172" s="49"/>
      <c r="U172" s="107" t="str">
        <f t="shared" si="13"/>
        <v/>
      </c>
      <c r="V172" s="108" t="str">
        <f t="shared" si="14"/>
        <v/>
      </c>
      <c r="Z172" s="519">
        <f>'F UNIDADES'!F174</f>
        <v>0</v>
      </c>
    </row>
    <row r="173" spans="1:26" s="19" customFormat="1" ht="15.75" hidden="1" thickBot="1" x14ac:dyDescent="0.25">
      <c r="A173" s="96" t="str">
        <f>VLOOKUP($D173,'F UNIDADES'!$A$4:$E$763,2,FALSE)</f>
        <v/>
      </c>
      <c r="B173" s="150">
        <f>VLOOKUP($D173,'F UNIDADES'!$A$4:$E$763,4,FALSE)</f>
        <v>0</v>
      </c>
      <c r="C173" s="150">
        <f>VLOOKUP($D173,'F UNIDADES'!$A$4:$E$763,5,FALSE)</f>
        <v>0</v>
      </c>
      <c r="D173" s="150"/>
      <c r="E173" s="150"/>
      <c r="F173" s="316"/>
      <c r="G173" s="137"/>
      <c r="H173" s="137"/>
      <c r="I173" s="137"/>
      <c r="J173" s="137"/>
      <c r="K173" s="137"/>
      <c r="L173" s="137"/>
      <c r="M173" s="317"/>
      <c r="N173" s="318"/>
      <c r="O173" s="315"/>
      <c r="P173" s="315"/>
      <c r="Q173" s="319"/>
      <c r="R173" s="137"/>
      <c r="T173" s="49"/>
      <c r="U173" s="107" t="str">
        <f t="shared" si="13"/>
        <v/>
      </c>
      <c r="V173" s="108" t="str">
        <f t="shared" si="14"/>
        <v/>
      </c>
      <c r="Z173" s="519">
        <f>'F UNIDADES'!F175</f>
        <v>0</v>
      </c>
    </row>
    <row r="174" spans="1:26" s="19" customFormat="1" ht="15.75" hidden="1" thickBot="1" x14ac:dyDescent="0.25">
      <c r="A174" s="96" t="str">
        <f>VLOOKUP($D174,'F UNIDADES'!$A$4:$E$763,2,FALSE)</f>
        <v/>
      </c>
      <c r="B174" s="150">
        <f>VLOOKUP($D174,'F UNIDADES'!$A$4:$E$763,4,FALSE)</f>
        <v>0</v>
      </c>
      <c r="C174" s="150">
        <f>VLOOKUP($D174,'F UNIDADES'!$A$4:$E$763,5,FALSE)</f>
        <v>0</v>
      </c>
      <c r="D174" s="150"/>
      <c r="E174" s="150"/>
      <c r="F174" s="316"/>
      <c r="G174" s="137"/>
      <c r="H174" s="137"/>
      <c r="I174" s="137"/>
      <c r="J174" s="137"/>
      <c r="K174" s="137"/>
      <c r="L174" s="137"/>
      <c r="M174" s="317"/>
      <c r="N174" s="318"/>
      <c r="O174" s="315"/>
      <c r="P174" s="315"/>
      <c r="Q174" s="319"/>
      <c r="R174" s="137"/>
      <c r="T174" s="49"/>
      <c r="U174" s="107" t="str">
        <f t="shared" si="13"/>
        <v/>
      </c>
      <c r="V174" s="108" t="str">
        <f t="shared" si="14"/>
        <v/>
      </c>
      <c r="Z174" s="519">
        <f>'F UNIDADES'!F176</f>
        <v>0</v>
      </c>
    </row>
    <row r="175" spans="1:26" s="19" customFormat="1" ht="15.75" hidden="1" thickBot="1" x14ac:dyDescent="0.25">
      <c r="A175" s="96" t="str">
        <f>VLOOKUP($D175,'F UNIDADES'!$A$4:$E$763,2,FALSE)</f>
        <v/>
      </c>
      <c r="B175" s="150">
        <f>VLOOKUP($D175,'F UNIDADES'!$A$4:$E$763,4,FALSE)</f>
        <v>0</v>
      </c>
      <c r="C175" s="150">
        <f>VLOOKUP($D175,'F UNIDADES'!$A$4:$E$763,5,FALSE)</f>
        <v>0</v>
      </c>
      <c r="D175" s="150"/>
      <c r="E175" s="150"/>
      <c r="F175" s="316"/>
      <c r="G175" s="137"/>
      <c r="H175" s="137"/>
      <c r="I175" s="137"/>
      <c r="J175" s="137"/>
      <c r="K175" s="137"/>
      <c r="L175" s="137"/>
      <c r="M175" s="317"/>
      <c r="N175" s="318"/>
      <c r="O175" s="315"/>
      <c r="P175" s="315"/>
      <c r="Q175" s="319"/>
      <c r="R175" s="137"/>
      <c r="T175" s="49"/>
      <c r="U175" s="107" t="str">
        <f t="shared" si="13"/>
        <v/>
      </c>
      <c r="V175" s="108" t="str">
        <f t="shared" si="14"/>
        <v/>
      </c>
      <c r="Z175" s="519">
        <f>'F UNIDADES'!F177</f>
        <v>0</v>
      </c>
    </row>
    <row r="176" spans="1:26" s="19" customFormat="1" ht="15.75" hidden="1" thickBot="1" x14ac:dyDescent="0.25">
      <c r="A176" s="96" t="str">
        <f>VLOOKUP($D176,'F UNIDADES'!$A$4:$E$763,2,FALSE)</f>
        <v/>
      </c>
      <c r="B176" s="150">
        <f>VLOOKUP($D176,'F UNIDADES'!$A$4:$E$763,4,FALSE)</f>
        <v>0</v>
      </c>
      <c r="C176" s="150">
        <f>VLOOKUP($D176,'F UNIDADES'!$A$4:$E$763,5,FALSE)</f>
        <v>0</v>
      </c>
      <c r="D176" s="150"/>
      <c r="E176" s="150"/>
      <c r="F176" s="316"/>
      <c r="G176" s="137"/>
      <c r="H176" s="137"/>
      <c r="I176" s="137"/>
      <c r="J176" s="137"/>
      <c r="K176" s="137"/>
      <c r="L176" s="137"/>
      <c r="M176" s="317"/>
      <c r="N176" s="318"/>
      <c r="O176" s="315"/>
      <c r="P176" s="315"/>
      <c r="Q176" s="319"/>
      <c r="R176" s="137"/>
      <c r="T176" s="49"/>
      <c r="U176" s="107" t="str">
        <f t="shared" si="13"/>
        <v/>
      </c>
      <c r="V176" s="108" t="str">
        <f t="shared" si="14"/>
        <v/>
      </c>
      <c r="Z176" s="519">
        <f>'F UNIDADES'!F178</f>
        <v>0</v>
      </c>
    </row>
    <row r="177" spans="1:26" s="19" customFormat="1" ht="15.75" hidden="1" thickBot="1" x14ac:dyDescent="0.25">
      <c r="A177" s="96" t="str">
        <f>VLOOKUP($D177,'F UNIDADES'!$A$4:$E$763,2,FALSE)</f>
        <v/>
      </c>
      <c r="B177" s="150">
        <f>VLOOKUP($D177,'F UNIDADES'!$A$4:$E$763,4,FALSE)</f>
        <v>0</v>
      </c>
      <c r="C177" s="150">
        <f>VLOOKUP($D177,'F UNIDADES'!$A$4:$E$763,5,FALSE)</f>
        <v>0</v>
      </c>
      <c r="D177" s="150"/>
      <c r="E177" s="150"/>
      <c r="F177" s="316"/>
      <c r="G177" s="137"/>
      <c r="H177" s="137"/>
      <c r="I177" s="137"/>
      <c r="J177" s="137"/>
      <c r="K177" s="137"/>
      <c r="L177" s="137"/>
      <c r="M177" s="317"/>
      <c r="N177" s="318"/>
      <c r="O177" s="315"/>
      <c r="P177" s="315"/>
      <c r="Q177" s="319"/>
      <c r="R177" s="137"/>
      <c r="T177" s="49"/>
      <c r="U177" s="107" t="str">
        <f t="shared" si="13"/>
        <v/>
      </c>
      <c r="V177" s="108" t="str">
        <f t="shared" si="14"/>
        <v/>
      </c>
      <c r="Z177" s="519">
        <f>'F UNIDADES'!F179</f>
        <v>0</v>
      </c>
    </row>
    <row r="178" spans="1:26" s="19" customFormat="1" ht="15.75" hidden="1" thickBot="1" x14ac:dyDescent="0.25">
      <c r="A178" s="96" t="str">
        <f>VLOOKUP($D178,'F UNIDADES'!$A$4:$E$763,2,FALSE)</f>
        <v/>
      </c>
      <c r="B178" s="150">
        <f>VLOOKUP($D178,'F UNIDADES'!$A$4:$E$763,4,FALSE)</f>
        <v>0</v>
      </c>
      <c r="C178" s="150">
        <f>VLOOKUP($D178,'F UNIDADES'!$A$4:$E$763,5,FALSE)</f>
        <v>0</v>
      </c>
      <c r="D178" s="150"/>
      <c r="E178" s="150"/>
      <c r="F178" s="316"/>
      <c r="G178" s="137"/>
      <c r="H178" s="137"/>
      <c r="I178" s="137"/>
      <c r="J178" s="137"/>
      <c r="K178" s="137"/>
      <c r="L178" s="137"/>
      <c r="M178" s="317"/>
      <c r="N178" s="318"/>
      <c r="O178" s="315"/>
      <c r="P178" s="315"/>
      <c r="Q178" s="319"/>
      <c r="R178" s="137"/>
      <c r="T178" s="49"/>
      <c r="U178" s="107" t="str">
        <f t="shared" si="13"/>
        <v/>
      </c>
      <c r="V178" s="108" t="str">
        <f t="shared" si="14"/>
        <v/>
      </c>
      <c r="Z178" s="519">
        <f>'F UNIDADES'!F180</f>
        <v>0</v>
      </c>
    </row>
    <row r="179" spans="1:26" s="19" customFormat="1" ht="15.75" hidden="1" thickBot="1" x14ac:dyDescent="0.25">
      <c r="A179" s="96" t="str">
        <f>VLOOKUP($D179,'F UNIDADES'!$A$4:$E$763,2,FALSE)</f>
        <v/>
      </c>
      <c r="B179" s="150">
        <f>VLOOKUP($D179,'F UNIDADES'!$A$4:$E$763,4,FALSE)</f>
        <v>0</v>
      </c>
      <c r="C179" s="150">
        <f>VLOOKUP($D179,'F UNIDADES'!$A$4:$E$763,5,FALSE)</f>
        <v>0</v>
      </c>
      <c r="D179" s="150"/>
      <c r="E179" s="150"/>
      <c r="F179" s="316"/>
      <c r="G179" s="137"/>
      <c r="H179" s="137"/>
      <c r="I179" s="137"/>
      <c r="J179" s="137"/>
      <c r="K179" s="137"/>
      <c r="L179" s="137"/>
      <c r="M179" s="317"/>
      <c r="N179" s="318"/>
      <c r="O179" s="315"/>
      <c r="P179" s="315"/>
      <c r="Q179" s="319"/>
      <c r="R179" s="137"/>
      <c r="T179" s="49"/>
      <c r="U179" s="107" t="str">
        <f t="shared" si="13"/>
        <v/>
      </c>
      <c r="V179" s="108" t="str">
        <f t="shared" si="14"/>
        <v/>
      </c>
      <c r="Z179" s="519">
        <f>'F UNIDADES'!F181</f>
        <v>0</v>
      </c>
    </row>
    <row r="180" spans="1:26" s="19" customFormat="1" ht="15.75" hidden="1" thickBot="1" x14ac:dyDescent="0.25">
      <c r="A180" s="96" t="str">
        <f>VLOOKUP($D180,'F UNIDADES'!$A$4:$E$763,2,FALSE)</f>
        <v/>
      </c>
      <c r="B180" s="150">
        <f>VLOOKUP($D180,'F UNIDADES'!$A$4:$E$763,4,FALSE)</f>
        <v>0</v>
      </c>
      <c r="C180" s="150">
        <f>VLOOKUP($D180,'F UNIDADES'!$A$4:$E$763,5,FALSE)</f>
        <v>0</v>
      </c>
      <c r="D180" s="150"/>
      <c r="E180" s="150"/>
      <c r="F180" s="316"/>
      <c r="G180" s="137"/>
      <c r="H180" s="137"/>
      <c r="I180" s="137"/>
      <c r="J180" s="137"/>
      <c r="K180" s="137"/>
      <c r="L180" s="137"/>
      <c r="M180" s="317"/>
      <c r="N180" s="318"/>
      <c r="O180" s="315"/>
      <c r="P180" s="315"/>
      <c r="Q180" s="319"/>
      <c r="R180" s="137"/>
      <c r="T180" s="49"/>
      <c r="U180" s="107" t="str">
        <f t="shared" si="13"/>
        <v/>
      </c>
      <c r="V180" s="108" t="str">
        <f t="shared" si="14"/>
        <v/>
      </c>
      <c r="Z180" s="519">
        <f>'F UNIDADES'!F182</f>
        <v>0</v>
      </c>
    </row>
    <row r="181" spans="1:26" s="19" customFormat="1" ht="15.75" hidden="1" thickBot="1" x14ac:dyDescent="0.25">
      <c r="A181" s="96" t="str">
        <f>VLOOKUP($D181,'F UNIDADES'!$A$4:$E$763,2,FALSE)</f>
        <v/>
      </c>
      <c r="B181" s="150">
        <f>VLOOKUP($D181,'F UNIDADES'!$A$4:$E$763,4,FALSE)</f>
        <v>0</v>
      </c>
      <c r="C181" s="150">
        <f>VLOOKUP($D181,'F UNIDADES'!$A$4:$E$763,5,FALSE)</f>
        <v>0</v>
      </c>
      <c r="D181" s="150"/>
      <c r="E181" s="150"/>
      <c r="F181" s="316"/>
      <c r="G181" s="137"/>
      <c r="H181" s="137"/>
      <c r="I181" s="137"/>
      <c r="J181" s="137"/>
      <c r="K181" s="137"/>
      <c r="L181" s="137"/>
      <c r="M181" s="317"/>
      <c r="N181" s="318"/>
      <c r="O181" s="315"/>
      <c r="P181" s="315"/>
      <c r="Q181" s="319"/>
      <c r="R181" s="137"/>
      <c r="T181" s="49"/>
      <c r="U181" s="107" t="str">
        <f t="shared" si="13"/>
        <v/>
      </c>
      <c r="V181" s="108" t="str">
        <f t="shared" si="14"/>
        <v/>
      </c>
      <c r="Z181" s="519">
        <f>'F UNIDADES'!F183</f>
        <v>0</v>
      </c>
    </row>
    <row r="182" spans="1:26" s="19" customFormat="1" ht="15.75" hidden="1" thickBot="1" x14ac:dyDescent="0.25">
      <c r="A182" s="96" t="str">
        <f>VLOOKUP($D182,'F UNIDADES'!$A$4:$E$763,2,FALSE)</f>
        <v/>
      </c>
      <c r="B182" s="150">
        <f>VLOOKUP($D182,'F UNIDADES'!$A$4:$E$763,4,FALSE)</f>
        <v>0</v>
      </c>
      <c r="C182" s="150">
        <f>VLOOKUP($D182,'F UNIDADES'!$A$4:$E$763,5,FALSE)</f>
        <v>0</v>
      </c>
      <c r="D182" s="150"/>
      <c r="E182" s="150"/>
      <c r="F182" s="316"/>
      <c r="G182" s="137"/>
      <c r="H182" s="137"/>
      <c r="I182" s="137"/>
      <c r="J182" s="137"/>
      <c r="K182" s="137"/>
      <c r="L182" s="137"/>
      <c r="M182" s="317"/>
      <c r="N182" s="318"/>
      <c r="O182" s="315"/>
      <c r="P182" s="315"/>
      <c r="Q182" s="319"/>
      <c r="R182" s="137"/>
      <c r="T182" s="49"/>
      <c r="U182" s="107" t="str">
        <f t="shared" si="13"/>
        <v/>
      </c>
      <c r="V182" s="108" t="str">
        <f t="shared" si="14"/>
        <v/>
      </c>
      <c r="Z182" s="519">
        <f>'F UNIDADES'!F184</f>
        <v>0</v>
      </c>
    </row>
    <row r="183" spans="1:26" s="19" customFormat="1" ht="15.75" hidden="1" thickBot="1" x14ac:dyDescent="0.25">
      <c r="A183" s="96" t="str">
        <f>VLOOKUP($D183,'F UNIDADES'!$A$4:$E$763,2,FALSE)</f>
        <v/>
      </c>
      <c r="B183" s="150">
        <f>VLOOKUP($D183,'F UNIDADES'!$A$4:$E$763,4,FALSE)</f>
        <v>0</v>
      </c>
      <c r="C183" s="150">
        <f>VLOOKUP($D183,'F UNIDADES'!$A$4:$E$763,5,FALSE)</f>
        <v>0</v>
      </c>
      <c r="D183" s="150"/>
      <c r="E183" s="150"/>
      <c r="F183" s="316"/>
      <c r="G183" s="137"/>
      <c r="H183" s="137"/>
      <c r="I183" s="137"/>
      <c r="J183" s="137"/>
      <c r="K183" s="137"/>
      <c r="L183" s="137"/>
      <c r="M183" s="317"/>
      <c r="N183" s="318"/>
      <c r="O183" s="315"/>
      <c r="P183" s="315"/>
      <c r="Q183" s="319"/>
      <c r="R183" s="137"/>
      <c r="T183" s="49"/>
      <c r="U183" s="107" t="str">
        <f t="shared" si="13"/>
        <v/>
      </c>
      <c r="V183" s="108" t="str">
        <f t="shared" si="14"/>
        <v/>
      </c>
      <c r="Z183" s="519">
        <f>'F UNIDADES'!F185</f>
        <v>0</v>
      </c>
    </row>
    <row r="184" spans="1:26" s="19" customFormat="1" ht="15.75" hidden="1" thickBot="1" x14ac:dyDescent="0.25">
      <c r="A184" s="96" t="str">
        <f>VLOOKUP($D184,'F UNIDADES'!$A$4:$E$763,2,FALSE)</f>
        <v/>
      </c>
      <c r="B184" s="150">
        <f>VLOOKUP($D184,'F UNIDADES'!$A$4:$E$763,4,FALSE)</f>
        <v>0</v>
      </c>
      <c r="C184" s="150">
        <f>VLOOKUP($D184,'F UNIDADES'!$A$4:$E$763,5,FALSE)</f>
        <v>0</v>
      </c>
      <c r="D184" s="150"/>
      <c r="E184" s="150"/>
      <c r="F184" s="316"/>
      <c r="G184" s="137"/>
      <c r="H184" s="137"/>
      <c r="I184" s="137"/>
      <c r="J184" s="137"/>
      <c r="K184" s="137"/>
      <c r="L184" s="137"/>
      <c r="M184" s="317"/>
      <c r="N184" s="318"/>
      <c r="O184" s="315"/>
      <c r="P184" s="315"/>
      <c r="Q184" s="319"/>
      <c r="R184" s="137"/>
      <c r="T184" s="49"/>
      <c r="U184" s="107" t="str">
        <f t="shared" si="13"/>
        <v/>
      </c>
      <c r="V184" s="108" t="str">
        <f t="shared" si="14"/>
        <v/>
      </c>
      <c r="Z184" s="519">
        <f>'F UNIDADES'!F186</f>
        <v>0</v>
      </c>
    </row>
    <row r="185" spans="1:26" s="19" customFormat="1" ht="15.75" hidden="1" thickBot="1" x14ac:dyDescent="0.25">
      <c r="A185" s="96" t="str">
        <f>VLOOKUP($D185,'F UNIDADES'!$A$4:$E$763,2,FALSE)</f>
        <v/>
      </c>
      <c r="B185" s="150">
        <f>VLOOKUP($D185,'F UNIDADES'!$A$4:$E$763,4,FALSE)</f>
        <v>0</v>
      </c>
      <c r="C185" s="150">
        <f>VLOOKUP($D185,'F UNIDADES'!$A$4:$E$763,5,FALSE)</f>
        <v>0</v>
      </c>
      <c r="D185" s="150"/>
      <c r="E185" s="150"/>
      <c r="F185" s="316"/>
      <c r="G185" s="137"/>
      <c r="H185" s="137"/>
      <c r="I185" s="137"/>
      <c r="J185" s="137"/>
      <c r="K185" s="137"/>
      <c r="L185" s="137"/>
      <c r="M185" s="317"/>
      <c r="N185" s="318"/>
      <c r="O185" s="315"/>
      <c r="P185" s="315"/>
      <c r="Q185" s="319"/>
      <c r="R185" s="137"/>
      <c r="T185" s="49"/>
      <c r="U185" s="107" t="str">
        <f t="shared" si="13"/>
        <v/>
      </c>
      <c r="V185" s="108" t="str">
        <f t="shared" si="14"/>
        <v/>
      </c>
      <c r="Z185" s="519">
        <f>'F UNIDADES'!F187</f>
        <v>0</v>
      </c>
    </row>
    <row r="186" spans="1:26" s="19" customFormat="1" ht="15.75" hidden="1" thickBot="1" x14ac:dyDescent="0.25">
      <c r="A186" s="96" t="str">
        <f>VLOOKUP($D186,'F UNIDADES'!$A$4:$E$763,2,FALSE)</f>
        <v/>
      </c>
      <c r="B186" s="150">
        <f>VLOOKUP($D186,'F UNIDADES'!$A$4:$E$763,4,FALSE)</f>
        <v>0</v>
      </c>
      <c r="C186" s="150">
        <f>VLOOKUP($D186,'F UNIDADES'!$A$4:$E$763,5,FALSE)</f>
        <v>0</v>
      </c>
      <c r="D186" s="150"/>
      <c r="E186" s="150"/>
      <c r="F186" s="316"/>
      <c r="G186" s="137"/>
      <c r="H186" s="137"/>
      <c r="I186" s="137"/>
      <c r="J186" s="137"/>
      <c r="K186" s="137"/>
      <c r="L186" s="137"/>
      <c r="M186" s="317"/>
      <c r="N186" s="318"/>
      <c r="O186" s="315"/>
      <c r="P186" s="315"/>
      <c r="Q186" s="319"/>
      <c r="R186" s="137"/>
      <c r="T186" s="49"/>
      <c r="U186" s="107" t="str">
        <f t="shared" si="13"/>
        <v/>
      </c>
      <c r="V186" s="108" t="str">
        <f t="shared" si="14"/>
        <v/>
      </c>
      <c r="Z186" s="519">
        <f>'F UNIDADES'!F188</f>
        <v>0</v>
      </c>
    </row>
    <row r="187" spans="1:26" s="19" customFormat="1" ht="15.75" hidden="1" thickBot="1" x14ac:dyDescent="0.25">
      <c r="A187" s="96" t="str">
        <f>VLOOKUP($D187,'F UNIDADES'!$A$4:$E$763,2,FALSE)</f>
        <v/>
      </c>
      <c r="B187" s="150">
        <f>VLOOKUP($D187,'F UNIDADES'!$A$4:$E$763,4,FALSE)</f>
        <v>0</v>
      </c>
      <c r="C187" s="150">
        <f>VLOOKUP($D187,'F UNIDADES'!$A$4:$E$763,5,FALSE)</f>
        <v>0</v>
      </c>
      <c r="D187" s="150"/>
      <c r="E187" s="150"/>
      <c r="F187" s="316"/>
      <c r="G187" s="137"/>
      <c r="H187" s="137"/>
      <c r="I187" s="137"/>
      <c r="J187" s="137"/>
      <c r="K187" s="137"/>
      <c r="L187" s="137"/>
      <c r="M187" s="317"/>
      <c r="N187" s="318"/>
      <c r="O187" s="315"/>
      <c r="P187" s="315"/>
      <c r="Q187" s="319"/>
      <c r="R187" s="137"/>
      <c r="T187" s="49"/>
      <c r="U187" s="107" t="str">
        <f t="shared" si="13"/>
        <v/>
      </c>
      <c r="V187" s="108" t="str">
        <f t="shared" si="14"/>
        <v/>
      </c>
      <c r="Z187" s="519">
        <f>'F UNIDADES'!F189</f>
        <v>0</v>
      </c>
    </row>
    <row r="188" spans="1:26" s="19" customFormat="1" ht="15.75" hidden="1" thickBot="1" x14ac:dyDescent="0.25">
      <c r="A188" s="96" t="str">
        <f>VLOOKUP($D188,'F UNIDADES'!$A$4:$E$763,2,FALSE)</f>
        <v/>
      </c>
      <c r="B188" s="150">
        <f>VLOOKUP($D188,'F UNIDADES'!$A$4:$E$763,4,FALSE)</f>
        <v>0</v>
      </c>
      <c r="C188" s="150">
        <f>VLOOKUP($D188,'F UNIDADES'!$A$4:$E$763,5,FALSE)</f>
        <v>0</v>
      </c>
      <c r="D188" s="150"/>
      <c r="E188" s="150"/>
      <c r="F188" s="316"/>
      <c r="G188" s="137"/>
      <c r="H188" s="137"/>
      <c r="I188" s="137"/>
      <c r="J188" s="137"/>
      <c r="K188" s="137"/>
      <c r="L188" s="137"/>
      <c r="M188" s="317"/>
      <c r="N188" s="318"/>
      <c r="O188" s="315"/>
      <c r="P188" s="315"/>
      <c r="Q188" s="319"/>
      <c r="R188" s="137"/>
      <c r="T188" s="49"/>
      <c r="U188" s="107" t="str">
        <f t="shared" si="13"/>
        <v/>
      </c>
      <c r="V188" s="108" t="str">
        <f t="shared" si="14"/>
        <v/>
      </c>
      <c r="Z188" s="519">
        <f>'F UNIDADES'!F190</f>
        <v>0</v>
      </c>
    </row>
    <row r="189" spans="1:26" s="19" customFormat="1" ht="15.75" hidden="1" thickBot="1" x14ac:dyDescent="0.25">
      <c r="A189" s="96" t="str">
        <f>VLOOKUP($D189,'F UNIDADES'!$A$4:$E$763,2,FALSE)</f>
        <v/>
      </c>
      <c r="B189" s="150">
        <f>VLOOKUP($D189,'F UNIDADES'!$A$4:$E$763,4,FALSE)</f>
        <v>0</v>
      </c>
      <c r="C189" s="150">
        <f>VLOOKUP($D189,'F UNIDADES'!$A$4:$E$763,5,FALSE)</f>
        <v>0</v>
      </c>
      <c r="D189" s="150"/>
      <c r="E189" s="150"/>
      <c r="F189" s="316"/>
      <c r="G189" s="137"/>
      <c r="H189" s="137"/>
      <c r="I189" s="137"/>
      <c r="J189" s="137"/>
      <c r="K189" s="137"/>
      <c r="L189" s="137"/>
      <c r="M189" s="317"/>
      <c r="N189" s="318"/>
      <c r="O189" s="315"/>
      <c r="P189" s="315"/>
      <c r="Q189" s="319"/>
      <c r="R189" s="137"/>
      <c r="T189" s="49"/>
      <c r="U189" s="107" t="str">
        <f t="shared" si="13"/>
        <v/>
      </c>
      <c r="V189" s="108" t="str">
        <f t="shared" si="14"/>
        <v/>
      </c>
      <c r="Z189" s="519">
        <f>'F UNIDADES'!F191</f>
        <v>0</v>
      </c>
    </row>
    <row r="190" spans="1:26" s="19" customFormat="1" ht="15.75" hidden="1" thickBot="1" x14ac:dyDescent="0.25">
      <c r="A190" s="96" t="str">
        <f>VLOOKUP($D190,'F UNIDADES'!$A$4:$E$763,2,FALSE)</f>
        <v/>
      </c>
      <c r="B190" s="150">
        <f>VLOOKUP($D190,'F UNIDADES'!$A$4:$E$763,4,FALSE)</f>
        <v>0</v>
      </c>
      <c r="C190" s="150">
        <f>VLOOKUP($D190,'F UNIDADES'!$A$4:$E$763,5,FALSE)</f>
        <v>0</v>
      </c>
      <c r="D190" s="150"/>
      <c r="E190" s="150"/>
      <c r="F190" s="316"/>
      <c r="G190" s="137"/>
      <c r="H190" s="137"/>
      <c r="I190" s="137"/>
      <c r="J190" s="137"/>
      <c r="K190" s="137"/>
      <c r="L190" s="137"/>
      <c r="M190" s="317"/>
      <c r="N190" s="318"/>
      <c r="O190" s="315"/>
      <c r="P190" s="315"/>
      <c r="Q190" s="319"/>
      <c r="R190" s="137"/>
      <c r="T190" s="49"/>
      <c r="U190" s="107" t="str">
        <f t="shared" si="13"/>
        <v/>
      </c>
      <c r="V190" s="108" t="str">
        <f t="shared" si="14"/>
        <v/>
      </c>
      <c r="Z190" s="519">
        <f>'F UNIDADES'!F192</f>
        <v>0</v>
      </c>
    </row>
    <row r="191" spans="1:26" s="19" customFormat="1" ht="15.75" hidden="1" thickBot="1" x14ac:dyDescent="0.25">
      <c r="A191" s="96" t="str">
        <f>VLOOKUP($D191,'F UNIDADES'!$A$4:$E$763,2,FALSE)</f>
        <v/>
      </c>
      <c r="B191" s="150">
        <f>VLOOKUP($D191,'F UNIDADES'!$A$4:$E$763,4,FALSE)</f>
        <v>0</v>
      </c>
      <c r="C191" s="150">
        <f>VLOOKUP($D191,'F UNIDADES'!$A$4:$E$763,5,FALSE)</f>
        <v>0</v>
      </c>
      <c r="D191" s="314"/>
      <c r="E191" s="315"/>
      <c r="F191" s="316"/>
      <c r="G191" s="137"/>
      <c r="H191" s="137"/>
      <c r="I191" s="137"/>
      <c r="J191" s="137"/>
      <c r="K191" s="137"/>
      <c r="L191" s="137"/>
      <c r="M191" s="317"/>
      <c r="N191" s="318"/>
      <c r="O191" s="315"/>
      <c r="P191" s="315"/>
      <c r="Q191" s="319"/>
      <c r="R191" s="137"/>
      <c r="T191" s="49"/>
      <c r="U191" s="107" t="str">
        <f t="shared" si="13"/>
        <v/>
      </c>
      <c r="V191" s="108" t="str">
        <f t="shared" si="14"/>
        <v/>
      </c>
      <c r="Z191" s="519">
        <f>'F UNIDADES'!F193</f>
        <v>0</v>
      </c>
    </row>
    <row r="192" spans="1:26" s="19" customFormat="1" ht="15.75" hidden="1" thickBot="1" x14ac:dyDescent="0.25">
      <c r="A192" s="96" t="str">
        <f>VLOOKUP($D192,'F UNIDADES'!$A$4:$E$763,2,FALSE)</f>
        <v/>
      </c>
      <c r="B192" s="150">
        <f>VLOOKUP($D192,'F UNIDADES'!$A$4:$E$763,4,FALSE)</f>
        <v>0</v>
      </c>
      <c r="C192" s="150">
        <f>VLOOKUP($D192,'F UNIDADES'!$A$4:$E$763,5,FALSE)</f>
        <v>0</v>
      </c>
      <c r="D192" s="314"/>
      <c r="E192" s="315"/>
      <c r="F192" s="316"/>
      <c r="G192" s="137"/>
      <c r="H192" s="137"/>
      <c r="I192" s="137"/>
      <c r="J192" s="137"/>
      <c r="K192" s="137"/>
      <c r="L192" s="137"/>
      <c r="M192" s="317"/>
      <c r="N192" s="318"/>
      <c r="O192" s="315"/>
      <c r="P192" s="315"/>
      <c r="Q192" s="319"/>
      <c r="R192" s="137"/>
      <c r="T192" s="49"/>
      <c r="U192" s="107" t="str">
        <f t="shared" si="13"/>
        <v/>
      </c>
      <c r="V192" s="108" t="str">
        <f t="shared" si="14"/>
        <v/>
      </c>
      <c r="Z192" s="519">
        <f>'F UNIDADES'!F194</f>
        <v>0</v>
      </c>
    </row>
    <row r="193" spans="1:26" s="19" customFormat="1" ht="15.75" hidden="1" thickBot="1" x14ac:dyDescent="0.25">
      <c r="A193" s="96" t="str">
        <f>VLOOKUP($D193,'F UNIDADES'!$A$4:$E$763,2,FALSE)</f>
        <v/>
      </c>
      <c r="B193" s="150">
        <f>VLOOKUP($D193,'F UNIDADES'!$A$4:$E$763,4,FALSE)</f>
        <v>0</v>
      </c>
      <c r="C193" s="150">
        <f>VLOOKUP($D193,'F UNIDADES'!$A$4:$E$763,5,FALSE)</f>
        <v>0</v>
      </c>
      <c r="D193" s="314"/>
      <c r="E193" s="315"/>
      <c r="F193" s="316"/>
      <c r="G193" s="137"/>
      <c r="H193" s="137"/>
      <c r="I193" s="137"/>
      <c r="J193" s="137"/>
      <c r="K193" s="137"/>
      <c r="L193" s="137"/>
      <c r="M193" s="317"/>
      <c r="N193" s="318"/>
      <c r="O193" s="315"/>
      <c r="P193" s="315"/>
      <c r="Q193" s="319"/>
      <c r="R193" s="137"/>
      <c r="T193" s="49"/>
      <c r="U193" s="107" t="str">
        <f t="shared" si="13"/>
        <v/>
      </c>
      <c r="V193" s="108" t="str">
        <f t="shared" si="14"/>
        <v/>
      </c>
      <c r="Z193" s="519">
        <f>'F UNIDADES'!F195</f>
        <v>0</v>
      </c>
    </row>
    <row r="194" spans="1:26" s="19" customFormat="1" ht="15.75" hidden="1" thickBot="1" x14ac:dyDescent="0.25">
      <c r="A194" s="96" t="str">
        <f>VLOOKUP($D194,'F UNIDADES'!$A$4:$E$763,2,FALSE)</f>
        <v/>
      </c>
      <c r="B194" s="150">
        <f>VLOOKUP($D194,'F UNIDADES'!$A$4:$E$763,4,FALSE)</f>
        <v>0</v>
      </c>
      <c r="C194" s="150">
        <f>VLOOKUP($D194,'F UNIDADES'!$A$4:$E$763,5,FALSE)</f>
        <v>0</v>
      </c>
      <c r="D194" s="314"/>
      <c r="E194" s="315"/>
      <c r="F194" s="316"/>
      <c r="G194" s="137"/>
      <c r="H194" s="137"/>
      <c r="I194" s="137"/>
      <c r="J194" s="137"/>
      <c r="K194" s="137"/>
      <c r="L194" s="137"/>
      <c r="M194" s="317"/>
      <c r="N194" s="318"/>
      <c r="O194" s="315"/>
      <c r="P194" s="315"/>
      <c r="Q194" s="319"/>
      <c r="R194" s="137"/>
      <c r="T194" s="49"/>
      <c r="U194" s="107" t="str">
        <f t="shared" si="13"/>
        <v/>
      </c>
      <c r="V194" s="108" t="str">
        <f t="shared" si="14"/>
        <v/>
      </c>
      <c r="Z194" s="519">
        <f>'F UNIDADES'!F196</f>
        <v>0</v>
      </c>
    </row>
    <row r="195" spans="1:26" s="19" customFormat="1" ht="15.75" hidden="1" thickBot="1" x14ac:dyDescent="0.25">
      <c r="A195" s="96" t="str">
        <f>VLOOKUP($D195,'F UNIDADES'!$A$4:$E$763,2,FALSE)</f>
        <v/>
      </c>
      <c r="B195" s="150">
        <f>VLOOKUP($D195,'F UNIDADES'!$A$4:$E$763,4,FALSE)</f>
        <v>0</v>
      </c>
      <c r="C195" s="150">
        <f>VLOOKUP($D195,'F UNIDADES'!$A$4:$E$763,5,FALSE)</f>
        <v>0</v>
      </c>
      <c r="D195" s="314"/>
      <c r="E195" s="315"/>
      <c r="F195" s="316"/>
      <c r="G195" s="137"/>
      <c r="H195" s="137"/>
      <c r="I195" s="137"/>
      <c r="J195" s="137"/>
      <c r="K195" s="137"/>
      <c r="L195" s="137"/>
      <c r="M195" s="317"/>
      <c r="N195" s="318"/>
      <c r="O195" s="315"/>
      <c r="P195" s="315"/>
      <c r="Q195" s="319"/>
      <c r="R195" s="137"/>
      <c r="T195" s="49"/>
      <c r="U195" s="107" t="str">
        <f t="shared" si="13"/>
        <v/>
      </c>
      <c r="V195" s="108" t="str">
        <f t="shared" si="14"/>
        <v/>
      </c>
      <c r="Z195" s="519">
        <f>'F UNIDADES'!F197</f>
        <v>0</v>
      </c>
    </row>
    <row r="196" spans="1:26" s="19" customFormat="1" ht="15.75" hidden="1" thickBot="1" x14ac:dyDescent="0.25">
      <c r="A196" s="96" t="str">
        <f>VLOOKUP($D196,'F UNIDADES'!$A$4:$E$763,2,FALSE)</f>
        <v/>
      </c>
      <c r="B196" s="150">
        <f>VLOOKUP($D196,'F UNIDADES'!$A$4:$E$763,4,FALSE)</f>
        <v>0</v>
      </c>
      <c r="C196" s="150">
        <f>VLOOKUP($D196,'F UNIDADES'!$A$4:$E$763,5,FALSE)</f>
        <v>0</v>
      </c>
      <c r="D196" s="314"/>
      <c r="E196" s="315"/>
      <c r="F196" s="316"/>
      <c r="G196" s="137"/>
      <c r="H196" s="137"/>
      <c r="I196" s="137"/>
      <c r="J196" s="137"/>
      <c r="K196" s="137"/>
      <c r="L196" s="137"/>
      <c r="M196" s="317"/>
      <c r="N196" s="318"/>
      <c r="O196" s="315"/>
      <c r="P196" s="315"/>
      <c r="Q196" s="319"/>
      <c r="R196" s="137"/>
      <c r="T196" s="49"/>
      <c r="U196" s="107" t="str">
        <f t="shared" si="13"/>
        <v/>
      </c>
      <c r="V196" s="108" t="str">
        <f t="shared" si="14"/>
        <v/>
      </c>
      <c r="Z196" s="519">
        <f>'F UNIDADES'!F198</f>
        <v>0</v>
      </c>
    </row>
    <row r="197" spans="1:26" s="19" customFormat="1" ht="15.75" hidden="1" thickBot="1" x14ac:dyDescent="0.25">
      <c r="A197" s="96" t="str">
        <f>VLOOKUP($D197,'F UNIDADES'!$A$4:$E$763,2,FALSE)</f>
        <v/>
      </c>
      <c r="B197" s="150">
        <f>VLOOKUP($D197,'F UNIDADES'!$A$4:$E$763,4,FALSE)</f>
        <v>0</v>
      </c>
      <c r="C197" s="150">
        <f>VLOOKUP($D197,'F UNIDADES'!$A$4:$E$763,5,FALSE)</f>
        <v>0</v>
      </c>
      <c r="D197" s="314"/>
      <c r="E197" s="315"/>
      <c r="F197" s="316"/>
      <c r="G197" s="137"/>
      <c r="H197" s="137"/>
      <c r="I197" s="137"/>
      <c r="J197" s="137"/>
      <c r="K197" s="137"/>
      <c r="L197" s="137"/>
      <c r="M197" s="317"/>
      <c r="N197" s="318"/>
      <c r="O197" s="315"/>
      <c r="P197" s="315"/>
      <c r="Q197" s="319"/>
      <c r="R197" s="137"/>
      <c r="T197" s="49"/>
      <c r="U197" s="107" t="str">
        <f t="shared" si="13"/>
        <v/>
      </c>
      <c r="V197" s="108" t="str">
        <f t="shared" si="14"/>
        <v/>
      </c>
      <c r="Z197" s="519">
        <f>'F UNIDADES'!F199</f>
        <v>0</v>
      </c>
    </row>
    <row r="198" spans="1:26" s="19" customFormat="1" ht="15.75" hidden="1" thickBot="1" x14ac:dyDescent="0.25">
      <c r="A198" s="96" t="str">
        <f>VLOOKUP($D198,'F UNIDADES'!$A$4:$E$763,2,FALSE)</f>
        <v/>
      </c>
      <c r="B198" s="150">
        <f>VLOOKUP($D198,'F UNIDADES'!$A$4:$E$763,4,FALSE)</f>
        <v>0</v>
      </c>
      <c r="C198" s="150">
        <f>VLOOKUP($D198,'F UNIDADES'!$A$4:$E$763,5,FALSE)</f>
        <v>0</v>
      </c>
      <c r="D198" s="314"/>
      <c r="E198" s="315"/>
      <c r="F198" s="316"/>
      <c r="G198" s="137"/>
      <c r="H198" s="137"/>
      <c r="I198" s="137"/>
      <c r="J198" s="137"/>
      <c r="K198" s="137"/>
      <c r="L198" s="137"/>
      <c r="M198" s="317"/>
      <c r="N198" s="318"/>
      <c r="O198" s="315"/>
      <c r="P198" s="315"/>
      <c r="Q198" s="319"/>
      <c r="R198" s="137"/>
      <c r="T198" s="49"/>
      <c r="U198" s="107" t="str">
        <f t="shared" si="13"/>
        <v/>
      </c>
      <c r="V198" s="108" t="str">
        <f t="shared" si="14"/>
        <v/>
      </c>
      <c r="Z198" s="519">
        <f>'F UNIDADES'!F200</f>
        <v>0</v>
      </c>
    </row>
    <row r="199" spans="1:26" s="19" customFormat="1" ht="15.75" hidden="1" thickBot="1" x14ac:dyDescent="0.25">
      <c r="A199" s="96" t="str">
        <f>VLOOKUP($D199,'F UNIDADES'!$A$4:$E$763,2,FALSE)</f>
        <v/>
      </c>
      <c r="B199" s="150">
        <f>VLOOKUP($D199,'F UNIDADES'!$A$4:$E$763,4,FALSE)</f>
        <v>0</v>
      </c>
      <c r="C199" s="150">
        <f>VLOOKUP($D199,'F UNIDADES'!$A$4:$E$763,5,FALSE)</f>
        <v>0</v>
      </c>
      <c r="D199" s="314"/>
      <c r="E199" s="315"/>
      <c r="F199" s="316"/>
      <c r="G199" s="137"/>
      <c r="H199" s="137"/>
      <c r="I199" s="137"/>
      <c r="J199" s="137"/>
      <c r="K199" s="137"/>
      <c r="L199" s="137"/>
      <c r="M199" s="317"/>
      <c r="N199" s="318"/>
      <c r="O199" s="315"/>
      <c r="P199" s="315"/>
      <c r="Q199" s="319"/>
      <c r="R199" s="137"/>
      <c r="T199" s="49"/>
      <c r="U199" s="107" t="str">
        <f t="shared" si="13"/>
        <v/>
      </c>
      <c r="V199" s="108" t="str">
        <f t="shared" si="14"/>
        <v/>
      </c>
      <c r="Z199" s="519">
        <f>'F UNIDADES'!F201</f>
        <v>0</v>
      </c>
    </row>
    <row r="200" spans="1:26" s="19" customFormat="1" ht="15.75" hidden="1" thickBot="1" x14ac:dyDescent="0.25">
      <c r="A200" s="96" t="str">
        <f>VLOOKUP($D200,'F UNIDADES'!$A$4:$E$763,2,FALSE)</f>
        <v/>
      </c>
      <c r="B200" s="150">
        <f>VLOOKUP($D200,'F UNIDADES'!$A$4:$E$763,4,FALSE)</f>
        <v>0</v>
      </c>
      <c r="C200" s="150">
        <f>VLOOKUP($D200,'F UNIDADES'!$A$4:$E$763,5,FALSE)</f>
        <v>0</v>
      </c>
      <c r="D200" s="314"/>
      <c r="E200" s="315"/>
      <c r="F200" s="316"/>
      <c r="G200" s="137"/>
      <c r="H200" s="137"/>
      <c r="I200" s="137"/>
      <c r="J200" s="137"/>
      <c r="K200" s="137"/>
      <c r="L200" s="137"/>
      <c r="M200" s="317"/>
      <c r="N200" s="318"/>
      <c r="O200" s="315"/>
      <c r="P200" s="315"/>
      <c r="Q200" s="319"/>
      <c r="R200" s="137"/>
      <c r="T200" s="49"/>
      <c r="U200" s="107" t="str">
        <f t="shared" si="13"/>
        <v/>
      </c>
      <c r="V200" s="108" t="str">
        <f t="shared" si="14"/>
        <v/>
      </c>
      <c r="Z200" s="519">
        <f>'F UNIDADES'!F202</f>
        <v>0</v>
      </c>
    </row>
    <row r="201" spans="1:26" s="19" customFormat="1" ht="15.75" hidden="1" thickBot="1" x14ac:dyDescent="0.25">
      <c r="A201" s="96" t="str">
        <f>VLOOKUP($D201,'F UNIDADES'!$A$4:$E$763,2,FALSE)</f>
        <v/>
      </c>
      <c r="B201" s="150">
        <f>VLOOKUP($D201,'F UNIDADES'!$A$4:$E$763,4,FALSE)</f>
        <v>0</v>
      </c>
      <c r="C201" s="150">
        <f>VLOOKUP($D201,'F UNIDADES'!$A$4:$E$763,5,FALSE)</f>
        <v>0</v>
      </c>
      <c r="D201" s="314"/>
      <c r="E201" s="315"/>
      <c r="F201" s="316"/>
      <c r="G201" s="137"/>
      <c r="H201" s="137"/>
      <c r="I201" s="137"/>
      <c r="J201" s="137"/>
      <c r="K201" s="137"/>
      <c r="L201" s="137"/>
      <c r="M201" s="317"/>
      <c r="N201" s="318"/>
      <c r="O201" s="315"/>
      <c r="P201" s="315"/>
      <c r="Q201" s="319"/>
      <c r="R201" s="137"/>
      <c r="T201" s="49"/>
      <c r="U201" s="107" t="str">
        <f t="shared" si="13"/>
        <v/>
      </c>
      <c r="V201" s="108" t="str">
        <f t="shared" si="14"/>
        <v/>
      </c>
      <c r="Z201" s="519">
        <f>'F UNIDADES'!F203</f>
        <v>0</v>
      </c>
    </row>
    <row r="202" spans="1:26" s="19" customFormat="1" ht="15.75" hidden="1" thickBot="1" x14ac:dyDescent="0.25">
      <c r="A202" s="96" t="str">
        <f>VLOOKUP($D202,'F UNIDADES'!$A$4:$E$763,2,FALSE)</f>
        <v/>
      </c>
      <c r="B202" s="150">
        <f>VLOOKUP($D202,'F UNIDADES'!$A$4:$E$763,4,FALSE)</f>
        <v>0</v>
      </c>
      <c r="C202" s="150">
        <f>VLOOKUP($D202,'F UNIDADES'!$A$4:$E$763,5,FALSE)</f>
        <v>0</v>
      </c>
      <c r="D202" s="314"/>
      <c r="E202" s="315"/>
      <c r="F202" s="316"/>
      <c r="G202" s="137"/>
      <c r="H202" s="137"/>
      <c r="I202" s="137"/>
      <c r="J202" s="137"/>
      <c r="K202" s="137"/>
      <c r="L202" s="137"/>
      <c r="M202" s="317"/>
      <c r="N202" s="318"/>
      <c r="O202" s="315"/>
      <c r="P202" s="315"/>
      <c r="Q202" s="319"/>
      <c r="R202" s="137"/>
      <c r="T202" s="49"/>
      <c r="U202" s="107" t="str">
        <f t="shared" si="13"/>
        <v/>
      </c>
      <c r="V202" s="108" t="str">
        <f t="shared" si="14"/>
        <v/>
      </c>
      <c r="Z202" s="519">
        <f>'F UNIDADES'!F204</f>
        <v>0</v>
      </c>
    </row>
    <row r="203" spans="1:26" s="19" customFormat="1" ht="15.75" hidden="1" thickBot="1" x14ac:dyDescent="0.25">
      <c r="A203" s="96" t="str">
        <f>VLOOKUP($D203,'F UNIDADES'!$A$4:$E$763,2,FALSE)</f>
        <v/>
      </c>
      <c r="B203" s="150">
        <f>VLOOKUP($D203,'F UNIDADES'!$A$4:$E$763,4,FALSE)</f>
        <v>0</v>
      </c>
      <c r="C203" s="150">
        <f>VLOOKUP($D203,'F UNIDADES'!$A$4:$E$763,5,FALSE)</f>
        <v>0</v>
      </c>
      <c r="D203" s="314"/>
      <c r="E203" s="315"/>
      <c r="F203" s="316"/>
      <c r="G203" s="137"/>
      <c r="H203" s="137"/>
      <c r="I203" s="137"/>
      <c r="J203" s="137"/>
      <c r="K203" s="137"/>
      <c r="L203" s="137"/>
      <c r="M203" s="317"/>
      <c r="N203" s="318"/>
      <c r="O203" s="315"/>
      <c r="P203" s="315"/>
      <c r="Q203" s="319"/>
      <c r="R203" s="137"/>
      <c r="T203" s="49"/>
      <c r="U203" s="107" t="str">
        <f t="shared" si="13"/>
        <v/>
      </c>
      <c r="V203" s="108" t="str">
        <f t="shared" si="14"/>
        <v/>
      </c>
      <c r="Z203" s="519">
        <f>'F UNIDADES'!F205</f>
        <v>0</v>
      </c>
    </row>
    <row r="204" spans="1:26" s="19" customFormat="1" ht="15.75" hidden="1" thickBot="1" x14ac:dyDescent="0.25">
      <c r="A204" s="96" t="str">
        <f>VLOOKUP($D204,'F UNIDADES'!$A$4:$E$763,2,FALSE)</f>
        <v/>
      </c>
      <c r="B204" s="150">
        <f>VLOOKUP($D204,'F UNIDADES'!$A$4:$E$763,4,FALSE)</f>
        <v>0</v>
      </c>
      <c r="C204" s="150">
        <f>VLOOKUP($D204,'F UNIDADES'!$A$4:$E$763,5,FALSE)</f>
        <v>0</v>
      </c>
      <c r="D204" s="314"/>
      <c r="E204" s="315"/>
      <c r="F204" s="316"/>
      <c r="G204" s="137"/>
      <c r="H204" s="137"/>
      <c r="I204" s="137"/>
      <c r="J204" s="137"/>
      <c r="K204" s="137"/>
      <c r="L204" s="137"/>
      <c r="M204" s="317"/>
      <c r="N204" s="318"/>
      <c r="O204" s="315"/>
      <c r="P204" s="315"/>
      <c r="Q204" s="319"/>
      <c r="R204" s="137"/>
      <c r="T204" s="49"/>
      <c r="U204" s="107" t="str">
        <f t="shared" si="13"/>
        <v/>
      </c>
      <c r="V204" s="108" t="str">
        <f t="shared" si="14"/>
        <v/>
      </c>
      <c r="Z204" s="519">
        <f>'F UNIDADES'!F206</f>
        <v>0</v>
      </c>
    </row>
    <row r="205" spans="1:26" s="19" customFormat="1" ht="15.75" hidden="1" thickBot="1" x14ac:dyDescent="0.25">
      <c r="A205" s="96" t="str">
        <f>VLOOKUP($D205,'F UNIDADES'!$A$4:$E$763,2,FALSE)</f>
        <v/>
      </c>
      <c r="B205" s="150">
        <f>VLOOKUP($D205,'F UNIDADES'!$A$4:$E$763,4,FALSE)</f>
        <v>0</v>
      </c>
      <c r="C205" s="150">
        <f>VLOOKUP($D205,'F UNIDADES'!$A$4:$E$763,5,FALSE)</f>
        <v>0</v>
      </c>
      <c r="D205" s="314"/>
      <c r="E205" s="315"/>
      <c r="F205" s="316"/>
      <c r="G205" s="137"/>
      <c r="H205" s="137"/>
      <c r="I205" s="137"/>
      <c r="J205" s="137"/>
      <c r="K205" s="137"/>
      <c r="L205" s="137"/>
      <c r="M205" s="317"/>
      <c r="N205" s="318"/>
      <c r="O205" s="315"/>
      <c r="P205" s="315"/>
      <c r="Q205" s="319"/>
      <c r="R205" s="137"/>
      <c r="T205" s="49"/>
      <c r="U205" s="107" t="str">
        <f t="shared" si="13"/>
        <v/>
      </c>
      <c r="V205" s="108" t="str">
        <f t="shared" si="14"/>
        <v/>
      </c>
      <c r="Z205" s="519">
        <f>'F UNIDADES'!F207</f>
        <v>0</v>
      </c>
    </row>
    <row r="206" spans="1:26" s="19" customFormat="1" ht="15.75" hidden="1" thickBot="1" x14ac:dyDescent="0.25">
      <c r="A206" s="96" t="str">
        <f>VLOOKUP($D206,'F UNIDADES'!$A$4:$E$763,2,FALSE)</f>
        <v/>
      </c>
      <c r="B206" s="150">
        <f>VLOOKUP($D206,'F UNIDADES'!$A$4:$E$763,4,FALSE)</f>
        <v>0</v>
      </c>
      <c r="C206" s="150">
        <f>VLOOKUP($D206,'F UNIDADES'!$A$4:$E$763,5,FALSE)</f>
        <v>0</v>
      </c>
      <c r="D206" s="314"/>
      <c r="E206" s="315"/>
      <c r="F206" s="316"/>
      <c r="G206" s="137"/>
      <c r="H206" s="137"/>
      <c r="I206" s="137"/>
      <c r="J206" s="137"/>
      <c r="K206" s="137"/>
      <c r="L206" s="137"/>
      <c r="M206" s="317"/>
      <c r="N206" s="318"/>
      <c r="O206" s="315"/>
      <c r="P206" s="315"/>
      <c r="Q206" s="319"/>
      <c r="R206" s="137"/>
      <c r="T206" s="49"/>
      <c r="U206" s="107" t="str">
        <f t="shared" si="13"/>
        <v/>
      </c>
      <c r="V206" s="108" t="str">
        <f t="shared" si="14"/>
        <v/>
      </c>
      <c r="Z206" s="519">
        <f>'F UNIDADES'!F208</f>
        <v>0</v>
      </c>
    </row>
    <row r="207" spans="1:26" s="19" customFormat="1" ht="15.75" hidden="1" thickBot="1" x14ac:dyDescent="0.25">
      <c r="A207" s="96" t="str">
        <f>VLOOKUP($D207,'F UNIDADES'!$A$4:$E$763,2,FALSE)</f>
        <v/>
      </c>
      <c r="B207" s="150">
        <f>VLOOKUP($D207,'F UNIDADES'!$A$4:$E$763,4,FALSE)</f>
        <v>0</v>
      </c>
      <c r="C207" s="150">
        <f>VLOOKUP($D207,'F UNIDADES'!$A$4:$E$763,5,FALSE)</f>
        <v>0</v>
      </c>
      <c r="D207" s="314"/>
      <c r="E207" s="315"/>
      <c r="F207" s="316"/>
      <c r="G207" s="137"/>
      <c r="H207" s="137"/>
      <c r="I207" s="137"/>
      <c r="J207" s="137"/>
      <c r="K207" s="137"/>
      <c r="L207" s="137"/>
      <c r="M207" s="317"/>
      <c r="N207" s="318"/>
      <c r="O207" s="315"/>
      <c r="P207" s="315"/>
      <c r="Q207" s="319"/>
      <c r="R207" s="137"/>
      <c r="T207" s="49"/>
      <c r="U207" s="107" t="str">
        <f t="shared" si="13"/>
        <v/>
      </c>
      <c r="V207" s="108" t="str">
        <f t="shared" si="14"/>
        <v/>
      </c>
      <c r="Z207" s="519">
        <f>'F UNIDADES'!F209</f>
        <v>0</v>
      </c>
    </row>
    <row r="208" spans="1:26" s="19" customFormat="1" ht="15.75" hidden="1" thickBot="1" x14ac:dyDescent="0.25">
      <c r="A208" s="96" t="str">
        <f>VLOOKUP($D208,'F UNIDADES'!$A$4:$E$763,2,FALSE)</f>
        <v/>
      </c>
      <c r="B208" s="150">
        <f>VLOOKUP($D208,'F UNIDADES'!$A$4:$E$763,4,FALSE)</f>
        <v>0</v>
      </c>
      <c r="C208" s="150">
        <f>VLOOKUP($D208,'F UNIDADES'!$A$4:$E$763,5,FALSE)</f>
        <v>0</v>
      </c>
      <c r="D208" s="314"/>
      <c r="E208" s="315"/>
      <c r="F208" s="316"/>
      <c r="G208" s="137"/>
      <c r="H208" s="137"/>
      <c r="I208" s="137"/>
      <c r="J208" s="137"/>
      <c r="K208" s="137"/>
      <c r="L208" s="137"/>
      <c r="M208" s="317"/>
      <c r="N208" s="318"/>
      <c r="O208" s="315"/>
      <c r="P208" s="315"/>
      <c r="Q208" s="319"/>
      <c r="R208" s="137"/>
      <c r="T208" s="49"/>
      <c r="U208" s="107" t="str">
        <f t="shared" si="13"/>
        <v/>
      </c>
      <c r="V208" s="108" t="str">
        <f t="shared" si="14"/>
        <v/>
      </c>
      <c r="Z208" s="519">
        <f>'F UNIDADES'!F210</f>
        <v>0</v>
      </c>
    </row>
    <row r="209" spans="1:26" s="19" customFormat="1" ht="15.75" hidden="1" thickBot="1" x14ac:dyDescent="0.25">
      <c r="A209" s="96" t="str">
        <f>VLOOKUP($D209,'F UNIDADES'!$A$4:$E$763,2,FALSE)</f>
        <v/>
      </c>
      <c r="B209" s="150">
        <f>VLOOKUP($D209,'F UNIDADES'!$A$4:$E$763,4,FALSE)</f>
        <v>0</v>
      </c>
      <c r="C209" s="150">
        <f>VLOOKUP($D209,'F UNIDADES'!$A$4:$E$763,5,FALSE)</f>
        <v>0</v>
      </c>
      <c r="D209" s="314"/>
      <c r="E209" s="315"/>
      <c r="F209" s="316"/>
      <c r="G209" s="137"/>
      <c r="H209" s="137"/>
      <c r="I209" s="137"/>
      <c r="J209" s="137"/>
      <c r="K209" s="137"/>
      <c r="L209" s="137"/>
      <c r="M209" s="317"/>
      <c r="N209" s="318"/>
      <c r="O209" s="315"/>
      <c r="P209" s="315"/>
      <c r="Q209" s="319"/>
      <c r="R209" s="137"/>
      <c r="T209" s="49"/>
      <c r="U209" s="107" t="str">
        <f t="shared" si="13"/>
        <v/>
      </c>
      <c r="V209" s="108" t="str">
        <f t="shared" si="14"/>
        <v/>
      </c>
      <c r="Z209" s="519">
        <f>'F UNIDADES'!F211</f>
        <v>0</v>
      </c>
    </row>
    <row r="210" spans="1:26" s="19" customFormat="1" ht="15.75" hidden="1" thickBot="1" x14ac:dyDescent="0.25">
      <c r="A210" s="96" t="str">
        <f>VLOOKUP($D210,'F UNIDADES'!$A$4:$E$763,2,FALSE)</f>
        <v/>
      </c>
      <c r="B210" s="150">
        <f>VLOOKUP($D210,'F UNIDADES'!$A$4:$E$763,4,FALSE)</f>
        <v>0</v>
      </c>
      <c r="C210" s="150">
        <f>VLOOKUP($D210,'F UNIDADES'!$A$4:$E$763,5,FALSE)</f>
        <v>0</v>
      </c>
      <c r="D210" s="314"/>
      <c r="E210" s="315"/>
      <c r="F210" s="316"/>
      <c r="G210" s="137"/>
      <c r="H210" s="137"/>
      <c r="I210" s="137"/>
      <c r="J210" s="137"/>
      <c r="K210" s="137"/>
      <c r="L210" s="137"/>
      <c r="M210" s="317"/>
      <c r="N210" s="318"/>
      <c r="O210" s="315"/>
      <c r="P210" s="315"/>
      <c r="Q210" s="319"/>
      <c r="R210" s="137"/>
      <c r="T210" s="49"/>
      <c r="U210" s="107" t="str">
        <f t="shared" si="13"/>
        <v/>
      </c>
      <c r="V210" s="108" t="str">
        <f t="shared" si="14"/>
        <v/>
      </c>
      <c r="Z210" s="519">
        <f>'F UNIDADES'!F212</f>
        <v>0</v>
      </c>
    </row>
    <row r="211" spans="1:26" s="19" customFormat="1" ht="15.75" hidden="1" thickBot="1" x14ac:dyDescent="0.25">
      <c r="A211" s="96" t="str">
        <f>VLOOKUP($D211,'F UNIDADES'!$A$4:$E$763,2,FALSE)</f>
        <v/>
      </c>
      <c r="B211" s="150">
        <f>VLOOKUP($D211,'F UNIDADES'!$A$4:$E$763,4,FALSE)</f>
        <v>0</v>
      </c>
      <c r="C211" s="150">
        <f>VLOOKUP($D211,'F UNIDADES'!$A$4:$E$763,5,FALSE)</f>
        <v>0</v>
      </c>
      <c r="D211" s="314"/>
      <c r="E211" s="315"/>
      <c r="F211" s="316"/>
      <c r="G211" s="137"/>
      <c r="H211" s="137"/>
      <c r="I211" s="137"/>
      <c r="J211" s="137"/>
      <c r="K211" s="137"/>
      <c r="L211" s="137"/>
      <c r="M211" s="317"/>
      <c r="N211" s="318"/>
      <c r="O211" s="315"/>
      <c r="P211" s="315"/>
      <c r="Q211" s="319"/>
      <c r="R211" s="137"/>
      <c r="T211" s="49"/>
      <c r="U211" s="107" t="str">
        <f t="shared" si="13"/>
        <v/>
      </c>
      <c r="V211" s="108" t="str">
        <f t="shared" si="14"/>
        <v/>
      </c>
      <c r="Z211" s="519">
        <f>'F UNIDADES'!F213</f>
        <v>0</v>
      </c>
    </row>
    <row r="212" spans="1:26" s="19" customFormat="1" ht="15.75" hidden="1" thickBot="1" x14ac:dyDescent="0.25">
      <c r="A212" s="96" t="str">
        <f>VLOOKUP($D212,'F UNIDADES'!$A$4:$E$763,2,FALSE)</f>
        <v/>
      </c>
      <c r="B212" s="150">
        <f>VLOOKUP($D212,'F UNIDADES'!$A$4:$E$763,4,FALSE)</f>
        <v>0</v>
      </c>
      <c r="C212" s="150">
        <f>VLOOKUP($D212,'F UNIDADES'!$A$4:$E$763,5,FALSE)</f>
        <v>0</v>
      </c>
      <c r="D212" s="314"/>
      <c r="E212" s="315"/>
      <c r="F212" s="316"/>
      <c r="G212" s="137"/>
      <c r="H212" s="137"/>
      <c r="I212" s="137"/>
      <c r="J212" s="137"/>
      <c r="K212" s="137"/>
      <c r="L212" s="137"/>
      <c r="M212" s="317"/>
      <c r="N212" s="318"/>
      <c r="O212" s="315"/>
      <c r="P212" s="315"/>
      <c r="Q212" s="319"/>
      <c r="R212" s="137"/>
      <c r="T212" s="49"/>
      <c r="U212" s="107" t="str">
        <f t="shared" si="13"/>
        <v/>
      </c>
      <c r="V212" s="108" t="str">
        <f t="shared" si="14"/>
        <v/>
      </c>
      <c r="Z212" s="519">
        <f>'F UNIDADES'!F214</f>
        <v>0</v>
      </c>
    </row>
    <row r="213" spans="1:26" s="19" customFormat="1" ht="15.75" hidden="1" thickBot="1" x14ac:dyDescent="0.25">
      <c r="A213" s="96" t="str">
        <f>VLOOKUP($D213,'F UNIDADES'!$A$4:$E$763,2,FALSE)</f>
        <v/>
      </c>
      <c r="B213" s="150">
        <f>VLOOKUP($D213,'F UNIDADES'!$A$4:$E$763,4,FALSE)</f>
        <v>0</v>
      </c>
      <c r="C213" s="150">
        <f>VLOOKUP($D213,'F UNIDADES'!$A$4:$E$763,5,FALSE)</f>
        <v>0</v>
      </c>
      <c r="D213" s="314"/>
      <c r="E213" s="315"/>
      <c r="F213" s="316"/>
      <c r="G213" s="137"/>
      <c r="H213" s="137"/>
      <c r="I213" s="137"/>
      <c r="J213" s="137"/>
      <c r="K213" s="137"/>
      <c r="L213" s="137"/>
      <c r="M213" s="317"/>
      <c r="N213" s="318"/>
      <c r="O213" s="315"/>
      <c r="P213" s="315"/>
      <c r="Q213" s="319"/>
      <c r="R213" s="137"/>
      <c r="T213" s="49"/>
      <c r="U213" s="107" t="str">
        <f t="shared" si="13"/>
        <v/>
      </c>
      <c r="V213" s="108" t="str">
        <f t="shared" si="14"/>
        <v/>
      </c>
      <c r="Z213" s="519">
        <f>'F UNIDADES'!F215</f>
        <v>0</v>
      </c>
    </row>
    <row r="214" spans="1:26" s="19" customFormat="1" ht="15.75" hidden="1" thickBot="1" x14ac:dyDescent="0.25">
      <c r="A214" s="96" t="str">
        <f>VLOOKUP($D214,'F UNIDADES'!$A$4:$E$763,2,FALSE)</f>
        <v/>
      </c>
      <c r="B214" s="150">
        <f>VLOOKUP($D214,'F UNIDADES'!$A$4:$E$763,4,FALSE)</f>
        <v>0</v>
      </c>
      <c r="C214" s="150">
        <f>VLOOKUP($D214,'F UNIDADES'!$A$4:$E$763,5,FALSE)</f>
        <v>0</v>
      </c>
      <c r="D214" s="314"/>
      <c r="E214" s="315"/>
      <c r="F214" s="316"/>
      <c r="G214" s="137"/>
      <c r="H214" s="137"/>
      <c r="I214" s="137"/>
      <c r="J214" s="137"/>
      <c r="K214" s="137"/>
      <c r="L214" s="137"/>
      <c r="M214" s="317"/>
      <c r="N214" s="318"/>
      <c r="O214" s="315"/>
      <c r="P214" s="315"/>
      <c r="Q214" s="319"/>
      <c r="R214" s="137"/>
      <c r="T214" s="49"/>
      <c r="U214" s="107" t="str">
        <f t="shared" si="13"/>
        <v/>
      </c>
      <c r="V214" s="108" t="str">
        <f t="shared" si="14"/>
        <v/>
      </c>
      <c r="Z214" s="519">
        <f>'F UNIDADES'!F216</f>
        <v>0</v>
      </c>
    </row>
    <row r="215" spans="1:26" s="19" customFormat="1" ht="15.75" hidden="1" thickBot="1" x14ac:dyDescent="0.25">
      <c r="A215" s="96" t="str">
        <f>VLOOKUP($D215,'F UNIDADES'!$A$4:$E$763,2,FALSE)</f>
        <v/>
      </c>
      <c r="B215" s="150">
        <f>VLOOKUP($D215,'F UNIDADES'!$A$4:$E$763,4,FALSE)</f>
        <v>0</v>
      </c>
      <c r="C215" s="150">
        <f>VLOOKUP($D215,'F UNIDADES'!$A$4:$E$763,5,FALSE)</f>
        <v>0</v>
      </c>
      <c r="D215" s="314"/>
      <c r="E215" s="315"/>
      <c r="F215" s="316"/>
      <c r="G215" s="137"/>
      <c r="H215" s="137"/>
      <c r="I215" s="137"/>
      <c r="J215" s="137"/>
      <c r="K215" s="137"/>
      <c r="L215" s="137"/>
      <c r="M215" s="317"/>
      <c r="N215" s="318"/>
      <c r="O215" s="315"/>
      <c r="P215" s="315"/>
      <c r="Q215" s="319"/>
      <c r="R215" s="137"/>
      <c r="T215" s="49"/>
      <c r="U215" s="107" t="str">
        <f t="shared" ref="U215:U278" si="15">IF(E215=$X$2,F215,"")</f>
        <v/>
      </c>
      <c r="V215" s="108" t="str">
        <f t="shared" ref="V215:V278" si="16">IF(E215=$X$3,F215,"")</f>
        <v/>
      </c>
      <c r="Z215" s="519">
        <f>'F UNIDADES'!F217</f>
        <v>0</v>
      </c>
    </row>
    <row r="216" spans="1:26" s="19" customFormat="1" ht="15.75" hidden="1" thickBot="1" x14ac:dyDescent="0.25">
      <c r="A216" s="96" t="str">
        <f>VLOOKUP($D216,'F UNIDADES'!$A$4:$E$763,2,FALSE)</f>
        <v/>
      </c>
      <c r="B216" s="150">
        <f>VLOOKUP($D216,'F UNIDADES'!$A$4:$E$763,4,FALSE)</f>
        <v>0</v>
      </c>
      <c r="C216" s="150">
        <f>VLOOKUP($D216,'F UNIDADES'!$A$4:$E$763,5,FALSE)</f>
        <v>0</v>
      </c>
      <c r="D216" s="314"/>
      <c r="E216" s="315"/>
      <c r="F216" s="316"/>
      <c r="G216" s="137"/>
      <c r="H216" s="137"/>
      <c r="I216" s="137"/>
      <c r="J216" s="137"/>
      <c r="K216" s="137"/>
      <c r="L216" s="137"/>
      <c r="M216" s="317"/>
      <c r="N216" s="318"/>
      <c r="O216" s="315"/>
      <c r="P216" s="315"/>
      <c r="Q216" s="319"/>
      <c r="R216" s="137"/>
      <c r="T216" s="49"/>
      <c r="U216" s="107" t="str">
        <f t="shared" si="15"/>
        <v/>
      </c>
      <c r="V216" s="108" t="str">
        <f t="shared" si="16"/>
        <v/>
      </c>
      <c r="Z216" s="519">
        <f>'F UNIDADES'!F218</f>
        <v>0</v>
      </c>
    </row>
    <row r="217" spans="1:26" s="19" customFormat="1" ht="15.75" hidden="1" thickBot="1" x14ac:dyDescent="0.25">
      <c r="A217" s="96" t="str">
        <f>VLOOKUP($D217,'F UNIDADES'!$A$4:$E$763,2,FALSE)</f>
        <v/>
      </c>
      <c r="B217" s="150">
        <f>VLOOKUP($D217,'F UNIDADES'!$A$4:$E$763,4,FALSE)</f>
        <v>0</v>
      </c>
      <c r="C217" s="150">
        <f>VLOOKUP($D217,'F UNIDADES'!$A$4:$E$763,5,FALSE)</f>
        <v>0</v>
      </c>
      <c r="D217" s="314"/>
      <c r="E217" s="315"/>
      <c r="F217" s="316"/>
      <c r="G217" s="137"/>
      <c r="H217" s="137"/>
      <c r="I217" s="137"/>
      <c r="J217" s="137"/>
      <c r="K217" s="137"/>
      <c r="L217" s="137"/>
      <c r="M217" s="317"/>
      <c r="N217" s="318"/>
      <c r="O217" s="315"/>
      <c r="P217" s="315"/>
      <c r="Q217" s="319"/>
      <c r="R217" s="137"/>
      <c r="T217" s="49"/>
      <c r="U217" s="107" t="str">
        <f t="shared" si="15"/>
        <v/>
      </c>
      <c r="V217" s="108" t="str">
        <f t="shared" si="16"/>
        <v/>
      </c>
      <c r="Z217" s="519">
        <f>'F UNIDADES'!F219</f>
        <v>0</v>
      </c>
    </row>
    <row r="218" spans="1:26" s="19" customFormat="1" ht="15.75" hidden="1" thickBot="1" x14ac:dyDescent="0.25">
      <c r="A218" s="96" t="str">
        <f>VLOOKUP($D218,'F UNIDADES'!$A$4:$E$763,2,FALSE)</f>
        <v/>
      </c>
      <c r="B218" s="150">
        <f>VLOOKUP($D218,'F UNIDADES'!$A$4:$E$763,4,FALSE)</f>
        <v>0</v>
      </c>
      <c r="C218" s="150">
        <f>VLOOKUP($D218,'F UNIDADES'!$A$4:$E$763,5,FALSE)</f>
        <v>0</v>
      </c>
      <c r="D218" s="314"/>
      <c r="E218" s="315"/>
      <c r="F218" s="316"/>
      <c r="G218" s="137"/>
      <c r="H218" s="137"/>
      <c r="I218" s="137"/>
      <c r="J218" s="137"/>
      <c r="K218" s="137"/>
      <c r="L218" s="137"/>
      <c r="M218" s="317"/>
      <c r="N218" s="318"/>
      <c r="O218" s="315"/>
      <c r="P218" s="315"/>
      <c r="Q218" s="319"/>
      <c r="R218" s="137"/>
      <c r="T218" s="49"/>
      <c r="U218" s="107" t="str">
        <f t="shared" si="15"/>
        <v/>
      </c>
      <c r="V218" s="108" t="str">
        <f t="shared" si="16"/>
        <v/>
      </c>
      <c r="Z218" s="519">
        <f>'F UNIDADES'!F220</f>
        <v>0</v>
      </c>
    </row>
    <row r="219" spans="1:26" s="19" customFormat="1" ht="15.75" hidden="1" thickBot="1" x14ac:dyDescent="0.25">
      <c r="A219" s="96" t="str">
        <f>VLOOKUP($D219,'F UNIDADES'!$A$4:$E$763,2,FALSE)</f>
        <v/>
      </c>
      <c r="B219" s="150">
        <f>VLOOKUP($D219,'F UNIDADES'!$A$4:$E$763,4,FALSE)</f>
        <v>0</v>
      </c>
      <c r="C219" s="150">
        <f>VLOOKUP($D219,'F UNIDADES'!$A$4:$E$763,5,FALSE)</f>
        <v>0</v>
      </c>
      <c r="D219" s="314"/>
      <c r="E219" s="315"/>
      <c r="F219" s="316"/>
      <c r="G219" s="137"/>
      <c r="H219" s="137"/>
      <c r="I219" s="137"/>
      <c r="J219" s="137"/>
      <c r="K219" s="137"/>
      <c r="L219" s="137"/>
      <c r="M219" s="317"/>
      <c r="N219" s="318"/>
      <c r="O219" s="315"/>
      <c r="P219" s="315"/>
      <c r="Q219" s="319"/>
      <c r="R219" s="137"/>
      <c r="T219" s="49"/>
      <c r="U219" s="107" t="str">
        <f t="shared" si="15"/>
        <v/>
      </c>
      <c r="V219" s="108" t="str">
        <f t="shared" si="16"/>
        <v/>
      </c>
      <c r="Z219" s="519">
        <f>'F UNIDADES'!F221</f>
        <v>0</v>
      </c>
    </row>
    <row r="220" spans="1:26" s="19" customFormat="1" ht="15.75" hidden="1" thickBot="1" x14ac:dyDescent="0.25">
      <c r="A220" s="96" t="str">
        <f>VLOOKUP($D220,'F UNIDADES'!$A$4:$E$763,2,FALSE)</f>
        <v/>
      </c>
      <c r="B220" s="150">
        <f>VLOOKUP($D220,'F UNIDADES'!$A$4:$E$763,4,FALSE)</f>
        <v>0</v>
      </c>
      <c r="C220" s="150">
        <f>VLOOKUP($D220,'F UNIDADES'!$A$4:$E$763,5,FALSE)</f>
        <v>0</v>
      </c>
      <c r="D220" s="314"/>
      <c r="E220" s="315"/>
      <c r="F220" s="316"/>
      <c r="G220" s="137"/>
      <c r="H220" s="137"/>
      <c r="I220" s="137"/>
      <c r="J220" s="137"/>
      <c r="K220" s="137"/>
      <c r="L220" s="137"/>
      <c r="M220" s="317"/>
      <c r="N220" s="318"/>
      <c r="O220" s="315"/>
      <c r="P220" s="315"/>
      <c r="Q220" s="319"/>
      <c r="R220" s="137"/>
      <c r="T220" s="49"/>
      <c r="U220" s="107" t="str">
        <f t="shared" si="15"/>
        <v/>
      </c>
      <c r="V220" s="108" t="str">
        <f t="shared" si="16"/>
        <v/>
      </c>
      <c r="Z220" s="519">
        <f>'F UNIDADES'!F222</f>
        <v>0</v>
      </c>
    </row>
    <row r="221" spans="1:26" s="19" customFormat="1" ht="15.75" hidden="1" thickBot="1" x14ac:dyDescent="0.25">
      <c r="A221" s="96" t="str">
        <f>VLOOKUP($D221,'F UNIDADES'!$A$4:$E$763,2,FALSE)</f>
        <v/>
      </c>
      <c r="B221" s="150">
        <f>VLOOKUP($D221,'F UNIDADES'!$A$4:$E$763,4,FALSE)</f>
        <v>0</v>
      </c>
      <c r="C221" s="150">
        <f>VLOOKUP($D221,'F UNIDADES'!$A$4:$E$763,5,FALSE)</f>
        <v>0</v>
      </c>
      <c r="D221" s="314"/>
      <c r="E221" s="315"/>
      <c r="F221" s="316"/>
      <c r="G221" s="137"/>
      <c r="H221" s="137"/>
      <c r="I221" s="137"/>
      <c r="J221" s="137"/>
      <c r="K221" s="137"/>
      <c r="L221" s="137"/>
      <c r="M221" s="317"/>
      <c r="N221" s="318"/>
      <c r="O221" s="315"/>
      <c r="P221" s="315"/>
      <c r="Q221" s="319"/>
      <c r="R221" s="137"/>
      <c r="T221" s="49"/>
      <c r="U221" s="107" t="str">
        <f t="shared" si="15"/>
        <v/>
      </c>
      <c r="V221" s="108" t="str">
        <f t="shared" si="16"/>
        <v/>
      </c>
      <c r="Z221" s="519">
        <f>'F UNIDADES'!F223</f>
        <v>0</v>
      </c>
    </row>
    <row r="222" spans="1:26" s="19" customFormat="1" ht="15.75" hidden="1" thickBot="1" x14ac:dyDescent="0.25">
      <c r="A222" s="96" t="str">
        <f>VLOOKUP($D222,'F UNIDADES'!$A$4:$E$763,2,FALSE)</f>
        <v/>
      </c>
      <c r="B222" s="150">
        <f>VLOOKUP($D222,'F UNIDADES'!$A$4:$E$763,4,FALSE)</f>
        <v>0</v>
      </c>
      <c r="C222" s="150">
        <f>VLOOKUP($D222,'F UNIDADES'!$A$4:$E$763,5,FALSE)</f>
        <v>0</v>
      </c>
      <c r="D222" s="314"/>
      <c r="E222" s="315"/>
      <c r="F222" s="316"/>
      <c r="G222" s="137"/>
      <c r="H222" s="137"/>
      <c r="I222" s="137"/>
      <c r="J222" s="137"/>
      <c r="K222" s="137"/>
      <c r="L222" s="137"/>
      <c r="M222" s="317"/>
      <c r="N222" s="318"/>
      <c r="O222" s="315"/>
      <c r="P222" s="315"/>
      <c r="Q222" s="319"/>
      <c r="R222" s="137"/>
      <c r="T222" s="49"/>
      <c r="U222" s="107" t="str">
        <f t="shared" si="15"/>
        <v/>
      </c>
      <c r="V222" s="108" t="str">
        <f t="shared" si="16"/>
        <v/>
      </c>
      <c r="Z222" s="519">
        <f>'F UNIDADES'!F224</f>
        <v>0</v>
      </c>
    </row>
    <row r="223" spans="1:26" s="19" customFormat="1" ht="15.75" hidden="1" thickBot="1" x14ac:dyDescent="0.25">
      <c r="A223" s="96" t="str">
        <f>VLOOKUP($D223,'F UNIDADES'!$A$4:$E$763,2,FALSE)</f>
        <v/>
      </c>
      <c r="B223" s="150">
        <f>VLOOKUP($D223,'F UNIDADES'!$A$4:$E$763,4,FALSE)</f>
        <v>0</v>
      </c>
      <c r="C223" s="150">
        <f>VLOOKUP($D223,'F UNIDADES'!$A$4:$E$763,5,FALSE)</f>
        <v>0</v>
      </c>
      <c r="D223" s="314"/>
      <c r="E223" s="315"/>
      <c r="F223" s="316"/>
      <c r="G223" s="137"/>
      <c r="H223" s="137"/>
      <c r="I223" s="137"/>
      <c r="J223" s="137"/>
      <c r="K223" s="137"/>
      <c r="L223" s="137"/>
      <c r="M223" s="317"/>
      <c r="N223" s="318"/>
      <c r="O223" s="315"/>
      <c r="P223" s="315"/>
      <c r="Q223" s="319"/>
      <c r="R223" s="137"/>
      <c r="T223" s="49"/>
      <c r="U223" s="107" t="str">
        <f t="shared" si="15"/>
        <v/>
      </c>
      <c r="V223" s="108" t="str">
        <f t="shared" si="16"/>
        <v/>
      </c>
      <c r="Z223" s="519">
        <f>'F UNIDADES'!F225</f>
        <v>0</v>
      </c>
    </row>
    <row r="224" spans="1:26" s="19" customFormat="1" ht="15.75" hidden="1" thickBot="1" x14ac:dyDescent="0.25">
      <c r="A224" s="96" t="str">
        <f>VLOOKUP($D224,'F UNIDADES'!$A$4:$E$763,2,FALSE)</f>
        <v/>
      </c>
      <c r="B224" s="150">
        <f>VLOOKUP($D224,'F UNIDADES'!$A$4:$E$763,4,FALSE)</f>
        <v>0</v>
      </c>
      <c r="C224" s="150">
        <f>VLOOKUP($D224,'F UNIDADES'!$A$4:$E$763,5,FALSE)</f>
        <v>0</v>
      </c>
      <c r="D224" s="314"/>
      <c r="E224" s="315"/>
      <c r="F224" s="316"/>
      <c r="G224" s="137"/>
      <c r="H224" s="137"/>
      <c r="I224" s="137"/>
      <c r="J224" s="137"/>
      <c r="K224" s="137"/>
      <c r="L224" s="137"/>
      <c r="M224" s="317"/>
      <c r="N224" s="318"/>
      <c r="O224" s="315"/>
      <c r="P224" s="315"/>
      <c r="Q224" s="319"/>
      <c r="R224" s="137"/>
      <c r="T224" s="49"/>
      <c r="U224" s="107" t="str">
        <f t="shared" si="15"/>
        <v/>
      </c>
      <c r="V224" s="108" t="str">
        <f t="shared" si="16"/>
        <v/>
      </c>
      <c r="Z224" s="519">
        <f>'F UNIDADES'!F226</f>
        <v>0</v>
      </c>
    </row>
    <row r="225" spans="1:26" s="19" customFormat="1" ht="15.75" hidden="1" thickBot="1" x14ac:dyDescent="0.25">
      <c r="A225" s="96" t="str">
        <f>VLOOKUP($D225,'F UNIDADES'!$A$4:$E$763,2,FALSE)</f>
        <v/>
      </c>
      <c r="B225" s="150">
        <f>VLOOKUP($D225,'F UNIDADES'!$A$4:$E$763,4,FALSE)</f>
        <v>0</v>
      </c>
      <c r="C225" s="150">
        <f>VLOOKUP($D225,'F UNIDADES'!$A$4:$E$763,5,FALSE)</f>
        <v>0</v>
      </c>
      <c r="D225" s="314"/>
      <c r="E225" s="315"/>
      <c r="F225" s="316"/>
      <c r="G225" s="137"/>
      <c r="H225" s="137"/>
      <c r="I225" s="137"/>
      <c r="J225" s="137"/>
      <c r="K225" s="137"/>
      <c r="L225" s="137"/>
      <c r="M225" s="317"/>
      <c r="N225" s="318"/>
      <c r="O225" s="315"/>
      <c r="P225" s="315"/>
      <c r="Q225" s="319"/>
      <c r="R225" s="137"/>
      <c r="T225" s="49"/>
      <c r="U225" s="107" t="str">
        <f t="shared" si="15"/>
        <v/>
      </c>
      <c r="V225" s="108" t="str">
        <f t="shared" si="16"/>
        <v/>
      </c>
      <c r="Z225" s="519">
        <f>'F UNIDADES'!F227</f>
        <v>0</v>
      </c>
    </row>
    <row r="226" spans="1:26" s="19" customFormat="1" ht="15.75" hidden="1" thickBot="1" x14ac:dyDescent="0.25">
      <c r="A226" s="96" t="str">
        <f>VLOOKUP($D226,'F UNIDADES'!$A$4:$E$763,2,FALSE)</f>
        <v/>
      </c>
      <c r="B226" s="150">
        <f>VLOOKUP($D226,'F UNIDADES'!$A$4:$E$763,4,FALSE)</f>
        <v>0</v>
      </c>
      <c r="C226" s="150">
        <f>VLOOKUP($D226,'F UNIDADES'!$A$4:$E$763,5,FALSE)</f>
        <v>0</v>
      </c>
      <c r="D226" s="314"/>
      <c r="E226" s="315"/>
      <c r="F226" s="316"/>
      <c r="G226" s="137"/>
      <c r="H226" s="137"/>
      <c r="I226" s="137"/>
      <c r="J226" s="137"/>
      <c r="K226" s="137"/>
      <c r="L226" s="137"/>
      <c r="M226" s="317"/>
      <c r="N226" s="318"/>
      <c r="O226" s="315"/>
      <c r="P226" s="315"/>
      <c r="Q226" s="319"/>
      <c r="R226" s="137"/>
      <c r="T226" s="49"/>
      <c r="U226" s="107" t="str">
        <f t="shared" si="15"/>
        <v/>
      </c>
      <c r="V226" s="108" t="str">
        <f t="shared" si="16"/>
        <v/>
      </c>
      <c r="Z226" s="519">
        <f>'F UNIDADES'!F228</f>
        <v>0</v>
      </c>
    </row>
    <row r="227" spans="1:26" s="19" customFormat="1" ht="15.75" hidden="1" thickBot="1" x14ac:dyDescent="0.25">
      <c r="A227" s="96" t="str">
        <f>VLOOKUP($D227,'F UNIDADES'!$A$4:$E$763,2,FALSE)</f>
        <v/>
      </c>
      <c r="B227" s="150">
        <f>VLOOKUP($D227,'F UNIDADES'!$A$4:$E$763,4,FALSE)</f>
        <v>0</v>
      </c>
      <c r="C227" s="150">
        <f>VLOOKUP($D227,'F UNIDADES'!$A$4:$E$763,5,FALSE)</f>
        <v>0</v>
      </c>
      <c r="D227" s="314"/>
      <c r="E227" s="315"/>
      <c r="F227" s="316"/>
      <c r="G227" s="137"/>
      <c r="H227" s="137"/>
      <c r="I227" s="137"/>
      <c r="J227" s="137"/>
      <c r="K227" s="137"/>
      <c r="L227" s="137"/>
      <c r="M227" s="317"/>
      <c r="N227" s="318"/>
      <c r="O227" s="315"/>
      <c r="P227" s="315"/>
      <c r="Q227" s="319"/>
      <c r="R227" s="137"/>
      <c r="T227" s="49"/>
      <c r="U227" s="107" t="str">
        <f t="shared" si="15"/>
        <v/>
      </c>
      <c r="V227" s="108" t="str">
        <f t="shared" si="16"/>
        <v/>
      </c>
      <c r="Z227" s="519">
        <f>'F UNIDADES'!F229</f>
        <v>0</v>
      </c>
    </row>
    <row r="228" spans="1:26" s="19" customFormat="1" ht="15.75" hidden="1" thickBot="1" x14ac:dyDescent="0.25">
      <c r="A228" s="96" t="str">
        <f>VLOOKUP($D228,'F UNIDADES'!$A$4:$E$763,2,FALSE)</f>
        <v/>
      </c>
      <c r="B228" s="150">
        <f>VLOOKUP($D228,'F UNIDADES'!$A$4:$E$763,4,FALSE)</f>
        <v>0</v>
      </c>
      <c r="C228" s="150">
        <f>VLOOKUP($D228,'F UNIDADES'!$A$4:$E$763,5,FALSE)</f>
        <v>0</v>
      </c>
      <c r="D228" s="314"/>
      <c r="E228" s="315"/>
      <c r="F228" s="316"/>
      <c r="G228" s="137"/>
      <c r="H228" s="137"/>
      <c r="I228" s="137"/>
      <c r="J228" s="137"/>
      <c r="K228" s="137"/>
      <c r="L228" s="137"/>
      <c r="M228" s="317"/>
      <c r="N228" s="318"/>
      <c r="O228" s="315"/>
      <c r="P228" s="315"/>
      <c r="Q228" s="319"/>
      <c r="R228" s="137"/>
      <c r="T228" s="49"/>
      <c r="U228" s="107" t="str">
        <f t="shared" si="15"/>
        <v/>
      </c>
      <c r="V228" s="108" t="str">
        <f t="shared" si="16"/>
        <v/>
      </c>
      <c r="Z228" s="519">
        <f>'F UNIDADES'!F230</f>
        <v>0</v>
      </c>
    </row>
    <row r="229" spans="1:26" s="19" customFormat="1" ht="15.75" hidden="1" thickBot="1" x14ac:dyDescent="0.25">
      <c r="A229" s="96" t="str">
        <f>VLOOKUP($D229,'F UNIDADES'!$A$4:$E$763,2,FALSE)</f>
        <v/>
      </c>
      <c r="B229" s="150">
        <f>VLOOKUP($D229,'F UNIDADES'!$A$4:$E$763,4,FALSE)</f>
        <v>0</v>
      </c>
      <c r="C229" s="150">
        <f>VLOOKUP($D229,'F UNIDADES'!$A$4:$E$763,5,FALSE)</f>
        <v>0</v>
      </c>
      <c r="D229" s="314"/>
      <c r="E229" s="315"/>
      <c r="F229" s="316"/>
      <c r="G229" s="137"/>
      <c r="H229" s="137"/>
      <c r="I229" s="137"/>
      <c r="J229" s="137"/>
      <c r="K229" s="137"/>
      <c r="L229" s="137"/>
      <c r="M229" s="317"/>
      <c r="N229" s="318"/>
      <c r="O229" s="315"/>
      <c r="P229" s="315"/>
      <c r="Q229" s="319"/>
      <c r="R229" s="137"/>
      <c r="T229" s="49"/>
      <c r="U229" s="107" t="str">
        <f t="shared" si="15"/>
        <v/>
      </c>
      <c r="V229" s="108" t="str">
        <f t="shared" si="16"/>
        <v/>
      </c>
      <c r="Z229" s="519">
        <f>'F UNIDADES'!F231</f>
        <v>0</v>
      </c>
    </row>
    <row r="230" spans="1:26" s="19" customFormat="1" ht="15.75" hidden="1" thickBot="1" x14ac:dyDescent="0.25">
      <c r="A230" s="96" t="str">
        <f>VLOOKUP($D230,'F UNIDADES'!$A$4:$E$763,2,FALSE)</f>
        <v/>
      </c>
      <c r="B230" s="150">
        <f>VLOOKUP($D230,'F UNIDADES'!$A$4:$E$763,4,FALSE)</f>
        <v>0</v>
      </c>
      <c r="C230" s="150">
        <f>VLOOKUP($D230,'F UNIDADES'!$A$4:$E$763,5,FALSE)</f>
        <v>0</v>
      </c>
      <c r="D230" s="314"/>
      <c r="E230" s="315"/>
      <c r="F230" s="316"/>
      <c r="G230" s="137"/>
      <c r="H230" s="137"/>
      <c r="I230" s="137"/>
      <c r="J230" s="137"/>
      <c r="K230" s="137"/>
      <c r="L230" s="137"/>
      <c r="M230" s="317"/>
      <c r="N230" s="318"/>
      <c r="O230" s="315"/>
      <c r="P230" s="315"/>
      <c r="Q230" s="319"/>
      <c r="R230" s="137"/>
      <c r="T230" s="49"/>
      <c r="U230" s="107" t="str">
        <f t="shared" si="15"/>
        <v/>
      </c>
      <c r="V230" s="108" t="str">
        <f t="shared" si="16"/>
        <v/>
      </c>
      <c r="Z230" s="519">
        <f>'F UNIDADES'!F232</f>
        <v>0</v>
      </c>
    </row>
    <row r="231" spans="1:26" s="19" customFormat="1" ht="15.75" hidden="1" thickBot="1" x14ac:dyDescent="0.25">
      <c r="A231" s="96" t="str">
        <f>VLOOKUP($D231,'F UNIDADES'!$A$4:$E$763,2,FALSE)</f>
        <v/>
      </c>
      <c r="B231" s="150">
        <f>VLOOKUP($D231,'F UNIDADES'!$A$4:$E$763,4,FALSE)</f>
        <v>0</v>
      </c>
      <c r="C231" s="150">
        <f>VLOOKUP($D231,'F UNIDADES'!$A$4:$E$763,5,FALSE)</f>
        <v>0</v>
      </c>
      <c r="D231" s="314"/>
      <c r="E231" s="315"/>
      <c r="F231" s="316"/>
      <c r="G231" s="137"/>
      <c r="H231" s="137"/>
      <c r="I231" s="137"/>
      <c r="J231" s="137"/>
      <c r="K231" s="137"/>
      <c r="L231" s="137"/>
      <c r="M231" s="317"/>
      <c r="N231" s="318"/>
      <c r="O231" s="315"/>
      <c r="P231" s="315"/>
      <c r="Q231" s="319"/>
      <c r="R231" s="137"/>
      <c r="T231" s="49"/>
      <c r="U231" s="107" t="str">
        <f t="shared" si="15"/>
        <v/>
      </c>
      <c r="V231" s="108" t="str">
        <f t="shared" si="16"/>
        <v/>
      </c>
      <c r="Z231" s="519">
        <f>'F UNIDADES'!F233</f>
        <v>0</v>
      </c>
    </row>
    <row r="232" spans="1:26" s="19" customFormat="1" ht="15.75" hidden="1" thickBot="1" x14ac:dyDescent="0.25">
      <c r="A232" s="96" t="str">
        <f>VLOOKUP($D232,'F UNIDADES'!$A$4:$E$763,2,FALSE)</f>
        <v/>
      </c>
      <c r="B232" s="150">
        <f>VLOOKUP($D232,'F UNIDADES'!$A$4:$E$763,4,FALSE)</f>
        <v>0</v>
      </c>
      <c r="C232" s="150">
        <f>VLOOKUP($D232,'F UNIDADES'!$A$4:$E$763,5,FALSE)</f>
        <v>0</v>
      </c>
      <c r="D232" s="314"/>
      <c r="E232" s="315"/>
      <c r="F232" s="316"/>
      <c r="G232" s="137"/>
      <c r="H232" s="137"/>
      <c r="I232" s="137"/>
      <c r="J232" s="137"/>
      <c r="K232" s="137"/>
      <c r="L232" s="137"/>
      <c r="M232" s="317"/>
      <c r="N232" s="318"/>
      <c r="O232" s="315"/>
      <c r="P232" s="315"/>
      <c r="Q232" s="319"/>
      <c r="R232" s="137"/>
      <c r="T232" s="49"/>
      <c r="U232" s="107" t="str">
        <f t="shared" si="15"/>
        <v/>
      </c>
      <c r="V232" s="108" t="str">
        <f t="shared" si="16"/>
        <v/>
      </c>
      <c r="Z232" s="519">
        <f>'F UNIDADES'!F234</f>
        <v>0</v>
      </c>
    </row>
    <row r="233" spans="1:26" s="19" customFormat="1" ht="15.75" hidden="1" thickBot="1" x14ac:dyDescent="0.25">
      <c r="A233" s="96" t="str">
        <f>VLOOKUP($D233,'F UNIDADES'!$A$4:$E$763,2,FALSE)</f>
        <v/>
      </c>
      <c r="B233" s="150">
        <f>VLOOKUP($D233,'F UNIDADES'!$A$4:$E$763,4,FALSE)</f>
        <v>0</v>
      </c>
      <c r="C233" s="150">
        <f>VLOOKUP($D233,'F UNIDADES'!$A$4:$E$763,5,FALSE)</f>
        <v>0</v>
      </c>
      <c r="D233" s="314"/>
      <c r="E233" s="315"/>
      <c r="F233" s="316"/>
      <c r="G233" s="137"/>
      <c r="H233" s="137"/>
      <c r="I233" s="137"/>
      <c r="J233" s="137"/>
      <c r="K233" s="137"/>
      <c r="L233" s="137"/>
      <c r="M233" s="317"/>
      <c r="N233" s="318"/>
      <c r="O233" s="315"/>
      <c r="P233" s="315"/>
      <c r="Q233" s="319"/>
      <c r="R233" s="137"/>
      <c r="T233" s="49"/>
      <c r="U233" s="107" t="str">
        <f t="shared" si="15"/>
        <v/>
      </c>
      <c r="V233" s="108" t="str">
        <f t="shared" si="16"/>
        <v/>
      </c>
      <c r="Z233" s="519">
        <f>'F UNIDADES'!F235</f>
        <v>0</v>
      </c>
    </row>
    <row r="234" spans="1:26" s="19" customFormat="1" ht="15.75" hidden="1" thickBot="1" x14ac:dyDescent="0.25">
      <c r="A234" s="96" t="str">
        <f>VLOOKUP($D234,'F UNIDADES'!$A$4:$E$763,2,FALSE)</f>
        <v/>
      </c>
      <c r="B234" s="150">
        <f>VLOOKUP($D234,'F UNIDADES'!$A$4:$E$763,4,FALSE)</f>
        <v>0</v>
      </c>
      <c r="C234" s="150">
        <f>VLOOKUP($D234,'F UNIDADES'!$A$4:$E$763,5,FALSE)</f>
        <v>0</v>
      </c>
      <c r="D234" s="314"/>
      <c r="E234" s="315"/>
      <c r="F234" s="316"/>
      <c r="G234" s="137"/>
      <c r="H234" s="137"/>
      <c r="I234" s="137"/>
      <c r="J234" s="137"/>
      <c r="K234" s="137"/>
      <c r="L234" s="137"/>
      <c r="M234" s="317"/>
      <c r="N234" s="318"/>
      <c r="O234" s="315"/>
      <c r="P234" s="315"/>
      <c r="Q234" s="319"/>
      <c r="R234" s="137"/>
      <c r="T234" s="49"/>
      <c r="U234" s="107" t="str">
        <f t="shared" si="15"/>
        <v/>
      </c>
      <c r="V234" s="108" t="str">
        <f t="shared" si="16"/>
        <v/>
      </c>
      <c r="Z234" s="519">
        <f>'F UNIDADES'!F236</f>
        <v>0</v>
      </c>
    </row>
    <row r="235" spans="1:26" s="19" customFormat="1" ht="15.75" hidden="1" thickBot="1" x14ac:dyDescent="0.25">
      <c r="A235" s="96" t="str">
        <f>VLOOKUP($D235,'F UNIDADES'!$A$4:$E$763,2,FALSE)</f>
        <v/>
      </c>
      <c r="B235" s="150">
        <f>VLOOKUP($D235,'F UNIDADES'!$A$4:$E$763,4,FALSE)</f>
        <v>0</v>
      </c>
      <c r="C235" s="150">
        <f>VLOOKUP($D235,'F UNIDADES'!$A$4:$E$763,5,FALSE)</f>
        <v>0</v>
      </c>
      <c r="D235" s="314"/>
      <c r="E235" s="315"/>
      <c r="F235" s="316"/>
      <c r="G235" s="137"/>
      <c r="H235" s="137"/>
      <c r="I235" s="137"/>
      <c r="J235" s="137"/>
      <c r="K235" s="137"/>
      <c r="L235" s="137"/>
      <c r="M235" s="317"/>
      <c r="N235" s="318"/>
      <c r="O235" s="315"/>
      <c r="P235" s="315"/>
      <c r="Q235" s="319"/>
      <c r="R235" s="137"/>
      <c r="T235" s="49"/>
      <c r="U235" s="107" t="str">
        <f t="shared" si="15"/>
        <v/>
      </c>
      <c r="V235" s="108" t="str">
        <f t="shared" si="16"/>
        <v/>
      </c>
      <c r="Z235" s="519">
        <f>'F UNIDADES'!F237</f>
        <v>0</v>
      </c>
    </row>
    <row r="236" spans="1:26" s="19" customFormat="1" ht="15.75" hidden="1" thickBot="1" x14ac:dyDescent="0.25">
      <c r="A236" s="96" t="str">
        <f>VLOOKUP($D236,'F UNIDADES'!$A$4:$E$763,2,FALSE)</f>
        <v/>
      </c>
      <c r="B236" s="150">
        <f>VLOOKUP($D236,'F UNIDADES'!$A$4:$E$763,4,FALSE)</f>
        <v>0</v>
      </c>
      <c r="C236" s="150">
        <f>VLOOKUP($D236,'F UNIDADES'!$A$4:$E$763,5,FALSE)</f>
        <v>0</v>
      </c>
      <c r="D236" s="314"/>
      <c r="E236" s="315"/>
      <c r="F236" s="316"/>
      <c r="G236" s="137"/>
      <c r="H236" s="137"/>
      <c r="I236" s="137"/>
      <c r="J236" s="137"/>
      <c r="K236" s="137"/>
      <c r="L236" s="137"/>
      <c r="M236" s="317"/>
      <c r="N236" s="318"/>
      <c r="O236" s="315"/>
      <c r="P236" s="315"/>
      <c r="Q236" s="319"/>
      <c r="R236" s="137"/>
      <c r="T236" s="49"/>
      <c r="U236" s="107" t="str">
        <f t="shared" si="15"/>
        <v/>
      </c>
      <c r="V236" s="108" t="str">
        <f t="shared" si="16"/>
        <v/>
      </c>
      <c r="Z236" s="519">
        <f>'F UNIDADES'!F238</f>
        <v>0</v>
      </c>
    </row>
    <row r="237" spans="1:26" s="19" customFormat="1" ht="15.75" hidden="1" thickBot="1" x14ac:dyDescent="0.25">
      <c r="A237" s="96" t="str">
        <f>VLOOKUP($D237,'F UNIDADES'!$A$4:$E$763,2,FALSE)</f>
        <v/>
      </c>
      <c r="B237" s="150">
        <f>VLOOKUP($D237,'F UNIDADES'!$A$4:$E$763,4,FALSE)</f>
        <v>0</v>
      </c>
      <c r="C237" s="150">
        <f>VLOOKUP($D237,'F UNIDADES'!$A$4:$E$763,5,FALSE)</f>
        <v>0</v>
      </c>
      <c r="D237" s="314"/>
      <c r="E237" s="315"/>
      <c r="F237" s="316"/>
      <c r="G237" s="137"/>
      <c r="H237" s="137"/>
      <c r="I237" s="137"/>
      <c r="J237" s="137"/>
      <c r="K237" s="137"/>
      <c r="L237" s="137"/>
      <c r="M237" s="317"/>
      <c r="N237" s="318"/>
      <c r="O237" s="315"/>
      <c r="P237" s="315"/>
      <c r="Q237" s="319"/>
      <c r="R237" s="137"/>
      <c r="T237" s="49"/>
      <c r="U237" s="107" t="str">
        <f t="shared" si="15"/>
        <v/>
      </c>
      <c r="V237" s="108" t="str">
        <f t="shared" si="16"/>
        <v/>
      </c>
      <c r="Z237" s="519">
        <f>'F UNIDADES'!F239</f>
        <v>0</v>
      </c>
    </row>
    <row r="238" spans="1:26" s="19" customFormat="1" ht="15.75" hidden="1" thickBot="1" x14ac:dyDescent="0.25">
      <c r="A238" s="96" t="str">
        <f>VLOOKUP($D238,'F UNIDADES'!$A$4:$E$763,2,FALSE)</f>
        <v/>
      </c>
      <c r="B238" s="150">
        <f>VLOOKUP($D238,'F UNIDADES'!$A$4:$E$763,4,FALSE)</f>
        <v>0</v>
      </c>
      <c r="C238" s="150">
        <f>VLOOKUP($D238,'F UNIDADES'!$A$4:$E$763,5,FALSE)</f>
        <v>0</v>
      </c>
      <c r="D238" s="314"/>
      <c r="E238" s="315"/>
      <c r="F238" s="316"/>
      <c r="G238" s="137"/>
      <c r="H238" s="137"/>
      <c r="I238" s="137"/>
      <c r="J238" s="137"/>
      <c r="K238" s="137"/>
      <c r="L238" s="137"/>
      <c r="M238" s="317"/>
      <c r="N238" s="318"/>
      <c r="O238" s="315"/>
      <c r="P238" s="315"/>
      <c r="Q238" s="319"/>
      <c r="R238" s="137"/>
      <c r="T238" s="49"/>
      <c r="U238" s="107" t="str">
        <f t="shared" si="15"/>
        <v/>
      </c>
      <c r="V238" s="108" t="str">
        <f t="shared" si="16"/>
        <v/>
      </c>
      <c r="Z238" s="519">
        <f>'F UNIDADES'!F240</f>
        <v>0</v>
      </c>
    </row>
    <row r="239" spans="1:26" s="19" customFormat="1" ht="15.75" hidden="1" thickBot="1" x14ac:dyDescent="0.25">
      <c r="A239" s="96" t="str">
        <f>VLOOKUP($D239,'F UNIDADES'!$A$4:$E$763,2,FALSE)</f>
        <v/>
      </c>
      <c r="B239" s="150">
        <f>VLOOKUP($D239,'F UNIDADES'!$A$4:$E$763,4,FALSE)</f>
        <v>0</v>
      </c>
      <c r="C239" s="150">
        <f>VLOOKUP($D239,'F UNIDADES'!$A$4:$E$763,5,FALSE)</f>
        <v>0</v>
      </c>
      <c r="D239" s="314"/>
      <c r="E239" s="315"/>
      <c r="F239" s="316"/>
      <c r="G239" s="137"/>
      <c r="H239" s="137"/>
      <c r="I239" s="137"/>
      <c r="J239" s="137"/>
      <c r="K239" s="137"/>
      <c r="L239" s="137"/>
      <c r="M239" s="317"/>
      <c r="N239" s="318"/>
      <c r="O239" s="315"/>
      <c r="P239" s="315"/>
      <c r="Q239" s="319"/>
      <c r="R239" s="137"/>
      <c r="T239" s="49"/>
      <c r="U239" s="107" t="str">
        <f t="shared" si="15"/>
        <v/>
      </c>
      <c r="V239" s="108" t="str">
        <f t="shared" si="16"/>
        <v/>
      </c>
      <c r="Z239" s="519">
        <f>'F UNIDADES'!F241</f>
        <v>0</v>
      </c>
    </row>
    <row r="240" spans="1:26" s="19" customFormat="1" ht="15.75" hidden="1" thickBot="1" x14ac:dyDescent="0.25">
      <c r="A240" s="96" t="str">
        <f>VLOOKUP($D240,'F UNIDADES'!$A$4:$E$763,2,FALSE)</f>
        <v/>
      </c>
      <c r="B240" s="150">
        <f>VLOOKUP($D240,'F UNIDADES'!$A$4:$E$763,4,FALSE)</f>
        <v>0</v>
      </c>
      <c r="C240" s="150">
        <f>VLOOKUP($D240,'F UNIDADES'!$A$4:$E$763,5,FALSE)</f>
        <v>0</v>
      </c>
      <c r="D240" s="314"/>
      <c r="E240" s="315"/>
      <c r="F240" s="316"/>
      <c r="G240" s="137"/>
      <c r="H240" s="137"/>
      <c r="I240" s="137"/>
      <c r="J240" s="137"/>
      <c r="K240" s="137"/>
      <c r="L240" s="137"/>
      <c r="M240" s="317"/>
      <c r="N240" s="318"/>
      <c r="O240" s="315"/>
      <c r="P240" s="315"/>
      <c r="Q240" s="319"/>
      <c r="R240" s="137"/>
      <c r="T240" s="49"/>
      <c r="U240" s="107" t="str">
        <f t="shared" si="15"/>
        <v/>
      </c>
      <c r="V240" s="108" t="str">
        <f t="shared" si="16"/>
        <v/>
      </c>
      <c r="Z240" s="519">
        <f>'F UNIDADES'!F242</f>
        <v>0</v>
      </c>
    </row>
    <row r="241" spans="1:26" s="19" customFormat="1" ht="15.75" hidden="1" thickBot="1" x14ac:dyDescent="0.25">
      <c r="A241" s="96" t="str">
        <f>VLOOKUP($D241,'F UNIDADES'!$A$4:$E$763,2,FALSE)</f>
        <v/>
      </c>
      <c r="B241" s="150">
        <f>VLOOKUP($D241,'F UNIDADES'!$A$4:$E$763,4,FALSE)</f>
        <v>0</v>
      </c>
      <c r="C241" s="150">
        <f>VLOOKUP($D241,'F UNIDADES'!$A$4:$E$763,5,FALSE)</f>
        <v>0</v>
      </c>
      <c r="D241" s="314"/>
      <c r="E241" s="315"/>
      <c r="F241" s="316"/>
      <c r="G241" s="137"/>
      <c r="H241" s="137"/>
      <c r="I241" s="137"/>
      <c r="J241" s="137"/>
      <c r="K241" s="137"/>
      <c r="L241" s="137"/>
      <c r="M241" s="317"/>
      <c r="N241" s="318"/>
      <c r="O241" s="315"/>
      <c r="P241" s="315"/>
      <c r="Q241" s="319"/>
      <c r="R241" s="137"/>
      <c r="T241" s="49"/>
      <c r="U241" s="107" t="str">
        <f t="shared" si="15"/>
        <v/>
      </c>
      <c r="V241" s="108" t="str">
        <f t="shared" si="16"/>
        <v/>
      </c>
      <c r="Z241" s="519">
        <f>'F UNIDADES'!F243</f>
        <v>0</v>
      </c>
    </row>
    <row r="242" spans="1:26" s="19" customFormat="1" ht="15.75" hidden="1" thickBot="1" x14ac:dyDescent="0.25">
      <c r="A242" s="96" t="str">
        <f>VLOOKUP($D242,'F UNIDADES'!$A$4:$E$763,2,FALSE)</f>
        <v/>
      </c>
      <c r="B242" s="150">
        <f>VLOOKUP($D242,'F UNIDADES'!$A$4:$E$763,4,FALSE)</f>
        <v>0</v>
      </c>
      <c r="C242" s="150">
        <f>VLOOKUP($D242,'F UNIDADES'!$A$4:$E$763,5,FALSE)</f>
        <v>0</v>
      </c>
      <c r="D242" s="314"/>
      <c r="E242" s="315"/>
      <c r="F242" s="316"/>
      <c r="G242" s="137"/>
      <c r="H242" s="137"/>
      <c r="I242" s="137"/>
      <c r="J242" s="137"/>
      <c r="K242" s="137"/>
      <c r="L242" s="137"/>
      <c r="M242" s="317"/>
      <c r="N242" s="318"/>
      <c r="O242" s="315"/>
      <c r="P242" s="315"/>
      <c r="Q242" s="319"/>
      <c r="R242" s="137"/>
      <c r="T242" s="49"/>
      <c r="U242" s="107" t="str">
        <f t="shared" si="15"/>
        <v/>
      </c>
      <c r="V242" s="108" t="str">
        <f t="shared" si="16"/>
        <v/>
      </c>
      <c r="Z242" s="519">
        <f>'F UNIDADES'!F244</f>
        <v>0</v>
      </c>
    </row>
    <row r="243" spans="1:26" s="19" customFormat="1" ht="15.75" hidden="1" thickBot="1" x14ac:dyDescent="0.25">
      <c r="A243" s="96" t="str">
        <f>VLOOKUP($D243,'F UNIDADES'!$A$4:$E$763,2,FALSE)</f>
        <v/>
      </c>
      <c r="B243" s="150">
        <f>VLOOKUP($D243,'F UNIDADES'!$A$4:$E$763,4,FALSE)</f>
        <v>0</v>
      </c>
      <c r="C243" s="150">
        <f>VLOOKUP($D243,'F UNIDADES'!$A$4:$E$763,5,FALSE)</f>
        <v>0</v>
      </c>
      <c r="D243" s="314"/>
      <c r="E243" s="315"/>
      <c r="F243" s="316"/>
      <c r="G243" s="137"/>
      <c r="H243" s="137"/>
      <c r="I243" s="137"/>
      <c r="J243" s="137"/>
      <c r="K243" s="137"/>
      <c r="L243" s="137"/>
      <c r="M243" s="317"/>
      <c r="N243" s="318"/>
      <c r="O243" s="315"/>
      <c r="P243" s="315"/>
      <c r="Q243" s="319"/>
      <c r="R243" s="137"/>
      <c r="T243" s="49"/>
      <c r="U243" s="107" t="str">
        <f t="shared" si="15"/>
        <v/>
      </c>
      <c r="V243" s="108" t="str">
        <f t="shared" si="16"/>
        <v/>
      </c>
      <c r="Z243" s="519">
        <f>'F UNIDADES'!F245</f>
        <v>0</v>
      </c>
    </row>
    <row r="244" spans="1:26" s="19" customFormat="1" ht="15.75" hidden="1" thickBot="1" x14ac:dyDescent="0.25">
      <c r="A244" s="96" t="str">
        <f>VLOOKUP($D244,'F UNIDADES'!$A$4:$E$763,2,FALSE)</f>
        <v/>
      </c>
      <c r="B244" s="150">
        <f>VLOOKUP($D244,'F UNIDADES'!$A$4:$E$763,4,FALSE)</f>
        <v>0</v>
      </c>
      <c r="C244" s="150">
        <f>VLOOKUP($D244,'F UNIDADES'!$A$4:$E$763,5,FALSE)</f>
        <v>0</v>
      </c>
      <c r="D244" s="314"/>
      <c r="E244" s="315"/>
      <c r="F244" s="316"/>
      <c r="G244" s="137"/>
      <c r="H244" s="137"/>
      <c r="I244" s="137"/>
      <c r="J244" s="137"/>
      <c r="K244" s="137"/>
      <c r="L244" s="137"/>
      <c r="M244" s="317"/>
      <c r="N244" s="318"/>
      <c r="O244" s="315"/>
      <c r="P244" s="315"/>
      <c r="Q244" s="319"/>
      <c r="R244" s="137"/>
      <c r="T244" s="49"/>
      <c r="U244" s="107" t="str">
        <f t="shared" si="15"/>
        <v/>
      </c>
      <c r="V244" s="108" t="str">
        <f t="shared" si="16"/>
        <v/>
      </c>
      <c r="Z244" s="519">
        <f>'F UNIDADES'!F246</f>
        <v>0</v>
      </c>
    </row>
    <row r="245" spans="1:26" s="19" customFormat="1" ht="15.75" hidden="1" thickBot="1" x14ac:dyDescent="0.25">
      <c r="A245" s="96" t="str">
        <f>VLOOKUP($D245,'F UNIDADES'!$A$4:$E$763,2,FALSE)</f>
        <v/>
      </c>
      <c r="B245" s="150">
        <f>VLOOKUP($D245,'F UNIDADES'!$A$4:$E$763,4,FALSE)</f>
        <v>0</v>
      </c>
      <c r="C245" s="150">
        <f>VLOOKUP($D245,'F UNIDADES'!$A$4:$E$763,5,FALSE)</f>
        <v>0</v>
      </c>
      <c r="D245" s="314"/>
      <c r="E245" s="315"/>
      <c r="F245" s="316"/>
      <c r="G245" s="137"/>
      <c r="H245" s="137"/>
      <c r="I245" s="137"/>
      <c r="J245" s="137"/>
      <c r="K245" s="137"/>
      <c r="L245" s="137"/>
      <c r="M245" s="317"/>
      <c r="N245" s="318"/>
      <c r="O245" s="315"/>
      <c r="P245" s="315"/>
      <c r="Q245" s="319"/>
      <c r="R245" s="137"/>
      <c r="T245" s="49"/>
      <c r="U245" s="107" t="str">
        <f t="shared" si="15"/>
        <v/>
      </c>
      <c r="V245" s="108" t="str">
        <f t="shared" si="16"/>
        <v/>
      </c>
      <c r="Z245" s="519">
        <f>'F UNIDADES'!F247</f>
        <v>0</v>
      </c>
    </row>
    <row r="246" spans="1:26" s="19" customFormat="1" ht="15.75" hidden="1" thickBot="1" x14ac:dyDescent="0.25">
      <c r="A246" s="96" t="str">
        <f>VLOOKUP($D246,'F UNIDADES'!$A$4:$E$763,2,FALSE)</f>
        <v/>
      </c>
      <c r="B246" s="150">
        <f>VLOOKUP($D246,'F UNIDADES'!$A$4:$E$763,4,FALSE)</f>
        <v>0</v>
      </c>
      <c r="C246" s="150">
        <f>VLOOKUP($D246,'F UNIDADES'!$A$4:$E$763,5,FALSE)</f>
        <v>0</v>
      </c>
      <c r="D246" s="314"/>
      <c r="E246" s="315"/>
      <c r="F246" s="316"/>
      <c r="G246" s="137"/>
      <c r="H246" s="137"/>
      <c r="I246" s="137"/>
      <c r="J246" s="137"/>
      <c r="K246" s="137"/>
      <c r="L246" s="137"/>
      <c r="M246" s="317"/>
      <c r="N246" s="318"/>
      <c r="O246" s="315"/>
      <c r="P246" s="315"/>
      <c r="Q246" s="319"/>
      <c r="R246" s="137"/>
      <c r="T246" s="49"/>
      <c r="U246" s="107" t="str">
        <f t="shared" si="15"/>
        <v/>
      </c>
      <c r="V246" s="108" t="str">
        <f t="shared" si="16"/>
        <v/>
      </c>
      <c r="Z246" s="519">
        <f>'F UNIDADES'!F248</f>
        <v>0</v>
      </c>
    </row>
    <row r="247" spans="1:26" s="19" customFormat="1" ht="15.75" hidden="1" thickBot="1" x14ac:dyDescent="0.25">
      <c r="A247" s="96" t="str">
        <f>VLOOKUP($D247,'F UNIDADES'!$A$4:$E$763,2,FALSE)</f>
        <v/>
      </c>
      <c r="B247" s="150">
        <f>VLOOKUP($D247,'F UNIDADES'!$A$4:$E$763,4,FALSE)</f>
        <v>0</v>
      </c>
      <c r="C247" s="150">
        <f>VLOOKUP($D247,'F UNIDADES'!$A$4:$E$763,5,FALSE)</f>
        <v>0</v>
      </c>
      <c r="D247" s="314"/>
      <c r="E247" s="315"/>
      <c r="F247" s="316"/>
      <c r="G247" s="137"/>
      <c r="H247" s="137"/>
      <c r="I247" s="137"/>
      <c r="J247" s="137"/>
      <c r="K247" s="137"/>
      <c r="L247" s="137"/>
      <c r="M247" s="317"/>
      <c r="N247" s="318"/>
      <c r="O247" s="315"/>
      <c r="P247" s="315"/>
      <c r="Q247" s="319"/>
      <c r="R247" s="137"/>
      <c r="T247" s="49"/>
      <c r="U247" s="107" t="str">
        <f t="shared" si="15"/>
        <v/>
      </c>
      <c r="V247" s="108" t="str">
        <f t="shared" si="16"/>
        <v/>
      </c>
      <c r="Z247" s="519">
        <f>'F UNIDADES'!F249</f>
        <v>0</v>
      </c>
    </row>
    <row r="248" spans="1:26" s="19" customFormat="1" ht="15.75" hidden="1" thickBot="1" x14ac:dyDescent="0.25">
      <c r="A248" s="96" t="str">
        <f>VLOOKUP($D248,'F UNIDADES'!$A$4:$E$763,2,FALSE)</f>
        <v/>
      </c>
      <c r="B248" s="150">
        <f>VLOOKUP($D248,'F UNIDADES'!$A$4:$E$763,4,FALSE)</f>
        <v>0</v>
      </c>
      <c r="C248" s="150">
        <f>VLOOKUP($D248,'F UNIDADES'!$A$4:$E$763,5,FALSE)</f>
        <v>0</v>
      </c>
      <c r="D248" s="314"/>
      <c r="E248" s="315"/>
      <c r="F248" s="316"/>
      <c r="G248" s="137"/>
      <c r="H248" s="137"/>
      <c r="I248" s="137"/>
      <c r="J248" s="137"/>
      <c r="K248" s="137"/>
      <c r="L248" s="137"/>
      <c r="M248" s="317"/>
      <c r="N248" s="318"/>
      <c r="O248" s="315"/>
      <c r="P248" s="315"/>
      <c r="Q248" s="319"/>
      <c r="R248" s="137"/>
      <c r="T248" s="49"/>
      <c r="U248" s="107" t="str">
        <f t="shared" si="15"/>
        <v/>
      </c>
      <c r="V248" s="108" t="str">
        <f t="shared" si="16"/>
        <v/>
      </c>
      <c r="Z248" s="519">
        <f>'F UNIDADES'!F250</f>
        <v>0</v>
      </c>
    </row>
    <row r="249" spans="1:26" s="19" customFormat="1" ht="15.75" hidden="1" thickBot="1" x14ac:dyDescent="0.25">
      <c r="A249" s="96" t="str">
        <f>VLOOKUP($D249,'F UNIDADES'!$A$4:$E$763,2,FALSE)</f>
        <v/>
      </c>
      <c r="B249" s="150">
        <f>VLOOKUP($D249,'F UNIDADES'!$A$4:$E$763,4,FALSE)</f>
        <v>0</v>
      </c>
      <c r="C249" s="150">
        <f>VLOOKUP($D249,'F UNIDADES'!$A$4:$E$763,5,FALSE)</f>
        <v>0</v>
      </c>
      <c r="D249" s="314"/>
      <c r="E249" s="315"/>
      <c r="F249" s="316"/>
      <c r="G249" s="137"/>
      <c r="H249" s="137"/>
      <c r="I249" s="137"/>
      <c r="J249" s="137"/>
      <c r="K249" s="137"/>
      <c r="L249" s="137"/>
      <c r="M249" s="317"/>
      <c r="N249" s="318"/>
      <c r="O249" s="315"/>
      <c r="P249" s="315"/>
      <c r="Q249" s="319"/>
      <c r="R249" s="137"/>
      <c r="T249" s="49"/>
      <c r="U249" s="107" t="str">
        <f t="shared" si="15"/>
        <v/>
      </c>
      <c r="V249" s="108" t="str">
        <f t="shared" si="16"/>
        <v/>
      </c>
      <c r="Z249" s="519">
        <f>'F UNIDADES'!F251</f>
        <v>0</v>
      </c>
    </row>
    <row r="250" spans="1:26" s="19" customFormat="1" ht="15.75" hidden="1" thickBot="1" x14ac:dyDescent="0.25">
      <c r="A250" s="96" t="str">
        <f>VLOOKUP($D250,'F UNIDADES'!$A$4:$E$763,2,FALSE)</f>
        <v/>
      </c>
      <c r="B250" s="150">
        <f>VLOOKUP($D250,'F UNIDADES'!$A$4:$E$763,4,FALSE)</f>
        <v>0</v>
      </c>
      <c r="C250" s="150">
        <f>VLOOKUP($D250,'F UNIDADES'!$A$4:$E$763,5,FALSE)</f>
        <v>0</v>
      </c>
      <c r="D250" s="314"/>
      <c r="E250" s="315"/>
      <c r="F250" s="316"/>
      <c r="G250" s="137"/>
      <c r="H250" s="137"/>
      <c r="I250" s="137"/>
      <c r="J250" s="137"/>
      <c r="K250" s="137"/>
      <c r="L250" s="137"/>
      <c r="M250" s="317"/>
      <c r="N250" s="318"/>
      <c r="O250" s="315"/>
      <c r="P250" s="315"/>
      <c r="Q250" s="319"/>
      <c r="R250" s="137"/>
      <c r="T250" s="49"/>
      <c r="U250" s="107" t="str">
        <f t="shared" si="15"/>
        <v/>
      </c>
      <c r="V250" s="108" t="str">
        <f t="shared" si="16"/>
        <v/>
      </c>
      <c r="Z250" s="519">
        <f>'F UNIDADES'!F252</f>
        <v>0</v>
      </c>
    </row>
    <row r="251" spans="1:26" s="19" customFormat="1" ht="15.75" hidden="1" thickBot="1" x14ac:dyDescent="0.25">
      <c r="A251" s="96" t="str">
        <f>VLOOKUP($D251,'F UNIDADES'!$A$4:$E$763,2,FALSE)</f>
        <v/>
      </c>
      <c r="B251" s="150">
        <f>VLOOKUP($D251,'F UNIDADES'!$A$4:$E$763,4,FALSE)</f>
        <v>0</v>
      </c>
      <c r="C251" s="150">
        <f>VLOOKUP($D251,'F UNIDADES'!$A$4:$E$763,5,FALSE)</f>
        <v>0</v>
      </c>
      <c r="D251" s="314"/>
      <c r="E251" s="315"/>
      <c r="F251" s="316"/>
      <c r="G251" s="137"/>
      <c r="H251" s="137"/>
      <c r="I251" s="137"/>
      <c r="J251" s="137"/>
      <c r="K251" s="137"/>
      <c r="L251" s="137"/>
      <c r="M251" s="317"/>
      <c r="N251" s="318"/>
      <c r="O251" s="315"/>
      <c r="P251" s="315"/>
      <c r="Q251" s="319"/>
      <c r="R251" s="137"/>
      <c r="T251" s="49"/>
      <c r="U251" s="107" t="str">
        <f t="shared" si="15"/>
        <v/>
      </c>
      <c r="V251" s="108" t="str">
        <f t="shared" si="16"/>
        <v/>
      </c>
      <c r="Z251" s="519">
        <f>'F UNIDADES'!F253</f>
        <v>0</v>
      </c>
    </row>
    <row r="252" spans="1:26" s="19" customFormat="1" ht="15.75" hidden="1" thickBot="1" x14ac:dyDescent="0.25">
      <c r="A252" s="96" t="str">
        <f>VLOOKUP($D252,'F UNIDADES'!$A$4:$E$763,2,FALSE)</f>
        <v/>
      </c>
      <c r="B252" s="150">
        <f>VLOOKUP($D252,'F UNIDADES'!$A$4:$E$763,4,FALSE)</f>
        <v>0</v>
      </c>
      <c r="C252" s="150">
        <f>VLOOKUP($D252,'F UNIDADES'!$A$4:$E$763,5,FALSE)</f>
        <v>0</v>
      </c>
      <c r="D252" s="314"/>
      <c r="E252" s="315"/>
      <c r="F252" s="316"/>
      <c r="G252" s="137"/>
      <c r="H252" s="137"/>
      <c r="I252" s="137"/>
      <c r="J252" s="137"/>
      <c r="K252" s="137"/>
      <c r="L252" s="137"/>
      <c r="M252" s="317"/>
      <c r="N252" s="318"/>
      <c r="O252" s="315"/>
      <c r="P252" s="315"/>
      <c r="Q252" s="319"/>
      <c r="R252" s="137"/>
      <c r="T252" s="49"/>
      <c r="U252" s="107" t="str">
        <f t="shared" si="15"/>
        <v/>
      </c>
      <c r="V252" s="108" t="str">
        <f t="shared" si="16"/>
        <v/>
      </c>
      <c r="Z252" s="519">
        <f>'F UNIDADES'!F254</f>
        <v>0</v>
      </c>
    </row>
    <row r="253" spans="1:26" s="19" customFormat="1" ht="15.75" hidden="1" thickBot="1" x14ac:dyDescent="0.25">
      <c r="A253" s="96" t="str">
        <f>VLOOKUP($D253,'F UNIDADES'!$A$4:$E$763,2,FALSE)</f>
        <v/>
      </c>
      <c r="B253" s="150">
        <f>VLOOKUP($D253,'F UNIDADES'!$A$4:$E$763,4,FALSE)</f>
        <v>0</v>
      </c>
      <c r="C253" s="150">
        <f>VLOOKUP($D253,'F UNIDADES'!$A$4:$E$763,5,FALSE)</f>
        <v>0</v>
      </c>
      <c r="D253" s="314"/>
      <c r="E253" s="315"/>
      <c r="F253" s="316"/>
      <c r="G253" s="137"/>
      <c r="H253" s="137"/>
      <c r="I253" s="137"/>
      <c r="J253" s="137"/>
      <c r="K253" s="137"/>
      <c r="L253" s="137"/>
      <c r="M253" s="317"/>
      <c r="N253" s="318"/>
      <c r="O253" s="315"/>
      <c r="P253" s="315"/>
      <c r="Q253" s="319"/>
      <c r="R253" s="137"/>
      <c r="T253" s="49"/>
      <c r="U253" s="107" t="str">
        <f t="shared" si="15"/>
        <v/>
      </c>
      <c r="V253" s="108" t="str">
        <f t="shared" si="16"/>
        <v/>
      </c>
      <c r="Z253" s="519">
        <f>'F UNIDADES'!F255</f>
        <v>0</v>
      </c>
    </row>
    <row r="254" spans="1:26" s="19" customFormat="1" ht="15" hidden="1" x14ac:dyDescent="0.2">
      <c r="A254" s="96" t="str">
        <f>VLOOKUP($D254,'F UNIDADES'!$A$4:$E$763,2,FALSE)</f>
        <v/>
      </c>
      <c r="B254" s="150">
        <f>VLOOKUP($D254,'F UNIDADES'!$A$4:$E$763,4,FALSE)</f>
        <v>0</v>
      </c>
      <c r="C254" s="150">
        <f>VLOOKUP($D254,'F UNIDADES'!$A$4:$E$763,5,FALSE)</f>
        <v>0</v>
      </c>
      <c r="D254" s="314"/>
      <c r="E254" s="315"/>
      <c r="F254" s="316"/>
      <c r="G254" s="137"/>
      <c r="H254" s="137"/>
      <c r="I254" s="137"/>
      <c r="J254" s="137"/>
      <c r="K254" s="137"/>
      <c r="L254" s="137"/>
      <c r="M254" s="317"/>
      <c r="N254" s="318"/>
      <c r="O254" s="315"/>
      <c r="P254" s="315"/>
      <c r="Q254" s="319"/>
      <c r="R254" s="137"/>
      <c r="T254" s="49"/>
      <c r="U254" s="107" t="str">
        <f t="shared" si="15"/>
        <v/>
      </c>
      <c r="V254" s="108" t="str">
        <f t="shared" si="16"/>
        <v/>
      </c>
      <c r="Z254" s="519">
        <f>'F UNIDADES'!F256</f>
        <v>0</v>
      </c>
    </row>
    <row r="255" spans="1:26" s="19" customFormat="1" ht="15" hidden="1" x14ac:dyDescent="0.2">
      <c r="A255" s="96" t="str">
        <f>VLOOKUP($D255,'F UNIDADES'!$A$4:$E$763,2,FALSE)</f>
        <v/>
      </c>
      <c r="B255" s="150">
        <f>VLOOKUP($D255,'F UNIDADES'!$A$4:$E$763,4,FALSE)</f>
        <v>0</v>
      </c>
      <c r="C255" s="150">
        <f>VLOOKUP($D255,'F UNIDADES'!$A$4:$E$763,5,FALSE)</f>
        <v>0</v>
      </c>
      <c r="D255" s="314"/>
      <c r="E255" s="315"/>
      <c r="F255" s="316"/>
      <c r="G255" s="137"/>
      <c r="H255" s="137"/>
      <c r="I255" s="137"/>
      <c r="J255" s="137"/>
      <c r="K255" s="137"/>
      <c r="L255" s="137"/>
      <c r="M255" s="317"/>
      <c r="N255" s="318"/>
      <c r="O255" s="315"/>
      <c r="P255" s="315"/>
      <c r="Q255" s="319"/>
      <c r="R255" s="137"/>
      <c r="T255" s="49"/>
      <c r="U255" s="107" t="str">
        <f t="shared" si="15"/>
        <v/>
      </c>
      <c r="V255" s="108" t="str">
        <f t="shared" si="16"/>
        <v/>
      </c>
      <c r="Z255" s="520">
        <f>'F UNIDADES'!F257</f>
        <v>0</v>
      </c>
    </row>
    <row r="256" spans="1:26" s="19" customFormat="1" ht="15" hidden="1" x14ac:dyDescent="0.2">
      <c r="A256" s="96" t="str">
        <f>VLOOKUP($D256,'F UNIDADES'!$A$4:$E$763,2,FALSE)</f>
        <v/>
      </c>
      <c r="B256" s="150">
        <f>VLOOKUP($D256,'F UNIDADES'!$A$4:$E$763,4,FALSE)</f>
        <v>0</v>
      </c>
      <c r="C256" s="150">
        <f>VLOOKUP($D256,'F UNIDADES'!$A$4:$E$763,5,FALSE)</f>
        <v>0</v>
      </c>
      <c r="D256" s="314"/>
      <c r="E256" s="315"/>
      <c r="F256" s="316"/>
      <c r="G256" s="137"/>
      <c r="H256" s="137"/>
      <c r="I256" s="137"/>
      <c r="J256" s="137"/>
      <c r="K256" s="137"/>
      <c r="L256" s="137"/>
      <c r="M256" s="317"/>
      <c r="N256" s="318"/>
      <c r="O256" s="315"/>
      <c r="P256" s="315"/>
      <c r="Q256" s="319"/>
      <c r="R256" s="137"/>
      <c r="T256" s="49"/>
      <c r="U256" s="107" t="str">
        <f t="shared" si="15"/>
        <v/>
      </c>
      <c r="V256" s="108" t="str">
        <f t="shared" si="16"/>
        <v/>
      </c>
      <c r="Z256" s="520">
        <f>'F UNIDADES'!F258</f>
        <v>0</v>
      </c>
    </row>
    <row r="257" spans="1:26" s="19" customFormat="1" ht="15" hidden="1" x14ac:dyDescent="0.2">
      <c r="A257" s="96" t="str">
        <f>VLOOKUP($D257,'F UNIDADES'!$A$4:$E$763,2,FALSE)</f>
        <v/>
      </c>
      <c r="B257" s="150">
        <f>VLOOKUP($D257,'F UNIDADES'!$A$4:$E$763,4,FALSE)</f>
        <v>0</v>
      </c>
      <c r="C257" s="150">
        <f>VLOOKUP($D257,'F UNIDADES'!$A$4:$E$763,5,FALSE)</f>
        <v>0</v>
      </c>
      <c r="D257" s="314"/>
      <c r="E257" s="315"/>
      <c r="F257" s="316"/>
      <c r="G257" s="137"/>
      <c r="H257" s="137"/>
      <c r="I257" s="137"/>
      <c r="J257" s="137"/>
      <c r="K257" s="137"/>
      <c r="L257" s="137"/>
      <c r="M257" s="317"/>
      <c r="N257" s="318"/>
      <c r="O257" s="315"/>
      <c r="P257" s="315"/>
      <c r="Q257" s="319"/>
      <c r="R257" s="137"/>
      <c r="T257" s="49"/>
      <c r="U257" s="107" t="str">
        <f t="shared" si="15"/>
        <v/>
      </c>
      <c r="V257" s="108" t="str">
        <f t="shared" si="16"/>
        <v/>
      </c>
      <c r="Z257" s="520">
        <f>'F UNIDADES'!F259</f>
        <v>0</v>
      </c>
    </row>
    <row r="258" spans="1:26" s="19" customFormat="1" ht="15" hidden="1" x14ac:dyDescent="0.2">
      <c r="A258" s="96" t="str">
        <f>VLOOKUP($D258,'F UNIDADES'!$A$4:$E$763,2,FALSE)</f>
        <v/>
      </c>
      <c r="B258" s="150">
        <f>VLOOKUP($D258,'F UNIDADES'!$A$4:$E$763,4,FALSE)</f>
        <v>0</v>
      </c>
      <c r="C258" s="150">
        <f>VLOOKUP($D258,'F UNIDADES'!$A$4:$E$763,5,FALSE)</f>
        <v>0</v>
      </c>
      <c r="D258" s="314"/>
      <c r="E258" s="315"/>
      <c r="F258" s="316"/>
      <c r="G258" s="137"/>
      <c r="H258" s="137"/>
      <c r="I258" s="137"/>
      <c r="J258" s="137"/>
      <c r="K258" s="137"/>
      <c r="L258" s="137"/>
      <c r="M258" s="317"/>
      <c r="N258" s="318"/>
      <c r="O258" s="315"/>
      <c r="P258" s="315"/>
      <c r="Q258" s="319"/>
      <c r="R258" s="137"/>
      <c r="T258" s="49"/>
      <c r="U258" s="107" t="str">
        <f t="shared" si="15"/>
        <v/>
      </c>
      <c r="V258" s="108" t="str">
        <f t="shared" si="16"/>
        <v/>
      </c>
      <c r="Z258" s="520">
        <f>'F UNIDADES'!F260</f>
        <v>0</v>
      </c>
    </row>
    <row r="259" spans="1:26" s="19" customFormat="1" ht="15" hidden="1" x14ac:dyDescent="0.2">
      <c r="A259" s="96" t="str">
        <f>VLOOKUP($D259,'F UNIDADES'!$A$4:$E$763,2,FALSE)</f>
        <v/>
      </c>
      <c r="B259" s="150">
        <f>VLOOKUP($D259,'F UNIDADES'!$A$4:$E$763,4,FALSE)</f>
        <v>0</v>
      </c>
      <c r="C259" s="150">
        <f>VLOOKUP($D259,'F UNIDADES'!$A$4:$E$763,5,FALSE)</f>
        <v>0</v>
      </c>
      <c r="D259" s="314"/>
      <c r="E259" s="315"/>
      <c r="F259" s="316"/>
      <c r="G259" s="137"/>
      <c r="H259" s="137"/>
      <c r="I259" s="137"/>
      <c r="J259" s="137"/>
      <c r="K259" s="137"/>
      <c r="L259" s="137"/>
      <c r="M259" s="317"/>
      <c r="N259" s="318"/>
      <c r="O259" s="315"/>
      <c r="P259" s="315"/>
      <c r="Q259" s="319"/>
      <c r="R259" s="137"/>
      <c r="T259" s="49"/>
      <c r="U259" s="107" t="str">
        <f t="shared" si="15"/>
        <v/>
      </c>
      <c r="V259" s="108" t="str">
        <f t="shared" si="16"/>
        <v/>
      </c>
      <c r="Z259" s="520">
        <f>'F UNIDADES'!F261</f>
        <v>0</v>
      </c>
    </row>
    <row r="260" spans="1:26" s="19" customFormat="1" ht="15" hidden="1" x14ac:dyDescent="0.2">
      <c r="A260" s="96" t="str">
        <f>VLOOKUP($D260,'F UNIDADES'!$A$4:$E$763,2,FALSE)</f>
        <v/>
      </c>
      <c r="B260" s="150">
        <f>VLOOKUP($D260,'F UNIDADES'!$A$4:$E$763,4,FALSE)</f>
        <v>0</v>
      </c>
      <c r="C260" s="150">
        <f>VLOOKUP($D260,'F UNIDADES'!$A$4:$E$763,5,FALSE)</f>
        <v>0</v>
      </c>
      <c r="D260" s="314"/>
      <c r="E260" s="315"/>
      <c r="F260" s="316"/>
      <c r="G260" s="137"/>
      <c r="H260" s="137"/>
      <c r="I260" s="137"/>
      <c r="J260" s="137"/>
      <c r="K260" s="137"/>
      <c r="L260" s="137"/>
      <c r="M260" s="317"/>
      <c r="N260" s="318"/>
      <c r="O260" s="315"/>
      <c r="P260" s="315"/>
      <c r="Q260" s="319"/>
      <c r="R260" s="137"/>
      <c r="T260" s="49"/>
      <c r="U260" s="107" t="str">
        <f t="shared" si="15"/>
        <v/>
      </c>
      <c r="V260" s="108" t="str">
        <f t="shared" si="16"/>
        <v/>
      </c>
      <c r="Z260" s="520">
        <f>'F UNIDADES'!F262</f>
        <v>0</v>
      </c>
    </row>
    <row r="261" spans="1:26" s="19" customFormat="1" ht="15" hidden="1" x14ac:dyDescent="0.2">
      <c r="A261" s="96" t="str">
        <f>VLOOKUP($D261,'F UNIDADES'!$A$4:$E$763,2,FALSE)</f>
        <v/>
      </c>
      <c r="B261" s="150">
        <f>VLOOKUP($D261,'F UNIDADES'!$A$4:$E$763,4,FALSE)</f>
        <v>0</v>
      </c>
      <c r="C261" s="150">
        <f>VLOOKUP($D261,'F UNIDADES'!$A$4:$E$763,5,FALSE)</f>
        <v>0</v>
      </c>
      <c r="D261" s="314"/>
      <c r="E261" s="315"/>
      <c r="F261" s="316"/>
      <c r="G261" s="137"/>
      <c r="H261" s="137"/>
      <c r="I261" s="137"/>
      <c r="J261" s="137"/>
      <c r="K261" s="137"/>
      <c r="L261" s="137"/>
      <c r="M261" s="317"/>
      <c r="N261" s="318"/>
      <c r="O261" s="315"/>
      <c r="P261" s="315"/>
      <c r="Q261" s="319"/>
      <c r="R261" s="137"/>
      <c r="T261" s="49"/>
      <c r="U261" s="107" t="str">
        <f t="shared" si="15"/>
        <v/>
      </c>
      <c r="V261" s="108" t="str">
        <f t="shared" si="16"/>
        <v/>
      </c>
      <c r="Z261" s="520">
        <f>'F UNIDADES'!F263</f>
        <v>0</v>
      </c>
    </row>
    <row r="262" spans="1:26" s="19" customFormat="1" ht="15" hidden="1" x14ac:dyDescent="0.2">
      <c r="A262" s="96" t="str">
        <f>VLOOKUP($D262,'F UNIDADES'!$A$4:$E$763,2,FALSE)</f>
        <v/>
      </c>
      <c r="B262" s="150">
        <f>VLOOKUP($D262,'F UNIDADES'!$A$4:$E$763,4,FALSE)</f>
        <v>0</v>
      </c>
      <c r="C262" s="150">
        <f>VLOOKUP($D262,'F UNIDADES'!$A$4:$E$763,5,FALSE)</f>
        <v>0</v>
      </c>
      <c r="D262" s="314"/>
      <c r="E262" s="315"/>
      <c r="F262" s="316"/>
      <c r="G262" s="137"/>
      <c r="H262" s="137"/>
      <c r="I262" s="137"/>
      <c r="J262" s="137"/>
      <c r="K262" s="137"/>
      <c r="L262" s="137"/>
      <c r="M262" s="317"/>
      <c r="N262" s="318"/>
      <c r="O262" s="315"/>
      <c r="P262" s="315"/>
      <c r="Q262" s="319"/>
      <c r="R262" s="137"/>
      <c r="T262" s="49"/>
      <c r="U262" s="107" t="str">
        <f t="shared" si="15"/>
        <v/>
      </c>
      <c r="V262" s="108" t="str">
        <f t="shared" si="16"/>
        <v/>
      </c>
      <c r="Z262" s="520">
        <f>'F UNIDADES'!F264</f>
        <v>0</v>
      </c>
    </row>
    <row r="263" spans="1:26" s="19" customFormat="1" ht="15" hidden="1" x14ac:dyDescent="0.2">
      <c r="A263" s="96" t="str">
        <f>VLOOKUP($D263,'F UNIDADES'!$A$4:$E$763,2,FALSE)</f>
        <v/>
      </c>
      <c r="B263" s="150">
        <f>VLOOKUP($D263,'F UNIDADES'!$A$4:$E$763,4,FALSE)</f>
        <v>0</v>
      </c>
      <c r="C263" s="150">
        <f>VLOOKUP($D263,'F UNIDADES'!$A$4:$E$763,5,FALSE)</f>
        <v>0</v>
      </c>
      <c r="D263" s="314"/>
      <c r="E263" s="315"/>
      <c r="F263" s="316"/>
      <c r="G263" s="137"/>
      <c r="H263" s="137"/>
      <c r="I263" s="137"/>
      <c r="J263" s="137"/>
      <c r="K263" s="137"/>
      <c r="L263" s="137"/>
      <c r="M263" s="317"/>
      <c r="N263" s="318"/>
      <c r="O263" s="315"/>
      <c r="P263" s="315"/>
      <c r="Q263" s="319"/>
      <c r="R263" s="137"/>
      <c r="T263" s="49"/>
      <c r="U263" s="107" t="str">
        <f t="shared" si="15"/>
        <v/>
      </c>
      <c r="V263" s="108" t="str">
        <f t="shared" si="16"/>
        <v/>
      </c>
      <c r="Z263" s="520">
        <f>'F UNIDADES'!F265</f>
        <v>0</v>
      </c>
    </row>
    <row r="264" spans="1:26" s="19" customFormat="1" ht="15" hidden="1" x14ac:dyDescent="0.2">
      <c r="A264" s="96" t="str">
        <f>VLOOKUP($D264,'F UNIDADES'!$A$4:$E$763,2,FALSE)</f>
        <v/>
      </c>
      <c r="B264" s="150">
        <f>VLOOKUP($D264,'F UNIDADES'!$A$4:$E$763,4,FALSE)</f>
        <v>0</v>
      </c>
      <c r="C264" s="150">
        <f>VLOOKUP($D264,'F UNIDADES'!$A$4:$E$763,5,FALSE)</f>
        <v>0</v>
      </c>
      <c r="D264" s="314"/>
      <c r="E264" s="315"/>
      <c r="F264" s="316"/>
      <c r="G264" s="137"/>
      <c r="H264" s="137"/>
      <c r="I264" s="137"/>
      <c r="J264" s="137"/>
      <c r="K264" s="137"/>
      <c r="L264" s="137"/>
      <c r="M264" s="317"/>
      <c r="N264" s="318"/>
      <c r="O264" s="315"/>
      <c r="P264" s="315"/>
      <c r="Q264" s="319"/>
      <c r="R264" s="137"/>
      <c r="T264" s="49"/>
      <c r="U264" s="107" t="str">
        <f t="shared" si="15"/>
        <v/>
      </c>
      <c r="V264" s="108" t="str">
        <f t="shared" si="16"/>
        <v/>
      </c>
      <c r="Z264" s="520">
        <f>'F UNIDADES'!F266</f>
        <v>0</v>
      </c>
    </row>
    <row r="265" spans="1:26" s="19" customFormat="1" ht="15" hidden="1" x14ac:dyDescent="0.2">
      <c r="A265" s="96" t="str">
        <f>VLOOKUP($D265,'F UNIDADES'!$A$4:$E$763,2,FALSE)</f>
        <v/>
      </c>
      <c r="B265" s="150">
        <f>VLOOKUP($D265,'F UNIDADES'!$A$4:$E$763,4,FALSE)</f>
        <v>0</v>
      </c>
      <c r="C265" s="150">
        <f>VLOOKUP($D265,'F UNIDADES'!$A$4:$E$763,5,FALSE)</f>
        <v>0</v>
      </c>
      <c r="D265" s="314"/>
      <c r="E265" s="315"/>
      <c r="F265" s="316"/>
      <c r="G265" s="137"/>
      <c r="H265" s="137"/>
      <c r="I265" s="137"/>
      <c r="J265" s="137"/>
      <c r="K265" s="137"/>
      <c r="L265" s="137"/>
      <c r="M265" s="317"/>
      <c r="N265" s="318"/>
      <c r="O265" s="315"/>
      <c r="P265" s="315"/>
      <c r="Q265" s="319"/>
      <c r="R265" s="137"/>
      <c r="T265" s="49"/>
      <c r="U265" s="107" t="str">
        <f t="shared" si="15"/>
        <v/>
      </c>
      <c r="V265" s="108" t="str">
        <f t="shared" si="16"/>
        <v/>
      </c>
      <c r="Z265" s="520">
        <f>'F UNIDADES'!F267</f>
        <v>0</v>
      </c>
    </row>
    <row r="266" spans="1:26" s="19" customFormat="1" ht="15" hidden="1" x14ac:dyDescent="0.2">
      <c r="A266" s="96" t="str">
        <f>VLOOKUP($D266,'F UNIDADES'!$A$4:$E$763,2,FALSE)</f>
        <v/>
      </c>
      <c r="B266" s="150">
        <f>VLOOKUP($D266,'F UNIDADES'!$A$4:$E$763,4,FALSE)</f>
        <v>0</v>
      </c>
      <c r="C266" s="150">
        <f>VLOOKUP($D266,'F UNIDADES'!$A$4:$E$763,5,FALSE)</f>
        <v>0</v>
      </c>
      <c r="D266" s="314"/>
      <c r="E266" s="315"/>
      <c r="F266" s="316"/>
      <c r="G266" s="137"/>
      <c r="H266" s="137"/>
      <c r="I266" s="137"/>
      <c r="J266" s="137"/>
      <c r="K266" s="137"/>
      <c r="L266" s="137"/>
      <c r="M266" s="317"/>
      <c r="N266" s="318"/>
      <c r="O266" s="315"/>
      <c r="P266" s="315"/>
      <c r="Q266" s="319"/>
      <c r="R266" s="137"/>
      <c r="T266" s="49"/>
      <c r="U266" s="107" t="str">
        <f t="shared" si="15"/>
        <v/>
      </c>
      <c r="V266" s="108" t="str">
        <f t="shared" si="16"/>
        <v/>
      </c>
      <c r="Z266" s="520">
        <f>'F UNIDADES'!F268</f>
        <v>0</v>
      </c>
    </row>
    <row r="267" spans="1:26" s="19" customFormat="1" ht="15" hidden="1" x14ac:dyDescent="0.2">
      <c r="A267" s="96" t="str">
        <f>VLOOKUP($D267,'F UNIDADES'!$A$4:$E$763,2,FALSE)</f>
        <v/>
      </c>
      <c r="B267" s="150">
        <f>VLOOKUP($D267,'F UNIDADES'!$A$4:$E$763,4,FALSE)</f>
        <v>0</v>
      </c>
      <c r="C267" s="150">
        <f>VLOOKUP($D267,'F UNIDADES'!$A$4:$E$763,5,FALSE)</f>
        <v>0</v>
      </c>
      <c r="D267" s="314"/>
      <c r="E267" s="315"/>
      <c r="F267" s="316"/>
      <c r="G267" s="137"/>
      <c r="H267" s="137"/>
      <c r="I267" s="137"/>
      <c r="J267" s="137"/>
      <c r="K267" s="137"/>
      <c r="L267" s="137"/>
      <c r="M267" s="317"/>
      <c r="N267" s="318"/>
      <c r="O267" s="315"/>
      <c r="P267" s="315"/>
      <c r="Q267" s="319"/>
      <c r="R267" s="137"/>
      <c r="T267" s="49"/>
      <c r="U267" s="107" t="str">
        <f t="shared" si="15"/>
        <v/>
      </c>
      <c r="V267" s="108" t="str">
        <f t="shared" si="16"/>
        <v/>
      </c>
      <c r="Z267" s="520">
        <f>'F UNIDADES'!F269</f>
        <v>0</v>
      </c>
    </row>
    <row r="268" spans="1:26" s="19" customFormat="1" ht="15" hidden="1" x14ac:dyDescent="0.2">
      <c r="A268" s="96" t="str">
        <f>VLOOKUP($D268,'F UNIDADES'!$A$4:$E$763,2,FALSE)</f>
        <v/>
      </c>
      <c r="B268" s="150">
        <f>VLOOKUP($D268,'F UNIDADES'!$A$4:$E$763,4,FALSE)</f>
        <v>0</v>
      </c>
      <c r="C268" s="150">
        <f>VLOOKUP($D268,'F UNIDADES'!$A$4:$E$763,5,FALSE)</f>
        <v>0</v>
      </c>
      <c r="D268" s="314"/>
      <c r="E268" s="315"/>
      <c r="F268" s="316"/>
      <c r="G268" s="137"/>
      <c r="H268" s="137"/>
      <c r="I268" s="137"/>
      <c r="J268" s="137"/>
      <c r="K268" s="137"/>
      <c r="L268" s="137"/>
      <c r="M268" s="317"/>
      <c r="N268" s="318"/>
      <c r="O268" s="315"/>
      <c r="P268" s="315"/>
      <c r="Q268" s="319"/>
      <c r="R268" s="137"/>
      <c r="T268" s="49"/>
      <c r="U268" s="107" t="str">
        <f t="shared" si="15"/>
        <v/>
      </c>
      <c r="V268" s="108" t="str">
        <f t="shared" si="16"/>
        <v/>
      </c>
      <c r="Z268" s="520">
        <f>'F UNIDADES'!F270</f>
        <v>0</v>
      </c>
    </row>
    <row r="269" spans="1:26" s="19" customFormat="1" ht="15" hidden="1" x14ac:dyDescent="0.2">
      <c r="A269" s="96" t="str">
        <f>VLOOKUP($D269,'F UNIDADES'!$A$4:$E$763,2,FALSE)</f>
        <v/>
      </c>
      <c r="B269" s="150">
        <f>VLOOKUP($D269,'F UNIDADES'!$A$4:$E$763,4,FALSE)</f>
        <v>0</v>
      </c>
      <c r="C269" s="150">
        <f>VLOOKUP($D269,'F UNIDADES'!$A$4:$E$763,5,FALSE)</f>
        <v>0</v>
      </c>
      <c r="D269" s="314"/>
      <c r="E269" s="315"/>
      <c r="F269" s="316"/>
      <c r="G269" s="137"/>
      <c r="H269" s="137"/>
      <c r="I269" s="137"/>
      <c r="J269" s="137"/>
      <c r="K269" s="137"/>
      <c r="L269" s="137"/>
      <c r="M269" s="317"/>
      <c r="N269" s="318"/>
      <c r="O269" s="315"/>
      <c r="P269" s="315"/>
      <c r="Q269" s="319"/>
      <c r="R269" s="137"/>
      <c r="T269" s="49"/>
      <c r="U269" s="107" t="str">
        <f t="shared" si="15"/>
        <v/>
      </c>
      <c r="V269" s="108" t="str">
        <f t="shared" si="16"/>
        <v/>
      </c>
      <c r="Z269" s="520">
        <f>'F UNIDADES'!F271</f>
        <v>0</v>
      </c>
    </row>
    <row r="270" spans="1:26" s="19" customFormat="1" ht="15" hidden="1" x14ac:dyDescent="0.2">
      <c r="A270" s="96" t="str">
        <f>VLOOKUP($D270,'F UNIDADES'!$A$4:$E$763,2,FALSE)</f>
        <v/>
      </c>
      <c r="B270" s="150">
        <f>VLOOKUP($D270,'F UNIDADES'!$A$4:$E$763,4,FALSE)</f>
        <v>0</v>
      </c>
      <c r="C270" s="150">
        <f>VLOOKUP($D270,'F UNIDADES'!$A$4:$E$763,5,FALSE)</f>
        <v>0</v>
      </c>
      <c r="D270" s="314"/>
      <c r="E270" s="315"/>
      <c r="F270" s="316"/>
      <c r="G270" s="137"/>
      <c r="H270" s="137"/>
      <c r="I270" s="137"/>
      <c r="J270" s="137"/>
      <c r="K270" s="137"/>
      <c r="L270" s="137"/>
      <c r="M270" s="317"/>
      <c r="N270" s="318"/>
      <c r="O270" s="315"/>
      <c r="P270" s="315"/>
      <c r="Q270" s="319"/>
      <c r="R270" s="137"/>
      <c r="T270" s="49"/>
      <c r="U270" s="107" t="str">
        <f t="shared" si="15"/>
        <v/>
      </c>
      <c r="V270" s="108" t="str">
        <f t="shared" si="16"/>
        <v/>
      </c>
      <c r="Z270" s="520">
        <f>'F UNIDADES'!F272</f>
        <v>0</v>
      </c>
    </row>
    <row r="271" spans="1:26" s="19" customFormat="1" ht="15" hidden="1" x14ac:dyDescent="0.2">
      <c r="A271" s="96" t="str">
        <f>VLOOKUP($D271,'F UNIDADES'!$A$4:$E$763,2,FALSE)</f>
        <v/>
      </c>
      <c r="B271" s="150">
        <f>VLOOKUP($D271,'F UNIDADES'!$A$4:$E$763,4,FALSE)</f>
        <v>0</v>
      </c>
      <c r="C271" s="150">
        <f>VLOOKUP($D271,'F UNIDADES'!$A$4:$E$763,5,FALSE)</f>
        <v>0</v>
      </c>
      <c r="D271" s="314"/>
      <c r="E271" s="315"/>
      <c r="F271" s="316"/>
      <c r="G271" s="137"/>
      <c r="H271" s="137"/>
      <c r="I271" s="137"/>
      <c r="J271" s="137"/>
      <c r="K271" s="137"/>
      <c r="L271" s="137"/>
      <c r="M271" s="317"/>
      <c r="N271" s="318"/>
      <c r="O271" s="315"/>
      <c r="P271" s="315"/>
      <c r="Q271" s="319"/>
      <c r="R271" s="137"/>
      <c r="T271" s="49"/>
      <c r="U271" s="107" t="str">
        <f t="shared" si="15"/>
        <v/>
      </c>
      <c r="V271" s="108" t="str">
        <f t="shared" si="16"/>
        <v/>
      </c>
      <c r="Z271" s="520">
        <f>'F UNIDADES'!F273</f>
        <v>0</v>
      </c>
    </row>
    <row r="272" spans="1:26" s="19" customFormat="1" ht="15" hidden="1" x14ac:dyDescent="0.2">
      <c r="A272" s="96" t="str">
        <f>VLOOKUP($D272,'F UNIDADES'!$A$4:$E$763,2,FALSE)</f>
        <v/>
      </c>
      <c r="B272" s="150">
        <f>VLOOKUP($D272,'F UNIDADES'!$A$4:$E$763,4,FALSE)</f>
        <v>0</v>
      </c>
      <c r="C272" s="150">
        <f>VLOOKUP($D272,'F UNIDADES'!$A$4:$E$763,5,FALSE)</f>
        <v>0</v>
      </c>
      <c r="D272" s="314"/>
      <c r="E272" s="315"/>
      <c r="F272" s="316"/>
      <c r="G272" s="137"/>
      <c r="H272" s="137"/>
      <c r="I272" s="137"/>
      <c r="J272" s="137"/>
      <c r="K272" s="137"/>
      <c r="L272" s="137"/>
      <c r="M272" s="317"/>
      <c r="N272" s="318"/>
      <c r="O272" s="315"/>
      <c r="P272" s="315"/>
      <c r="Q272" s="319"/>
      <c r="R272" s="137"/>
      <c r="T272" s="49"/>
      <c r="U272" s="107" t="str">
        <f t="shared" si="15"/>
        <v/>
      </c>
      <c r="V272" s="108" t="str">
        <f t="shared" si="16"/>
        <v/>
      </c>
      <c r="Z272" s="520">
        <f>'F UNIDADES'!F274</f>
        <v>0</v>
      </c>
    </row>
    <row r="273" spans="1:26" s="19" customFormat="1" ht="15" hidden="1" x14ac:dyDescent="0.2">
      <c r="A273" s="96" t="str">
        <f>VLOOKUP($D273,'F UNIDADES'!$A$4:$E$763,2,FALSE)</f>
        <v/>
      </c>
      <c r="B273" s="150">
        <f>VLOOKUP($D273,'F UNIDADES'!$A$4:$E$763,4,FALSE)</f>
        <v>0</v>
      </c>
      <c r="C273" s="150">
        <f>VLOOKUP($D273,'F UNIDADES'!$A$4:$E$763,5,FALSE)</f>
        <v>0</v>
      </c>
      <c r="D273" s="314"/>
      <c r="E273" s="315"/>
      <c r="F273" s="316"/>
      <c r="G273" s="137"/>
      <c r="H273" s="137"/>
      <c r="I273" s="137"/>
      <c r="J273" s="137"/>
      <c r="K273" s="137"/>
      <c r="L273" s="137"/>
      <c r="M273" s="317"/>
      <c r="N273" s="318"/>
      <c r="O273" s="315"/>
      <c r="P273" s="315"/>
      <c r="Q273" s="319"/>
      <c r="R273" s="137"/>
      <c r="T273" s="49"/>
      <c r="U273" s="107" t="str">
        <f t="shared" si="15"/>
        <v/>
      </c>
      <c r="V273" s="108" t="str">
        <f t="shared" si="16"/>
        <v/>
      </c>
      <c r="Z273" s="520">
        <f>'F UNIDADES'!F275</f>
        <v>0</v>
      </c>
    </row>
    <row r="274" spans="1:26" s="19" customFormat="1" ht="15" hidden="1" x14ac:dyDescent="0.2">
      <c r="A274" s="96" t="str">
        <f>VLOOKUP($D274,'F UNIDADES'!$A$4:$E$763,2,FALSE)</f>
        <v/>
      </c>
      <c r="B274" s="150">
        <f>VLOOKUP($D274,'F UNIDADES'!$A$4:$E$763,4,FALSE)</f>
        <v>0</v>
      </c>
      <c r="C274" s="150">
        <f>VLOOKUP($D274,'F UNIDADES'!$A$4:$E$763,5,FALSE)</f>
        <v>0</v>
      </c>
      <c r="D274" s="314"/>
      <c r="E274" s="315"/>
      <c r="F274" s="316"/>
      <c r="G274" s="137"/>
      <c r="H274" s="137"/>
      <c r="I274" s="137"/>
      <c r="J274" s="137"/>
      <c r="K274" s="137"/>
      <c r="L274" s="137"/>
      <c r="M274" s="317"/>
      <c r="N274" s="318"/>
      <c r="O274" s="315"/>
      <c r="P274" s="315"/>
      <c r="Q274" s="319"/>
      <c r="R274" s="137"/>
      <c r="T274" s="49"/>
      <c r="U274" s="107" t="str">
        <f t="shared" si="15"/>
        <v/>
      </c>
      <c r="V274" s="108" t="str">
        <f t="shared" si="16"/>
        <v/>
      </c>
      <c r="Z274" s="520">
        <f>'F UNIDADES'!F276</f>
        <v>0</v>
      </c>
    </row>
    <row r="275" spans="1:26" s="19" customFormat="1" ht="15" hidden="1" x14ac:dyDescent="0.2">
      <c r="A275" s="96" t="str">
        <f>VLOOKUP($D275,'F UNIDADES'!$A$4:$E$763,2,FALSE)</f>
        <v/>
      </c>
      <c r="B275" s="150">
        <f>VLOOKUP($D275,'F UNIDADES'!$A$4:$E$763,4,FALSE)</f>
        <v>0</v>
      </c>
      <c r="C275" s="150">
        <f>VLOOKUP($D275,'F UNIDADES'!$A$4:$E$763,5,FALSE)</f>
        <v>0</v>
      </c>
      <c r="D275" s="314"/>
      <c r="E275" s="315"/>
      <c r="F275" s="316"/>
      <c r="G275" s="137"/>
      <c r="H275" s="137"/>
      <c r="I275" s="137"/>
      <c r="J275" s="137"/>
      <c r="K275" s="137"/>
      <c r="L275" s="137"/>
      <c r="M275" s="317"/>
      <c r="N275" s="318"/>
      <c r="O275" s="315"/>
      <c r="P275" s="315"/>
      <c r="Q275" s="319"/>
      <c r="R275" s="137"/>
      <c r="T275" s="49"/>
      <c r="U275" s="107" t="str">
        <f t="shared" si="15"/>
        <v/>
      </c>
      <c r="V275" s="108" t="str">
        <f t="shared" si="16"/>
        <v/>
      </c>
      <c r="Z275" s="520">
        <f>'F UNIDADES'!F277</f>
        <v>0</v>
      </c>
    </row>
    <row r="276" spans="1:26" s="19" customFormat="1" ht="15" hidden="1" x14ac:dyDescent="0.2">
      <c r="A276" s="96" t="str">
        <f>VLOOKUP($D276,'F UNIDADES'!$A$4:$E$763,2,FALSE)</f>
        <v/>
      </c>
      <c r="B276" s="150">
        <f>VLOOKUP($D276,'F UNIDADES'!$A$4:$E$763,4,FALSE)</f>
        <v>0</v>
      </c>
      <c r="C276" s="150">
        <f>VLOOKUP($D276,'F UNIDADES'!$A$4:$E$763,5,FALSE)</f>
        <v>0</v>
      </c>
      <c r="D276" s="314"/>
      <c r="E276" s="315"/>
      <c r="F276" s="316"/>
      <c r="G276" s="137"/>
      <c r="H276" s="137"/>
      <c r="I276" s="137"/>
      <c r="J276" s="137"/>
      <c r="K276" s="137"/>
      <c r="L276" s="137"/>
      <c r="M276" s="317"/>
      <c r="N276" s="318"/>
      <c r="O276" s="315"/>
      <c r="P276" s="315"/>
      <c r="Q276" s="319"/>
      <c r="R276" s="137"/>
      <c r="T276" s="49"/>
      <c r="U276" s="107" t="str">
        <f t="shared" si="15"/>
        <v/>
      </c>
      <c r="V276" s="108" t="str">
        <f t="shared" si="16"/>
        <v/>
      </c>
      <c r="Z276" s="520">
        <f>'F UNIDADES'!F278</f>
        <v>0</v>
      </c>
    </row>
    <row r="277" spans="1:26" s="19" customFormat="1" ht="15" hidden="1" x14ac:dyDescent="0.2">
      <c r="A277" s="96" t="str">
        <f>VLOOKUP($D277,'F UNIDADES'!$A$4:$E$763,2,FALSE)</f>
        <v/>
      </c>
      <c r="B277" s="150">
        <f>VLOOKUP($D277,'F UNIDADES'!$A$4:$E$763,4,FALSE)</f>
        <v>0</v>
      </c>
      <c r="C277" s="150">
        <f>VLOOKUP($D277,'F UNIDADES'!$A$4:$E$763,5,FALSE)</f>
        <v>0</v>
      </c>
      <c r="D277" s="314"/>
      <c r="E277" s="315"/>
      <c r="F277" s="316"/>
      <c r="G277" s="137"/>
      <c r="H277" s="137"/>
      <c r="I277" s="137"/>
      <c r="J277" s="137"/>
      <c r="K277" s="137"/>
      <c r="L277" s="137"/>
      <c r="M277" s="317"/>
      <c r="N277" s="318"/>
      <c r="O277" s="315"/>
      <c r="P277" s="315"/>
      <c r="Q277" s="319"/>
      <c r="R277" s="137"/>
      <c r="T277" s="49"/>
      <c r="U277" s="107" t="str">
        <f t="shared" si="15"/>
        <v/>
      </c>
      <c r="V277" s="108" t="str">
        <f t="shared" si="16"/>
        <v/>
      </c>
      <c r="Z277" s="520">
        <f>'F UNIDADES'!F279</f>
        <v>0</v>
      </c>
    </row>
    <row r="278" spans="1:26" s="19" customFormat="1" ht="15" hidden="1" x14ac:dyDescent="0.2">
      <c r="A278" s="96" t="str">
        <f>VLOOKUP($D278,'F UNIDADES'!$A$4:$E$763,2,FALSE)</f>
        <v/>
      </c>
      <c r="B278" s="150">
        <f>VLOOKUP($D278,'F UNIDADES'!$A$4:$E$763,4,FALSE)</f>
        <v>0</v>
      </c>
      <c r="C278" s="150">
        <f>VLOOKUP($D278,'F UNIDADES'!$A$4:$E$763,5,FALSE)</f>
        <v>0</v>
      </c>
      <c r="D278" s="314"/>
      <c r="E278" s="315"/>
      <c r="F278" s="316"/>
      <c r="G278" s="137"/>
      <c r="H278" s="137"/>
      <c r="I278" s="137"/>
      <c r="J278" s="137"/>
      <c r="K278" s="137"/>
      <c r="L278" s="137"/>
      <c r="M278" s="317"/>
      <c r="N278" s="318"/>
      <c r="O278" s="315"/>
      <c r="P278" s="315"/>
      <c r="Q278" s="319"/>
      <c r="R278" s="137"/>
      <c r="T278" s="49"/>
      <c r="U278" s="107" t="str">
        <f t="shared" si="15"/>
        <v/>
      </c>
      <c r="V278" s="108" t="str">
        <f t="shared" si="16"/>
        <v/>
      </c>
      <c r="Z278" s="520">
        <f>'F UNIDADES'!F280</f>
        <v>0</v>
      </c>
    </row>
    <row r="279" spans="1:26" s="19" customFormat="1" ht="15" hidden="1" x14ac:dyDescent="0.2">
      <c r="A279" s="96" t="str">
        <f>VLOOKUP($D279,'F UNIDADES'!$A$4:$E$763,2,FALSE)</f>
        <v/>
      </c>
      <c r="B279" s="150">
        <f>VLOOKUP($D279,'F UNIDADES'!$A$4:$E$763,4,FALSE)</f>
        <v>0</v>
      </c>
      <c r="C279" s="150">
        <f>VLOOKUP($D279,'F UNIDADES'!$A$4:$E$763,5,FALSE)</f>
        <v>0</v>
      </c>
      <c r="D279" s="314"/>
      <c r="E279" s="315"/>
      <c r="F279" s="316"/>
      <c r="G279" s="137"/>
      <c r="H279" s="137"/>
      <c r="I279" s="137"/>
      <c r="J279" s="137"/>
      <c r="K279" s="137"/>
      <c r="L279" s="137"/>
      <c r="M279" s="317"/>
      <c r="N279" s="318"/>
      <c r="O279" s="315"/>
      <c r="P279" s="315"/>
      <c r="Q279" s="319"/>
      <c r="R279" s="137"/>
      <c r="T279" s="49"/>
      <c r="U279" s="107" t="str">
        <f t="shared" ref="U279:U342" si="17">IF(E279=$X$2,F279,"")</f>
        <v/>
      </c>
      <c r="V279" s="108" t="str">
        <f t="shared" ref="V279:V342" si="18">IF(E279=$X$3,F279,"")</f>
        <v/>
      </c>
      <c r="Z279" s="520">
        <f>'F UNIDADES'!F281</f>
        <v>0</v>
      </c>
    </row>
    <row r="280" spans="1:26" s="19" customFormat="1" ht="15" hidden="1" x14ac:dyDescent="0.2">
      <c r="A280" s="96" t="str">
        <f>VLOOKUP($D280,'F UNIDADES'!$A$4:$E$763,2,FALSE)</f>
        <v/>
      </c>
      <c r="B280" s="150">
        <f>VLOOKUP($D280,'F UNIDADES'!$A$4:$E$763,4,FALSE)</f>
        <v>0</v>
      </c>
      <c r="C280" s="150">
        <f>VLOOKUP($D280,'F UNIDADES'!$A$4:$E$763,5,FALSE)</f>
        <v>0</v>
      </c>
      <c r="D280" s="314"/>
      <c r="E280" s="315"/>
      <c r="F280" s="316"/>
      <c r="G280" s="137"/>
      <c r="H280" s="137"/>
      <c r="I280" s="137"/>
      <c r="J280" s="137"/>
      <c r="K280" s="137"/>
      <c r="L280" s="137"/>
      <c r="M280" s="317"/>
      <c r="N280" s="318"/>
      <c r="O280" s="315"/>
      <c r="P280" s="315"/>
      <c r="Q280" s="319"/>
      <c r="R280" s="137"/>
      <c r="T280" s="49"/>
      <c r="U280" s="107" t="str">
        <f t="shared" si="17"/>
        <v/>
      </c>
      <c r="V280" s="108" t="str">
        <f t="shared" si="18"/>
        <v/>
      </c>
      <c r="Z280" s="520">
        <f>'F UNIDADES'!F282</f>
        <v>0</v>
      </c>
    </row>
    <row r="281" spans="1:26" s="19" customFormat="1" ht="15" hidden="1" x14ac:dyDescent="0.2">
      <c r="A281" s="96" t="str">
        <f>VLOOKUP($D281,'F UNIDADES'!$A$4:$E$763,2,FALSE)</f>
        <v/>
      </c>
      <c r="B281" s="150">
        <f>VLOOKUP($D281,'F UNIDADES'!$A$4:$E$763,4,FALSE)</f>
        <v>0</v>
      </c>
      <c r="C281" s="150">
        <f>VLOOKUP($D281,'F UNIDADES'!$A$4:$E$763,5,FALSE)</f>
        <v>0</v>
      </c>
      <c r="D281" s="314"/>
      <c r="E281" s="315"/>
      <c r="F281" s="316"/>
      <c r="G281" s="137"/>
      <c r="H281" s="137"/>
      <c r="I281" s="137"/>
      <c r="J281" s="137"/>
      <c r="K281" s="137"/>
      <c r="L281" s="137"/>
      <c r="M281" s="317"/>
      <c r="N281" s="318"/>
      <c r="O281" s="315"/>
      <c r="P281" s="315"/>
      <c r="Q281" s="319"/>
      <c r="R281" s="137"/>
      <c r="T281" s="49"/>
      <c r="U281" s="107" t="str">
        <f t="shared" si="17"/>
        <v/>
      </c>
      <c r="V281" s="108" t="str">
        <f t="shared" si="18"/>
        <v/>
      </c>
      <c r="Z281" s="520">
        <f>'F UNIDADES'!F283</f>
        <v>0</v>
      </c>
    </row>
    <row r="282" spans="1:26" s="19" customFormat="1" ht="15" hidden="1" x14ac:dyDescent="0.2">
      <c r="A282" s="96" t="str">
        <f>VLOOKUP($D282,'F UNIDADES'!$A$4:$E$763,2,FALSE)</f>
        <v/>
      </c>
      <c r="B282" s="150">
        <f>VLOOKUP($D282,'F UNIDADES'!$A$4:$E$763,4,FALSE)</f>
        <v>0</v>
      </c>
      <c r="C282" s="150">
        <f>VLOOKUP($D282,'F UNIDADES'!$A$4:$E$763,5,FALSE)</f>
        <v>0</v>
      </c>
      <c r="D282" s="314"/>
      <c r="E282" s="315"/>
      <c r="F282" s="316"/>
      <c r="G282" s="137"/>
      <c r="H282" s="137"/>
      <c r="I282" s="137"/>
      <c r="J282" s="137"/>
      <c r="K282" s="137"/>
      <c r="L282" s="137"/>
      <c r="M282" s="317"/>
      <c r="N282" s="318"/>
      <c r="O282" s="315"/>
      <c r="P282" s="315"/>
      <c r="Q282" s="319"/>
      <c r="R282" s="137"/>
      <c r="T282" s="49"/>
      <c r="U282" s="107" t="str">
        <f t="shared" si="17"/>
        <v/>
      </c>
      <c r="V282" s="108" t="str">
        <f t="shared" si="18"/>
        <v/>
      </c>
      <c r="Z282" s="520">
        <f>'F UNIDADES'!F284</f>
        <v>0</v>
      </c>
    </row>
    <row r="283" spans="1:26" s="19" customFormat="1" ht="15" hidden="1" x14ac:dyDescent="0.2">
      <c r="A283" s="96" t="str">
        <f>VLOOKUP($D283,'F UNIDADES'!$A$4:$E$763,2,FALSE)</f>
        <v/>
      </c>
      <c r="B283" s="150">
        <f>VLOOKUP($D283,'F UNIDADES'!$A$4:$E$763,4,FALSE)</f>
        <v>0</v>
      </c>
      <c r="C283" s="150">
        <f>VLOOKUP($D283,'F UNIDADES'!$A$4:$E$763,5,FALSE)</f>
        <v>0</v>
      </c>
      <c r="D283" s="314"/>
      <c r="E283" s="315"/>
      <c r="F283" s="316"/>
      <c r="G283" s="137"/>
      <c r="H283" s="137"/>
      <c r="I283" s="137"/>
      <c r="J283" s="137"/>
      <c r="K283" s="137"/>
      <c r="L283" s="137"/>
      <c r="M283" s="317"/>
      <c r="N283" s="318"/>
      <c r="O283" s="315"/>
      <c r="P283" s="315"/>
      <c r="Q283" s="319"/>
      <c r="R283" s="137"/>
      <c r="T283" s="49"/>
      <c r="U283" s="107" t="str">
        <f t="shared" si="17"/>
        <v/>
      </c>
      <c r="V283" s="108" t="str">
        <f t="shared" si="18"/>
        <v/>
      </c>
      <c r="Z283" s="520">
        <f>'F UNIDADES'!F285</f>
        <v>0</v>
      </c>
    </row>
    <row r="284" spans="1:26" s="19" customFormat="1" ht="15" hidden="1" x14ac:dyDescent="0.2">
      <c r="A284" s="96" t="str">
        <f>VLOOKUP($D284,'F UNIDADES'!$A$4:$E$763,2,FALSE)</f>
        <v/>
      </c>
      <c r="B284" s="150">
        <f>VLOOKUP($D284,'F UNIDADES'!$A$4:$E$763,4,FALSE)</f>
        <v>0</v>
      </c>
      <c r="C284" s="150">
        <f>VLOOKUP($D284,'F UNIDADES'!$A$4:$E$763,5,FALSE)</f>
        <v>0</v>
      </c>
      <c r="D284" s="314"/>
      <c r="E284" s="315"/>
      <c r="F284" s="316"/>
      <c r="G284" s="137"/>
      <c r="H284" s="137"/>
      <c r="I284" s="137"/>
      <c r="J284" s="137"/>
      <c r="K284" s="137"/>
      <c r="L284" s="137"/>
      <c r="M284" s="317"/>
      <c r="N284" s="318"/>
      <c r="O284" s="315"/>
      <c r="P284" s="315"/>
      <c r="Q284" s="319"/>
      <c r="R284" s="137"/>
      <c r="T284" s="49"/>
      <c r="U284" s="107" t="str">
        <f t="shared" si="17"/>
        <v/>
      </c>
      <c r="V284" s="108" t="str">
        <f t="shared" si="18"/>
        <v/>
      </c>
      <c r="Z284" s="520">
        <f>'F UNIDADES'!F286</f>
        <v>0</v>
      </c>
    </row>
    <row r="285" spans="1:26" s="19" customFormat="1" ht="15" hidden="1" x14ac:dyDescent="0.2">
      <c r="A285" s="96" t="str">
        <f>VLOOKUP($D285,'F UNIDADES'!$A$4:$E$763,2,FALSE)</f>
        <v/>
      </c>
      <c r="B285" s="150">
        <f>VLOOKUP($D285,'F UNIDADES'!$A$4:$E$763,4,FALSE)</f>
        <v>0</v>
      </c>
      <c r="C285" s="150">
        <f>VLOOKUP($D285,'F UNIDADES'!$A$4:$E$763,5,FALSE)</f>
        <v>0</v>
      </c>
      <c r="D285" s="314"/>
      <c r="E285" s="315"/>
      <c r="F285" s="316"/>
      <c r="G285" s="137"/>
      <c r="H285" s="137"/>
      <c r="I285" s="137"/>
      <c r="J285" s="137"/>
      <c r="K285" s="137"/>
      <c r="L285" s="137"/>
      <c r="M285" s="317"/>
      <c r="N285" s="318"/>
      <c r="O285" s="315"/>
      <c r="P285" s="315"/>
      <c r="Q285" s="319"/>
      <c r="R285" s="137"/>
      <c r="U285" s="107" t="str">
        <f t="shared" si="17"/>
        <v/>
      </c>
      <c r="V285" s="108" t="str">
        <f t="shared" si="18"/>
        <v/>
      </c>
      <c r="Z285" s="520">
        <f>'F UNIDADES'!F287</f>
        <v>0</v>
      </c>
    </row>
    <row r="286" spans="1:26" s="19" customFormat="1" ht="15" hidden="1" x14ac:dyDescent="0.2">
      <c r="A286" s="96" t="str">
        <f>VLOOKUP($D286,'F UNIDADES'!$A$4:$E$763,2,FALSE)</f>
        <v/>
      </c>
      <c r="B286" s="150">
        <f>VLOOKUP($D286,'F UNIDADES'!$A$4:$E$763,4,FALSE)</f>
        <v>0</v>
      </c>
      <c r="C286" s="150">
        <f>VLOOKUP($D286,'F UNIDADES'!$A$4:$E$763,5,FALSE)</f>
        <v>0</v>
      </c>
      <c r="D286" s="314"/>
      <c r="E286" s="315"/>
      <c r="F286" s="316"/>
      <c r="G286" s="137"/>
      <c r="H286" s="137"/>
      <c r="I286" s="137"/>
      <c r="J286" s="137"/>
      <c r="K286" s="137"/>
      <c r="L286" s="137"/>
      <c r="M286" s="317"/>
      <c r="N286" s="318"/>
      <c r="O286" s="315"/>
      <c r="P286" s="315"/>
      <c r="Q286" s="319"/>
      <c r="R286" s="137"/>
      <c r="U286" s="107" t="str">
        <f t="shared" si="17"/>
        <v/>
      </c>
      <c r="V286" s="108" t="str">
        <f t="shared" si="18"/>
        <v/>
      </c>
      <c r="Z286" s="520">
        <f>'F UNIDADES'!F288</f>
        <v>0</v>
      </c>
    </row>
    <row r="287" spans="1:26" s="19" customFormat="1" ht="15" hidden="1" x14ac:dyDescent="0.2">
      <c r="A287" s="96" t="str">
        <f>VLOOKUP($D287,'F UNIDADES'!$A$4:$E$763,2,FALSE)</f>
        <v/>
      </c>
      <c r="B287" s="150">
        <f>VLOOKUP($D287,'F UNIDADES'!$A$4:$E$763,4,FALSE)</f>
        <v>0</v>
      </c>
      <c r="C287" s="150">
        <f>VLOOKUP($D287,'F UNIDADES'!$A$4:$E$763,5,FALSE)</f>
        <v>0</v>
      </c>
      <c r="D287" s="314"/>
      <c r="E287" s="315"/>
      <c r="F287" s="316"/>
      <c r="G287" s="137"/>
      <c r="H287" s="137"/>
      <c r="I287" s="137"/>
      <c r="J287" s="137"/>
      <c r="K287" s="137"/>
      <c r="L287" s="137"/>
      <c r="M287" s="317"/>
      <c r="N287" s="318"/>
      <c r="O287" s="315"/>
      <c r="P287" s="315"/>
      <c r="Q287" s="319"/>
      <c r="R287" s="137"/>
      <c r="U287" s="107" t="str">
        <f t="shared" si="17"/>
        <v/>
      </c>
      <c r="V287" s="108" t="str">
        <f t="shared" si="18"/>
        <v/>
      </c>
      <c r="Z287" s="520">
        <f>'F UNIDADES'!F289</f>
        <v>0</v>
      </c>
    </row>
    <row r="288" spans="1:26" s="19" customFormat="1" ht="15" hidden="1" x14ac:dyDescent="0.2">
      <c r="A288" s="96" t="str">
        <f>VLOOKUP($D288,'F UNIDADES'!$A$4:$E$763,2,FALSE)</f>
        <v/>
      </c>
      <c r="B288" s="150">
        <f>VLOOKUP($D288,'F UNIDADES'!$A$4:$E$763,4,FALSE)</f>
        <v>0</v>
      </c>
      <c r="C288" s="150">
        <f>VLOOKUP($D288,'F UNIDADES'!$A$4:$E$763,5,FALSE)</f>
        <v>0</v>
      </c>
      <c r="D288" s="314"/>
      <c r="E288" s="315"/>
      <c r="F288" s="316"/>
      <c r="G288" s="137"/>
      <c r="H288" s="137"/>
      <c r="I288" s="137"/>
      <c r="J288" s="137"/>
      <c r="K288" s="137"/>
      <c r="L288" s="137"/>
      <c r="M288" s="317"/>
      <c r="N288" s="318"/>
      <c r="O288" s="315"/>
      <c r="P288" s="315"/>
      <c r="Q288" s="319"/>
      <c r="R288" s="137"/>
      <c r="U288" s="107" t="str">
        <f t="shared" si="17"/>
        <v/>
      </c>
      <c r="V288" s="108" t="str">
        <f t="shared" si="18"/>
        <v/>
      </c>
      <c r="Z288" s="520">
        <f>'F UNIDADES'!F290</f>
        <v>0</v>
      </c>
    </row>
    <row r="289" spans="1:26" s="19" customFormat="1" ht="15" hidden="1" x14ac:dyDescent="0.2">
      <c r="A289" s="96" t="str">
        <f>VLOOKUP($D289,'F UNIDADES'!$A$4:$E$763,2,FALSE)</f>
        <v/>
      </c>
      <c r="B289" s="150">
        <f>VLOOKUP($D289,'F UNIDADES'!$A$4:$E$763,4,FALSE)</f>
        <v>0</v>
      </c>
      <c r="C289" s="150">
        <f>VLOOKUP($D289,'F UNIDADES'!$A$4:$E$763,5,FALSE)</f>
        <v>0</v>
      </c>
      <c r="D289" s="314"/>
      <c r="E289" s="315"/>
      <c r="F289" s="316"/>
      <c r="G289" s="137"/>
      <c r="H289" s="137"/>
      <c r="I289" s="137"/>
      <c r="J289" s="137"/>
      <c r="K289" s="137"/>
      <c r="L289" s="137"/>
      <c r="M289" s="317"/>
      <c r="N289" s="318"/>
      <c r="O289" s="315"/>
      <c r="P289" s="315"/>
      <c r="Q289" s="319"/>
      <c r="R289" s="137"/>
      <c r="U289" s="107" t="str">
        <f t="shared" si="17"/>
        <v/>
      </c>
      <c r="V289" s="108" t="str">
        <f t="shared" si="18"/>
        <v/>
      </c>
      <c r="Z289" s="520">
        <f>'F UNIDADES'!F291</f>
        <v>0</v>
      </c>
    </row>
    <row r="290" spans="1:26" s="19" customFormat="1" ht="15" hidden="1" x14ac:dyDescent="0.2">
      <c r="A290" s="96" t="str">
        <f>VLOOKUP($D290,'F UNIDADES'!$A$4:$E$763,2,FALSE)</f>
        <v/>
      </c>
      <c r="B290" s="150">
        <f>VLOOKUP($D290,'F UNIDADES'!$A$4:$E$763,4,FALSE)</f>
        <v>0</v>
      </c>
      <c r="C290" s="150">
        <f>VLOOKUP($D290,'F UNIDADES'!$A$4:$E$763,5,FALSE)</f>
        <v>0</v>
      </c>
      <c r="D290" s="314"/>
      <c r="E290" s="315"/>
      <c r="F290" s="316"/>
      <c r="G290" s="137"/>
      <c r="H290" s="137"/>
      <c r="I290" s="137"/>
      <c r="J290" s="137"/>
      <c r="K290" s="137"/>
      <c r="L290" s="137"/>
      <c r="M290" s="317"/>
      <c r="N290" s="318"/>
      <c r="O290" s="315"/>
      <c r="P290" s="315"/>
      <c r="Q290" s="319"/>
      <c r="R290" s="137"/>
      <c r="U290" s="107" t="str">
        <f t="shared" si="17"/>
        <v/>
      </c>
      <c r="V290" s="108" t="str">
        <f t="shared" si="18"/>
        <v/>
      </c>
      <c r="Z290" s="520">
        <f>'F UNIDADES'!F292</f>
        <v>0</v>
      </c>
    </row>
    <row r="291" spans="1:26" s="19" customFormat="1" ht="15" hidden="1" x14ac:dyDescent="0.2">
      <c r="A291" s="96" t="str">
        <f>VLOOKUP($D291,'F UNIDADES'!$A$4:$E$763,2,FALSE)</f>
        <v/>
      </c>
      <c r="B291" s="150">
        <f>VLOOKUP($D291,'F UNIDADES'!$A$4:$E$763,4,FALSE)</f>
        <v>0</v>
      </c>
      <c r="C291" s="150">
        <f>VLOOKUP($D291,'F UNIDADES'!$A$4:$E$763,5,FALSE)</f>
        <v>0</v>
      </c>
      <c r="D291" s="314"/>
      <c r="E291" s="315"/>
      <c r="F291" s="316"/>
      <c r="G291" s="137"/>
      <c r="H291" s="137"/>
      <c r="I291" s="137"/>
      <c r="J291" s="137"/>
      <c r="K291" s="137"/>
      <c r="L291" s="137"/>
      <c r="M291" s="317"/>
      <c r="N291" s="318"/>
      <c r="O291" s="315"/>
      <c r="P291" s="315"/>
      <c r="Q291" s="319"/>
      <c r="R291" s="137"/>
      <c r="U291" s="107" t="str">
        <f t="shared" si="17"/>
        <v/>
      </c>
      <c r="V291" s="108" t="str">
        <f t="shared" si="18"/>
        <v/>
      </c>
      <c r="Z291" s="520">
        <f>'F UNIDADES'!F293</f>
        <v>0</v>
      </c>
    </row>
    <row r="292" spans="1:26" s="19" customFormat="1" ht="15" hidden="1" x14ac:dyDescent="0.2">
      <c r="A292" s="96" t="str">
        <f>VLOOKUP($D292,'F UNIDADES'!$A$4:$E$763,2,FALSE)</f>
        <v/>
      </c>
      <c r="B292" s="150">
        <f>VLOOKUP($D292,'F UNIDADES'!$A$4:$E$763,4,FALSE)</f>
        <v>0</v>
      </c>
      <c r="C292" s="150">
        <f>VLOOKUP($D292,'F UNIDADES'!$A$4:$E$763,5,FALSE)</f>
        <v>0</v>
      </c>
      <c r="D292" s="314"/>
      <c r="E292" s="315"/>
      <c r="F292" s="316"/>
      <c r="G292" s="137"/>
      <c r="H292" s="137"/>
      <c r="I292" s="137"/>
      <c r="J292" s="137"/>
      <c r="K292" s="137"/>
      <c r="L292" s="137"/>
      <c r="M292" s="317"/>
      <c r="N292" s="318"/>
      <c r="O292" s="315"/>
      <c r="P292" s="315"/>
      <c r="Q292" s="319"/>
      <c r="R292" s="137"/>
      <c r="U292" s="107" t="str">
        <f t="shared" si="17"/>
        <v/>
      </c>
      <c r="V292" s="108" t="str">
        <f t="shared" si="18"/>
        <v/>
      </c>
      <c r="Z292" s="520">
        <f>'F UNIDADES'!F294</f>
        <v>0</v>
      </c>
    </row>
    <row r="293" spans="1:26" s="19" customFormat="1" ht="15" hidden="1" x14ac:dyDescent="0.2">
      <c r="A293" s="96" t="str">
        <f>VLOOKUP($D293,'F UNIDADES'!$A$4:$E$763,2,FALSE)</f>
        <v/>
      </c>
      <c r="B293" s="150">
        <f>VLOOKUP($D293,'F UNIDADES'!$A$4:$E$763,4,FALSE)</f>
        <v>0</v>
      </c>
      <c r="C293" s="150">
        <f>VLOOKUP($D293,'F UNIDADES'!$A$4:$E$763,5,FALSE)</f>
        <v>0</v>
      </c>
      <c r="D293" s="314"/>
      <c r="E293" s="315"/>
      <c r="F293" s="316"/>
      <c r="G293" s="137"/>
      <c r="H293" s="137"/>
      <c r="I293" s="137"/>
      <c r="J293" s="137"/>
      <c r="K293" s="137"/>
      <c r="L293" s="137"/>
      <c r="M293" s="317"/>
      <c r="N293" s="318"/>
      <c r="O293" s="315"/>
      <c r="P293" s="315"/>
      <c r="Q293" s="319"/>
      <c r="R293" s="137"/>
      <c r="U293" s="107" t="str">
        <f t="shared" si="17"/>
        <v/>
      </c>
      <c r="V293" s="108" t="str">
        <f t="shared" si="18"/>
        <v/>
      </c>
      <c r="Z293" s="520">
        <f>'F UNIDADES'!F295</f>
        <v>0</v>
      </c>
    </row>
    <row r="294" spans="1:26" s="19" customFormat="1" ht="15" hidden="1" x14ac:dyDescent="0.2">
      <c r="A294" s="96" t="str">
        <f>VLOOKUP($D294,'F UNIDADES'!$A$4:$E$763,2,FALSE)</f>
        <v/>
      </c>
      <c r="B294" s="150">
        <f>VLOOKUP($D294,'F UNIDADES'!$A$4:$E$763,4,FALSE)</f>
        <v>0</v>
      </c>
      <c r="C294" s="150">
        <f>VLOOKUP($D294,'F UNIDADES'!$A$4:$E$763,5,FALSE)</f>
        <v>0</v>
      </c>
      <c r="D294" s="314"/>
      <c r="E294" s="315"/>
      <c r="F294" s="316"/>
      <c r="G294" s="137"/>
      <c r="H294" s="137"/>
      <c r="I294" s="137"/>
      <c r="J294" s="137"/>
      <c r="K294" s="137"/>
      <c r="L294" s="137"/>
      <c r="M294" s="317"/>
      <c r="N294" s="318"/>
      <c r="O294" s="315"/>
      <c r="P294" s="315"/>
      <c r="Q294" s="319"/>
      <c r="R294" s="137"/>
      <c r="U294" s="107" t="str">
        <f t="shared" si="17"/>
        <v/>
      </c>
      <c r="V294" s="108" t="str">
        <f t="shared" si="18"/>
        <v/>
      </c>
      <c r="Z294" s="520">
        <f>'F UNIDADES'!F296</f>
        <v>0</v>
      </c>
    </row>
    <row r="295" spans="1:26" s="19" customFormat="1" ht="15" hidden="1" x14ac:dyDescent="0.2">
      <c r="A295" s="96" t="str">
        <f>VLOOKUP($D295,'F UNIDADES'!$A$4:$E$763,2,FALSE)</f>
        <v/>
      </c>
      <c r="B295" s="150">
        <f>VLOOKUP($D295,'F UNIDADES'!$A$4:$E$763,4,FALSE)</f>
        <v>0</v>
      </c>
      <c r="C295" s="150">
        <f>VLOOKUP($D295,'F UNIDADES'!$A$4:$E$763,5,FALSE)</f>
        <v>0</v>
      </c>
      <c r="D295" s="314"/>
      <c r="E295" s="315"/>
      <c r="F295" s="316"/>
      <c r="G295" s="137"/>
      <c r="H295" s="137"/>
      <c r="I295" s="137"/>
      <c r="J295" s="137"/>
      <c r="K295" s="137"/>
      <c r="L295" s="137"/>
      <c r="M295" s="317"/>
      <c r="N295" s="318"/>
      <c r="O295" s="315"/>
      <c r="P295" s="315"/>
      <c r="Q295" s="319"/>
      <c r="R295" s="137"/>
      <c r="U295" s="107" t="str">
        <f t="shared" si="17"/>
        <v/>
      </c>
      <c r="V295" s="108" t="str">
        <f t="shared" si="18"/>
        <v/>
      </c>
      <c r="Z295" s="520">
        <f>'F UNIDADES'!F297</f>
        <v>0</v>
      </c>
    </row>
    <row r="296" spans="1:26" s="19" customFormat="1" ht="15" hidden="1" x14ac:dyDescent="0.2">
      <c r="A296" s="96" t="str">
        <f>VLOOKUP($D296,'F UNIDADES'!$A$4:$E$763,2,FALSE)</f>
        <v/>
      </c>
      <c r="B296" s="150">
        <f>VLOOKUP($D296,'F UNIDADES'!$A$4:$E$763,4,FALSE)</f>
        <v>0</v>
      </c>
      <c r="C296" s="150">
        <f>VLOOKUP($D296,'F UNIDADES'!$A$4:$E$763,5,FALSE)</f>
        <v>0</v>
      </c>
      <c r="D296" s="314"/>
      <c r="E296" s="315"/>
      <c r="F296" s="316"/>
      <c r="G296" s="137"/>
      <c r="H296" s="137"/>
      <c r="I296" s="137"/>
      <c r="J296" s="137"/>
      <c r="K296" s="137"/>
      <c r="L296" s="137"/>
      <c r="M296" s="317"/>
      <c r="N296" s="318"/>
      <c r="O296" s="315"/>
      <c r="P296" s="315"/>
      <c r="Q296" s="319"/>
      <c r="R296" s="137"/>
      <c r="U296" s="107" t="str">
        <f t="shared" si="17"/>
        <v/>
      </c>
      <c r="V296" s="108" t="str">
        <f t="shared" si="18"/>
        <v/>
      </c>
      <c r="Z296" s="520">
        <f>'F UNIDADES'!F298</f>
        <v>0</v>
      </c>
    </row>
    <row r="297" spans="1:26" s="19" customFormat="1" ht="15" hidden="1" x14ac:dyDescent="0.2">
      <c r="A297" s="96" t="str">
        <f>VLOOKUP($D297,'F UNIDADES'!$A$4:$E$763,2,FALSE)</f>
        <v/>
      </c>
      <c r="B297" s="150">
        <f>VLOOKUP($D297,'F UNIDADES'!$A$4:$E$763,4,FALSE)</f>
        <v>0</v>
      </c>
      <c r="C297" s="150">
        <f>VLOOKUP($D297,'F UNIDADES'!$A$4:$E$763,5,FALSE)</f>
        <v>0</v>
      </c>
      <c r="D297" s="314"/>
      <c r="E297" s="315"/>
      <c r="F297" s="316"/>
      <c r="G297" s="137"/>
      <c r="H297" s="137"/>
      <c r="I297" s="137"/>
      <c r="J297" s="137"/>
      <c r="K297" s="137"/>
      <c r="L297" s="137"/>
      <c r="M297" s="317"/>
      <c r="N297" s="318"/>
      <c r="O297" s="315"/>
      <c r="P297" s="315"/>
      <c r="Q297" s="319"/>
      <c r="R297" s="137"/>
      <c r="U297" s="107" t="str">
        <f t="shared" si="17"/>
        <v/>
      </c>
      <c r="V297" s="108" t="str">
        <f t="shared" si="18"/>
        <v/>
      </c>
      <c r="Z297" s="520">
        <f>'F UNIDADES'!F299</f>
        <v>0</v>
      </c>
    </row>
    <row r="298" spans="1:26" s="19" customFormat="1" ht="15" hidden="1" x14ac:dyDescent="0.2">
      <c r="A298" s="96" t="str">
        <f>VLOOKUP($D298,'F UNIDADES'!$A$4:$E$763,2,FALSE)</f>
        <v/>
      </c>
      <c r="B298" s="150">
        <f>VLOOKUP($D298,'F UNIDADES'!$A$4:$E$763,4,FALSE)</f>
        <v>0</v>
      </c>
      <c r="C298" s="150">
        <f>VLOOKUP($D298,'F UNIDADES'!$A$4:$E$763,5,FALSE)</f>
        <v>0</v>
      </c>
      <c r="D298" s="314"/>
      <c r="E298" s="315"/>
      <c r="F298" s="316"/>
      <c r="G298" s="137"/>
      <c r="H298" s="137"/>
      <c r="I298" s="137"/>
      <c r="J298" s="137"/>
      <c r="K298" s="137"/>
      <c r="L298" s="137"/>
      <c r="M298" s="317"/>
      <c r="N298" s="318"/>
      <c r="O298" s="315"/>
      <c r="P298" s="315"/>
      <c r="Q298" s="319"/>
      <c r="R298" s="137"/>
      <c r="U298" s="107" t="str">
        <f t="shared" si="17"/>
        <v/>
      </c>
      <c r="V298" s="108" t="str">
        <f t="shared" si="18"/>
        <v/>
      </c>
      <c r="Z298" s="520">
        <f>'F UNIDADES'!F300</f>
        <v>0</v>
      </c>
    </row>
    <row r="299" spans="1:26" s="19" customFormat="1" ht="15" hidden="1" x14ac:dyDescent="0.2">
      <c r="A299" s="96" t="str">
        <f>VLOOKUP($D299,'F UNIDADES'!$A$4:$E$763,2,FALSE)</f>
        <v/>
      </c>
      <c r="B299" s="150">
        <f>VLOOKUP($D299,'F UNIDADES'!$A$4:$E$763,4,FALSE)</f>
        <v>0</v>
      </c>
      <c r="C299" s="150">
        <f>VLOOKUP($D299,'F UNIDADES'!$A$4:$E$763,5,FALSE)</f>
        <v>0</v>
      </c>
      <c r="D299" s="314"/>
      <c r="E299" s="315"/>
      <c r="F299" s="316"/>
      <c r="G299" s="137"/>
      <c r="H299" s="137"/>
      <c r="I299" s="137"/>
      <c r="J299" s="137"/>
      <c r="K299" s="137"/>
      <c r="L299" s="137"/>
      <c r="M299" s="317"/>
      <c r="N299" s="318"/>
      <c r="O299" s="315"/>
      <c r="P299" s="315"/>
      <c r="Q299" s="319"/>
      <c r="R299" s="137"/>
      <c r="U299" s="107" t="str">
        <f t="shared" si="17"/>
        <v/>
      </c>
      <c r="V299" s="108" t="str">
        <f t="shared" si="18"/>
        <v/>
      </c>
      <c r="Z299" s="520">
        <f>'F UNIDADES'!F301</f>
        <v>0</v>
      </c>
    </row>
    <row r="300" spans="1:26" s="19" customFormat="1" ht="15" hidden="1" x14ac:dyDescent="0.2">
      <c r="A300" s="96" t="str">
        <f>VLOOKUP($D300,'F UNIDADES'!$A$4:$E$763,2,FALSE)</f>
        <v/>
      </c>
      <c r="B300" s="150">
        <f>VLOOKUP($D300,'F UNIDADES'!$A$4:$E$763,4,FALSE)</f>
        <v>0</v>
      </c>
      <c r="C300" s="150">
        <f>VLOOKUP($D300,'F UNIDADES'!$A$4:$E$763,5,FALSE)</f>
        <v>0</v>
      </c>
      <c r="D300" s="314"/>
      <c r="E300" s="315"/>
      <c r="F300" s="316"/>
      <c r="G300" s="137"/>
      <c r="H300" s="137"/>
      <c r="I300" s="137"/>
      <c r="J300" s="137"/>
      <c r="K300" s="137"/>
      <c r="L300" s="137"/>
      <c r="M300" s="317"/>
      <c r="N300" s="318"/>
      <c r="O300" s="315"/>
      <c r="P300" s="315"/>
      <c r="Q300" s="319"/>
      <c r="R300" s="137"/>
      <c r="U300" s="107" t="str">
        <f t="shared" si="17"/>
        <v/>
      </c>
      <c r="V300" s="108" t="str">
        <f t="shared" si="18"/>
        <v/>
      </c>
      <c r="Z300" s="520">
        <f>'F UNIDADES'!F302</f>
        <v>0</v>
      </c>
    </row>
    <row r="301" spans="1:26" s="19" customFormat="1" ht="15" hidden="1" x14ac:dyDescent="0.2">
      <c r="A301" s="96" t="str">
        <f>VLOOKUP($D301,'F UNIDADES'!$A$4:$E$763,2,FALSE)</f>
        <v/>
      </c>
      <c r="B301" s="150">
        <f>VLOOKUP($D301,'F UNIDADES'!$A$4:$E$763,4,FALSE)</f>
        <v>0</v>
      </c>
      <c r="C301" s="150">
        <f>VLOOKUP($D301,'F UNIDADES'!$A$4:$E$763,5,FALSE)</f>
        <v>0</v>
      </c>
      <c r="D301" s="314"/>
      <c r="E301" s="315"/>
      <c r="F301" s="316"/>
      <c r="G301" s="137"/>
      <c r="H301" s="137"/>
      <c r="I301" s="137"/>
      <c r="J301" s="137"/>
      <c r="K301" s="137"/>
      <c r="L301" s="137"/>
      <c r="M301" s="317"/>
      <c r="N301" s="318"/>
      <c r="O301" s="315"/>
      <c r="P301" s="315"/>
      <c r="Q301" s="319"/>
      <c r="R301" s="137"/>
      <c r="U301" s="107" t="str">
        <f t="shared" si="17"/>
        <v/>
      </c>
      <c r="V301" s="108" t="str">
        <f t="shared" si="18"/>
        <v/>
      </c>
      <c r="Z301" s="520">
        <f>'F UNIDADES'!F303</f>
        <v>0</v>
      </c>
    </row>
    <row r="302" spans="1:26" s="19" customFormat="1" ht="15" hidden="1" x14ac:dyDescent="0.2">
      <c r="A302" s="96" t="str">
        <f>VLOOKUP($D302,'F UNIDADES'!$A$4:$E$763,2,FALSE)</f>
        <v/>
      </c>
      <c r="B302" s="150">
        <f>VLOOKUP($D302,'F UNIDADES'!$A$4:$E$763,4,FALSE)</f>
        <v>0</v>
      </c>
      <c r="C302" s="150">
        <f>VLOOKUP($D302,'F UNIDADES'!$A$4:$E$763,5,FALSE)</f>
        <v>0</v>
      </c>
      <c r="D302" s="314"/>
      <c r="E302" s="315"/>
      <c r="F302" s="316"/>
      <c r="G302" s="137"/>
      <c r="H302" s="137"/>
      <c r="I302" s="137"/>
      <c r="J302" s="137"/>
      <c r="K302" s="137"/>
      <c r="L302" s="137"/>
      <c r="M302" s="317"/>
      <c r="N302" s="318"/>
      <c r="O302" s="315"/>
      <c r="P302" s="315"/>
      <c r="Q302" s="319"/>
      <c r="R302" s="137"/>
      <c r="U302" s="107" t="str">
        <f t="shared" si="17"/>
        <v/>
      </c>
      <c r="V302" s="108" t="str">
        <f t="shared" si="18"/>
        <v/>
      </c>
      <c r="Z302" s="520">
        <f>'F UNIDADES'!F304</f>
        <v>0</v>
      </c>
    </row>
    <row r="303" spans="1:26" s="19" customFormat="1" ht="15" hidden="1" x14ac:dyDescent="0.2">
      <c r="A303" s="96" t="str">
        <f>VLOOKUP($D303,'F UNIDADES'!$A$4:$E$763,2,FALSE)</f>
        <v/>
      </c>
      <c r="B303" s="150">
        <f>VLOOKUP($D303,'F UNIDADES'!$A$4:$E$763,4,FALSE)</f>
        <v>0</v>
      </c>
      <c r="C303" s="150">
        <f>VLOOKUP($D303,'F UNIDADES'!$A$4:$E$763,5,FALSE)</f>
        <v>0</v>
      </c>
      <c r="D303" s="314"/>
      <c r="E303" s="315"/>
      <c r="F303" s="316"/>
      <c r="G303" s="137"/>
      <c r="H303" s="137"/>
      <c r="I303" s="137"/>
      <c r="J303" s="137"/>
      <c r="K303" s="137"/>
      <c r="L303" s="137"/>
      <c r="M303" s="317"/>
      <c r="N303" s="318"/>
      <c r="O303" s="315"/>
      <c r="P303" s="315"/>
      <c r="Q303" s="319"/>
      <c r="R303" s="137"/>
      <c r="U303" s="107" t="str">
        <f t="shared" si="17"/>
        <v/>
      </c>
      <c r="V303" s="108" t="str">
        <f t="shared" si="18"/>
        <v/>
      </c>
      <c r="Z303" s="520">
        <f>'F UNIDADES'!F305</f>
        <v>0</v>
      </c>
    </row>
    <row r="304" spans="1:26" s="19" customFormat="1" ht="15" hidden="1" x14ac:dyDescent="0.2">
      <c r="A304" s="96" t="str">
        <f>VLOOKUP($D304,'F UNIDADES'!$A$4:$E$763,2,FALSE)</f>
        <v/>
      </c>
      <c r="B304" s="150">
        <f>VLOOKUP($D304,'F UNIDADES'!$A$4:$E$763,4,FALSE)</f>
        <v>0</v>
      </c>
      <c r="C304" s="150">
        <f>VLOOKUP($D304,'F UNIDADES'!$A$4:$E$763,5,FALSE)</f>
        <v>0</v>
      </c>
      <c r="D304" s="314"/>
      <c r="E304" s="315"/>
      <c r="F304" s="316"/>
      <c r="G304" s="137"/>
      <c r="H304" s="137"/>
      <c r="I304" s="137"/>
      <c r="J304" s="137"/>
      <c r="K304" s="137"/>
      <c r="L304" s="137"/>
      <c r="M304" s="317"/>
      <c r="N304" s="318"/>
      <c r="O304" s="315"/>
      <c r="P304" s="315"/>
      <c r="Q304" s="319"/>
      <c r="R304" s="137"/>
      <c r="U304" s="107" t="str">
        <f t="shared" si="17"/>
        <v/>
      </c>
      <c r="V304" s="108" t="str">
        <f t="shared" si="18"/>
        <v/>
      </c>
      <c r="Z304" s="520">
        <f>'F UNIDADES'!F306</f>
        <v>0</v>
      </c>
    </row>
    <row r="305" spans="1:26" s="19" customFormat="1" ht="15" hidden="1" x14ac:dyDescent="0.2">
      <c r="A305" s="96" t="str">
        <f>VLOOKUP($D305,'F UNIDADES'!$A$4:$E$763,2,FALSE)</f>
        <v/>
      </c>
      <c r="B305" s="150">
        <f>VLOOKUP($D305,'F UNIDADES'!$A$4:$E$763,4,FALSE)</f>
        <v>0</v>
      </c>
      <c r="C305" s="150">
        <f>VLOOKUP($D305,'F UNIDADES'!$A$4:$E$763,5,FALSE)</f>
        <v>0</v>
      </c>
      <c r="D305" s="314"/>
      <c r="E305" s="315"/>
      <c r="F305" s="316"/>
      <c r="G305" s="137"/>
      <c r="H305" s="137"/>
      <c r="I305" s="137"/>
      <c r="J305" s="137"/>
      <c r="K305" s="137"/>
      <c r="L305" s="137"/>
      <c r="M305" s="317"/>
      <c r="N305" s="318"/>
      <c r="O305" s="315"/>
      <c r="P305" s="315"/>
      <c r="Q305" s="319"/>
      <c r="R305" s="137"/>
      <c r="U305" s="107" t="str">
        <f t="shared" si="17"/>
        <v/>
      </c>
      <c r="V305" s="108" t="str">
        <f t="shared" si="18"/>
        <v/>
      </c>
      <c r="Z305" s="520">
        <f>'F UNIDADES'!F307</f>
        <v>0</v>
      </c>
    </row>
    <row r="306" spans="1:26" s="19" customFormat="1" ht="15" hidden="1" x14ac:dyDescent="0.2">
      <c r="A306" s="96" t="str">
        <f>VLOOKUP($D306,'F UNIDADES'!$A$4:$E$763,2,FALSE)</f>
        <v/>
      </c>
      <c r="B306" s="150">
        <f>VLOOKUP($D306,'F UNIDADES'!$A$4:$E$763,4,FALSE)</f>
        <v>0</v>
      </c>
      <c r="C306" s="150">
        <f>VLOOKUP($D306,'F UNIDADES'!$A$4:$E$763,5,FALSE)</f>
        <v>0</v>
      </c>
      <c r="D306" s="314"/>
      <c r="E306" s="315"/>
      <c r="F306" s="316"/>
      <c r="G306" s="137"/>
      <c r="H306" s="137"/>
      <c r="I306" s="137"/>
      <c r="J306" s="137"/>
      <c r="K306" s="137"/>
      <c r="L306" s="137"/>
      <c r="M306" s="317"/>
      <c r="N306" s="318"/>
      <c r="O306" s="315"/>
      <c r="P306" s="315"/>
      <c r="Q306" s="319"/>
      <c r="R306" s="137"/>
      <c r="U306" s="107" t="str">
        <f t="shared" si="17"/>
        <v/>
      </c>
      <c r="V306" s="108" t="str">
        <f t="shared" si="18"/>
        <v/>
      </c>
      <c r="Z306" s="520">
        <f>'F UNIDADES'!F308</f>
        <v>0</v>
      </c>
    </row>
    <row r="307" spans="1:26" s="19" customFormat="1" ht="15" hidden="1" x14ac:dyDescent="0.2">
      <c r="A307" s="96" t="str">
        <f>VLOOKUP($D307,'F UNIDADES'!$A$4:$E$763,2,FALSE)</f>
        <v/>
      </c>
      <c r="B307" s="150">
        <f>VLOOKUP($D307,'F UNIDADES'!$A$4:$E$763,4,FALSE)</f>
        <v>0</v>
      </c>
      <c r="C307" s="150">
        <f>VLOOKUP($D307,'F UNIDADES'!$A$4:$E$763,5,FALSE)</f>
        <v>0</v>
      </c>
      <c r="D307" s="314"/>
      <c r="E307" s="315"/>
      <c r="F307" s="316"/>
      <c r="G307" s="137"/>
      <c r="H307" s="137"/>
      <c r="I307" s="137"/>
      <c r="J307" s="137"/>
      <c r="K307" s="137"/>
      <c r="L307" s="137"/>
      <c r="M307" s="317"/>
      <c r="N307" s="318"/>
      <c r="O307" s="315"/>
      <c r="P307" s="315"/>
      <c r="Q307" s="319"/>
      <c r="R307" s="137"/>
      <c r="U307" s="107" t="str">
        <f t="shared" si="17"/>
        <v/>
      </c>
      <c r="V307" s="108" t="str">
        <f t="shared" si="18"/>
        <v/>
      </c>
      <c r="Z307" s="520">
        <f>'F UNIDADES'!F309</f>
        <v>0</v>
      </c>
    </row>
    <row r="308" spans="1:26" s="19" customFormat="1" ht="15" hidden="1" x14ac:dyDescent="0.2">
      <c r="A308" s="96" t="str">
        <f>VLOOKUP($D308,'F UNIDADES'!$A$4:$E$763,2,FALSE)</f>
        <v/>
      </c>
      <c r="B308" s="150">
        <f>VLOOKUP($D308,'F UNIDADES'!$A$4:$E$763,4,FALSE)</f>
        <v>0</v>
      </c>
      <c r="C308" s="150">
        <f>VLOOKUP($D308,'F UNIDADES'!$A$4:$E$763,5,FALSE)</f>
        <v>0</v>
      </c>
      <c r="D308" s="314"/>
      <c r="E308" s="315"/>
      <c r="F308" s="316"/>
      <c r="G308" s="137"/>
      <c r="H308" s="137"/>
      <c r="I308" s="137"/>
      <c r="J308" s="137"/>
      <c r="K308" s="137"/>
      <c r="L308" s="137"/>
      <c r="M308" s="317"/>
      <c r="N308" s="318"/>
      <c r="O308" s="315"/>
      <c r="P308" s="315"/>
      <c r="Q308" s="319"/>
      <c r="R308" s="137"/>
      <c r="U308" s="107" t="str">
        <f t="shared" si="17"/>
        <v/>
      </c>
      <c r="V308" s="108" t="str">
        <f t="shared" si="18"/>
        <v/>
      </c>
      <c r="Z308" s="520">
        <f>'F UNIDADES'!F310</f>
        <v>0</v>
      </c>
    </row>
    <row r="309" spans="1:26" s="19" customFormat="1" ht="15" hidden="1" x14ac:dyDescent="0.2">
      <c r="A309" s="96" t="str">
        <f>VLOOKUP($D309,'F UNIDADES'!$A$4:$E$763,2,FALSE)</f>
        <v/>
      </c>
      <c r="B309" s="150">
        <f>VLOOKUP($D309,'F UNIDADES'!$A$4:$E$763,4,FALSE)</f>
        <v>0</v>
      </c>
      <c r="C309" s="150">
        <f>VLOOKUP($D309,'F UNIDADES'!$A$4:$E$763,5,FALSE)</f>
        <v>0</v>
      </c>
      <c r="D309" s="314"/>
      <c r="E309" s="315"/>
      <c r="F309" s="316"/>
      <c r="G309" s="137"/>
      <c r="H309" s="137"/>
      <c r="I309" s="137"/>
      <c r="J309" s="137"/>
      <c r="K309" s="137"/>
      <c r="L309" s="137"/>
      <c r="M309" s="317"/>
      <c r="N309" s="318"/>
      <c r="O309" s="315"/>
      <c r="P309" s="315"/>
      <c r="Q309" s="319"/>
      <c r="R309" s="137"/>
      <c r="U309" s="107" t="str">
        <f t="shared" si="17"/>
        <v/>
      </c>
      <c r="V309" s="108" t="str">
        <f t="shared" si="18"/>
        <v/>
      </c>
      <c r="Z309" s="520">
        <f>'F UNIDADES'!F311</f>
        <v>0</v>
      </c>
    </row>
    <row r="310" spans="1:26" s="19" customFormat="1" ht="15" hidden="1" x14ac:dyDescent="0.2">
      <c r="A310" s="96" t="str">
        <f>VLOOKUP($D310,'F UNIDADES'!$A$4:$E$763,2,FALSE)</f>
        <v/>
      </c>
      <c r="B310" s="150">
        <f>VLOOKUP($D310,'F UNIDADES'!$A$4:$E$763,4,FALSE)</f>
        <v>0</v>
      </c>
      <c r="C310" s="150">
        <f>VLOOKUP($D310,'F UNIDADES'!$A$4:$E$763,5,FALSE)</f>
        <v>0</v>
      </c>
      <c r="D310" s="314"/>
      <c r="E310" s="315"/>
      <c r="F310" s="316"/>
      <c r="G310" s="137"/>
      <c r="H310" s="137"/>
      <c r="I310" s="137"/>
      <c r="J310" s="137"/>
      <c r="K310" s="137"/>
      <c r="L310" s="137"/>
      <c r="M310" s="317"/>
      <c r="N310" s="318"/>
      <c r="O310" s="315"/>
      <c r="P310" s="315"/>
      <c r="Q310" s="319"/>
      <c r="R310" s="137"/>
      <c r="U310" s="107" t="str">
        <f t="shared" si="17"/>
        <v/>
      </c>
      <c r="V310" s="108" t="str">
        <f t="shared" si="18"/>
        <v/>
      </c>
      <c r="Z310" s="520">
        <f>'F UNIDADES'!F312</f>
        <v>0</v>
      </c>
    </row>
    <row r="311" spans="1:26" s="19" customFormat="1" ht="15" hidden="1" x14ac:dyDescent="0.2">
      <c r="A311" s="96" t="str">
        <f>VLOOKUP($D311,'F UNIDADES'!$A$4:$E$763,2,FALSE)</f>
        <v/>
      </c>
      <c r="B311" s="150">
        <f>VLOOKUP($D311,'F UNIDADES'!$A$4:$E$763,4,FALSE)</f>
        <v>0</v>
      </c>
      <c r="C311" s="150">
        <f>VLOOKUP($D311,'F UNIDADES'!$A$4:$E$763,5,FALSE)</f>
        <v>0</v>
      </c>
      <c r="D311" s="314"/>
      <c r="E311" s="315"/>
      <c r="F311" s="316"/>
      <c r="G311" s="137"/>
      <c r="H311" s="137"/>
      <c r="I311" s="137"/>
      <c r="J311" s="137"/>
      <c r="K311" s="137"/>
      <c r="L311" s="137"/>
      <c r="M311" s="317"/>
      <c r="N311" s="318"/>
      <c r="O311" s="315"/>
      <c r="P311" s="315"/>
      <c r="Q311" s="319"/>
      <c r="R311" s="137"/>
      <c r="U311" s="107" t="str">
        <f t="shared" si="17"/>
        <v/>
      </c>
      <c r="V311" s="108" t="str">
        <f t="shared" si="18"/>
        <v/>
      </c>
      <c r="Z311" s="520">
        <f>'F UNIDADES'!F313</f>
        <v>0</v>
      </c>
    </row>
    <row r="312" spans="1:26" s="19" customFormat="1" ht="15" hidden="1" x14ac:dyDescent="0.2">
      <c r="A312" s="96" t="str">
        <f>VLOOKUP($D312,'F UNIDADES'!$A$4:$E$763,2,FALSE)</f>
        <v/>
      </c>
      <c r="B312" s="150">
        <f>VLOOKUP($D312,'F UNIDADES'!$A$4:$E$763,4,FALSE)</f>
        <v>0</v>
      </c>
      <c r="C312" s="150">
        <f>VLOOKUP($D312,'F UNIDADES'!$A$4:$E$763,5,FALSE)</f>
        <v>0</v>
      </c>
      <c r="D312" s="314"/>
      <c r="E312" s="315"/>
      <c r="F312" s="316"/>
      <c r="G312" s="137"/>
      <c r="H312" s="137"/>
      <c r="I312" s="137"/>
      <c r="J312" s="137"/>
      <c r="K312" s="137"/>
      <c r="L312" s="137"/>
      <c r="M312" s="317"/>
      <c r="N312" s="318"/>
      <c r="O312" s="315"/>
      <c r="P312" s="315"/>
      <c r="Q312" s="319"/>
      <c r="R312" s="137"/>
      <c r="U312" s="107" t="str">
        <f t="shared" si="17"/>
        <v/>
      </c>
      <c r="V312" s="108" t="str">
        <f t="shared" si="18"/>
        <v/>
      </c>
      <c r="Z312" s="520">
        <f>'F UNIDADES'!F314</f>
        <v>0</v>
      </c>
    </row>
    <row r="313" spans="1:26" s="19" customFormat="1" ht="15" hidden="1" x14ac:dyDescent="0.2">
      <c r="A313" s="96" t="str">
        <f>VLOOKUP($D313,'F UNIDADES'!$A$4:$E$763,2,FALSE)</f>
        <v/>
      </c>
      <c r="B313" s="150">
        <f>VLOOKUP($D313,'F UNIDADES'!$A$4:$E$763,4,FALSE)</f>
        <v>0</v>
      </c>
      <c r="C313" s="150">
        <f>VLOOKUP($D313,'F UNIDADES'!$A$4:$E$763,5,FALSE)</f>
        <v>0</v>
      </c>
      <c r="D313" s="314"/>
      <c r="E313" s="315"/>
      <c r="F313" s="316"/>
      <c r="G313" s="137"/>
      <c r="H313" s="137"/>
      <c r="I313" s="137"/>
      <c r="J313" s="137"/>
      <c r="K313" s="137"/>
      <c r="L313" s="137"/>
      <c r="M313" s="317"/>
      <c r="N313" s="318"/>
      <c r="O313" s="315"/>
      <c r="P313" s="315"/>
      <c r="Q313" s="319"/>
      <c r="R313" s="137"/>
      <c r="U313" s="107" t="str">
        <f t="shared" si="17"/>
        <v/>
      </c>
      <c r="V313" s="108" t="str">
        <f t="shared" si="18"/>
        <v/>
      </c>
      <c r="Z313" s="520">
        <f>'F UNIDADES'!F315</f>
        <v>0</v>
      </c>
    </row>
    <row r="314" spans="1:26" s="19" customFormat="1" ht="15" hidden="1" x14ac:dyDescent="0.2">
      <c r="A314" s="96" t="str">
        <f>VLOOKUP($D314,'F UNIDADES'!$A$4:$E$763,2,FALSE)</f>
        <v/>
      </c>
      <c r="B314" s="150">
        <f>VLOOKUP($D314,'F UNIDADES'!$A$4:$E$763,4,FALSE)</f>
        <v>0</v>
      </c>
      <c r="C314" s="150">
        <f>VLOOKUP($D314,'F UNIDADES'!$A$4:$E$763,5,FALSE)</f>
        <v>0</v>
      </c>
      <c r="D314" s="314"/>
      <c r="E314" s="315"/>
      <c r="F314" s="316"/>
      <c r="G314" s="137"/>
      <c r="H314" s="137"/>
      <c r="I314" s="137"/>
      <c r="J314" s="137"/>
      <c r="K314" s="137"/>
      <c r="L314" s="137"/>
      <c r="M314" s="317"/>
      <c r="N314" s="318"/>
      <c r="O314" s="315"/>
      <c r="P314" s="315"/>
      <c r="Q314" s="319"/>
      <c r="R314" s="137"/>
      <c r="U314" s="107" t="str">
        <f t="shared" si="17"/>
        <v/>
      </c>
      <c r="V314" s="108" t="str">
        <f t="shared" si="18"/>
        <v/>
      </c>
      <c r="Z314" s="520">
        <f>'F UNIDADES'!F316</f>
        <v>0</v>
      </c>
    </row>
    <row r="315" spans="1:26" s="19" customFormat="1" ht="15" hidden="1" x14ac:dyDescent="0.2">
      <c r="A315" s="96" t="str">
        <f>VLOOKUP($D315,'F UNIDADES'!$A$4:$E$763,2,FALSE)</f>
        <v/>
      </c>
      <c r="B315" s="150">
        <f>VLOOKUP($D315,'F UNIDADES'!$A$4:$E$763,4,FALSE)</f>
        <v>0</v>
      </c>
      <c r="C315" s="150">
        <f>VLOOKUP($D315,'F UNIDADES'!$A$4:$E$763,5,FALSE)</f>
        <v>0</v>
      </c>
      <c r="D315" s="314"/>
      <c r="E315" s="315"/>
      <c r="F315" s="316"/>
      <c r="G315" s="137"/>
      <c r="H315" s="137"/>
      <c r="I315" s="137"/>
      <c r="J315" s="137"/>
      <c r="K315" s="137"/>
      <c r="L315" s="137"/>
      <c r="M315" s="317"/>
      <c r="N315" s="318"/>
      <c r="O315" s="315"/>
      <c r="P315" s="315"/>
      <c r="Q315" s="319"/>
      <c r="R315" s="137"/>
      <c r="U315" s="107" t="str">
        <f t="shared" si="17"/>
        <v/>
      </c>
      <c r="V315" s="108" t="str">
        <f t="shared" si="18"/>
        <v/>
      </c>
      <c r="Z315" s="520">
        <f>'F UNIDADES'!F317</f>
        <v>0</v>
      </c>
    </row>
    <row r="316" spans="1:26" s="19" customFormat="1" ht="15" hidden="1" x14ac:dyDescent="0.2">
      <c r="A316" s="96" t="str">
        <f>VLOOKUP($D316,'F UNIDADES'!$A$4:$E$763,2,FALSE)</f>
        <v/>
      </c>
      <c r="B316" s="150">
        <f>VLOOKUP($D316,'F UNIDADES'!$A$4:$E$763,4,FALSE)</f>
        <v>0</v>
      </c>
      <c r="C316" s="150">
        <f>VLOOKUP($D316,'F UNIDADES'!$A$4:$E$763,5,FALSE)</f>
        <v>0</v>
      </c>
      <c r="D316" s="314"/>
      <c r="E316" s="315"/>
      <c r="F316" s="316"/>
      <c r="G316" s="137"/>
      <c r="H316" s="137"/>
      <c r="I316" s="137"/>
      <c r="J316" s="137"/>
      <c r="K316" s="137"/>
      <c r="L316" s="137"/>
      <c r="M316" s="317"/>
      <c r="N316" s="318"/>
      <c r="O316" s="315"/>
      <c r="P316" s="315"/>
      <c r="Q316" s="319"/>
      <c r="R316" s="137"/>
      <c r="U316" s="107" t="str">
        <f t="shared" si="17"/>
        <v/>
      </c>
      <c r="V316" s="108" t="str">
        <f t="shared" si="18"/>
        <v/>
      </c>
      <c r="Z316" s="520">
        <f>'F UNIDADES'!F318</f>
        <v>0</v>
      </c>
    </row>
    <row r="317" spans="1:26" s="19" customFormat="1" ht="15" hidden="1" x14ac:dyDescent="0.2">
      <c r="A317" s="96" t="str">
        <f>VLOOKUP($D317,'F UNIDADES'!$A$4:$E$763,2,FALSE)</f>
        <v/>
      </c>
      <c r="B317" s="150">
        <f>VLOOKUP($D317,'F UNIDADES'!$A$4:$E$763,4,FALSE)</f>
        <v>0</v>
      </c>
      <c r="C317" s="150">
        <f>VLOOKUP($D317,'F UNIDADES'!$A$4:$E$763,5,FALSE)</f>
        <v>0</v>
      </c>
      <c r="D317" s="314"/>
      <c r="E317" s="315"/>
      <c r="F317" s="316"/>
      <c r="G317" s="137"/>
      <c r="H317" s="137"/>
      <c r="I317" s="137"/>
      <c r="J317" s="137"/>
      <c r="K317" s="137"/>
      <c r="L317" s="137"/>
      <c r="M317" s="317"/>
      <c r="N317" s="318"/>
      <c r="O317" s="315"/>
      <c r="P317" s="315"/>
      <c r="Q317" s="319"/>
      <c r="R317" s="137"/>
      <c r="U317" s="107" t="str">
        <f t="shared" si="17"/>
        <v/>
      </c>
      <c r="V317" s="108" t="str">
        <f t="shared" si="18"/>
        <v/>
      </c>
      <c r="Z317" s="520">
        <f>'F UNIDADES'!F319</f>
        <v>0</v>
      </c>
    </row>
    <row r="318" spans="1:26" s="19" customFormat="1" ht="15" hidden="1" x14ac:dyDescent="0.2">
      <c r="A318" s="96" t="str">
        <f>VLOOKUP($D318,'F UNIDADES'!$A$4:$E$763,2,FALSE)</f>
        <v/>
      </c>
      <c r="B318" s="150">
        <f>VLOOKUP($D318,'F UNIDADES'!$A$4:$E$763,4,FALSE)</f>
        <v>0</v>
      </c>
      <c r="C318" s="150">
        <f>VLOOKUP($D318,'F UNIDADES'!$A$4:$E$763,5,FALSE)</f>
        <v>0</v>
      </c>
      <c r="D318" s="314"/>
      <c r="E318" s="315"/>
      <c r="F318" s="316"/>
      <c r="G318" s="137"/>
      <c r="H318" s="137"/>
      <c r="I318" s="137"/>
      <c r="J318" s="137"/>
      <c r="K318" s="137"/>
      <c r="L318" s="137"/>
      <c r="M318" s="317"/>
      <c r="N318" s="318"/>
      <c r="O318" s="315"/>
      <c r="P318" s="315"/>
      <c r="Q318" s="319"/>
      <c r="R318" s="137"/>
      <c r="U318" s="107" t="str">
        <f t="shared" si="17"/>
        <v/>
      </c>
      <c r="V318" s="108" t="str">
        <f t="shared" si="18"/>
        <v/>
      </c>
      <c r="Z318" s="520">
        <f>'F UNIDADES'!F320</f>
        <v>0</v>
      </c>
    </row>
    <row r="319" spans="1:26" s="19" customFormat="1" ht="15" hidden="1" x14ac:dyDescent="0.2">
      <c r="A319" s="96" t="str">
        <f>VLOOKUP($D319,'F UNIDADES'!$A$4:$E$763,2,FALSE)</f>
        <v/>
      </c>
      <c r="B319" s="150">
        <f>VLOOKUP($D319,'F UNIDADES'!$A$4:$E$763,4,FALSE)</f>
        <v>0</v>
      </c>
      <c r="C319" s="150">
        <f>VLOOKUP($D319,'F UNIDADES'!$A$4:$E$763,5,FALSE)</f>
        <v>0</v>
      </c>
      <c r="D319" s="314"/>
      <c r="E319" s="315"/>
      <c r="F319" s="316"/>
      <c r="G319" s="137"/>
      <c r="H319" s="137"/>
      <c r="I319" s="137"/>
      <c r="J319" s="137"/>
      <c r="K319" s="137"/>
      <c r="L319" s="137"/>
      <c r="M319" s="317"/>
      <c r="N319" s="318"/>
      <c r="O319" s="315"/>
      <c r="P319" s="315"/>
      <c r="Q319" s="319"/>
      <c r="R319" s="137"/>
      <c r="U319" s="107" t="str">
        <f t="shared" si="17"/>
        <v/>
      </c>
      <c r="V319" s="108" t="str">
        <f t="shared" si="18"/>
        <v/>
      </c>
      <c r="Z319" s="520">
        <f>'F UNIDADES'!F321</f>
        <v>0</v>
      </c>
    </row>
    <row r="320" spans="1:26" s="19" customFormat="1" ht="15" hidden="1" x14ac:dyDescent="0.2">
      <c r="A320" s="96" t="str">
        <f>VLOOKUP($D320,'F UNIDADES'!$A$4:$E$763,2,FALSE)</f>
        <v/>
      </c>
      <c r="B320" s="150">
        <f>VLOOKUP($D320,'F UNIDADES'!$A$4:$E$763,4,FALSE)</f>
        <v>0</v>
      </c>
      <c r="C320" s="150">
        <f>VLOOKUP($D320,'F UNIDADES'!$A$4:$E$763,5,FALSE)</f>
        <v>0</v>
      </c>
      <c r="D320" s="314"/>
      <c r="E320" s="315"/>
      <c r="F320" s="316"/>
      <c r="G320" s="137"/>
      <c r="H320" s="137"/>
      <c r="I320" s="137"/>
      <c r="J320" s="137"/>
      <c r="K320" s="137"/>
      <c r="L320" s="137"/>
      <c r="M320" s="317"/>
      <c r="N320" s="318"/>
      <c r="O320" s="315"/>
      <c r="P320" s="315"/>
      <c r="Q320" s="319"/>
      <c r="R320" s="137"/>
      <c r="U320" s="107" t="str">
        <f t="shared" si="17"/>
        <v/>
      </c>
      <c r="V320" s="108" t="str">
        <f t="shared" si="18"/>
        <v/>
      </c>
      <c r="Z320" s="520">
        <f>'F UNIDADES'!F322</f>
        <v>0</v>
      </c>
    </row>
    <row r="321" spans="1:26" s="19" customFormat="1" ht="15" hidden="1" x14ac:dyDescent="0.2">
      <c r="A321" s="96" t="str">
        <f>VLOOKUP($D321,'F UNIDADES'!$A$4:$E$763,2,FALSE)</f>
        <v/>
      </c>
      <c r="B321" s="150">
        <f>VLOOKUP($D321,'F UNIDADES'!$A$4:$E$763,4,FALSE)</f>
        <v>0</v>
      </c>
      <c r="C321" s="150">
        <f>VLOOKUP($D321,'F UNIDADES'!$A$4:$E$763,5,FALSE)</f>
        <v>0</v>
      </c>
      <c r="D321" s="314"/>
      <c r="E321" s="315"/>
      <c r="F321" s="316"/>
      <c r="G321" s="137"/>
      <c r="H321" s="137"/>
      <c r="I321" s="137"/>
      <c r="J321" s="137"/>
      <c r="K321" s="137"/>
      <c r="L321" s="137"/>
      <c r="M321" s="317"/>
      <c r="N321" s="318"/>
      <c r="O321" s="315"/>
      <c r="P321" s="315"/>
      <c r="Q321" s="319"/>
      <c r="R321" s="137"/>
      <c r="U321" s="107" t="str">
        <f t="shared" si="17"/>
        <v/>
      </c>
      <c r="V321" s="108" t="str">
        <f t="shared" si="18"/>
        <v/>
      </c>
      <c r="Z321" s="520">
        <f>'F UNIDADES'!F323</f>
        <v>0</v>
      </c>
    </row>
    <row r="322" spans="1:26" s="19" customFormat="1" ht="15" hidden="1" x14ac:dyDescent="0.2">
      <c r="A322" s="96" t="str">
        <f>VLOOKUP($D322,'F UNIDADES'!$A$4:$E$763,2,FALSE)</f>
        <v/>
      </c>
      <c r="B322" s="150">
        <f>VLOOKUP($D322,'F UNIDADES'!$A$4:$E$763,4,FALSE)</f>
        <v>0</v>
      </c>
      <c r="C322" s="150">
        <f>VLOOKUP($D322,'F UNIDADES'!$A$4:$E$763,5,FALSE)</f>
        <v>0</v>
      </c>
      <c r="D322" s="314"/>
      <c r="E322" s="315"/>
      <c r="F322" s="316"/>
      <c r="G322" s="137"/>
      <c r="H322" s="137"/>
      <c r="I322" s="137"/>
      <c r="J322" s="137"/>
      <c r="K322" s="137"/>
      <c r="L322" s="137"/>
      <c r="M322" s="317"/>
      <c r="N322" s="318"/>
      <c r="O322" s="315"/>
      <c r="P322" s="315"/>
      <c r="Q322" s="319"/>
      <c r="R322" s="137"/>
      <c r="U322" s="107" t="str">
        <f t="shared" si="17"/>
        <v/>
      </c>
      <c r="V322" s="108" t="str">
        <f t="shared" si="18"/>
        <v/>
      </c>
      <c r="Z322" s="520">
        <f>'F UNIDADES'!F324</f>
        <v>0</v>
      </c>
    </row>
    <row r="323" spans="1:26" s="19" customFormat="1" ht="15" hidden="1" x14ac:dyDescent="0.2">
      <c r="A323" s="96" t="str">
        <f>VLOOKUP($D323,'F UNIDADES'!$A$4:$E$763,2,FALSE)</f>
        <v/>
      </c>
      <c r="B323" s="150">
        <f>VLOOKUP($D323,'F UNIDADES'!$A$4:$E$763,4,FALSE)</f>
        <v>0</v>
      </c>
      <c r="C323" s="150">
        <f>VLOOKUP($D323,'F UNIDADES'!$A$4:$E$763,5,FALSE)</f>
        <v>0</v>
      </c>
      <c r="D323" s="314"/>
      <c r="E323" s="315"/>
      <c r="F323" s="316"/>
      <c r="G323" s="137"/>
      <c r="H323" s="137"/>
      <c r="I323" s="137"/>
      <c r="J323" s="137"/>
      <c r="K323" s="137"/>
      <c r="L323" s="137"/>
      <c r="M323" s="317"/>
      <c r="N323" s="318"/>
      <c r="O323" s="315"/>
      <c r="P323" s="315"/>
      <c r="Q323" s="319"/>
      <c r="R323" s="137"/>
      <c r="U323" s="107" t="str">
        <f t="shared" si="17"/>
        <v/>
      </c>
      <c r="V323" s="108" t="str">
        <f t="shared" si="18"/>
        <v/>
      </c>
      <c r="Z323" s="520">
        <f>'F UNIDADES'!F325</f>
        <v>0</v>
      </c>
    </row>
    <row r="324" spans="1:26" s="19" customFormat="1" ht="15" hidden="1" x14ac:dyDescent="0.2">
      <c r="A324" s="96" t="str">
        <f>VLOOKUP($D324,'F UNIDADES'!$A$4:$E$763,2,FALSE)</f>
        <v/>
      </c>
      <c r="B324" s="150">
        <f>VLOOKUP($D324,'F UNIDADES'!$A$4:$E$763,4,FALSE)</f>
        <v>0</v>
      </c>
      <c r="C324" s="150">
        <f>VLOOKUP($D324,'F UNIDADES'!$A$4:$E$763,5,FALSE)</f>
        <v>0</v>
      </c>
      <c r="D324" s="314"/>
      <c r="E324" s="315"/>
      <c r="F324" s="316"/>
      <c r="G324" s="137"/>
      <c r="H324" s="137"/>
      <c r="I324" s="137"/>
      <c r="J324" s="137"/>
      <c r="K324" s="137"/>
      <c r="L324" s="137"/>
      <c r="M324" s="317"/>
      <c r="N324" s="318"/>
      <c r="O324" s="315"/>
      <c r="P324" s="315"/>
      <c r="Q324" s="319"/>
      <c r="R324" s="137"/>
      <c r="U324" s="107" t="str">
        <f t="shared" si="17"/>
        <v/>
      </c>
      <c r="V324" s="108" t="str">
        <f t="shared" si="18"/>
        <v/>
      </c>
      <c r="Z324" s="520">
        <f>'F UNIDADES'!F326</f>
        <v>0</v>
      </c>
    </row>
    <row r="325" spans="1:26" s="19" customFormat="1" ht="15" hidden="1" x14ac:dyDescent="0.2">
      <c r="A325" s="96" t="str">
        <f>VLOOKUP($D325,'F UNIDADES'!$A$4:$E$763,2,FALSE)</f>
        <v/>
      </c>
      <c r="B325" s="150">
        <f>VLOOKUP($D325,'F UNIDADES'!$A$4:$E$763,4,FALSE)</f>
        <v>0</v>
      </c>
      <c r="C325" s="150">
        <f>VLOOKUP($D325,'F UNIDADES'!$A$4:$E$763,5,FALSE)</f>
        <v>0</v>
      </c>
      <c r="D325" s="314"/>
      <c r="E325" s="315"/>
      <c r="F325" s="316"/>
      <c r="G325" s="137"/>
      <c r="H325" s="137"/>
      <c r="I325" s="137"/>
      <c r="J325" s="137"/>
      <c r="K325" s="137"/>
      <c r="L325" s="137"/>
      <c r="M325" s="317"/>
      <c r="N325" s="318"/>
      <c r="O325" s="315"/>
      <c r="P325" s="315"/>
      <c r="Q325" s="319"/>
      <c r="R325" s="137"/>
      <c r="U325" s="107" t="str">
        <f t="shared" si="17"/>
        <v/>
      </c>
      <c r="V325" s="108" t="str">
        <f t="shared" si="18"/>
        <v/>
      </c>
      <c r="Z325" s="520">
        <f>'F UNIDADES'!F327</f>
        <v>0</v>
      </c>
    </row>
    <row r="326" spans="1:26" s="19" customFormat="1" ht="15" hidden="1" x14ac:dyDescent="0.2">
      <c r="A326" s="96" t="str">
        <f>VLOOKUP($D326,'F UNIDADES'!$A$4:$E$763,2,FALSE)</f>
        <v/>
      </c>
      <c r="B326" s="150">
        <f>VLOOKUP($D326,'F UNIDADES'!$A$4:$E$763,4,FALSE)</f>
        <v>0</v>
      </c>
      <c r="C326" s="150">
        <f>VLOOKUP($D326,'F UNIDADES'!$A$4:$E$763,5,FALSE)</f>
        <v>0</v>
      </c>
      <c r="D326" s="314"/>
      <c r="E326" s="315"/>
      <c r="F326" s="316"/>
      <c r="G326" s="137"/>
      <c r="H326" s="137"/>
      <c r="I326" s="137"/>
      <c r="J326" s="137"/>
      <c r="K326" s="137"/>
      <c r="L326" s="137"/>
      <c r="M326" s="317"/>
      <c r="N326" s="318"/>
      <c r="O326" s="315"/>
      <c r="P326" s="315"/>
      <c r="Q326" s="319"/>
      <c r="R326" s="137"/>
      <c r="U326" s="107" t="str">
        <f t="shared" si="17"/>
        <v/>
      </c>
      <c r="V326" s="108" t="str">
        <f t="shared" si="18"/>
        <v/>
      </c>
      <c r="Z326" s="520">
        <f>'F UNIDADES'!F328</f>
        <v>0</v>
      </c>
    </row>
    <row r="327" spans="1:26" s="19" customFormat="1" ht="15" hidden="1" x14ac:dyDescent="0.2">
      <c r="A327" s="96" t="str">
        <f>VLOOKUP($D327,'F UNIDADES'!$A$4:$E$763,2,FALSE)</f>
        <v/>
      </c>
      <c r="B327" s="150">
        <f>VLOOKUP($D327,'F UNIDADES'!$A$4:$E$763,4,FALSE)</f>
        <v>0</v>
      </c>
      <c r="C327" s="150">
        <f>VLOOKUP($D327,'F UNIDADES'!$A$4:$E$763,5,FALSE)</f>
        <v>0</v>
      </c>
      <c r="D327" s="314"/>
      <c r="E327" s="315"/>
      <c r="F327" s="316"/>
      <c r="G327" s="137"/>
      <c r="H327" s="137"/>
      <c r="I327" s="137"/>
      <c r="J327" s="137"/>
      <c r="K327" s="137"/>
      <c r="L327" s="137"/>
      <c r="M327" s="317"/>
      <c r="N327" s="318"/>
      <c r="O327" s="315"/>
      <c r="P327" s="315"/>
      <c r="Q327" s="319"/>
      <c r="R327" s="137"/>
      <c r="U327" s="107" t="str">
        <f t="shared" si="17"/>
        <v/>
      </c>
      <c r="V327" s="108" t="str">
        <f t="shared" si="18"/>
        <v/>
      </c>
      <c r="Z327" s="520">
        <f>'F UNIDADES'!F329</f>
        <v>0</v>
      </c>
    </row>
    <row r="328" spans="1:26" s="19" customFormat="1" ht="15" hidden="1" x14ac:dyDescent="0.2">
      <c r="A328" s="96" t="str">
        <f>VLOOKUP($D328,'F UNIDADES'!$A$4:$E$763,2,FALSE)</f>
        <v/>
      </c>
      <c r="B328" s="150">
        <f>VLOOKUP($D328,'F UNIDADES'!$A$4:$E$763,4,FALSE)</f>
        <v>0</v>
      </c>
      <c r="C328" s="150">
        <f>VLOOKUP($D328,'F UNIDADES'!$A$4:$E$763,5,FALSE)</f>
        <v>0</v>
      </c>
      <c r="D328" s="314"/>
      <c r="E328" s="315"/>
      <c r="F328" s="316"/>
      <c r="G328" s="137"/>
      <c r="H328" s="137"/>
      <c r="I328" s="137"/>
      <c r="J328" s="137"/>
      <c r="K328" s="137"/>
      <c r="L328" s="137"/>
      <c r="M328" s="317"/>
      <c r="N328" s="318"/>
      <c r="O328" s="315"/>
      <c r="P328" s="315"/>
      <c r="Q328" s="319"/>
      <c r="R328" s="137"/>
      <c r="U328" s="107" t="str">
        <f t="shared" si="17"/>
        <v/>
      </c>
      <c r="V328" s="108" t="str">
        <f t="shared" si="18"/>
        <v/>
      </c>
      <c r="Z328" s="520">
        <f>'F UNIDADES'!F330</f>
        <v>0</v>
      </c>
    </row>
    <row r="329" spans="1:26" s="19" customFormat="1" ht="15" hidden="1" x14ac:dyDescent="0.2">
      <c r="A329" s="96" t="str">
        <f>VLOOKUP($D329,'F UNIDADES'!$A$4:$E$763,2,FALSE)</f>
        <v/>
      </c>
      <c r="B329" s="150">
        <f>VLOOKUP($D329,'F UNIDADES'!$A$4:$E$763,4,FALSE)</f>
        <v>0</v>
      </c>
      <c r="C329" s="150">
        <f>VLOOKUP($D329,'F UNIDADES'!$A$4:$E$763,5,FALSE)</f>
        <v>0</v>
      </c>
      <c r="D329" s="314"/>
      <c r="E329" s="315"/>
      <c r="F329" s="316"/>
      <c r="G329" s="137"/>
      <c r="H329" s="137"/>
      <c r="I329" s="137"/>
      <c r="J329" s="137"/>
      <c r="K329" s="137"/>
      <c r="L329" s="137"/>
      <c r="M329" s="317"/>
      <c r="N329" s="318"/>
      <c r="O329" s="315"/>
      <c r="P329" s="315"/>
      <c r="Q329" s="319"/>
      <c r="R329" s="137"/>
      <c r="U329" s="107" t="str">
        <f t="shared" si="17"/>
        <v/>
      </c>
      <c r="V329" s="108" t="str">
        <f t="shared" si="18"/>
        <v/>
      </c>
      <c r="Z329" s="520">
        <f>'F UNIDADES'!F331</f>
        <v>0</v>
      </c>
    </row>
    <row r="330" spans="1:26" s="19" customFormat="1" ht="15" hidden="1" x14ac:dyDescent="0.2">
      <c r="A330" s="96" t="str">
        <f>VLOOKUP($D330,'F UNIDADES'!$A$4:$E$763,2,FALSE)</f>
        <v/>
      </c>
      <c r="B330" s="150">
        <f>VLOOKUP($D330,'F UNIDADES'!$A$4:$E$763,4,FALSE)</f>
        <v>0</v>
      </c>
      <c r="C330" s="150">
        <f>VLOOKUP($D330,'F UNIDADES'!$A$4:$E$763,5,FALSE)</f>
        <v>0</v>
      </c>
      <c r="D330" s="314"/>
      <c r="E330" s="315"/>
      <c r="F330" s="316"/>
      <c r="G330" s="137"/>
      <c r="H330" s="137"/>
      <c r="I330" s="137"/>
      <c r="J330" s="137"/>
      <c r="K330" s="137"/>
      <c r="L330" s="137"/>
      <c r="M330" s="317"/>
      <c r="N330" s="318"/>
      <c r="O330" s="315"/>
      <c r="P330" s="315"/>
      <c r="Q330" s="319"/>
      <c r="R330" s="137"/>
      <c r="U330" s="107" t="str">
        <f t="shared" si="17"/>
        <v/>
      </c>
      <c r="V330" s="108" t="str">
        <f t="shared" si="18"/>
        <v/>
      </c>
      <c r="Z330" s="520">
        <f>'F UNIDADES'!F332</f>
        <v>0</v>
      </c>
    </row>
    <row r="331" spans="1:26" s="19" customFormat="1" ht="15" hidden="1" x14ac:dyDescent="0.2">
      <c r="A331" s="96" t="str">
        <f>VLOOKUP($D331,'F UNIDADES'!$A$4:$E$763,2,FALSE)</f>
        <v/>
      </c>
      <c r="B331" s="150">
        <f>VLOOKUP($D331,'F UNIDADES'!$A$4:$E$763,4,FALSE)</f>
        <v>0</v>
      </c>
      <c r="C331" s="150">
        <f>VLOOKUP($D331,'F UNIDADES'!$A$4:$E$763,5,FALSE)</f>
        <v>0</v>
      </c>
      <c r="D331" s="314"/>
      <c r="E331" s="315"/>
      <c r="F331" s="316"/>
      <c r="G331" s="137"/>
      <c r="H331" s="137"/>
      <c r="I331" s="137"/>
      <c r="J331" s="137"/>
      <c r="K331" s="137"/>
      <c r="L331" s="137"/>
      <c r="M331" s="317"/>
      <c r="N331" s="318"/>
      <c r="O331" s="315"/>
      <c r="P331" s="315"/>
      <c r="Q331" s="319"/>
      <c r="R331" s="137"/>
      <c r="U331" s="107" t="str">
        <f t="shared" si="17"/>
        <v/>
      </c>
      <c r="V331" s="108" t="str">
        <f t="shared" si="18"/>
        <v/>
      </c>
      <c r="Z331" s="520">
        <f>'F UNIDADES'!F333</f>
        <v>0</v>
      </c>
    </row>
    <row r="332" spans="1:26" s="19" customFormat="1" ht="15" hidden="1" x14ac:dyDescent="0.2">
      <c r="A332" s="96" t="str">
        <f>VLOOKUP($D332,'F UNIDADES'!$A$4:$E$763,2,FALSE)</f>
        <v/>
      </c>
      <c r="B332" s="150">
        <f>VLOOKUP($D332,'F UNIDADES'!$A$4:$E$763,4,FALSE)</f>
        <v>0</v>
      </c>
      <c r="C332" s="150">
        <f>VLOOKUP($D332,'F UNIDADES'!$A$4:$E$763,5,FALSE)</f>
        <v>0</v>
      </c>
      <c r="D332" s="314"/>
      <c r="E332" s="315"/>
      <c r="F332" s="316"/>
      <c r="G332" s="137"/>
      <c r="H332" s="137"/>
      <c r="I332" s="137"/>
      <c r="J332" s="137"/>
      <c r="K332" s="137"/>
      <c r="L332" s="137"/>
      <c r="M332" s="317"/>
      <c r="N332" s="318"/>
      <c r="O332" s="315"/>
      <c r="P332" s="315"/>
      <c r="Q332" s="319"/>
      <c r="R332" s="137"/>
      <c r="U332" s="107" t="str">
        <f t="shared" si="17"/>
        <v/>
      </c>
      <c r="V332" s="108" t="str">
        <f t="shared" si="18"/>
        <v/>
      </c>
      <c r="Z332" s="520">
        <f>'F UNIDADES'!F334</f>
        <v>0</v>
      </c>
    </row>
    <row r="333" spans="1:26" s="19" customFormat="1" ht="15" hidden="1" x14ac:dyDescent="0.2">
      <c r="A333" s="96" t="str">
        <f>VLOOKUP($D333,'F UNIDADES'!$A$4:$E$763,2,FALSE)</f>
        <v/>
      </c>
      <c r="B333" s="150">
        <f>VLOOKUP($D333,'F UNIDADES'!$A$4:$E$763,4,FALSE)</f>
        <v>0</v>
      </c>
      <c r="C333" s="150">
        <f>VLOOKUP($D333,'F UNIDADES'!$A$4:$E$763,5,FALSE)</f>
        <v>0</v>
      </c>
      <c r="D333" s="314"/>
      <c r="E333" s="315"/>
      <c r="F333" s="316"/>
      <c r="G333" s="137"/>
      <c r="H333" s="137"/>
      <c r="I333" s="137"/>
      <c r="J333" s="137"/>
      <c r="K333" s="137"/>
      <c r="L333" s="137"/>
      <c r="M333" s="317"/>
      <c r="N333" s="318"/>
      <c r="O333" s="315"/>
      <c r="P333" s="315"/>
      <c r="Q333" s="319"/>
      <c r="R333" s="137"/>
      <c r="U333" s="107" t="str">
        <f t="shared" si="17"/>
        <v/>
      </c>
      <c r="V333" s="108" t="str">
        <f t="shared" si="18"/>
        <v/>
      </c>
      <c r="Z333" s="520">
        <f>'F UNIDADES'!F335</f>
        <v>0</v>
      </c>
    </row>
    <row r="334" spans="1:26" s="19" customFormat="1" ht="15" hidden="1" x14ac:dyDescent="0.2">
      <c r="A334" s="96" t="str">
        <f>VLOOKUP($D334,'F UNIDADES'!$A$4:$E$763,2,FALSE)</f>
        <v/>
      </c>
      <c r="B334" s="150">
        <f>VLOOKUP($D334,'F UNIDADES'!$A$4:$E$763,4,FALSE)</f>
        <v>0</v>
      </c>
      <c r="C334" s="150">
        <f>VLOOKUP($D334,'F UNIDADES'!$A$4:$E$763,5,FALSE)</f>
        <v>0</v>
      </c>
      <c r="D334" s="314"/>
      <c r="E334" s="315"/>
      <c r="F334" s="316"/>
      <c r="G334" s="137"/>
      <c r="H334" s="137"/>
      <c r="I334" s="137"/>
      <c r="J334" s="137"/>
      <c r="K334" s="137"/>
      <c r="L334" s="137"/>
      <c r="M334" s="317"/>
      <c r="N334" s="318"/>
      <c r="O334" s="315"/>
      <c r="P334" s="315"/>
      <c r="Q334" s="319"/>
      <c r="R334" s="137"/>
      <c r="U334" s="107" t="str">
        <f t="shared" si="17"/>
        <v/>
      </c>
      <c r="V334" s="108" t="str">
        <f t="shared" si="18"/>
        <v/>
      </c>
      <c r="Z334" s="520">
        <f>'F UNIDADES'!F336</f>
        <v>0</v>
      </c>
    </row>
    <row r="335" spans="1:26" s="19" customFormat="1" ht="15" hidden="1" x14ac:dyDescent="0.2">
      <c r="A335" s="96" t="str">
        <f>VLOOKUP($D335,'F UNIDADES'!$A$4:$E$763,2,FALSE)</f>
        <v/>
      </c>
      <c r="B335" s="150">
        <f>VLOOKUP($D335,'F UNIDADES'!$A$4:$E$763,4,FALSE)</f>
        <v>0</v>
      </c>
      <c r="C335" s="150">
        <f>VLOOKUP($D335,'F UNIDADES'!$A$4:$E$763,5,FALSE)</f>
        <v>0</v>
      </c>
      <c r="D335" s="314"/>
      <c r="E335" s="315"/>
      <c r="F335" s="316"/>
      <c r="G335" s="137"/>
      <c r="H335" s="137"/>
      <c r="I335" s="137"/>
      <c r="J335" s="137"/>
      <c r="K335" s="137"/>
      <c r="L335" s="137"/>
      <c r="M335" s="317"/>
      <c r="N335" s="318"/>
      <c r="O335" s="315"/>
      <c r="P335" s="315"/>
      <c r="Q335" s="319"/>
      <c r="R335" s="137"/>
      <c r="U335" s="107" t="str">
        <f t="shared" si="17"/>
        <v/>
      </c>
      <c r="V335" s="108" t="str">
        <f t="shared" si="18"/>
        <v/>
      </c>
      <c r="Z335" s="520">
        <f>'F UNIDADES'!F337</f>
        <v>0</v>
      </c>
    </row>
    <row r="336" spans="1:26" s="19" customFormat="1" ht="15" hidden="1" x14ac:dyDescent="0.2">
      <c r="A336" s="96" t="str">
        <f>VLOOKUP($D336,'F UNIDADES'!$A$4:$E$763,2,FALSE)</f>
        <v/>
      </c>
      <c r="B336" s="150">
        <f>VLOOKUP($D336,'F UNIDADES'!$A$4:$E$763,4,FALSE)</f>
        <v>0</v>
      </c>
      <c r="C336" s="150">
        <f>VLOOKUP($D336,'F UNIDADES'!$A$4:$E$763,5,FALSE)</f>
        <v>0</v>
      </c>
      <c r="D336" s="314"/>
      <c r="E336" s="315"/>
      <c r="F336" s="316"/>
      <c r="G336" s="137"/>
      <c r="H336" s="137"/>
      <c r="I336" s="137"/>
      <c r="J336" s="137"/>
      <c r="K336" s="137"/>
      <c r="L336" s="137"/>
      <c r="M336" s="317"/>
      <c r="N336" s="318"/>
      <c r="O336" s="315"/>
      <c r="P336" s="315"/>
      <c r="Q336" s="319"/>
      <c r="R336" s="137"/>
      <c r="U336" s="107" t="str">
        <f t="shared" si="17"/>
        <v/>
      </c>
      <c r="V336" s="108" t="str">
        <f t="shared" si="18"/>
        <v/>
      </c>
      <c r="Z336" s="520">
        <f>'F UNIDADES'!F338</f>
        <v>0</v>
      </c>
    </row>
    <row r="337" spans="1:26" s="19" customFormat="1" ht="15" hidden="1" x14ac:dyDescent="0.2">
      <c r="A337" s="96" t="str">
        <f>VLOOKUP($D337,'F UNIDADES'!$A$4:$E$763,2,FALSE)</f>
        <v/>
      </c>
      <c r="B337" s="150">
        <f>VLOOKUP($D337,'F UNIDADES'!$A$4:$E$763,4,FALSE)</f>
        <v>0</v>
      </c>
      <c r="C337" s="150">
        <f>VLOOKUP($D337,'F UNIDADES'!$A$4:$E$763,5,FALSE)</f>
        <v>0</v>
      </c>
      <c r="D337" s="314"/>
      <c r="E337" s="315"/>
      <c r="F337" s="316"/>
      <c r="G337" s="137"/>
      <c r="H337" s="137"/>
      <c r="I337" s="137"/>
      <c r="J337" s="137"/>
      <c r="K337" s="137"/>
      <c r="L337" s="137"/>
      <c r="M337" s="317"/>
      <c r="N337" s="318"/>
      <c r="O337" s="315"/>
      <c r="P337" s="315"/>
      <c r="Q337" s="319"/>
      <c r="R337" s="137"/>
      <c r="U337" s="107" t="str">
        <f t="shared" si="17"/>
        <v/>
      </c>
      <c r="V337" s="108" t="str">
        <f t="shared" si="18"/>
        <v/>
      </c>
      <c r="Z337" s="520">
        <f>'F UNIDADES'!F339</f>
        <v>0</v>
      </c>
    </row>
    <row r="338" spans="1:26" s="19" customFormat="1" ht="15" hidden="1" x14ac:dyDescent="0.2">
      <c r="A338" s="96" t="str">
        <f>VLOOKUP($D338,'F UNIDADES'!$A$4:$E$763,2,FALSE)</f>
        <v/>
      </c>
      <c r="B338" s="150">
        <f>VLOOKUP($D338,'F UNIDADES'!$A$4:$E$763,4,FALSE)</f>
        <v>0</v>
      </c>
      <c r="C338" s="150">
        <f>VLOOKUP($D338,'F UNIDADES'!$A$4:$E$763,5,FALSE)</f>
        <v>0</v>
      </c>
      <c r="D338" s="314"/>
      <c r="E338" s="315"/>
      <c r="F338" s="316"/>
      <c r="G338" s="137"/>
      <c r="H338" s="137"/>
      <c r="I338" s="137"/>
      <c r="J338" s="137"/>
      <c r="K338" s="137"/>
      <c r="L338" s="137"/>
      <c r="M338" s="317"/>
      <c r="N338" s="318"/>
      <c r="O338" s="315"/>
      <c r="P338" s="315"/>
      <c r="Q338" s="319"/>
      <c r="R338" s="137"/>
      <c r="U338" s="107" t="str">
        <f t="shared" si="17"/>
        <v/>
      </c>
      <c r="V338" s="108" t="str">
        <f t="shared" si="18"/>
        <v/>
      </c>
      <c r="Z338" s="520">
        <f>'F UNIDADES'!F340</f>
        <v>0</v>
      </c>
    </row>
    <row r="339" spans="1:26" s="19" customFormat="1" ht="15" hidden="1" x14ac:dyDescent="0.2">
      <c r="A339" s="96" t="str">
        <f>VLOOKUP($D339,'F UNIDADES'!$A$4:$E$763,2,FALSE)</f>
        <v/>
      </c>
      <c r="B339" s="150">
        <f>VLOOKUP($D339,'F UNIDADES'!$A$4:$E$763,4,FALSE)</f>
        <v>0</v>
      </c>
      <c r="C339" s="150">
        <f>VLOOKUP($D339,'F UNIDADES'!$A$4:$E$763,5,FALSE)</f>
        <v>0</v>
      </c>
      <c r="D339" s="314"/>
      <c r="E339" s="315"/>
      <c r="F339" s="316"/>
      <c r="G339" s="137"/>
      <c r="H339" s="137"/>
      <c r="I339" s="137"/>
      <c r="J339" s="137"/>
      <c r="K339" s="137"/>
      <c r="L339" s="137"/>
      <c r="M339" s="317"/>
      <c r="N339" s="318"/>
      <c r="O339" s="315"/>
      <c r="P339" s="315"/>
      <c r="Q339" s="319"/>
      <c r="R339" s="137"/>
      <c r="U339" s="107" t="str">
        <f t="shared" si="17"/>
        <v/>
      </c>
      <c r="V339" s="108" t="str">
        <f t="shared" si="18"/>
        <v/>
      </c>
      <c r="Z339" s="520">
        <f>'F UNIDADES'!F341</f>
        <v>0</v>
      </c>
    </row>
    <row r="340" spans="1:26" s="19" customFormat="1" ht="15" hidden="1" x14ac:dyDescent="0.2">
      <c r="A340" s="96" t="str">
        <f>VLOOKUP($D340,'F UNIDADES'!$A$4:$E$763,2,FALSE)</f>
        <v/>
      </c>
      <c r="B340" s="150">
        <f>VLOOKUP($D340,'F UNIDADES'!$A$4:$E$763,4,FALSE)</f>
        <v>0</v>
      </c>
      <c r="C340" s="150">
        <f>VLOOKUP($D340,'F UNIDADES'!$A$4:$E$763,5,FALSE)</f>
        <v>0</v>
      </c>
      <c r="D340" s="314"/>
      <c r="E340" s="315"/>
      <c r="F340" s="316"/>
      <c r="G340" s="137"/>
      <c r="H340" s="137"/>
      <c r="I340" s="137"/>
      <c r="J340" s="137"/>
      <c r="K340" s="137"/>
      <c r="L340" s="137"/>
      <c r="M340" s="317"/>
      <c r="N340" s="318"/>
      <c r="O340" s="315"/>
      <c r="P340" s="315"/>
      <c r="Q340" s="319"/>
      <c r="R340" s="137"/>
      <c r="U340" s="107" t="str">
        <f t="shared" si="17"/>
        <v/>
      </c>
      <c r="V340" s="108" t="str">
        <f t="shared" si="18"/>
        <v/>
      </c>
      <c r="Z340" s="520">
        <f>'F UNIDADES'!F342</f>
        <v>0</v>
      </c>
    </row>
    <row r="341" spans="1:26" s="19" customFormat="1" ht="15" hidden="1" x14ac:dyDescent="0.2">
      <c r="A341" s="96" t="str">
        <f>VLOOKUP($D341,'F UNIDADES'!$A$4:$E$763,2,FALSE)</f>
        <v/>
      </c>
      <c r="B341" s="150">
        <f>VLOOKUP($D341,'F UNIDADES'!$A$4:$E$763,4,FALSE)</f>
        <v>0</v>
      </c>
      <c r="C341" s="150">
        <f>VLOOKUP($D341,'F UNIDADES'!$A$4:$E$763,5,FALSE)</f>
        <v>0</v>
      </c>
      <c r="D341" s="314"/>
      <c r="E341" s="315"/>
      <c r="F341" s="316"/>
      <c r="G341" s="137"/>
      <c r="H341" s="137"/>
      <c r="I341" s="137"/>
      <c r="J341" s="137"/>
      <c r="K341" s="137"/>
      <c r="L341" s="137"/>
      <c r="M341" s="317"/>
      <c r="N341" s="318"/>
      <c r="O341" s="315"/>
      <c r="P341" s="315"/>
      <c r="Q341" s="319"/>
      <c r="R341" s="137"/>
      <c r="U341" s="107" t="str">
        <f t="shared" si="17"/>
        <v/>
      </c>
      <c r="V341" s="108" t="str">
        <f t="shared" si="18"/>
        <v/>
      </c>
      <c r="Z341" s="520">
        <f>'F UNIDADES'!F343</f>
        <v>0</v>
      </c>
    </row>
    <row r="342" spans="1:26" s="19" customFormat="1" ht="15" hidden="1" x14ac:dyDescent="0.2">
      <c r="A342" s="96" t="str">
        <f>VLOOKUP($D342,'F UNIDADES'!$A$4:$E$763,2,FALSE)</f>
        <v/>
      </c>
      <c r="B342" s="150">
        <f>VLOOKUP($D342,'F UNIDADES'!$A$4:$E$763,4,FALSE)</f>
        <v>0</v>
      </c>
      <c r="C342" s="150">
        <f>VLOOKUP($D342,'F UNIDADES'!$A$4:$E$763,5,FALSE)</f>
        <v>0</v>
      </c>
      <c r="D342" s="314"/>
      <c r="E342" s="315"/>
      <c r="F342" s="316"/>
      <c r="G342" s="137"/>
      <c r="H342" s="137"/>
      <c r="I342" s="137"/>
      <c r="J342" s="137"/>
      <c r="K342" s="137"/>
      <c r="L342" s="137"/>
      <c r="M342" s="317"/>
      <c r="N342" s="318"/>
      <c r="O342" s="315"/>
      <c r="P342" s="315"/>
      <c r="Q342" s="319"/>
      <c r="R342" s="137"/>
      <c r="U342" s="107" t="str">
        <f t="shared" si="17"/>
        <v/>
      </c>
      <c r="V342" s="108" t="str">
        <f t="shared" si="18"/>
        <v/>
      </c>
      <c r="Z342" s="520">
        <f>'F UNIDADES'!F344</f>
        <v>0</v>
      </c>
    </row>
    <row r="343" spans="1:26" s="19" customFormat="1" ht="15" hidden="1" x14ac:dyDescent="0.2">
      <c r="A343" s="96" t="str">
        <f>VLOOKUP($D343,'F UNIDADES'!$A$4:$E$763,2,FALSE)</f>
        <v/>
      </c>
      <c r="B343" s="150">
        <f>VLOOKUP($D343,'F UNIDADES'!$A$4:$E$763,4,FALSE)</f>
        <v>0</v>
      </c>
      <c r="C343" s="150">
        <f>VLOOKUP($D343,'F UNIDADES'!$A$4:$E$763,5,FALSE)</f>
        <v>0</v>
      </c>
      <c r="D343" s="314"/>
      <c r="E343" s="315"/>
      <c r="F343" s="316"/>
      <c r="G343" s="137"/>
      <c r="H343" s="137"/>
      <c r="I343" s="137"/>
      <c r="J343" s="137"/>
      <c r="K343" s="137"/>
      <c r="L343" s="137"/>
      <c r="M343" s="317"/>
      <c r="N343" s="318"/>
      <c r="O343" s="315"/>
      <c r="P343" s="315"/>
      <c r="Q343" s="319"/>
      <c r="R343" s="137"/>
      <c r="U343" s="107" t="str">
        <f t="shared" ref="U343:U406" si="19">IF(E343=$X$2,F343,"")</f>
        <v/>
      </c>
      <c r="V343" s="108" t="str">
        <f t="shared" ref="V343:V406" si="20">IF(E343=$X$3,F343,"")</f>
        <v/>
      </c>
      <c r="Z343" s="520">
        <f>'F UNIDADES'!F345</f>
        <v>0</v>
      </c>
    </row>
    <row r="344" spans="1:26" s="19" customFormat="1" ht="15" hidden="1" x14ac:dyDescent="0.2">
      <c r="A344" s="96" t="str">
        <f>VLOOKUP($D344,'F UNIDADES'!$A$4:$E$763,2,FALSE)</f>
        <v/>
      </c>
      <c r="B344" s="150">
        <f>VLOOKUP($D344,'F UNIDADES'!$A$4:$E$763,4,FALSE)</f>
        <v>0</v>
      </c>
      <c r="C344" s="150">
        <f>VLOOKUP($D344,'F UNIDADES'!$A$4:$E$763,5,FALSE)</f>
        <v>0</v>
      </c>
      <c r="D344" s="314"/>
      <c r="E344" s="315"/>
      <c r="F344" s="316"/>
      <c r="G344" s="137"/>
      <c r="H344" s="137"/>
      <c r="I344" s="137"/>
      <c r="J344" s="137"/>
      <c r="K344" s="137"/>
      <c r="L344" s="137"/>
      <c r="M344" s="317"/>
      <c r="N344" s="318"/>
      <c r="O344" s="315"/>
      <c r="P344" s="315"/>
      <c r="Q344" s="319"/>
      <c r="R344" s="137"/>
      <c r="U344" s="107" t="str">
        <f t="shared" si="19"/>
        <v/>
      </c>
      <c r="V344" s="108" t="str">
        <f t="shared" si="20"/>
        <v/>
      </c>
      <c r="Z344" s="520">
        <f>'F UNIDADES'!F346</f>
        <v>0</v>
      </c>
    </row>
    <row r="345" spans="1:26" s="19" customFormat="1" ht="15" hidden="1" x14ac:dyDescent="0.2">
      <c r="A345" s="96" t="str">
        <f>VLOOKUP($D345,'F UNIDADES'!$A$4:$E$763,2,FALSE)</f>
        <v/>
      </c>
      <c r="B345" s="150">
        <f>VLOOKUP($D345,'F UNIDADES'!$A$4:$E$763,4,FALSE)</f>
        <v>0</v>
      </c>
      <c r="C345" s="150">
        <f>VLOOKUP($D345,'F UNIDADES'!$A$4:$E$763,5,FALSE)</f>
        <v>0</v>
      </c>
      <c r="D345" s="314"/>
      <c r="E345" s="315"/>
      <c r="F345" s="316"/>
      <c r="G345" s="137"/>
      <c r="H345" s="137"/>
      <c r="I345" s="137"/>
      <c r="J345" s="137"/>
      <c r="K345" s="137"/>
      <c r="L345" s="137"/>
      <c r="M345" s="317"/>
      <c r="N345" s="318"/>
      <c r="O345" s="315"/>
      <c r="P345" s="315"/>
      <c r="Q345" s="319"/>
      <c r="R345" s="137"/>
      <c r="U345" s="107" t="str">
        <f t="shared" si="19"/>
        <v/>
      </c>
      <c r="V345" s="108" t="str">
        <f t="shared" si="20"/>
        <v/>
      </c>
      <c r="Z345" s="520">
        <f>'F UNIDADES'!F347</f>
        <v>0</v>
      </c>
    </row>
    <row r="346" spans="1:26" s="19" customFormat="1" ht="15" hidden="1" x14ac:dyDescent="0.2">
      <c r="A346" s="96" t="str">
        <f>VLOOKUP($D346,'F UNIDADES'!$A$4:$E$763,2,FALSE)</f>
        <v/>
      </c>
      <c r="B346" s="150">
        <f>VLOOKUP($D346,'F UNIDADES'!$A$4:$E$763,4,FALSE)</f>
        <v>0</v>
      </c>
      <c r="C346" s="150">
        <f>VLOOKUP($D346,'F UNIDADES'!$A$4:$E$763,5,FALSE)</f>
        <v>0</v>
      </c>
      <c r="D346" s="314"/>
      <c r="E346" s="315"/>
      <c r="F346" s="316"/>
      <c r="G346" s="137"/>
      <c r="H346" s="137"/>
      <c r="I346" s="137"/>
      <c r="J346" s="137"/>
      <c r="K346" s="137"/>
      <c r="L346" s="137"/>
      <c r="M346" s="317"/>
      <c r="N346" s="318"/>
      <c r="O346" s="315"/>
      <c r="P346" s="315"/>
      <c r="Q346" s="319"/>
      <c r="R346" s="137"/>
      <c r="U346" s="107" t="str">
        <f t="shared" si="19"/>
        <v/>
      </c>
      <c r="V346" s="108" t="str">
        <f t="shared" si="20"/>
        <v/>
      </c>
      <c r="Z346" s="520">
        <f>'F UNIDADES'!F348</f>
        <v>0</v>
      </c>
    </row>
    <row r="347" spans="1:26" s="19" customFormat="1" ht="15" hidden="1" x14ac:dyDescent="0.2">
      <c r="A347" s="96" t="str">
        <f>VLOOKUP($D347,'F UNIDADES'!$A$4:$E$763,2,FALSE)</f>
        <v/>
      </c>
      <c r="B347" s="150">
        <f>VLOOKUP($D347,'F UNIDADES'!$A$4:$E$763,4,FALSE)</f>
        <v>0</v>
      </c>
      <c r="C347" s="150">
        <f>VLOOKUP($D347,'F UNIDADES'!$A$4:$E$763,5,FALSE)</f>
        <v>0</v>
      </c>
      <c r="D347" s="314"/>
      <c r="E347" s="315"/>
      <c r="F347" s="316"/>
      <c r="G347" s="137"/>
      <c r="H347" s="137"/>
      <c r="I347" s="137"/>
      <c r="J347" s="137"/>
      <c r="K347" s="137"/>
      <c r="L347" s="137"/>
      <c r="M347" s="317"/>
      <c r="N347" s="318"/>
      <c r="O347" s="315"/>
      <c r="P347" s="315"/>
      <c r="Q347" s="319"/>
      <c r="R347" s="137"/>
      <c r="U347" s="107" t="str">
        <f t="shared" si="19"/>
        <v/>
      </c>
      <c r="V347" s="108" t="str">
        <f t="shared" si="20"/>
        <v/>
      </c>
      <c r="Z347" s="520">
        <f>'F UNIDADES'!F349</f>
        <v>0</v>
      </c>
    </row>
    <row r="348" spans="1:26" s="19" customFormat="1" ht="15" hidden="1" x14ac:dyDescent="0.2">
      <c r="A348" s="96" t="str">
        <f>VLOOKUP($D348,'F UNIDADES'!$A$4:$E$763,2,FALSE)</f>
        <v/>
      </c>
      <c r="B348" s="150">
        <f>VLOOKUP($D348,'F UNIDADES'!$A$4:$E$763,4,FALSE)</f>
        <v>0</v>
      </c>
      <c r="C348" s="150">
        <f>VLOOKUP($D348,'F UNIDADES'!$A$4:$E$763,5,FALSE)</f>
        <v>0</v>
      </c>
      <c r="D348" s="314"/>
      <c r="E348" s="315"/>
      <c r="F348" s="316"/>
      <c r="G348" s="137"/>
      <c r="H348" s="137"/>
      <c r="I348" s="137"/>
      <c r="J348" s="137"/>
      <c r="K348" s="137"/>
      <c r="L348" s="137"/>
      <c r="M348" s="317"/>
      <c r="N348" s="318"/>
      <c r="O348" s="315"/>
      <c r="P348" s="315"/>
      <c r="Q348" s="319"/>
      <c r="R348" s="137"/>
      <c r="U348" s="107" t="str">
        <f t="shared" si="19"/>
        <v/>
      </c>
      <c r="V348" s="108" t="str">
        <f t="shared" si="20"/>
        <v/>
      </c>
      <c r="Z348" s="520">
        <f>'F UNIDADES'!F350</f>
        <v>0</v>
      </c>
    </row>
    <row r="349" spans="1:26" s="19" customFormat="1" ht="15" hidden="1" x14ac:dyDescent="0.2">
      <c r="A349" s="96" t="str">
        <f>VLOOKUP($D349,'F UNIDADES'!$A$4:$E$763,2,FALSE)</f>
        <v/>
      </c>
      <c r="B349" s="150">
        <f>VLOOKUP($D349,'F UNIDADES'!$A$4:$E$763,4,FALSE)</f>
        <v>0</v>
      </c>
      <c r="C349" s="150">
        <f>VLOOKUP($D349,'F UNIDADES'!$A$4:$E$763,5,FALSE)</f>
        <v>0</v>
      </c>
      <c r="D349" s="314"/>
      <c r="E349" s="315"/>
      <c r="F349" s="316"/>
      <c r="G349" s="137"/>
      <c r="H349" s="137"/>
      <c r="I349" s="137"/>
      <c r="J349" s="137"/>
      <c r="K349" s="137"/>
      <c r="L349" s="137"/>
      <c r="M349" s="317"/>
      <c r="N349" s="318"/>
      <c r="O349" s="315"/>
      <c r="P349" s="315"/>
      <c r="Q349" s="319"/>
      <c r="R349" s="137"/>
      <c r="U349" s="107" t="str">
        <f t="shared" si="19"/>
        <v/>
      </c>
      <c r="V349" s="108" t="str">
        <f t="shared" si="20"/>
        <v/>
      </c>
      <c r="Z349" s="520">
        <f>'F UNIDADES'!F351</f>
        <v>0</v>
      </c>
    </row>
    <row r="350" spans="1:26" s="19" customFormat="1" ht="15" hidden="1" x14ac:dyDescent="0.2">
      <c r="A350" s="96" t="str">
        <f>VLOOKUP($D350,'F UNIDADES'!$A$4:$E$763,2,FALSE)</f>
        <v/>
      </c>
      <c r="B350" s="150">
        <f>VLOOKUP($D350,'F UNIDADES'!$A$4:$E$763,4,FALSE)</f>
        <v>0</v>
      </c>
      <c r="C350" s="150">
        <f>VLOOKUP($D350,'F UNIDADES'!$A$4:$E$763,5,FALSE)</f>
        <v>0</v>
      </c>
      <c r="D350" s="314"/>
      <c r="E350" s="315"/>
      <c r="F350" s="316"/>
      <c r="G350" s="137"/>
      <c r="H350" s="137"/>
      <c r="I350" s="137"/>
      <c r="J350" s="137"/>
      <c r="K350" s="137"/>
      <c r="L350" s="137"/>
      <c r="M350" s="317"/>
      <c r="N350" s="318"/>
      <c r="O350" s="315"/>
      <c r="P350" s="315"/>
      <c r="Q350" s="319"/>
      <c r="R350" s="137"/>
      <c r="U350" s="107" t="str">
        <f t="shared" si="19"/>
        <v/>
      </c>
      <c r="V350" s="108" t="str">
        <f t="shared" si="20"/>
        <v/>
      </c>
      <c r="Z350" s="520">
        <f>'F UNIDADES'!F352</f>
        <v>0</v>
      </c>
    </row>
    <row r="351" spans="1:26" s="19" customFormat="1" ht="15" hidden="1" x14ac:dyDescent="0.2">
      <c r="A351" s="96" t="str">
        <f>VLOOKUP($D351,'F UNIDADES'!$A$4:$E$763,2,FALSE)</f>
        <v/>
      </c>
      <c r="B351" s="150">
        <f>VLOOKUP($D351,'F UNIDADES'!$A$4:$E$763,4,FALSE)</f>
        <v>0</v>
      </c>
      <c r="C351" s="150">
        <f>VLOOKUP($D351,'F UNIDADES'!$A$4:$E$763,5,FALSE)</f>
        <v>0</v>
      </c>
      <c r="D351" s="314"/>
      <c r="E351" s="315"/>
      <c r="F351" s="316"/>
      <c r="G351" s="137"/>
      <c r="H351" s="137"/>
      <c r="I351" s="137"/>
      <c r="J351" s="137"/>
      <c r="K351" s="137"/>
      <c r="L351" s="137"/>
      <c r="M351" s="317"/>
      <c r="N351" s="318"/>
      <c r="O351" s="315"/>
      <c r="P351" s="315"/>
      <c r="Q351" s="319"/>
      <c r="R351" s="137"/>
      <c r="U351" s="107" t="str">
        <f t="shared" si="19"/>
        <v/>
      </c>
      <c r="V351" s="108" t="str">
        <f t="shared" si="20"/>
        <v/>
      </c>
      <c r="Z351" s="520">
        <f>'F UNIDADES'!F353</f>
        <v>0</v>
      </c>
    </row>
    <row r="352" spans="1:26" s="19" customFormat="1" ht="15" hidden="1" x14ac:dyDescent="0.2">
      <c r="A352" s="96" t="str">
        <f>VLOOKUP($D352,'F UNIDADES'!$A$4:$E$763,2,FALSE)</f>
        <v/>
      </c>
      <c r="B352" s="150">
        <f>VLOOKUP($D352,'F UNIDADES'!$A$4:$E$763,4,FALSE)</f>
        <v>0</v>
      </c>
      <c r="C352" s="150">
        <f>VLOOKUP($D352,'F UNIDADES'!$A$4:$E$763,5,FALSE)</f>
        <v>0</v>
      </c>
      <c r="D352" s="314"/>
      <c r="E352" s="315"/>
      <c r="F352" s="316"/>
      <c r="G352" s="137"/>
      <c r="H352" s="137"/>
      <c r="I352" s="137"/>
      <c r="J352" s="137"/>
      <c r="K352" s="137"/>
      <c r="L352" s="137"/>
      <c r="M352" s="317"/>
      <c r="N352" s="318"/>
      <c r="O352" s="315"/>
      <c r="P352" s="315"/>
      <c r="Q352" s="319"/>
      <c r="R352" s="137"/>
      <c r="U352" s="107" t="str">
        <f t="shared" si="19"/>
        <v/>
      </c>
      <c r="V352" s="108" t="str">
        <f t="shared" si="20"/>
        <v/>
      </c>
      <c r="Z352" s="520">
        <f>'F UNIDADES'!F354</f>
        <v>0</v>
      </c>
    </row>
    <row r="353" spans="1:26" s="19" customFormat="1" ht="15" hidden="1" x14ac:dyDescent="0.2">
      <c r="A353" s="96" t="str">
        <f>VLOOKUP($D353,'F UNIDADES'!$A$4:$E$763,2,FALSE)</f>
        <v/>
      </c>
      <c r="B353" s="150">
        <f>VLOOKUP($D353,'F UNIDADES'!$A$4:$E$763,4,FALSE)</f>
        <v>0</v>
      </c>
      <c r="C353" s="150">
        <f>VLOOKUP($D353,'F UNIDADES'!$A$4:$E$763,5,FALSE)</f>
        <v>0</v>
      </c>
      <c r="D353" s="314"/>
      <c r="E353" s="315"/>
      <c r="F353" s="316"/>
      <c r="G353" s="137"/>
      <c r="H353" s="137"/>
      <c r="I353" s="137"/>
      <c r="J353" s="137"/>
      <c r="K353" s="137"/>
      <c r="L353" s="137"/>
      <c r="M353" s="317"/>
      <c r="N353" s="318"/>
      <c r="O353" s="315"/>
      <c r="P353" s="315"/>
      <c r="Q353" s="319"/>
      <c r="R353" s="137"/>
      <c r="U353" s="107" t="str">
        <f t="shared" si="19"/>
        <v/>
      </c>
      <c r="V353" s="108" t="str">
        <f t="shared" si="20"/>
        <v/>
      </c>
      <c r="Z353" s="520">
        <f>'F UNIDADES'!F355</f>
        <v>0</v>
      </c>
    </row>
    <row r="354" spans="1:26" s="19" customFormat="1" ht="15" hidden="1" x14ac:dyDescent="0.2">
      <c r="A354" s="96" t="str">
        <f>VLOOKUP($D354,'F UNIDADES'!$A$4:$E$763,2,FALSE)</f>
        <v/>
      </c>
      <c r="B354" s="150">
        <f>VLOOKUP($D354,'F UNIDADES'!$A$4:$E$763,4,FALSE)</f>
        <v>0</v>
      </c>
      <c r="C354" s="150">
        <f>VLOOKUP($D354,'F UNIDADES'!$A$4:$E$763,5,FALSE)</f>
        <v>0</v>
      </c>
      <c r="D354" s="314"/>
      <c r="E354" s="315"/>
      <c r="F354" s="316"/>
      <c r="G354" s="137"/>
      <c r="H354" s="137"/>
      <c r="I354" s="137"/>
      <c r="J354" s="137"/>
      <c r="K354" s="137"/>
      <c r="L354" s="137"/>
      <c r="M354" s="317"/>
      <c r="N354" s="318"/>
      <c r="O354" s="315"/>
      <c r="P354" s="315"/>
      <c r="Q354" s="319"/>
      <c r="R354" s="137"/>
      <c r="U354" s="107" t="str">
        <f t="shared" si="19"/>
        <v/>
      </c>
      <c r="V354" s="108" t="str">
        <f t="shared" si="20"/>
        <v/>
      </c>
      <c r="Z354" s="520">
        <f>'F UNIDADES'!F356</f>
        <v>0</v>
      </c>
    </row>
    <row r="355" spans="1:26" s="19" customFormat="1" ht="15" hidden="1" x14ac:dyDescent="0.2">
      <c r="A355" s="96" t="str">
        <f>VLOOKUP($D355,'F UNIDADES'!$A$4:$E$763,2,FALSE)</f>
        <v/>
      </c>
      <c r="B355" s="150">
        <f>VLOOKUP($D355,'F UNIDADES'!$A$4:$E$763,4,FALSE)</f>
        <v>0</v>
      </c>
      <c r="C355" s="150">
        <f>VLOOKUP($D355,'F UNIDADES'!$A$4:$E$763,5,FALSE)</f>
        <v>0</v>
      </c>
      <c r="D355" s="314"/>
      <c r="E355" s="315"/>
      <c r="F355" s="316"/>
      <c r="G355" s="137"/>
      <c r="H355" s="137"/>
      <c r="I355" s="137"/>
      <c r="J355" s="137"/>
      <c r="K355" s="137"/>
      <c r="L355" s="137"/>
      <c r="M355" s="317"/>
      <c r="N355" s="318"/>
      <c r="O355" s="315"/>
      <c r="P355" s="315"/>
      <c r="Q355" s="319"/>
      <c r="R355" s="137"/>
      <c r="U355" s="107" t="str">
        <f t="shared" si="19"/>
        <v/>
      </c>
      <c r="V355" s="108" t="str">
        <f t="shared" si="20"/>
        <v/>
      </c>
      <c r="Z355" s="520">
        <f>'F UNIDADES'!F357</f>
        <v>0</v>
      </c>
    </row>
    <row r="356" spans="1:26" s="19" customFormat="1" ht="15" hidden="1" x14ac:dyDescent="0.2">
      <c r="A356" s="96" t="str">
        <f>VLOOKUP($D356,'F UNIDADES'!$A$4:$E$763,2,FALSE)</f>
        <v/>
      </c>
      <c r="B356" s="150">
        <f>VLOOKUP($D356,'F UNIDADES'!$A$4:$E$763,4,FALSE)</f>
        <v>0</v>
      </c>
      <c r="C356" s="150">
        <f>VLOOKUP($D356,'F UNIDADES'!$A$4:$E$763,5,FALSE)</f>
        <v>0</v>
      </c>
      <c r="D356" s="314"/>
      <c r="E356" s="315"/>
      <c r="F356" s="316"/>
      <c r="G356" s="137"/>
      <c r="H356" s="137"/>
      <c r="I356" s="137"/>
      <c r="J356" s="137"/>
      <c r="K356" s="137"/>
      <c r="L356" s="137"/>
      <c r="M356" s="317"/>
      <c r="N356" s="318"/>
      <c r="O356" s="315"/>
      <c r="P356" s="315"/>
      <c r="Q356" s="319"/>
      <c r="R356" s="137"/>
      <c r="U356" s="107" t="str">
        <f t="shared" si="19"/>
        <v/>
      </c>
      <c r="V356" s="108" t="str">
        <f t="shared" si="20"/>
        <v/>
      </c>
      <c r="Z356" s="520">
        <f>'F UNIDADES'!F358</f>
        <v>0</v>
      </c>
    </row>
    <row r="357" spans="1:26" s="19" customFormat="1" ht="15" hidden="1" x14ac:dyDescent="0.2">
      <c r="A357" s="96" t="str">
        <f>VLOOKUP($D357,'F UNIDADES'!$A$4:$E$763,2,FALSE)</f>
        <v/>
      </c>
      <c r="B357" s="150">
        <f>VLOOKUP($D357,'F UNIDADES'!$A$4:$E$763,4,FALSE)</f>
        <v>0</v>
      </c>
      <c r="C357" s="150">
        <f>VLOOKUP($D357,'F UNIDADES'!$A$4:$E$763,5,FALSE)</f>
        <v>0</v>
      </c>
      <c r="D357" s="314"/>
      <c r="E357" s="315"/>
      <c r="F357" s="316"/>
      <c r="G357" s="137"/>
      <c r="H357" s="137"/>
      <c r="I357" s="137"/>
      <c r="J357" s="137"/>
      <c r="K357" s="137"/>
      <c r="L357" s="137"/>
      <c r="M357" s="317"/>
      <c r="N357" s="318"/>
      <c r="O357" s="315"/>
      <c r="P357" s="315"/>
      <c r="Q357" s="319"/>
      <c r="R357" s="137"/>
      <c r="U357" s="107" t="str">
        <f t="shared" si="19"/>
        <v/>
      </c>
      <c r="V357" s="108" t="str">
        <f t="shared" si="20"/>
        <v/>
      </c>
      <c r="Z357" s="520">
        <f>'F UNIDADES'!F359</f>
        <v>0</v>
      </c>
    </row>
    <row r="358" spans="1:26" s="19" customFormat="1" ht="15" hidden="1" x14ac:dyDescent="0.2">
      <c r="A358" s="96" t="str">
        <f>VLOOKUP($D358,'F UNIDADES'!$A$4:$E$763,2,FALSE)</f>
        <v/>
      </c>
      <c r="B358" s="150">
        <f>VLOOKUP($D358,'F UNIDADES'!$A$4:$E$763,4,FALSE)</f>
        <v>0</v>
      </c>
      <c r="C358" s="150">
        <f>VLOOKUP($D358,'F UNIDADES'!$A$4:$E$763,5,FALSE)</f>
        <v>0</v>
      </c>
      <c r="D358" s="314"/>
      <c r="E358" s="315"/>
      <c r="F358" s="316"/>
      <c r="G358" s="137"/>
      <c r="H358" s="137"/>
      <c r="I358" s="137"/>
      <c r="J358" s="137"/>
      <c r="K358" s="137"/>
      <c r="L358" s="137"/>
      <c r="M358" s="317"/>
      <c r="N358" s="318"/>
      <c r="O358" s="315"/>
      <c r="P358" s="315"/>
      <c r="Q358" s="319"/>
      <c r="R358" s="137"/>
      <c r="U358" s="107" t="str">
        <f t="shared" si="19"/>
        <v/>
      </c>
      <c r="V358" s="108" t="str">
        <f t="shared" si="20"/>
        <v/>
      </c>
      <c r="Z358" s="520">
        <f>'F UNIDADES'!F360</f>
        <v>0</v>
      </c>
    </row>
    <row r="359" spans="1:26" s="19" customFormat="1" ht="15" hidden="1" x14ac:dyDescent="0.2">
      <c r="A359" s="96" t="str">
        <f>VLOOKUP($D359,'F UNIDADES'!$A$4:$E$763,2,FALSE)</f>
        <v/>
      </c>
      <c r="B359" s="150">
        <f>VLOOKUP($D359,'F UNIDADES'!$A$4:$E$763,4,FALSE)</f>
        <v>0</v>
      </c>
      <c r="C359" s="150">
        <f>VLOOKUP($D359,'F UNIDADES'!$A$4:$E$763,5,FALSE)</f>
        <v>0</v>
      </c>
      <c r="D359" s="314"/>
      <c r="E359" s="315"/>
      <c r="F359" s="316"/>
      <c r="G359" s="137"/>
      <c r="H359" s="137"/>
      <c r="I359" s="137"/>
      <c r="J359" s="137"/>
      <c r="K359" s="137"/>
      <c r="L359" s="137"/>
      <c r="M359" s="317"/>
      <c r="N359" s="318"/>
      <c r="O359" s="315"/>
      <c r="P359" s="315"/>
      <c r="Q359" s="319"/>
      <c r="R359" s="137"/>
      <c r="U359" s="107" t="str">
        <f t="shared" si="19"/>
        <v/>
      </c>
      <c r="V359" s="108" t="str">
        <f t="shared" si="20"/>
        <v/>
      </c>
      <c r="Z359" s="520">
        <f>'F UNIDADES'!F361</f>
        <v>0</v>
      </c>
    </row>
    <row r="360" spans="1:26" s="19" customFormat="1" ht="15" hidden="1" x14ac:dyDescent="0.2">
      <c r="A360" s="96" t="str">
        <f>VLOOKUP($D360,'F UNIDADES'!$A$4:$E$763,2,FALSE)</f>
        <v/>
      </c>
      <c r="B360" s="150">
        <f>VLOOKUP($D360,'F UNIDADES'!$A$4:$E$763,4,FALSE)</f>
        <v>0</v>
      </c>
      <c r="C360" s="150">
        <f>VLOOKUP($D360,'F UNIDADES'!$A$4:$E$763,5,FALSE)</f>
        <v>0</v>
      </c>
      <c r="D360" s="314"/>
      <c r="E360" s="315"/>
      <c r="F360" s="316"/>
      <c r="G360" s="137"/>
      <c r="H360" s="137"/>
      <c r="I360" s="137"/>
      <c r="J360" s="137"/>
      <c r="K360" s="137"/>
      <c r="L360" s="137"/>
      <c r="M360" s="317"/>
      <c r="N360" s="318"/>
      <c r="O360" s="315"/>
      <c r="P360" s="315"/>
      <c r="Q360" s="319"/>
      <c r="R360" s="137"/>
      <c r="U360" s="107" t="str">
        <f t="shared" si="19"/>
        <v/>
      </c>
      <c r="V360" s="108" t="str">
        <f t="shared" si="20"/>
        <v/>
      </c>
      <c r="Z360" s="520">
        <f>'F UNIDADES'!F362</f>
        <v>0</v>
      </c>
    </row>
    <row r="361" spans="1:26" s="19" customFormat="1" ht="15" hidden="1" x14ac:dyDescent="0.2">
      <c r="A361" s="96" t="str">
        <f>VLOOKUP($D361,'F UNIDADES'!$A$4:$E$763,2,FALSE)</f>
        <v/>
      </c>
      <c r="B361" s="150">
        <f>VLOOKUP($D361,'F UNIDADES'!$A$4:$E$763,4,FALSE)</f>
        <v>0</v>
      </c>
      <c r="C361" s="150">
        <f>VLOOKUP($D361,'F UNIDADES'!$A$4:$E$763,5,FALSE)</f>
        <v>0</v>
      </c>
      <c r="D361" s="314"/>
      <c r="E361" s="315"/>
      <c r="F361" s="316"/>
      <c r="G361" s="137"/>
      <c r="H361" s="137"/>
      <c r="I361" s="137"/>
      <c r="J361" s="137"/>
      <c r="K361" s="137"/>
      <c r="L361" s="137"/>
      <c r="M361" s="317"/>
      <c r="N361" s="318"/>
      <c r="O361" s="315"/>
      <c r="P361" s="315"/>
      <c r="Q361" s="319"/>
      <c r="R361" s="137"/>
      <c r="U361" s="107" t="str">
        <f t="shared" si="19"/>
        <v/>
      </c>
      <c r="V361" s="108" t="str">
        <f t="shared" si="20"/>
        <v/>
      </c>
      <c r="Z361" s="520">
        <f>'F UNIDADES'!F363</f>
        <v>0</v>
      </c>
    </row>
    <row r="362" spans="1:26" s="19" customFormat="1" ht="15" hidden="1" x14ac:dyDescent="0.2">
      <c r="A362" s="96" t="str">
        <f>VLOOKUP($D362,'F UNIDADES'!$A$4:$E$763,2,FALSE)</f>
        <v/>
      </c>
      <c r="B362" s="150">
        <f>VLOOKUP($D362,'F UNIDADES'!$A$4:$E$763,4,FALSE)</f>
        <v>0</v>
      </c>
      <c r="C362" s="150">
        <f>VLOOKUP($D362,'F UNIDADES'!$A$4:$E$763,5,FALSE)</f>
        <v>0</v>
      </c>
      <c r="D362" s="314"/>
      <c r="E362" s="315"/>
      <c r="F362" s="316"/>
      <c r="G362" s="137"/>
      <c r="H362" s="137"/>
      <c r="I362" s="137"/>
      <c r="J362" s="137"/>
      <c r="K362" s="137"/>
      <c r="L362" s="137"/>
      <c r="M362" s="317"/>
      <c r="N362" s="318"/>
      <c r="O362" s="315"/>
      <c r="P362" s="315"/>
      <c r="Q362" s="319"/>
      <c r="R362" s="137"/>
      <c r="U362" s="107" t="str">
        <f t="shared" si="19"/>
        <v/>
      </c>
      <c r="V362" s="108" t="str">
        <f t="shared" si="20"/>
        <v/>
      </c>
      <c r="Z362" s="520">
        <f>'F UNIDADES'!F364</f>
        <v>0</v>
      </c>
    </row>
    <row r="363" spans="1:26" s="19" customFormat="1" ht="15" hidden="1" x14ac:dyDescent="0.2">
      <c r="A363" s="96" t="str">
        <f>VLOOKUP($D363,'F UNIDADES'!$A$4:$E$763,2,FALSE)</f>
        <v/>
      </c>
      <c r="B363" s="150">
        <f>VLOOKUP($D363,'F UNIDADES'!$A$4:$E$763,4,FALSE)</f>
        <v>0</v>
      </c>
      <c r="C363" s="150">
        <f>VLOOKUP($D363,'F UNIDADES'!$A$4:$E$763,5,FALSE)</f>
        <v>0</v>
      </c>
      <c r="D363" s="314"/>
      <c r="E363" s="315"/>
      <c r="F363" s="316"/>
      <c r="G363" s="137"/>
      <c r="H363" s="137"/>
      <c r="I363" s="137"/>
      <c r="J363" s="137"/>
      <c r="K363" s="137"/>
      <c r="L363" s="137"/>
      <c r="M363" s="317"/>
      <c r="N363" s="318"/>
      <c r="O363" s="315"/>
      <c r="P363" s="315"/>
      <c r="Q363" s="319"/>
      <c r="R363" s="137"/>
      <c r="U363" s="107" t="str">
        <f t="shared" si="19"/>
        <v/>
      </c>
      <c r="V363" s="108" t="str">
        <f t="shared" si="20"/>
        <v/>
      </c>
      <c r="Z363" s="520">
        <f>'F UNIDADES'!F365</f>
        <v>0</v>
      </c>
    </row>
    <row r="364" spans="1:26" s="19" customFormat="1" ht="15" hidden="1" x14ac:dyDescent="0.2">
      <c r="A364" s="96" t="str">
        <f>VLOOKUP($D364,'F UNIDADES'!$A$4:$E$763,2,FALSE)</f>
        <v/>
      </c>
      <c r="B364" s="150">
        <f>VLOOKUP($D364,'F UNIDADES'!$A$4:$E$763,4,FALSE)</f>
        <v>0</v>
      </c>
      <c r="C364" s="150">
        <f>VLOOKUP($D364,'F UNIDADES'!$A$4:$E$763,5,FALSE)</f>
        <v>0</v>
      </c>
      <c r="D364" s="314"/>
      <c r="E364" s="315"/>
      <c r="F364" s="316"/>
      <c r="G364" s="137"/>
      <c r="H364" s="137"/>
      <c r="I364" s="137"/>
      <c r="J364" s="137"/>
      <c r="K364" s="137"/>
      <c r="L364" s="137"/>
      <c r="M364" s="317"/>
      <c r="N364" s="318"/>
      <c r="O364" s="315"/>
      <c r="P364" s="315"/>
      <c r="Q364" s="319"/>
      <c r="R364" s="137"/>
      <c r="U364" s="107" t="str">
        <f t="shared" si="19"/>
        <v/>
      </c>
      <c r="V364" s="108" t="str">
        <f t="shared" si="20"/>
        <v/>
      </c>
      <c r="Z364" s="520">
        <f>'F UNIDADES'!F366</f>
        <v>0</v>
      </c>
    </row>
    <row r="365" spans="1:26" s="19" customFormat="1" ht="15" hidden="1" x14ac:dyDescent="0.2">
      <c r="A365" s="96" t="str">
        <f>VLOOKUP($D365,'F UNIDADES'!$A$4:$E$763,2,FALSE)</f>
        <v/>
      </c>
      <c r="B365" s="150">
        <f>VLOOKUP($D365,'F UNIDADES'!$A$4:$E$763,4,FALSE)</f>
        <v>0</v>
      </c>
      <c r="C365" s="150">
        <f>VLOOKUP($D365,'F UNIDADES'!$A$4:$E$763,5,FALSE)</f>
        <v>0</v>
      </c>
      <c r="D365" s="314"/>
      <c r="E365" s="315"/>
      <c r="F365" s="316"/>
      <c r="G365" s="137"/>
      <c r="H365" s="137"/>
      <c r="I365" s="137"/>
      <c r="J365" s="137"/>
      <c r="K365" s="137"/>
      <c r="L365" s="137"/>
      <c r="M365" s="317"/>
      <c r="N365" s="318"/>
      <c r="O365" s="315"/>
      <c r="P365" s="315"/>
      <c r="Q365" s="319"/>
      <c r="R365" s="137"/>
      <c r="U365" s="107" t="str">
        <f t="shared" si="19"/>
        <v/>
      </c>
      <c r="V365" s="108" t="str">
        <f t="shared" si="20"/>
        <v/>
      </c>
      <c r="Z365" s="520">
        <f>'F UNIDADES'!F367</f>
        <v>0</v>
      </c>
    </row>
    <row r="366" spans="1:26" s="19" customFormat="1" ht="15" hidden="1" x14ac:dyDescent="0.2">
      <c r="A366" s="96" t="str">
        <f>VLOOKUP($D366,'F UNIDADES'!$A$4:$E$763,2,FALSE)</f>
        <v/>
      </c>
      <c r="B366" s="150">
        <f>VLOOKUP($D366,'F UNIDADES'!$A$4:$E$763,4,FALSE)</f>
        <v>0</v>
      </c>
      <c r="C366" s="150">
        <f>VLOOKUP($D366,'F UNIDADES'!$A$4:$E$763,5,FALSE)</f>
        <v>0</v>
      </c>
      <c r="D366" s="314"/>
      <c r="E366" s="315"/>
      <c r="F366" s="316"/>
      <c r="G366" s="137"/>
      <c r="H366" s="137"/>
      <c r="I366" s="137"/>
      <c r="J366" s="137"/>
      <c r="K366" s="137"/>
      <c r="L366" s="137"/>
      <c r="M366" s="317"/>
      <c r="N366" s="318"/>
      <c r="O366" s="315"/>
      <c r="P366" s="315"/>
      <c r="Q366" s="319"/>
      <c r="R366" s="137"/>
      <c r="U366" s="107" t="str">
        <f t="shared" si="19"/>
        <v/>
      </c>
      <c r="V366" s="108" t="str">
        <f t="shared" si="20"/>
        <v/>
      </c>
      <c r="Z366" s="520">
        <f>'F UNIDADES'!F368</f>
        <v>0</v>
      </c>
    </row>
    <row r="367" spans="1:26" s="19" customFormat="1" ht="15" hidden="1" x14ac:dyDescent="0.2">
      <c r="A367" s="96" t="str">
        <f>VLOOKUP($D367,'F UNIDADES'!$A$4:$E$763,2,FALSE)</f>
        <v/>
      </c>
      <c r="B367" s="150">
        <f>VLOOKUP($D367,'F UNIDADES'!$A$4:$E$763,4,FALSE)</f>
        <v>0</v>
      </c>
      <c r="C367" s="150">
        <f>VLOOKUP($D367,'F UNIDADES'!$A$4:$E$763,5,FALSE)</f>
        <v>0</v>
      </c>
      <c r="D367" s="314"/>
      <c r="E367" s="315"/>
      <c r="F367" s="316"/>
      <c r="G367" s="137"/>
      <c r="H367" s="137"/>
      <c r="I367" s="137"/>
      <c r="J367" s="137"/>
      <c r="K367" s="137"/>
      <c r="L367" s="137"/>
      <c r="M367" s="317"/>
      <c r="N367" s="318"/>
      <c r="O367" s="315"/>
      <c r="P367" s="315"/>
      <c r="Q367" s="319"/>
      <c r="R367" s="137"/>
      <c r="U367" s="107" t="str">
        <f t="shared" si="19"/>
        <v/>
      </c>
      <c r="V367" s="108" t="str">
        <f t="shared" si="20"/>
        <v/>
      </c>
      <c r="Z367" s="520">
        <f>'F UNIDADES'!F369</f>
        <v>0</v>
      </c>
    </row>
    <row r="368" spans="1:26" s="19" customFormat="1" ht="15" hidden="1" x14ac:dyDescent="0.2">
      <c r="A368" s="96" t="str">
        <f>VLOOKUP($D368,'F UNIDADES'!$A$4:$E$763,2,FALSE)</f>
        <v/>
      </c>
      <c r="B368" s="150">
        <f>VLOOKUP($D368,'F UNIDADES'!$A$4:$E$763,4,FALSE)</f>
        <v>0</v>
      </c>
      <c r="C368" s="150">
        <f>VLOOKUP($D368,'F UNIDADES'!$A$4:$E$763,5,FALSE)</f>
        <v>0</v>
      </c>
      <c r="D368" s="314"/>
      <c r="E368" s="315"/>
      <c r="F368" s="316"/>
      <c r="G368" s="137"/>
      <c r="H368" s="137"/>
      <c r="I368" s="137"/>
      <c r="J368" s="137"/>
      <c r="K368" s="137"/>
      <c r="L368" s="137"/>
      <c r="M368" s="317"/>
      <c r="N368" s="318"/>
      <c r="O368" s="315"/>
      <c r="P368" s="315"/>
      <c r="Q368" s="319"/>
      <c r="R368" s="137"/>
      <c r="U368" s="107" t="str">
        <f t="shared" si="19"/>
        <v/>
      </c>
      <c r="V368" s="108" t="str">
        <f t="shared" si="20"/>
        <v/>
      </c>
      <c r="Z368" s="520">
        <f>'F UNIDADES'!F370</f>
        <v>0</v>
      </c>
    </row>
    <row r="369" spans="1:26" s="19" customFormat="1" ht="15" hidden="1" x14ac:dyDescent="0.2">
      <c r="A369" s="96" t="str">
        <f>VLOOKUP($D369,'F UNIDADES'!$A$4:$E$763,2,FALSE)</f>
        <v/>
      </c>
      <c r="B369" s="150">
        <f>VLOOKUP($D369,'F UNIDADES'!$A$4:$E$763,4,FALSE)</f>
        <v>0</v>
      </c>
      <c r="C369" s="150">
        <f>VLOOKUP($D369,'F UNIDADES'!$A$4:$E$763,5,FALSE)</f>
        <v>0</v>
      </c>
      <c r="D369" s="314"/>
      <c r="E369" s="315"/>
      <c r="F369" s="316"/>
      <c r="G369" s="137"/>
      <c r="H369" s="137"/>
      <c r="I369" s="137"/>
      <c r="J369" s="137"/>
      <c r="K369" s="137"/>
      <c r="L369" s="137"/>
      <c r="M369" s="317"/>
      <c r="N369" s="318"/>
      <c r="O369" s="315"/>
      <c r="P369" s="315"/>
      <c r="Q369" s="319"/>
      <c r="R369" s="137"/>
      <c r="U369" s="107" t="str">
        <f t="shared" si="19"/>
        <v/>
      </c>
      <c r="V369" s="108" t="str">
        <f t="shared" si="20"/>
        <v/>
      </c>
      <c r="Z369" s="520">
        <f>'F UNIDADES'!F371</f>
        <v>0</v>
      </c>
    </row>
    <row r="370" spans="1:26" s="19" customFormat="1" ht="15" hidden="1" x14ac:dyDescent="0.2">
      <c r="A370" s="96" t="str">
        <f>VLOOKUP($D370,'F UNIDADES'!$A$4:$E$763,2,FALSE)</f>
        <v/>
      </c>
      <c r="B370" s="150">
        <f>VLOOKUP($D370,'F UNIDADES'!$A$4:$E$763,4,FALSE)</f>
        <v>0</v>
      </c>
      <c r="C370" s="150">
        <f>VLOOKUP($D370,'F UNIDADES'!$A$4:$E$763,5,FALSE)</f>
        <v>0</v>
      </c>
      <c r="D370" s="314"/>
      <c r="E370" s="315"/>
      <c r="F370" s="316"/>
      <c r="G370" s="137"/>
      <c r="H370" s="137"/>
      <c r="I370" s="137"/>
      <c r="J370" s="137"/>
      <c r="K370" s="137"/>
      <c r="L370" s="137"/>
      <c r="M370" s="317"/>
      <c r="N370" s="318"/>
      <c r="O370" s="315"/>
      <c r="P370" s="315"/>
      <c r="Q370" s="319"/>
      <c r="R370" s="137"/>
      <c r="U370" s="107" t="str">
        <f t="shared" si="19"/>
        <v/>
      </c>
      <c r="V370" s="108" t="str">
        <f t="shared" si="20"/>
        <v/>
      </c>
      <c r="Z370" s="520">
        <f>'F UNIDADES'!F372</f>
        <v>0</v>
      </c>
    </row>
    <row r="371" spans="1:26" s="19" customFormat="1" ht="15" hidden="1" x14ac:dyDescent="0.2">
      <c r="A371" s="96" t="str">
        <f>VLOOKUP($D371,'F UNIDADES'!$A$4:$E$763,2,FALSE)</f>
        <v/>
      </c>
      <c r="B371" s="150">
        <f>VLOOKUP($D371,'F UNIDADES'!$A$4:$E$763,4,FALSE)</f>
        <v>0</v>
      </c>
      <c r="C371" s="150">
        <f>VLOOKUP($D371,'F UNIDADES'!$A$4:$E$763,5,FALSE)</f>
        <v>0</v>
      </c>
      <c r="D371" s="314"/>
      <c r="E371" s="315"/>
      <c r="F371" s="316"/>
      <c r="G371" s="137"/>
      <c r="H371" s="137"/>
      <c r="I371" s="137"/>
      <c r="J371" s="137"/>
      <c r="K371" s="137"/>
      <c r="L371" s="137"/>
      <c r="M371" s="317"/>
      <c r="N371" s="318"/>
      <c r="O371" s="315"/>
      <c r="P371" s="315"/>
      <c r="Q371" s="319"/>
      <c r="R371" s="137"/>
      <c r="U371" s="107" t="str">
        <f t="shared" si="19"/>
        <v/>
      </c>
      <c r="V371" s="108" t="str">
        <f t="shared" si="20"/>
        <v/>
      </c>
      <c r="Z371" s="520">
        <f>'F UNIDADES'!F373</f>
        <v>0</v>
      </c>
    </row>
    <row r="372" spans="1:26" s="19" customFormat="1" ht="15" hidden="1" x14ac:dyDescent="0.2">
      <c r="A372" s="96" t="str">
        <f>VLOOKUP($D372,'F UNIDADES'!$A$4:$E$763,2,FALSE)</f>
        <v/>
      </c>
      <c r="B372" s="150">
        <f>VLOOKUP($D372,'F UNIDADES'!$A$4:$E$763,4,FALSE)</f>
        <v>0</v>
      </c>
      <c r="C372" s="150">
        <f>VLOOKUP($D372,'F UNIDADES'!$A$4:$E$763,5,FALSE)</f>
        <v>0</v>
      </c>
      <c r="D372" s="314"/>
      <c r="E372" s="315"/>
      <c r="F372" s="316"/>
      <c r="G372" s="137"/>
      <c r="H372" s="137"/>
      <c r="I372" s="137"/>
      <c r="J372" s="137"/>
      <c r="K372" s="137"/>
      <c r="L372" s="137"/>
      <c r="M372" s="317"/>
      <c r="N372" s="318"/>
      <c r="O372" s="315"/>
      <c r="P372" s="315"/>
      <c r="Q372" s="319"/>
      <c r="R372" s="137"/>
      <c r="U372" s="107" t="str">
        <f t="shared" si="19"/>
        <v/>
      </c>
      <c r="V372" s="108" t="str">
        <f t="shared" si="20"/>
        <v/>
      </c>
      <c r="Z372" s="520">
        <f>'F UNIDADES'!F374</f>
        <v>0</v>
      </c>
    </row>
    <row r="373" spans="1:26" s="19" customFormat="1" ht="15" hidden="1" x14ac:dyDescent="0.2">
      <c r="A373" s="96" t="str">
        <f>VLOOKUP($D373,'F UNIDADES'!$A$4:$E$763,2,FALSE)</f>
        <v/>
      </c>
      <c r="B373" s="150">
        <f>VLOOKUP($D373,'F UNIDADES'!$A$4:$E$763,4,FALSE)</f>
        <v>0</v>
      </c>
      <c r="C373" s="150">
        <f>VLOOKUP($D373,'F UNIDADES'!$A$4:$E$763,5,FALSE)</f>
        <v>0</v>
      </c>
      <c r="D373" s="314"/>
      <c r="E373" s="315"/>
      <c r="F373" s="316"/>
      <c r="G373" s="137"/>
      <c r="H373" s="137"/>
      <c r="I373" s="137"/>
      <c r="J373" s="137"/>
      <c r="K373" s="137"/>
      <c r="L373" s="137"/>
      <c r="M373" s="317"/>
      <c r="N373" s="318"/>
      <c r="O373" s="315"/>
      <c r="P373" s="315"/>
      <c r="Q373" s="319"/>
      <c r="R373" s="137"/>
      <c r="U373" s="107" t="str">
        <f t="shared" si="19"/>
        <v/>
      </c>
      <c r="V373" s="108" t="str">
        <f t="shared" si="20"/>
        <v/>
      </c>
      <c r="Z373" s="520">
        <f>'F UNIDADES'!F375</f>
        <v>0</v>
      </c>
    </row>
    <row r="374" spans="1:26" s="19" customFormat="1" ht="15" hidden="1" x14ac:dyDescent="0.2">
      <c r="A374" s="96" t="str">
        <f>VLOOKUP($D374,'F UNIDADES'!$A$4:$E$763,2,FALSE)</f>
        <v/>
      </c>
      <c r="B374" s="150">
        <f>VLOOKUP($D374,'F UNIDADES'!$A$4:$E$763,4,FALSE)</f>
        <v>0</v>
      </c>
      <c r="C374" s="150">
        <f>VLOOKUP($D374,'F UNIDADES'!$A$4:$E$763,5,FALSE)</f>
        <v>0</v>
      </c>
      <c r="D374" s="314"/>
      <c r="E374" s="315"/>
      <c r="F374" s="316"/>
      <c r="G374" s="137"/>
      <c r="H374" s="137"/>
      <c r="I374" s="137"/>
      <c r="J374" s="137"/>
      <c r="K374" s="137"/>
      <c r="L374" s="137"/>
      <c r="M374" s="317"/>
      <c r="N374" s="318"/>
      <c r="O374" s="315"/>
      <c r="P374" s="315"/>
      <c r="Q374" s="319"/>
      <c r="R374" s="137"/>
      <c r="U374" s="107" t="str">
        <f t="shared" si="19"/>
        <v/>
      </c>
      <c r="V374" s="108" t="str">
        <f t="shared" si="20"/>
        <v/>
      </c>
      <c r="Z374" s="520">
        <f>'F UNIDADES'!F376</f>
        <v>0</v>
      </c>
    </row>
    <row r="375" spans="1:26" s="19" customFormat="1" ht="15" hidden="1" x14ac:dyDescent="0.2">
      <c r="A375" s="96" t="str">
        <f>VLOOKUP($D375,'F UNIDADES'!$A$4:$E$763,2,FALSE)</f>
        <v/>
      </c>
      <c r="B375" s="150">
        <f>VLOOKUP($D375,'F UNIDADES'!$A$4:$E$763,4,FALSE)</f>
        <v>0</v>
      </c>
      <c r="C375" s="150">
        <f>VLOOKUP($D375,'F UNIDADES'!$A$4:$E$763,5,FALSE)</f>
        <v>0</v>
      </c>
      <c r="D375" s="314"/>
      <c r="E375" s="315"/>
      <c r="F375" s="316"/>
      <c r="G375" s="137"/>
      <c r="H375" s="137"/>
      <c r="I375" s="137"/>
      <c r="J375" s="137"/>
      <c r="K375" s="137"/>
      <c r="L375" s="137"/>
      <c r="M375" s="317"/>
      <c r="N375" s="318"/>
      <c r="O375" s="315"/>
      <c r="P375" s="315"/>
      <c r="Q375" s="319"/>
      <c r="R375" s="137"/>
      <c r="U375" s="107" t="str">
        <f t="shared" si="19"/>
        <v/>
      </c>
      <c r="V375" s="108" t="str">
        <f t="shared" si="20"/>
        <v/>
      </c>
      <c r="Z375" s="520">
        <f>'F UNIDADES'!F377</f>
        <v>0</v>
      </c>
    </row>
    <row r="376" spans="1:26" s="19" customFormat="1" ht="15" hidden="1" x14ac:dyDescent="0.2">
      <c r="A376" s="96" t="str">
        <f>VLOOKUP($D376,'F UNIDADES'!$A$4:$E$763,2,FALSE)</f>
        <v/>
      </c>
      <c r="B376" s="150">
        <f>VLOOKUP($D376,'F UNIDADES'!$A$4:$E$763,4,FALSE)</f>
        <v>0</v>
      </c>
      <c r="C376" s="150">
        <f>VLOOKUP($D376,'F UNIDADES'!$A$4:$E$763,5,FALSE)</f>
        <v>0</v>
      </c>
      <c r="D376" s="314"/>
      <c r="E376" s="315"/>
      <c r="F376" s="316"/>
      <c r="G376" s="137"/>
      <c r="H376" s="137"/>
      <c r="I376" s="137"/>
      <c r="J376" s="137"/>
      <c r="K376" s="137"/>
      <c r="L376" s="137"/>
      <c r="M376" s="317"/>
      <c r="N376" s="318"/>
      <c r="O376" s="315"/>
      <c r="P376" s="315"/>
      <c r="Q376" s="319"/>
      <c r="R376" s="137"/>
      <c r="U376" s="107" t="str">
        <f t="shared" si="19"/>
        <v/>
      </c>
      <c r="V376" s="108" t="str">
        <f t="shared" si="20"/>
        <v/>
      </c>
      <c r="Z376" s="520">
        <f>'F UNIDADES'!F378</f>
        <v>0</v>
      </c>
    </row>
    <row r="377" spans="1:26" s="19" customFormat="1" ht="15" hidden="1" x14ac:dyDescent="0.2">
      <c r="A377" s="96" t="str">
        <f>VLOOKUP($D377,'F UNIDADES'!$A$4:$E$763,2,FALSE)</f>
        <v/>
      </c>
      <c r="B377" s="150">
        <f>VLOOKUP($D377,'F UNIDADES'!$A$4:$E$763,4,FALSE)</f>
        <v>0</v>
      </c>
      <c r="C377" s="150">
        <f>VLOOKUP($D377,'F UNIDADES'!$A$4:$E$763,5,FALSE)</f>
        <v>0</v>
      </c>
      <c r="D377" s="314"/>
      <c r="E377" s="315"/>
      <c r="F377" s="316"/>
      <c r="G377" s="137"/>
      <c r="H377" s="137"/>
      <c r="I377" s="137"/>
      <c r="J377" s="137"/>
      <c r="K377" s="137"/>
      <c r="L377" s="137"/>
      <c r="M377" s="317"/>
      <c r="N377" s="318"/>
      <c r="O377" s="315"/>
      <c r="P377" s="315"/>
      <c r="Q377" s="319"/>
      <c r="R377" s="137"/>
      <c r="U377" s="107" t="str">
        <f t="shared" si="19"/>
        <v/>
      </c>
      <c r="V377" s="108" t="str">
        <f t="shared" si="20"/>
        <v/>
      </c>
      <c r="Z377" s="520">
        <f>'F UNIDADES'!F379</f>
        <v>0</v>
      </c>
    </row>
    <row r="378" spans="1:26" s="19" customFormat="1" ht="15" hidden="1" x14ac:dyDescent="0.2">
      <c r="A378" s="96" t="str">
        <f>VLOOKUP($D378,'F UNIDADES'!$A$4:$E$763,2,FALSE)</f>
        <v/>
      </c>
      <c r="B378" s="150">
        <f>VLOOKUP($D378,'F UNIDADES'!$A$4:$E$763,4,FALSE)</f>
        <v>0</v>
      </c>
      <c r="C378" s="150">
        <f>VLOOKUP($D378,'F UNIDADES'!$A$4:$E$763,5,FALSE)</f>
        <v>0</v>
      </c>
      <c r="D378" s="314"/>
      <c r="E378" s="315"/>
      <c r="F378" s="316"/>
      <c r="G378" s="137"/>
      <c r="H378" s="137"/>
      <c r="I378" s="137"/>
      <c r="J378" s="137"/>
      <c r="K378" s="137"/>
      <c r="L378" s="137"/>
      <c r="M378" s="317"/>
      <c r="N378" s="318"/>
      <c r="O378" s="315"/>
      <c r="P378" s="315"/>
      <c r="Q378" s="319"/>
      <c r="R378" s="137"/>
      <c r="U378" s="107" t="str">
        <f t="shared" si="19"/>
        <v/>
      </c>
      <c r="V378" s="108" t="str">
        <f t="shared" si="20"/>
        <v/>
      </c>
      <c r="Z378" s="520">
        <f>'F UNIDADES'!F380</f>
        <v>0</v>
      </c>
    </row>
    <row r="379" spans="1:26" s="19" customFormat="1" ht="15" hidden="1" x14ac:dyDescent="0.2">
      <c r="A379" s="96" t="str">
        <f>VLOOKUP($D379,'F UNIDADES'!$A$4:$E$763,2,FALSE)</f>
        <v/>
      </c>
      <c r="B379" s="150">
        <f>VLOOKUP($D379,'F UNIDADES'!$A$4:$E$763,4,FALSE)</f>
        <v>0</v>
      </c>
      <c r="C379" s="150">
        <f>VLOOKUP($D379,'F UNIDADES'!$A$4:$E$763,5,FALSE)</f>
        <v>0</v>
      </c>
      <c r="D379" s="314"/>
      <c r="E379" s="315"/>
      <c r="F379" s="316"/>
      <c r="G379" s="137"/>
      <c r="H379" s="137"/>
      <c r="I379" s="137"/>
      <c r="J379" s="137"/>
      <c r="K379" s="137"/>
      <c r="L379" s="137"/>
      <c r="M379" s="317"/>
      <c r="N379" s="318"/>
      <c r="O379" s="315"/>
      <c r="P379" s="315"/>
      <c r="Q379" s="319"/>
      <c r="R379" s="137"/>
      <c r="U379" s="107" t="str">
        <f t="shared" si="19"/>
        <v/>
      </c>
      <c r="V379" s="108" t="str">
        <f t="shared" si="20"/>
        <v/>
      </c>
      <c r="Z379" s="520">
        <f>'F UNIDADES'!F381</f>
        <v>0</v>
      </c>
    </row>
    <row r="380" spans="1:26" s="19" customFormat="1" ht="15" hidden="1" x14ac:dyDescent="0.2">
      <c r="A380" s="96" t="str">
        <f>VLOOKUP($D380,'F UNIDADES'!$A$4:$E$763,2,FALSE)</f>
        <v/>
      </c>
      <c r="B380" s="150">
        <f>VLOOKUP($D380,'F UNIDADES'!$A$4:$E$763,4,FALSE)</f>
        <v>0</v>
      </c>
      <c r="C380" s="150">
        <f>VLOOKUP($D380,'F UNIDADES'!$A$4:$E$763,5,FALSE)</f>
        <v>0</v>
      </c>
      <c r="D380" s="314"/>
      <c r="E380" s="315"/>
      <c r="F380" s="316"/>
      <c r="G380" s="137"/>
      <c r="H380" s="137"/>
      <c r="I380" s="137"/>
      <c r="J380" s="137"/>
      <c r="K380" s="137"/>
      <c r="L380" s="137"/>
      <c r="M380" s="317"/>
      <c r="N380" s="318"/>
      <c r="O380" s="315"/>
      <c r="P380" s="315"/>
      <c r="Q380" s="319"/>
      <c r="R380" s="137"/>
      <c r="U380" s="107" t="str">
        <f t="shared" si="19"/>
        <v/>
      </c>
      <c r="V380" s="108" t="str">
        <f t="shared" si="20"/>
        <v/>
      </c>
      <c r="Z380" s="520">
        <f>'F UNIDADES'!F382</f>
        <v>0</v>
      </c>
    </row>
    <row r="381" spans="1:26" s="19" customFormat="1" ht="15" hidden="1" x14ac:dyDescent="0.2">
      <c r="A381" s="96" t="str">
        <f>VLOOKUP($D381,'F UNIDADES'!$A$4:$E$763,2,FALSE)</f>
        <v/>
      </c>
      <c r="B381" s="150">
        <f>VLOOKUP($D381,'F UNIDADES'!$A$4:$E$763,4,FALSE)</f>
        <v>0</v>
      </c>
      <c r="C381" s="150">
        <f>VLOOKUP($D381,'F UNIDADES'!$A$4:$E$763,5,FALSE)</f>
        <v>0</v>
      </c>
      <c r="D381" s="314"/>
      <c r="E381" s="315"/>
      <c r="F381" s="316"/>
      <c r="G381" s="137"/>
      <c r="H381" s="137"/>
      <c r="I381" s="137"/>
      <c r="J381" s="137"/>
      <c r="K381" s="137"/>
      <c r="L381" s="137"/>
      <c r="M381" s="317"/>
      <c r="N381" s="318"/>
      <c r="O381" s="315"/>
      <c r="P381" s="315"/>
      <c r="Q381" s="319"/>
      <c r="R381" s="137"/>
      <c r="U381" s="107" t="str">
        <f t="shared" si="19"/>
        <v/>
      </c>
      <c r="V381" s="108" t="str">
        <f t="shared" si="20"/>
        <v/>
      </c>
      <c r="Z381" s="520">
        <f>'F UNIDADES'!F383</f>
        <v>0</v>
      </c>
    </row>
    <row r="382" spans="1:26" s="19" customFormat="1" ht="15" hidden="1" x14ac:dyDescent="0.2">
      <c r="A382" s="96" t="str">
        <f>VLOOKUP($D382,'F UNIDADES'!$A$4:$E$763,2,FALSE)</f>
        <v/>
      </c>
      <c r="B382" s="150">
        <f>VLOOKUP($D382,'F UNIDADES'!$A$4:$E$763,4,FALSE)</f>
        <v>0</v>
      </c>
      <c r="C382" s="150">
        <f>VLOOKUP($D382,'F UNIDADES'!$A$4:$E$763,5,FALSE)</f>
        <v>0</v>
      </c>
      <c r="D382" s="314"/>
      <c r="E382" s="315"/>
      <c r="F382" s="316"/>
      <c r="G382" s="137"/>
      <c r="H382" s="137"/>
      <c r="I382" s="137"/>
      <c r="J382" s="137"/>
      <c r="K382" s="137"/>
      <c r="L382" s="137"/>
      <c r="M382" s="317"/>
      <c r="N382" s="318"/>
      <c r="O382" s="315"/>
      <c r="P382" s="315"/>
      <c r="Q382" s="319"/>
      <c r="R382" s="137"/>
      <c r="U382" s="107" t="str">
        <f t="shared" si="19"/>
        <v/>
      </c>
      <c r="V382" s="108" t="str">
        <f t="shared" si="20"/>
        <v/>
      </c>
      <c r="Z382" s="520">
        <f>'F UNIDADES'!F384</f>
        <v>0</v>
      </c>
    </row>
    <row r="383" spans="1:26" s="19" customFormat="1" ht="15" hidden="1" x14ac:dyDescent="0.2">
      <c r="A383" s="96" t="str">
        <f>VLOOKUP($D383,'F UNIDADES'!$A$4:$E$763,2,FALSE)</f>
        <v/>
      </c>
      <c r="B383" s="150">
        <f>VLOOKUP($D383,'F UNIDADES'!$A$4:$E$763,4,FALSE)</f>
        <v>0</v>
      </c>
      <c r="C383" s="150">
        <f>VLOOKUP($D383,'F UNIDADES'!$A$4:$E$763,5,FALSE)</f>
        <v>0</v>
      </c>
      <c r="D383" s="314"/>
      <c r="E383" s="315"/>
      <c r="F383" s="316"/>
      <c r="G383" s="137"/>
      <c r="H383" s="137"/>
      <c r="I383" s="137"/>
      <c r="J383" s="137"/>
      <c r="K383" s="137"/>
      <c r="L383" s="137"/>
      <c r="M383" s="317"/>
      <c r="N383" s="318"/>
      <c r="O383" s="315"/>
      <c r="P383" s="315"/>
      <c r="Q383" s="319"/>
      <c r="R383" s="137"/>
      <c r="U383" s="107" t="str">
        <f t="shared" si="19"/>
        <v/>
      </c>
      <c r="V383" s="108" t="str">
        <f t="shared" si="20"/>
        <v/>
      </c>
      <c r="Z383" s="520">
        <f>'F UNIDADES'!F385</f>
        <v>0</v>
      </c>
    </row>
    <row r="384" spans="1:26" s="19" customFormat="1" ht="15" hidden="1" x14ac:dyDescent="0.2">
      <c r="A384" s="96" t="str">
        <f>VLOOKUP($D384,'F UNIDADES'!$A$4:$E$763,2,FALSE)</f>
        <v/>
      </c>
      <c r="B384" s="150">
        <f>VLOOKUP($D384,'F UNIDADES'!$A$4:$E$763,4,FALSE)</f>
        <v>0</v>
      </c>
      <c r="C384" s="150">
        <f>VLOOKUP($D384,'F UNIDADES'!$A$4:$E$763,5,FALSE)</f>
        <v>0</v>
      </c>
      <c r="D384" s="314"/>
      <c r="E384" s="315"/>
      <c r="F384" s="316"/>
      <c r="G384" s="137"/>
      <c r="H384" s="137"/>
      <c r="I384" s="137"/>
      <c r="J384" s="137"/>
      <c r="K384" s="137"/>
      <c r="L384" s="137"/>
      <c r="M384" s="317"/>
      <c r="N384" s="318"/>
      <c r="O384" s="315"/>
      <c r="P384" s="315"/>
      <c r="Q384" s="319"/>
      <c r="R384" s="137"/>
      <c r="U384" s="107" t="str">
        <f t="shared" si="19"/>
        <v/>
      </c>
      <c r="V384" s="108" t="str">
        <f t="shared" si="20"/>
        <v/>
      </c>
      <c r="Z384" s="520">
        <f>'F UNIDADES'!F386</f>
        <v>0</v>
      </c>
    </row>
    <row r="385" spans="1:26" s="19" customFormat="1" ht="15" hidden="1" x14ac:dyDescent="0.2">
      <c r="A385" s="96" t="str">
        <f>VLOOKUP($D385,'F UNIDADES'!$A$4:$E$763,2,FALSE)</f>
        <v/>
      </c>
      <c r="B385" s="150">
        <f>VLOOKUP($D385,'F UNIDADES'!$A$4:$E$763,4,FALSE)</f>
        <v>0</v>
      </c>
      <c r="C385" s="150">
        <f>VLOOKUP($D385,'F UNIDADES'!$A$4:$E$763,5,FALSE)</f>
        <v>0</v>
      </c>
      <c r="D385" s="314"/>
      <c r="E385" s="315"/>
      <c r="F385" s="316"/>
      <c r="G385" s="137"/>
      <c r="H385" s="137"/>
      <c r="I385" s="137"/>
      <c r="J385" s="137"/>
      <c r="K385" s="137"/>
      <c r="L385" s="137"/>
      <c r="M385" s="317"/>
      <c r="N385" s="318"/>
      <c r="O385" s="315"/>
      <c r="P385" s="315"/>
      <c r="Q385" s="319"/>
      <c r="R385" s="137"/>
      <c r="U385" s="107" t="str">
        <f t="shared" si="19"/>
        <v/>
      </c>
      <c r="V385" s="108" t="str">
        <f t="shared" si="20"/>
        <v/>
      </c>
      <c r="Z385" s="520">
        <f>'F UNIDADES'!F387</f>
        <v>0</v>
      </c>
    </row>
    <row r="386" spans="1:26" s="19" customFormat="1" ht="15" hidden="1" x14ac:dyDescent="0.2">
      <c r="A386" s="96" t="str">
        <f>VLOOKUP($D386,'F UNIDADES'!$A$4:$E$763,2,FALSE)</f>
        <v/>
      </c>
      <c r="B386" s="150">
        <f>VLOOKUP($D386,'F UNIDADES'!$A$4:$E$763,4,FALSE)</f>
        <v>0</v>
      </c>
      <c r="C386" s="150">
        <f>VLOOKUP($D386,'F UNIDADES'!$A$4:$E$763,5,FALSE)</f>
        <v>0</v>
      </c>
      <c r="D386" s="314"/>
      <c r="E386" s="315"/>
      <c r="F386" s="316"/>
      <c r="G386" s="137"/>
      <c r="H386" s="137"/>
      <c r="I386" s="137"/>
      <c r="J386" s="137"/>
      <c r="K386" s="137"/>
      <c r="L386" s="137"/>
      <c r="M386" s="317"/>
      <c r="N386" s="318"/>
      <c r="O386" s="315"/>
      <c r="P386" s="315"/>
      <c r="Q386" s="319"/>
      <c r="R386" s="137"/>
      <c r="U386" s="107" t="str">
        <f t="shared" si="19"/>
        <v/>
      </c>
      <c r="V386" s="108" t="str">
        <f t="shared" si="20"/>
        <v/>
      </c>
      <c r="Z386" s="520">
        <f>'F UNIDADES'!F388</f>
        <v>0</v>
      </c>
    </row>
    <row r="387" spans="1:26" s="19" customFormat="1" ht="15" hidden="1" x14ac:dyDescent="0.2">
      <c r="A387" s="96" t="str">
        <f>VLOOKUP($D387,'F UNIDADES'!$A$4:$E$763,2,FALSE)</f>
        <v/>
      </c>
      <c r="B387" s="150">
        <f>VLOOKUP($D387,'F UNIDADES'!$A$4:$E$763,4,FALSE)</f>
        <v>0</v>
      </c>
      <c r="C387" s="150">
        <f>VLOOKUP($D387,'F UNIDADES'!$A$4:$E$763,5,FALSE)</f>
        <v>0</v>
      </c>
      <c r="D387" s="314"/>
      <c r="E387" s="315"/>
      <c r="F387" s="316"/>
      <c r="G387" s="137"/>
      <c r="H387" s="137"/>
      <c r="I387" s="137"/>
      <c r="J387" s="137"/>
      <c r="K387" s="137"/>
      <c r="L387" s="137"/>
      <c r="M387" s="317"/>
      <c r="N387" s="318"/>
      <c r="O387" s="315"/>
      <c r="P387" s="315"/>
      <c r="Q387" s="319"/>
      <c r="R387" s="137"/>
      <c r="U387" s="107" t="str">
        <f t="shared" si="19"/>
        <v/>
      </c>
      <c r="V387" s="108" t="str">
        <f t="shared" si="20"/>
        <v/>
      </c>
      <c r="Z387" s="520">
        <f>'F UNIDADES'!F389</f>
        <v>0</v>
      </c>
    </row>
    <row r="388" spans="1:26" s="19" customFormat="1" ht="15" hidden="1" x14ac:dyDescent="0.2">
      <c r="A388" s="96" t="str">
        <f>VLOOKUP($D388,'F UNIDADES'!$A$4:$E$763,2,FALSE)</f>
        <v/>
      </c>
      <c r="B388" s="150">
        <f>VLOOKUP($D388,'F UNIDADES'!$A$4:$E$763,4,FALSE)</f>
        <v>0</v>
      </c>
      <c r="C388" s="150">
        <f>VLOOKUP($D388,'F UNIDADES'!$A$4:$E$763,5,FALSE)</f>
        <v>0</v>
      </c>
      <c r="D388" s="314"/>
      <c r="E388" s="315"/>
      <c r="F388" s="316"/>
      <c r="G388" s="137"/>
      <c r="H388" s="137"/>
      <c r="I388" s="137"/>
      <c r="J388" s="137"/>
      <c r="K388" s="137"/>
      <c r="L388" s="137"/>
      <c r="M388" s="317"/>
      <c r="N388" s="318"/>
      <c r="O388" s="315"/>
      <c r="P388" s="315"/>
      <c r="Q388" s="319"/>
      <c r="R388" s="137"/>
      <c r="U388" s="107" t="str">
        <f t="shared" si="19"/>
        <v/>
      </c>
      <c r="V388" s="108" t="str">
        <f t="shared" si="20"/>
        <v/>
      </c>
      <c r="Z388" s="520">
        <f>'F UNIDADES'!F390</f>
        <v>0</v>
      </c>
    </row>
    <row r="389" spans="1:26" s="19" customFormat="1" ht="15" hidden="1" x14ac:dyDescent="0.2">
      <c r="A389" s="96" t="str">
        <f>VLOOKUP($D389,'F UNIDADES'!$A$4:$E$763,2,FALSE)</f>
        <v/>
      </c>
      <c r="B389" s="150">
        <f>VLOOKUP($D389,'F UNIDADES'!$A$4:$E$763,4,FALSE)</f>
        <v>0</v>
      </c>
      <c r="C389" s="150">
        <f>VLOOKUP($D389,'F UNIDADES'!$A$4:$E$763,5,FALSE)</f>
        <v>0</v>
      </c>
      <c r="D389" s="314"/>
      <c r="E389" s="315"/>
      <c r="F389" s="316"/>
      <c r="G389" s="137"/>
      <c r="H389" s="137"/>
      <c r="I389" s="137"/>
      <c r="J389" s="137"/>
      <c r="K389" s="137"/>
      <c r="L389" s="137"/>
      <c r="M389" s="317"/>
      <c r="N389" s="318"/>
      <c r="O389" s="315"/>
      <c r="P389" s="315"/>
      <c r="Q389" s="319"/>
      <c r="R389" s="137"/>
      <c r="U389" s="107" t="str">
        <f t="shared" si="19"/>
        <v/>
      </c>
      <c r="V389" s="108" t="str">
        <f t="shared" si="20"/>
        <v/>
      </c>
      <c r="Z389" s="520">
        <f>'F UNIDADES'!F391</f>
        <v>0</v>
      </c>
    </row>
    <row r="390" spans="1:26" s="19" customFormat="1" ht="15" hidden="1" x14ac:dyDescent="0.2">
      <c r="A390" s="96" t="str">
        <f>VLOOKUP($D390,'F UNIDADES'!$A$4:$E$763,2,FALSE)</f>
        <v/>
      </c>
      <c r="B390" s="150">
        <f>VLOOKUP($D390,'F UNIDADES'!$A$4:$E$763,4,FALSE)</f>
        <v>0</v>
      </c>
      <c r="C390" s="150">
        <f>VLOOKUP($D390,'F UNIDADES'!$A$4:$E$763,5,FALSE)</f>
        <v>0</v>
      </c>
      <c r="D390" s="314"/>
      <c r="E390" s="315"/>
      <c r="F390" s="316"/>
      <c r="G390" s="137"/>
      <c r="H390" s="137"/>
      <c r="I390" s="137"/>
      <c r="J390" s="137"/>
      <c r="K390" s="137"/>
      <c r="L390" s="137"/>
      <c r="M390" s="317"/>
      <c r="N390" s="318"/>
      <c r="O390" s="315"/>
      <c r="P390" s="315"/>
      <c r="Q390" s="319"/>
      <c r="R390" s="137"/>
      <c r="U390" s="107" t="str">
        <f t="shared" si="19"/>
        <v/>
      </c>
      <c r="V390" s="108" t="str">
        <f t="shared" si="20"/>
        <v/>
      </c>
      <c r="Z390" s="520">
        <f>'F UNIDADES'!F392</f>
        <v>0</v>
      </c>
    </row>
    <row r="391" spans="1:26" s="19" customFormat="1" ht="15" hidden="1" x14ac:dyDescent="0.2">
      <c r="A391" s="96" t="str">
        <f>VLOOKUP($D391,'F UNIDADES'!$A$4:$E$763,2,FALSE)</f>
        <v/>
      </c>
      <c r="B391" s="150">
        <f>VLOOKUP($D391,'F UNIDADES'!$A$4:$E$763,4,FALSE)</f>
        <v>0</v>
      </c>
      <c r="C391" s="150">
        <f>VLOOKUP($D391,'F UNIDADES'!$A$4:$E$763,5,FALSE)</f>
        <v>0</v>
      </c>
      <c r="D391" s="314"/>
      <c r="E391" s="315"/>
      <c r="F391" s="316"/>
      <c r="G391" s="137"/>
      <c r="H391" s="137"/>
      <c r="I391" s="137"/>
      <c r="J391" s="137"/>
      <c r="K391" s="137"/>
      <c r="L391" s="137"/>
      <c r="M391" s="317"/>
      <c r="N391" s="318"/>
      <c r="O391" s="315"/>
      <c r="P391" s="315"/>
      <c r="Q391" s="319"/>
      <c r="R391" s="137"/>
      <c r="U391" s="107" t="str">
        <f t="shared" si="19"/>
        <v/>
      </c>
      <c r="V391" s="108" t="str">
        <f t="shared" si="20"/>
        <v/>
      </c>
      <c r="Z391" s="520">
        <f>'F UNIDADES'!F393</f>
        <v>0</v>
      </c>
    </row>
    <row r="392" spans="1:26" s="19" customFormat="1" ht="15" hidden="1" x14ac:dyDescent="0.2">
      <c r="A392" s="96" t="str">
        <f>VLOOKUP($D392,'F UNIDADES'!$A$4:$E$763,2,FALSE)</f>
        <v/>
      </c>
      <c r="B392" s="150">
        <f>VLOOKUP($D392,'F UNIDADES'!$A$4:$E$763,4,FALSE)</f>
        <v>0</v>
      </c>
      <c r="C392" s="150">
        <f>VLOOKUP($D392,'F UNIDADES'!$A$4:$E$763,5,FALSE)</f>
        <v>0</v>
      </c>
      <c r="D392" s="314"/>
      <c r="E392" s="315"/>
      <c r="F392" s="316"/>
      <c r="G392" s="137"/>
      <c r="H392" s="137"/>
      <c r="I392" s="137"/>
      <c r="J392" s="137"/>
      <c r="K392" s="137"/>
      <c r="L392" s="137"/>
      <c r="M392" s="317"/>
      <c r="N392" s="318"/>
      <c r="O392" s="315"/>
      <c r="P392" s="315"/>
      <c r="Q392" s="319"/>
      <c r="R392" s="137"/>
      <c r="U392" s="107" t="str">
        <f t="shared" si="19"/>
        <v/>
      </c>
      <c r="V392" s="108" t="str">
        <f t="shared" si="20"/>
        <v/>
      </c>
      <c r="Z392" s="520">
        <f>'F UNIDADES'!F394</f>
        <v>0</v>
      </c>
    </row>
    <row r="393" spans="1:26" s="19" customFormat="1" ht="15" hidden="1" x14ac:dyDescent="0.2">
      <c r="A393" s="96" t="str">
        <f>VLOOKUP($D393,'F UNIDADES'!$A$4:$E$763,2,FALSE)</f>
        <v/>
      </c>
      <c r="B393" s="150">
        <f>VLOOKUP($D393,'F UNIDADES'!$A$4:$E$763,4,FALSE)</f>
        <v>0</v>
      </c>
      <c r="C393" s="150">
        <f>VLOOKUP($D393,'F UNIDADES'!$A$4:$E$763,5,FALSE)</f>
        <v>0</v>
      </c>
      <c r="D393" s="314"/>
      <c r="E393" s="315"/>
      <c r="F393" s="316"/>
      <c r="G393" s="137"/>
      <c r="H393" s="137"/>
      <c r="I393" s="137"/>
      <c r="J393" s="137"/>
      <c r="K393" s="137"/>
      <c r="L393" s="137"/>
      <c r="M393" s="317"/>
      <c r="N393" s="318"/>
      <c r="O393" s="315"/>
      <c r="P393" s="315"/>
      <c r="Q393" s="319"/>
      <c r="R393" s="137"/>
      <c r="U393" s="107" t="str">
        <f t="shared" si="19"/>
        <v/>
      </c>
      <c r="V393" s="108" t="str">
        <f t="shared" si="20"/>
        <v/>
      </c>
      <c r="Z393" s="520">
        <f>'F UNIDADES'!F395</f>
        <v>0</v>
      </c>
    </row>
    <row r="394" spans="1:26" s="19" customFormat="1" ht="15" hidden="1" x14ac:dyDescent="0.2">
      <c r="A394" s="96" t="str">
        <f>VLOOKUP($D394,'F UNIDADES'!$A$4:$E$763,2,FALSE)</f>
        <v/>
      </c>
      <c r="B394" s="150">
        <f>VLOOKUP($D394,'F UNIDADES'!$A$4:$E$763,4,FALSE)</f>
        <v>0</v>
      </c>
      <c r="C394" s="150">
        <f>VLOOKUP($D394,'F UNIDADES'!$A$4:$E$763,5,FALSE)</f>
        <v>0</v>
      </c>
      <c r="D394" s="314"/>
      <c r="E394" s="315"/>
      <c r="F394" s="316"/>
      <c r="G394" s="137"/>
      <c r="H394" s="137"/>
      <c r="I394" s="137"/>
      <c r="J394" s="137"/>
      <c r="K394" s="137"/>
      <c r="L394" s="137"/>
      <c r="M394" s="317"/>
      <c r="N394" s="318"/>
      <c r="O394" s="315"/>
      <c r="P394" s="315"/>
      <c r="Q394" s="319"/>
      <c r="R394" s="137"/>
      <c r="U394" s="107" t="str">
        <f t="shared" si="19"/>
        <v/>
      </c>
      <c r="V394" s="108" t="str">
        <f t="shared" si="20"/>
        <v/>
      </c>
      <c r="Z394" s="520">
        <f>'F UNIDADES'!F396</f>
        <v>0</v>
      </c>
    </row>
    <row r="395" spans="1:26" s="19" customFormat="1" ht="15" hidden="1" x14ac:dyDescent="0.2">
      <c r="A395" s="96" t="str">
        <f>VLOOKUP($D395,'F UNIDADES'!$A$4:$E$763,2,FALSE)</f>
        <v/>
      </c>
      <c r="B395" s="150">
        <f>VLOOKUP($D395,'F UNIDADES'!$A$4:$E$763,4,FALSE)</f>
        <v>0</v>
      </c>
      <c r="C395" s="150">
        <f>VLOOKUP($D395,'F UNIDADES'!$A$4:$E$763,5,FALSE)</f>
        <v>0</v>
      </c>
      <c r="D395" s="314"/>
      <c r="E395" s="315"/>
      <c r="F395" s="316"/>
      <c r="G395" s="137"/>
      <c r="H395" s="137"/>
      <c r="I395" s="137"/>
      <c r="J395" s="137"/>
      <c r="K395" s="137"/>
      <c r="L395" s="137"/>
      <c r="M395" s="317"/>
      <c r="N395" s="318"/>
      <c r="O395" s="315"/>
      <c r="P395" s="315"/>
      <c r="Q395" s="319"/>
      <c r="R395" s="137"/>
      <c r="U395" s="107" t="str">
        <f t="shared" si="19"/>
        <v/>
      </c>
      <c r="V395" s="108" t="str">
        <f t="shared" si="20"/>
        <v/>
      </c>
      <c r="Z395" s="520">
        <f>'F UNIDADES'!F397</f>
        <v>0</v>
      </c>
    </row>
    <row r="396" spans="1:26" s="19" customFormat="1" ht="15" hidden="1" x14ac:dyDescent="0.2">
      <c r="A396" s="96" t="str">
        <f>VLOOKUP($D396,'F UNIDADES'!$A$4:$E$763,2,FALSE)</f>
        <v/>
      </c>
      <c r="B396" s="150">
        <f>VLOOKUP($D396,'F UNIDADES'!$A$4:$E$763,4,FALSE)</f>
        <v>0</v>
      </c>
      <c r="C396" s="150">
        <f>VLOOKUP($D396,'F UNIDADES'!$A$4:$E$763,5,FALSE)</f>
        <v>0</v>
      </c>
      <c r="D396" s="314"/>
      <c r="E396" s="315"/>
      <c r="F396" s="316"/>
      <c r="G396" s="137"/>
      <c r="H396" s="137"/>
      <c r="I396" s="137"/>
      <c r="J396" s="137"/>
      <c r="K396" s="137"/>
      <c r="L396" s="137"/>
      <c r="M396" s="317"/>
      <c r="N396" s="318"/>
      <c r="O396" s="315"/>
      <c r="P396" s="315"/>
      <c r="Q396" s="319"/>
      <c r="R396" s="137"/>
      <c r="U396" s="107" t="str">
        <f t="shared" si="19"/>
        <v/>
      </c>
      <c r="V396" s="108" t="str">
        <f t="shared" si="20"/>
        <v/>
      </c>
      <c r="Z396" s="520">
        <f>'F UNIDADES'!F398</f>
        <v>0</v>
      </c>
    </row>
    <row r="397" spans="1:26" s="19" customFormat="1" ht="15" hidden="1" x14ac:dyDescent="0.2">
      <c r="A397" s="96" t="str">
        <f>VLOOKUP($D397,'F UNIDADES'!$A$4:$E$763,2,FALSE)</f>
        <v/>
      </c>
      <c r="B397" s="150">
        <f>VLOOKUP($D397,'F UNIDADES'!$A$4:$E$763,4,FALSE)</f>
        <v>0</v>
      </c>
      <c r="C397" s="150">
        <f>VLOOKUP($D397,'F UNIDADES'!$A$4:$E$763,5,FALSE)</f>
        <v>0</v>
      </c>
      <c r="D397" s="314"/>
      <c r="E397" s="315"/>
      <c r="F397" s="316"/>
      <c r="G397" s="137"/>
      <c r="H397" s="137"/>
      <c r="I397" s="137"/>
      <c r="J397" s="137"/>
      <c r="K397" s="137"/>
      <c r="L397" s="137"/>
      <c r="M397" s="317"/>
      <c r="N397" s="318"/>
      <c r="O397" s="315"/>
      <c r="P397" s="315"/>
      <c r="Q397" s="319"/>
      <c r="R397" s="137"/>
      <c r="U397" s="107" t="str">
        <f t="shared" si="19"/>
        <v/>
      </c>
      <c r="V397" s="108" t="str">
        <f t="shared" si="20"/>
        <v/>
      </c>
      <c r="Z397" s="520">
        <f>'F UNIDADES'!F399</f>
        <v>0</v>
      </c>
    </row>
    <row r="398" spans="1:26" s="19" customFormat="1" ht="15" hidden="1" x14ac:dyDescent="0.2">
      <c r="A398" s="96" t="str">
        <f>VLOOKUP($D398,'F UNIDADES'!$A$4:$E$763,2,FALSE)</f>
        <v/>
      </c>
      <c r="B398" s="150">
        <f>VLOOKUP($D398,'F UNIDADES'!$A$4:$E$763,4,FALSE)</f>
        <v>0</v>
      </c>
      <c r="C398" s="150">
        <f>VLOOKUP($D398,'F UNIDADES'!$A$4:$E$763,5,FALSE)</f>
        <v>0</v>
      </c>
      <c r="D398" s="314"/>
      <c r="E398" s="315"/>
      <c r="F398" s="316"/>
      <c r="G398" s="137"/>
      <c r="H398" s="137"/>
      <c r="I398" s="137"/>
      <c r="J398" s="137"/>
      <c r="K398" s="137"/>
      <c r="L398" s="137"/>
      <c r="M398" s="317"/>
      <c r="N398" s="318"/>
      <c r="O398" s="315"/>
      <c r="P398" s="315"/>
      <c r="Q398" s="319"/>
      <c r="R398" s="137"/>
      <c r="U398" s="107" t="str">
        <f t="shared" si="19"/>
        <v/>
      </c>
      <c r="V398" s="108" t="str">
        <f t="shared" si="20"/>
        <v/>
      </c>
      <c r="Z398" s="520">
        <f>'F UNIDADES'!F400</f>
        <v>0</v>
      </c>
    </row>
    <row r="399" spans="1:26" s="19" customFormat="1" ht="15" hidden="1" x14ac:dyDescent="0.2">
      <c r="A399" s="96" t="str">
        <f>VLOOKUP($D399,'F UNIDADES'!$A$4:$E$763,2,FALSE)</f>
        <v/>
      </c>
      <c r="B399" s="150">
        <f>VLOOKUP($D399,'F UNIDADES'!$A$4:$E$763,4,FALSE)</f>
        <v>0</v>
      </c>
      <c r="C399" s="150">
        <f>VLOOKUP($D399,'F UNIDADES'!$A$4:$E$763,5,FALSE)</f>
        <v>0</v>
      </c>
      <c r="D399" s="314"/>
      <c r="E399" s="315"/>
      <c r="F399" s="316"/>
      <c r="G399" s="137"/>
      <c r="H399" s="137"/>
      <c r="I399" s="137"/>
      <c r="J399" s="137"/>
      <c r="K399" s="137"/>
      <c r="L399" s="137"/>
      <c r="M399" s="317"/>
      <c r="N399" s="318"/>
      <c r="O399" s="315"/>
      <c r="P399" s="315"/>
      <c r="Q399" s="319"/>
      <c r="R399" s="137"/>
      <c r="U399" s="107" t="str">
        <f t="shared" si="19"/>
        <v/>
      </c>
      <c r="V399" s="108" t="str">
        <f t="shared" si="20"/>
        <v/>
      </c>
      <c r="Z399" s="520">
        <f>'F UNIDADES'!F401</f>
        <v>0</v>
      </c>
    </row>
    <row r="400" spans="1:26" s="19" customFormat="1" ht="15" hidden="1" x14ac:dyDescent="0.2">
      <c r="A400" s="96" t="str">
        <f>VLOOKUP($D400,'F UNIDADES'!$A$4:$E$763,2,FALSE)</f>
        <v/>
      </c>
      <c r="B400" s="150">
        <f>VLOOKUP($D400,'F UNIDADES'!$A$4:$E$763,4,FALSE)</f>
        <v>0</v>
      </c>
      <c r="C400" s="150">
        <f>VLOOKUP($D400,'F UNIDADES'!$A$4:$E$763,5,FALSE)</f>
        <v>0</v>
      </c>
      <c r="D400" s="314"/>
      <c r="E400" s="315"/>
      <c r="F400" s="316"/>
      <c r="G400" s="137"/>
      <c r="H400" s="137"/>
      <c r="I400" s="137"/>
      <c r="J400" s="137"/>
      <c r="K400" s="137"/>
      <c r="L400" s="137"/>
      <c r="M400" s="317"/>
      <c r="N400" s="318"/>
      <c r="O400" s="315"/>
      <c r="P400" s="315"/>
      <c r="Q400" s="319"/>
      <c r="R400" s="137"/>
      <c r="U400" s="107" t="str">
        <f t="shared" si="19"/>
        <v/>
      </c>
      <c r="V400" s="108" t="str">
        <f t="shared" si="20"/>
        <v/>
      </c>
      <c r="Z400" s="520">
        <f>'F UNIDADES'!F402</f>
        <v>0</v>
      </c>
    </row>
    <row r="401" spans="1:26" s="19" customFormat="1" ht="15" hidden="1" x14ac:dyDescent="0.2">
      <c r="A401" s="96" t="str">
        <f>VLOOKUP($D401,'F UNIDADES'!$A$4:$E$763,2,FALSE)</f>
        <v/>
      </c>
      <c r="B401" s="150">
        <f>VLOOKUP($D401,'F UNIDADES'!$A$4:$E$763,4,FALSE)</f>
        <v>0</v>
      </c>
      <c r="C401" s="150">
        <f>VLOOKUP($D401,'F UNIDADES'!$A$4:$E$763,5,FALSE)</f>
        <v>0</v>
      </c>
      <c r="D401" s="314"/>
      <c r="E401" s="315"/>
      <c r="F401" s="316"/>
      <c r="G401" s="137"/>
      <c r="H401" s="137"/>
      <c r="I401" s="137"/>
      <c r="J401" s="137"/>
      <c r="K401" s="137"/>
      <c r="L401" s="137"/>
      <c r="M401" s="317"/>
      <c r="N401" s="318"/>
      <c r="O401" s="315"/>
      <c r="P401" s="315"/>
      <c r="Q401" s="319"/>
      <c r="R401" s="137"/>
      <c r="U401" s="107" t="str">
        <f t="shared" si="19"/>
        <v/>
      </c>
      <c r="V401" s="108" t="str">
        <f t="shared" si="20"/>
        <v/>
      </c>
      <c r="Z401" s="520">
        <f>'F UNIDADES'!F403</f>
        <v>0</v>
      </c>
    </row>
    <row r="402" spans="1:26" s="19" customFormat="1" ht="15" hidden="1" x14ac:dyDescent="0.2">
      <c r="A402" s="96" t="str">
        <f>VLOOKUP($D402,'F UNIDADES'!$A$4:$E$763,2,FALSE)</f>
        <v/>
      </c>
      <c r="B402" s="150">
        <f>VLOOKUP($D402,'F UNIDADES'!$A$4:$E$763,4,FALSE)</f>
        <v>0</v>
      </c>
      <c r="C402" s="150">
        <f>VLOOKUP($D402,'F UNIDADES'!$A$4:$E$763,5,FALSE)</f>
        <v>0</v>
      </c>
      <c r="D402" s="314"/>
      <c r="E402" s="315"/>
      <c r="F402" s="316"/>
      <c r="G402" s="137"/>
      <c r="H402" s="137"/>
      <c r="I402" s="137"/>
      <c r="J402" s="137"/>
      <c r="K402" s="137"/>
      <c r="L402" s="137"/>
      <c r="M402" s="317"/>
      <c r="N402" s="318"/>
      <c r="O402" s="315"/>
      <c r="P402" s="315"/>
      <c r="Q402" s="319"/>
      <c r="R402" s="137"/>
      <c r="U402" s="107" t="str">
        <f t="shared" si="19"/>
        <v/>
      </c>
      <c r="V402" s="108" t="str">
        <f t="shared" si="20"/>
        <v/>
      </c>
      <c r="Z402" s="520">
        <f>'F UNIDADES'!F404</f>
        <v>0</v>
      </c>
    </row>
    <row r="403" spans="1:26" s="19" customFormat="1" ht="15" hidden="1" x14ac:dyDescent="0.2">
      <c r="A403" s="96" t="str">
        <f>VLOOKUP($D403,'F UNIDADES'!$A$4:$E$763,2,FALSE)</f>
        <v/>
      </c>
      <c r="B403" s="150">
        <f>VLOOKUP($D403,'F UNIDADES'!$A$4:$E$763,4,FALSE)</f>
        <v>0</v>
      </c>
      <c r="C403" s="150">
        <f>VLOOKUP($D403,'F UNIDADES'!$A$4:$E$763,5,FALSE)</f>
        <v>0</v>
      </c>
      <c r="D403" s="314"/>
      <c r="E403" s="315"/>
      <c r="F403" s="316"/>
      <c r="G403" s="137"/>
      <c r="H403" s="137"/>
      <c r="I403" s="137"/>
      <c r="J403" s="137"/>
      <c r="K403" s="137"/>
      <c r="L403" s="137"/>
      <c r="M403" s="317"/>
      <c r="N403" s="318"/>
      <c r="O403" s="315"/>
      <c r="P403" s="315"/>
      <c r="Q403" s="319"/>
      <c r="R403" s="137"/>
      <c r="U403" s="107" t="str">
        <f t="shared" si="19"/>
        <v/>
      </c>
      <c r="V403" s="108" t="str">
        <f t="shared" si="20"/>
        <v/>
      </c>
      <c r="Z403" s="520">
        <f>'F UNIDADES'!F405</f>
        <v>0</v>
      </c>
    </row>
    <row r="404" spans="1:26" s="19" customFormat="1" ht="15" hidden="1" x14ac:dyDescent="0.2">
      <c r="A404" s="96" t="str">
        <f>VLOOKUP($D404,'F UNIDADES'!$A$4:$E$763,2,FALSE)</f>
        <v/>
      </c>
      <c r="B404" s="150">
        <f>VLOOKUP($D404,'F UNIDADES'!$A$4:$E$763,4,FALSE)</f>
        <v>0</v>
      </c>
      <c r="C404" s="150">
        <f>VLOOKUP($D404,'F UNIDADES'!$A$4:$E$763,5,FALSE)</f>
        <v>0</v>
      </c>
      <c r="D404" s="314"/>
      <c r="E404" s="315"/>
      <c r="F404" s="316"/>
      <c r="G404" s="137"/>
      <c r="H404" s="137"/>
      <c r="I404" s="137"/>
      <c r="J404" s="137"/>
      <c r="K404" s="137"/>
      <c r="L404" s="137"/>
      <c r="M404" s="317"/>
      <c r="N404" s="318"/>
      <c r="O404" s="315"/>
      <c r="P404" s="315"/>
      <c r="Q404" s="319"/>
      <c r="R404" s="137"/>
      <c r="U404" s="107" t="str">
        <f t="shared" si="19"/>
        <v/>
      </c>
      <c r="V404" s="108" t="str">
        <f t="shared" si="20"/>
        <v/>
      </c>
      <c r="Z404" s="520">
        <f>'F UNIDADES'!F406</f>
        <v>0</v>
      </c>
    </row>
    <row r="405" spans="1:26" s="19" customFormat="1" ht="15" hidden="1" x14ac:dyDescent="0.2">
      <c r="A405" s="96" t="str">
        <f>VLOOKUP($D405,'F UNIDADES'!$A$4:$E$763,2,FALSE)</f>
        <v/>
      </c>
      <c r="B405" s="150">
        <f>VLOOKUP($D405,'F UNIDADES'!$A$4:$E$763,4,FALSE)</f>
        <v>0</v>
      </c>
      <c r="C405" s="150">
        <f>VLOOKUP($D405,'F UNIDADES'!$A$4:$E$763,5,FALSE)</f>
        <v>0</v>
      </c>
      <c r="D405" s="314"/>
      <c r="E405" s="315"/>
      <c r="F405" s="316"/>
      <c r="G405" s="137"/>
      <c r="H405" s="137"/>
      <c r="I405" s="137"/>
      <c r="J405" s="137"/>
      <c r="K405" s="137"/>
      <c r="L405" s="137"/>
      <c r="M405" s="317"/>
      <c r="N405" s="318"/>
      <c r="O405" s="315"/>
      <c r="P405" s="315"/>
      <c r="Q405" s="319"/>
      <c r="R405" s="137"/>
      <c r="U405" s="107" t="str">
        <f t="shared" si="19"/>
        <v/>
      </c>
      <c r="V405" s="108" t="str">
        <f t="shared" si="20"/>
        <v/>
      </c>
      <c r="Z405" s="520">
        <f>'F UNIDADES'!F407</f>
        <v>0</v>
      </c>
    </row>
    <row r="406" spans="1:26" s="19" customFormat="1" ht="15" hidden="1" x14ac:dyDescent="0.2">
      <c r="A406" s="96" t="str">
        <f>VLOOKUP($D406,'F UNIDADES'!$A$4:$E$763,2,FALSE)</f>
        <v/>
      </c>
      <c r="B406" s="150">
        <f>VLOOKUP($D406,'F UNIDADES'!$A$4:$E$763,4,FALSE)</f>
        <v>0</v>
      </c>
      <c r="C406" s="150">
        <f>VLOOKUP($D406,'F UNIDADES'!$A$4:$E$763,5,FALSE)</f>
        <v>0</v>
      </c>
      <c r="D406" s="314"/>
      <c r="E406" s="315"/>
      <c r="F406" s="316"/>
      <c r="G406" s="137"/>
      <c r="H406" s="137"/>
      <c r="I406" s="137"/>
      <c r="J406" s="137"/>
      <c r="K406" s="137"/>
      <c r="L406" s="137"/>
      <c r="M406" s="317"/>
      <c r="N406" s="318"/>
      <c r="O406" s="315"/>
      <c r="P406" s="315"/>
      <c r="Q406" s="319"/>
      <c r="R406" s="137"/>
      <c r="U406" s="107" t="str">
        <f t="shared" si="19"/>
        <v/>
      </c>
      <c r="V406" s="108" t="str">
        <f t="shared" si="20"/>
        <v/>
      </c>
      <c r="Z406" s="520">
        <f>'F UNIDADES'!F408</f>
        <v>0</v>
      </c>
    </row>
    <row r="407" spans="1:26" s="19" customFormat="1" ht="15" hidden="1" x14ac:dyDescent="0.2">
      <c r="A407" s="96" t="str">
        <f>VLOOKUP($D407,'F UNIDADES'!$A$4:$E$763,2,FALSE)</f>
        <v/>
      </c>
      <c r="B407" s="150">
        <f>VLOOKUP($D407,'F UNIDADES'!$A$4:$E$763,4,FALSE)</f>
        <v>0</v>
      </c>
      <c r="C407" s="150">
        <f>VLOOKUP($D407,'F UNIDADES'!$A$4:$E$763,5,FALSE)</f>
        <v>0</v>
      </c>
      <c r="D407" s="314"/>
      <c r="E407" s="315"/>
      <c r="F407" s="316"/>
      <c r="G407" s="137"/>
      <c r="H407" s="137"/>
      <c r="I407" s="137"/>
      <c r="J407" s="137"/>
      <c r="K407" s="137"/>
      <c r="L407" s="137"/>
      <c r="M407" s="317"/>
      <c r="N407" s="318"/>
      <c r="O407" s="315"/>
      <c r="P407" s="315"/>
      <c r="Q407" s="319"/>
      <c r="R407" s="137"/>
      <c r="U407" s="107" t="str">
        <f t="shared" ref="U407:U470" si="21">IF(E407=$X$2,F407,"")</f>
        <v/>
      </c>
      <c r="V407" s="108" t="str">
        <f t="shared" ref="V407:V470" si="22">IF(E407=$X$3,F407,"")</f>
        <v/>
      </c>
      <c r="Z407" s="520">
        <f>'F UNIDADES'!F409</f>
        <v>0</v>
      </c>
    </row>
    <row r="408" spans="1:26" s="19" customFormat="1" ht="15" hidden="1" x14ac:dyDescent="0.2">
      <c r="A408" s="96" t="str">
        <f>VLOOKUP($D408,'F UNIDADES'!$A$4:$E$763,2,FALSE)</f>
        <v/>
      </c>
      <c r="B408" s="150">
        <f>VLOOKUP($D408,'F UNIDADES'!$A$4:$E$763,4,FALSE)</f>
        <v>0</v>
      </c>
      <c r="C408" s="150">
        <f>VLOOKUP($D408,'F UNIDADES'!$A$4:$E$763,5,FALSE)</f>
        <v>0</v>
      </c>
      <c r="D408" s="314"/>
      <c r="E408" s="315"/>
      <c r="F408" s="316"/>
      <c r="G408" s="137"/>
      <c r="H408" s="137"/>
      <c r="I408" s="137"/>
      <c r="J408" s="137"/>
      <c r="K408" s="137"/>
      <c r="L408" s="137"/>
      <c r="M408" s="317"/>
      <c r="N408" s="318"/>
      <c r="O408" s="315"/>
      <c r="P408" s="315"/>
      <c r="Q408" s="319"/>
      <c r="R408" s="137"/>
      <c r="U408" s="107" t="str">
        <f t="shared" si="21"/>
        <v/>
      </c>
      <c r="V408" s="108" t="str">
        <f t="shared" si="22"/>
        <v/>
      </c>
      <c r="Z408" s="520">
        <f>'F UNIDADES'!F410</f>
        <v>0</v>
      </c>
    </row>
    <row r="409" spans="1:26" s="19" customFormat="1" ht="15" hidden="1" x14ac:dyDescent="0.2">
      <c r="A409" s="96" t="str">
        <f>VLOOKUP($D409,'F UNIDADES'!$A$4:$E$763,2,FALSE)</f>
        <v/>
      </c>
      <c r="B409" s="150">
        <f>VLOOKUP($D409,'F UNIDADES'!$A$4:$E$763,4,FALSE)</f>
        <v>0</v>
      </c>
      <c r="C409" s="150">
        <f>VLOOKUP($D409,'F UNIDADES'!$A$4:$E$763,5,FALSE)</f>
        <v>0</v>
      </c>
      <c r="D409" s="314"/>
      <c r="E409" s="315"/>
      <c r="F409" s="316"/>
      <c r="G409" s="137"/>
      <c r="H409" s="137"/>
      <c r="I409" s="137"/>
      <c r="J409" s="137"/>
      <c r="K409" s="137"/>
      <c r="L409" s="137"/>
      <c r="M409" s="317"/>
      <c r="N409" s="318"/>
      <c r="O409" s="315"/>
      <c r="P409" s="315"/>
      <c r="Q409" s="319"/>
      <c r="R409" s="137"/>
      <c r="U409" s="107" t="str">
        <f t="shared" si="21"/>
        <v/>
      </c>
      <c r="V409" s="108" t="str">
        <f t="shared" si="22"/>
        <v/>
      </c>
      <c r="Z409" s="520">
        <f>'F UNIDADES'!F411</f>
        <v>0</v>
      </c>
    </row>
    <row r="410" spans="1:26" s="19" customFormat="1" ht="15" hidden="1" x14ac:dyDescent="0.2">
      <c r="A410" s="96" t="str">
        <f>VLOOKUP($D410,'F UNIDADES'!$A$4:$E$763,2,FALSE)</f>
        <v/>
      </c>
      <c r="B410" s="150">
        <f>VLOOKUP($D410,'F UNIDADES'!$A$4:$E$763,4,FALSE)</f>
        <v>0</v>
      </c>
      <c r="C410" s="150">
        <f>VLOOKUP($D410,'F UNIDADES'!$A$4:$E$763,5,FALSE)</f>
        <v>0</v>
      </c>
      <c r="D410" s="314"/>
      <c r="E410" s="315"/>
      <c r="F410" s="316"/>
      <c r="G410" s="137"/>
      <c r="H410" s="137"/>
      <c r="I410" s="137"/>
      <c r="J410" s="137"/>
      <c r="K410" s="137"/>
      <c r="L410" s="137"/>
      <c r="M410" s="317"/>
      <c r="N410" s="318"/>
      <c r="O410" s="315"/>
      <c r="P410" s="315"/>
      <c r="Q410" s="319"/>
      <c r="R410" s="137"/>
      <c r="U410" s="107" t="str">
        <f t="shared" si="21"/>
        <v/>
      </c>
      <c r="V410" s="108" t="str">
        <f t="shared" si="22"/>
        <v/>
      </c>
      <c r="Z410" s="520">
        <f>'F UNIDADES'!F412</f>
        <v>0</v>
      </c>
    </row>
    <row r="411" spans="1:26" s="19" customFormat="1" ht="15" hidden="1" x14ac:dyDescent="0.2">
      <c r="A411" s="96" t="str">
        <f>VLOOKUP($D411,'F UNIDADES'!$A$4:$E$763,2,FALSE)</f>
        <v/>
      </c>
      <c r="B411" s="150">
        <f>VLOOKUP($D411,'F UNIDADES'!$A$4:$E$763,4,FALSE)</f>
        <v>0</v>
      </c>
      <c r="C411" s="150">
        <f>VLOOKUP($D411,'F UNIDADES'!$A$4:$E$763,5,FALSE)</f>
        <v>0</v>
      </c>
      <c r="D411" s="314"/>
      <c r="E411" s="315"/>
      <c r="F411" s="316"/>
      <c r="G411" s="137"/>
      <c r="H411" s="137"/>
      <c r="I411" s="137"/>
      <c r="J411" s="137"/>
      <c r="K411" s="137"/>
      <c r="L411" s="137"/>
      <c r="M411" s="317"/>
      <c r="N411" s="318"/>
      <c r="O411" s="315"/>
      <c r="P411" s="315"/>
      <c r="Q411" s="319"/>
      <c r="R411" s="137"/>
      <c r="U411" s="107" t="str">
        <f t="shared" si="21"/>
        <v/>
      </c>
      <c r="V411" s="108" t="str">
        <f t="shared" si="22"/>
        <v/>
      </c>
      <c r="Z411" s="520">
        <f>'F UNIDADES'!F413</f>
        <v>0</v>
      </c>
    </row>
    <row r="412" spans="1:26" s="19" customFormat="1" ht="15" hidden="1" x14ac:dyDescent="0.2">
      <c r="A412" s="96" t="str">
        <f>VLOOKUP($D412,'F UNIDADES'!$A$4:$E$763,2,FALSE)</f>
        <v/>
      </c>
      <c r="B412" s="150">
        <f>VLOOKUP($D412,'F UNIDADES'!$A$4:$E$763,4,FALSE)</f>
        <v>0</v>
      </c>
      <c r="C412" s="150">
        <f>VLOOKUP($D412,'F UNIDADES'!$A$4:$E$763,5,FALSE)</f>
        <v>0</v>
      </c>
      <c r="D412" s="314"/>
      <c r="E412" s="315"/>
      <c r="F412" s="316"/>
      <c r="G412" s="137"/>
      <c r="H412" s="137"/>
      <c r="I412" s="137"/>
      <c r="J412" s="137"/>
      <c r="K412" s="137"/>
      <c r="L412" s="137"/>
      <c r="M412" s="317"/>
      <c r="N412" s="318"/>
      <c r="O412" s="315"/>
      <c r="P412" s="315"/>
      <c r="Q412" s="319"/>
      <c r="R412" s="137"/>
      <c r="U412" s="107" t="str">
        <f t="shared" si="21"/>
        <v/>
      </c>
      <c r="V412" s="108" t="str">
        <f t="shared" si="22"/>
        <v/>
      </c>
      <c r="Z412" s="520">
        <f>'F UNIDADES'!F414</f>
        <v>0</v>
      </c>
    </row>
    <row r="413" spans="1:26" s="19" customFormat="1" ht="15" hidden="1" x14ac:dyDescent="0.2">
      <c r="A413" s="96" t="str">
        <f>VLOOKUP($D413,'F UNIDADES'!$A$4:$E$763,2,FALSE)</f>
        <v/>
      </c>
      <c r="B413" s="150">
        <f>VLOOKUP($D413,'F UNIDADES'!$A$4:$E$763,4,FALSE)</f>
        <v>0</v>
      </c>
      <c r="C413" s="150">
        <f>VLOOKUP($D413,'F UNIDADES'!$A$4:$E$763,5,FALSE)</f>
        <v>0</v>
      </c>
      <c r="D413" s="314"/>
      <c r="E413" s="315"/>
      <c r="F413" s="316"/>
      <c r="G413" s="137"/>
      <c r="H413" s="137"/>
      <c r="I413" s="137"/>
      <c r="J413" s="137"/>
      <c r="K413" s="137"/>
      <c r="L413" s="137"/>
      <c r="M413" s="317"/>
      <c r="N413" s="318"/>
      <c r="O413" s="315"/>
      <c r="P413" s="315"/>
      <c r="Q413" s="319"/>
      <c r="R413" s="137"/>
      <c r="U413" s="107" t="str">
        <f t="shared" si="21"/>
        <v/>
      </c>
      <c r="V413" s="108" t="str">
        <f t="shared" si="22"/>
        <v/>
      </c>
      <c r="Z413" s="520">
        <f>'F UNIDADES'!F415</f>
        <v>0</v>
      </c>
    </row>
    <row r="414" spans="1:26" s="19" customFormat="1" ht="15" hidden="1" x14ac:dyDescent="0.2">
      <c r="A414" s="96" t="str">
        <f>VLOOKUP($D414,'F UNIDADES'!$A$4:$E$763,2,FALSE)</f>
        <v/>
      </c>
      <c r="B414" s="150">
        <f>VLOOKUP($D414,'F UNIDADES'!$A$4:$E$763,4,FALSE)</f>
        <v>0</v>
      </c>
      <c r="C414" s="150">
        <f>VLOOKUP($D414,'F UNIDADES'!$A$4:$E$763,5,FALSE)</f>
        <v>0</v>
      </c>
      <c r="D414" s="314"/>
      <c r="E414" s="315"/>
      <c r="F414" s="316"/>
      <c r="G414" s="137"/>
      <c r="H414" s="137"/>
      <c r="I414" s="137"/>
      <c r="J414" s="137"/>
      <c r="K414" s="137"/>
      <c r="L414" s="137"/>
      <c r="M414" s="317"/>
      <c r="N414" s="318"/>
      <c r="O414" s="315"/>
      <c r="P414" s="315"/>
      <c r="Q414" s="319"/>
      <c r="R414" s="137"/>
      <c r="U414" s="107" t="str">
        <f t="shared" si="21"/>
        <v/>
      </c>
      <c r="V414" s="108" t="str">
        <f t="shared" si="22"/>
        <v/>
      </c>
      <c r="Z414" s="520">
        <f>'F UNIDADES'!F416</f>
        <v>0</v>
      </c>
    </row>
    <row r="415" spans="1:26" s="19" customFormat="1" ht="15" hidden="1" x14ac:dyDescent="0.2">
      <c r="A415" s="96" t="str">
        <f>VLOOKUP($D415,'F UNIDADES'!$A$4:$E$763,2,FALSE)</f>
        <v/>
      </c>
      <c r="B415" s="150">
        <f>VLOOKUP($D415,'F UNIDADES'!$A$4:$E$763,4,FALSE)</f>
        <v>0</v>
      </c>
      <c r="C415" s="150">
        <f>VLOOKUP($D415,'F UNIDADES'!$A$4:$E$763,5,FALSE)</f>
        <v>0</v>
      </c>
      <c r="D415" s="314"/>
      <c r="E415" s="315"/>
      <c r="F415" s="316"/>
      <c r="G415" s="137"/>
      <c r="H415" s="137"/>
      <c r="I415" s="137"/>
      <c r="J415" s="137"/>
      <c r="K415" s="137"/>
      <c r="L415" s="137"/>
      <c r="M415" s="317"/>
      <c r="N415" s="318"/>
      <c r="O415" s="315"/>
      <c r="P415" s="315"/>
      <c r="Q415" s="319"/>
      <c r="R415" s="137"/>
      <c r="U415" s="107" t="str">
        <f t="shared" si="21"/>
        <v/>
      </c>
      <c r="V415" s="108" t="str">
        <f t="shared" si="22"/>
        <v/>
      </c>
      <c r="Z415" s="520">
        <f>'F UNIDADES'!F417</f>
        <v>0</v>
      </c>
    </row>
    <row r="416" spans="1:26" s="19" customFormat="1" ht="15" hidden="1" x14ac:dyDescent="0.2">
      <c r="A416" s="96" t="str">
        <f>VLOOKUP($D416,'F UNIDADES'!$A$4:$E$763,2,FALSE)</f>
        <v/>
      </c>
      <c r="B416" s="150">
        <f>VLOOKUP($D416,'F UNIDADES'!$A$4:$E$763,4,FALSE)</f>
        <v>0</v>
      </c>
      <c r="C416" s="150">
        <f>VLOOKUP($D416,'F UNIDADES'!$A$4:$E$763,5,FALSE)</f>
        <v>0</v>
      </c>
      <c r="D416" s="314"/>
      <c r="E416" s="315"/>
      <c r="F416" s="316"/>
      <c r="G416" s="137"/>
      <c r="H416" s="137"/>
      <c r="I416" s="137"/>
      <c r="J416" s="137"/>
      <c r="K416" s="137"/>
      <c r="L416" s="137"/>
      <c r="M416" s="317"/>
      <c r="N416" s="318"/>
      <c r="O416" s="315"/>
      <c r="P416" s="315"/>
      <c r="Q416" s="319"/>
      <c r="R416" s="137"/>
      <c r="U416" s="107" t="str">
        <f t="shared" si="21"/>
        <v/>
      </c>
      <c r="V416" s="108" t="str">
        <f t="shared" si="22"/>
        <v/>
      </c>
      <c r="Z416" s="520">
        <f>'F UNIDADES'!F418</f>
        <v>0</v>
      </c>
    </row>
    <row r="417" spans="1:26" s="19" customFormat="1" ht="15" hidden="1" x14ac:dyDescent="0.2">
      <c r="A417" s="96" t="str">
        <f>VLOOKUP($D417,'F UNIDADES'!$A$4:$E$763,2,FALSE)</f>
        <v/>
      </c>
      <c r="B417" s="150">
        <f>VLOOKUP($D417,'F UNIDADES'!$A$4:$E$763,4,FALSE)</f>
        <v>0</v>
      </c>
      <c r="C417" s="150">
        <f>VLOOKUP($D417,'F UNIDADES'!$A$4:$E$763,5,FALSE)</f>
        <v>0</v>
      </c>
      <c r="D417" s="314"/>
      <c r="E417" s="315"/>
      <c r="F417" s="316"/>
      <c r="G417" s="137"/>
      <c r="H417" s="137"/>
      <c r="I417" s="137"/>
      <c r="J417" s="137"/>
      <c r="K417" s="137"/>
      <c r="L417" s="137"/>
      <c r="M417" s="317"/>
      <c r="N417" s="318"/>
      <c r="O417" s="315"/>
      <c r="P417" s="315"/>
      <c r="Q417" s="319"/>
      <c r="R417" s="137"/>
      <c r="U417" s="107" t="str">
        <f t="shared" si="21"/>
        <v/>
      </c>
      <c r="V417" s="108" t="str">
        <f t="shared" si="22"/>
        <v/>
      </c>
      <c r="Z417" s="520">
        <f>'F UNIDADES'!F419</f>
        <v>0</v>
      </c>
    </row>
    <row r="418" spans="1:26" s="19" customFormat="1" ht="15" hidden="1" x14ac:dyDescent="0.2">
      <c r="A418" s="96" t="str">
        <f>VLOOKUP($D418,'F UNIDADES'!$A$4:$E$763,2,FALSE)</f>
        <v/>
      </c>
      <c r="B418" s="150">
        <f>VLOOKUP($D418,'F UNIDADES'!$A$4:$E$763,4,FALSE)</f>
        <v>0</v>
      </c>
      <c r="C418" s="150">
        <f>VLOOKUP($D418,'F UNIDADES'!$A$4:$E$763,5,FALSE)</f>
        <v>0</v>
      </c>
      <c r="D418" s="314"/>
      <c r="E418" s="315"/>
      <c r="F418" s="316"/>
      <c r="G418" s="137"/>
      <c r="H418" s="137"/>
      <c r="I418" s="137"/>
      <c r="J418" s="137"/>
      <c r="K418" s="137"/>
      <c r="L418" s="137"/>
      <c r="M418" s="317"/>
      <c r="N418" s="318"/>
      <c r="O418" s="315"/>
      <c r="P418" s="315"/>
      <c r="Q418" s="319"/>
      <c r="R418" s="137"/>
      <c r="U418" s="107" t="str">
        <f t="shared" si="21"/>
        <v/>
      </c>
      <c r="V418" s="108" t="str">
        <f t="shared" si="22"/>
        <v/>
      </c>
      <c r="Z418" s="520">
        <f>'F UNIDADES'!F420</f>
        <v>0</v>
      </c>
    </row>
    <row r="419" spans="1:26" s="19" customFormat="1" ht="15" hidden="1" x14ac:dyDescent="0.2">
      <c r="A419" s="96" t="str">
        <f>VLOOKUP($D419,'F UNIDADES'!$A$4:$E$763,2,FALSE)</f>
        <v/>
      </c>
      <c r="B419" s="150">
        <f>VLOOKUP($D419,'F UNIDADES'!$A$4:$E$763,4,FALSE)</f>
        <v>0</v>
      </c>
      <c r="C419" s="150">
        <f>VLOOKUP($D419,'F UNIDADES'!$A$4:$E$763,5,FALSE)</f>
        <v>0</v>
      </c>
      <c r="D419" s="314"/>
      <c r="E419" s="315"/>
      <c r="F419" s="316"/>
      <c r="G419" s="137"/>
      <c r="H419" s="137"/>
      <c r="I419" s="137"/>
      <c r="J419" s="137"/>
      <c r="K419" s="137"/>
      <c r="L419" s="137"/>
      <c r="M419" s="317"/>
      <c r="N419" s="318"/>
      <c r="O419" s="315"/>
      <c r="P419" s="315"/>
      <c r="Q419" s="319"/>
      <c r="R419" s="137"/>
      <c r="U419" s="107" t="str">
        <f t="shared" si="21"/>
        <v/>
      </c>
      <c r="V419" s="108" t="str">
        <f t="shared" si="22"/>
        <v/>
      </c>
      <c r="Z419" s="520">
        <f>'F UNIDADES'!F421</f>
        <v>0</v>
      </c>
    </row>
    <row r="420" spans="1:26" s="19" customFormat="1" ht="15" hidden="1" x14ac:dyDescent="0.2">
      <c r="A420" s="96" t="str">
        <f>VLOOKUP($D420,'F UNIDADES'!$A$4:$E$763,2,FALSE)</f>
        <v/>
      </c>
      <c r="B420" s="150">
        <f>VLOOKUP($D420,'F UNIDADES'!$A$4:$E$763,4,FALSE)</f>
        <v>0</v>
      </c>
      <c r="C420" s="150">
        <f>VLOOKUP($D420,'F UNIDADES'!$A$4:$E$763,5,FALSE)</f>
        <v>0</v>
      </c>
      <c r="D420" s="314"/>
      <c r="E420" s="315"/>
      <c r="F420" s="316"/>
      <c r="G420" s="137"/>
      <c r="H420" s="137"/>
      <c r="I420" s="137"/>
      <c r="J420" s="137"/>
      <c r="K420" s="137"/>
      <c r="L420" s="137"/>
      <c r="M420" s="317"/>
      <c r="N420" s="318"/>
      <c r="O420" s="315"/>
      <c r="P420" s="315"/>
      <c r="Q420" s="319"/>
      <c r="R420" s="137"/>
      <c r="U420" s="107" t="str">
        <f t="shared" si="21"/>
        <v/>
      </c>
      <c r="V420" s="108" t="str">
        <f t="shared" si="22"/>
        <v/>
      </c>
      <c r="Z420" s="520">
        <f>'F UNIDADES'!F422</f>
        <v>0</v>
      </c>
    </row>
    <row r="421" spans="1:26" s="19" customFormat="1" ht="15" hidden="1" x14ac:dyDescent="0.2">
      <c r="A421" s="96" t="str">
        <f>VLOOKUP($D421,'F UNIDADES'!$A$4:$E$763,2,FALSE)</f>
        <v/>
      </c>
      <c r="B421" s="150">
        <f>VLOOKUP($D421,'F UNIDADES'!$A$4:$E$763,4,FALSE)</f>
        <v>0</v>
      </c>
      <c r="C421" s="150">
        <f>VLOOKUP($D421,'F UNIDADES'!$A$4:$E$763,5,FALSE)</f>
        <v>0</v>
      </c>
      <c r="D421" s="314"/>
      <c r="E421" s="315"/>
      <c r="F421" s="316"/>
      <c r="G421" s="137"/>
      <c r="H421" s="137"/>
      <c r="I421" s="137"/>
      <c r="J421" s="137"/>
      <c r="K421" s="137"/>
      <c r="L421" s="137"/>
      <c r="M421" s="317"/>
      <c r="N421" s="318"/>
      <c r="O421" s="315"/>
      <c r="P421" s="315"/>
      <c r="Q421" s="319"/>
      <c r="R421" s="137"/>
      <c r="U421" s="107" t="str">
        <f t="shared" si="21"/>
        <v/>
      </c>
      <c r="V421" s="108" t="str">
        <f t="shared" si="22"/>
        <v/>
      </c>
      <c r="Z421" s="520">
        <f>'F UNIDADES'!F423</f>
        <v>0</v>
      </c>
    </row>
    <row r="422" spans="1:26" s="19" customFormat="1" ht="15" hidden="1" x14ac:dyDescent="0.2">
      <c r="A422" s="96" t="str">
        <f>VLOOKUP($D422,'F UNIDADES'!$A$4:$E$763,2,FALSE)</f>
        <v/>
      </c>
      <c r="B422" s="150">
        <f>VLOOKUP($D422,'F UNIDADES'!$A$4:$E$763,4,FALSE)</f>
        <v>0</v>
      </c>
      <c r="C422" s="150">
        <f>VLOOKUP($D422,'F UNIDADES'!$A$4:$E$763,5,FALSE)</f>
        <v>0</v>
      </c>
      <c r="D422" s="314"/>
      <c r="E422" s="315"/>
      <c r="F422" s="316"/>
      <c r="G422" s="137"/>
      <c r="H422" s="137"/>
      <c r="I422" s="137"/>
      <c r="J422" s="137"/>
      <c r="K422" s="137"/>
      <c r="L422" s="137"/>
      <c r="M422" s="317"/>
      <c r="N422" s="318"/>
      <c r="O422" s="315"/>
      <c r="P422" s="315"/>
      <c r="Q422" s="319"/>
      <c r="R422" s="137"/>
      <c r="U422" s="107" t="str">
        <f t="shared" si="21"/>
        <v/>
      </c>
      <c r="V422" s="108" t="str">
        <f t="shared" si="22"/>
        <v/>
      </c>
      <c r="Z422" s="520">
        <f>'F UNIDADES'!F424</f>
        <v>0</v>
      </c>
    </row>
    <row r="423" spans="1:26" s="19" customFormat="1" ht="15" hidden="1" x14ac:dyDescent="0.2">
      <c r="A423" s="96" t="str">
        <f>VLOOKUP($D423,'F UNIDADES'!$A$4:$E$763,2,FALSE)</f>
        <v/>
      </c>
      <c r="B423" s="150">
        <f>VLOOKUP($D423,'F UNIDADES'!$A$4:$E$763,4,FALSE)</f>
        <v>0</v>
      </c>
      <c r="C423" s="150">
        <f>VLOOKUP($D423,'F UNIDADES'!$A$4:$E$763,5,FALSE)</f>
        <v>0</v>
      </c>
      <c r="D423" s="314"/>
      <c r="E423" s="315"/>
      <c r="F423" s="316"/>
      <c r="G423" s="137"/>
      <c r="H423" s="137"/>
      <c r="I423" s="137"/>
      <c r="J423" s="137"/>
      <c r="K423" s="137"/>
      <c r="L423" s="137"/>
      <c r="M423" s="317"/>
      <c r="N423" s="318"/>
      <c r="O423" s="315"/>
      <c r="P423" s="315"/>
      <c r="Q423" s="319"/>
      <c r="R423" s="137"/>
      <c r="U423" s="107" t="str">
        <f t="shared" si="21"/>
        <v/>
      </c>
      <c r="V423" s="108" t="str">
        <f t="shared" si="22"/>
        <v/>
      </c>
      <c r="Z423" s="520">
        <f>'F UNIDADES'!F425</f>
        <v>0</v>
      </c>
    </row>
    <row r="424" spans="1:26" s="19" customFormat="1" ht="15" hidden="1" x14ac:dyDescent="0.2">
      <c r="A424" s="96" t="str">
        <f>VLOOKUP($D424,'F UNIDADES'!$A$4:$E$763,2,FALSE)</f>
        <v/>
      </c>
      <c r="B424" s="150">
        <f>VLOOKUP($D424,'F UNIDADES'!$A$4:$E$763,4,FALSE)</f>
        <v>0</v>
      </c>
      <c r="C424" s="150">
        <f>VLOOKUP($D424,'F UNIDADES'!$A$4:$E$763,5,FALSE)</f>
        <v>0</v>
      </c>
      <c r="D424" s="314"/>
      <c r="E424" s="315"/>
      <c r="F424" s="316"/>
      <c r="G424" s="137"/>
      <c r="H424" s="137"/>
      <c r="I424" s="137"/>
      <c r="J424" s="137"/>
      <c r="K424" s="137"/>
      <c r="L424" s="137"/>
      <c r="M424" s="317"/>
      <c r="N424" s="318"/>
      <c r="O424" s="315"/>
      <c r="P424" s="315"/>
      <c r="Q424" s="319"/>
      <c r="R424" s="137"/>
      <c r="U424" s="107" t="str">
        <f t="shared" si="21"/>
        <v/>
      </c>
      <c r="V424" s="108" t="str">
        <f t="shared" si="22"/>
        <v/>
      </c>
      <c r="Z424" s="520">
        <f>'F UNIDADES'!F426</f>
        <v>0</v>
      </c>
    </row>
    <row r="425" spans="1:26" s="19" customFormat="1" ht="15" hidden="1" x14ac:dyDescent="0.2">
      <c r="A425" s="96" t="str">
        <f>VLOOKUP($D425,'F UNIDADES'!$A$4:$E$763,2,FALSE)</f>
        <v/>
      </c>
      <c r="B425" s="150">
        <f>VLOOKUP($D425,'F UNIDADES'!$A$4:$E$763,4,FALSE)</f>
        <v>0</v>
      </c>
      <c r="C425" s="150">
        <f>VLOOKUP($D425,'F UNIDADES'!$A$4:$E$763,5,FALSE)</f>
        <v>0</v>
      </c>
      <c r="D425" s="314"/>
      <c r="E425" s="315"/>
      <c r="F425" s="316"/>
      <c r="G425" s="137"/>
      <c r="H425" s="137"/>
      <c r="I425" s="137"/>
      <c r="J425" s="137"/>
      <c r="K425" s="137"/>
      <c r="L425" s="137"/>
      <c r="M425" s="317"/>
      <c r="N425" s="318"/>
      <c r="O425" s="315"/>
      <c r="P425" s="315"/>
      <c r="Q425" s="319"/>
      <c r="R425" s="137"/>
      <c r="U425" s="107" t="str">
        <f t="shared" si="21"/>
        <v/>
      </c>
      <c r="V425" s="108" t="str">
        <f t="shared" si="22"/>
        <v/>
      </c>
      <c r="Z425" s="520">
        <f>'F UNIDADES'!F427</f>
        <v>0</v>
      </c>
    </row>
    <row r="426" spans="1:26" s="19" customFormat="1" ht="15" hidden="1" x14ac:dyDescent="0.2">
      <c r="A426" s="96" t="str">
        <f>VLOOKUP($D426,'F UNIDADES'!$A$4:$E$763,2,FALSE)</f>
        <v/>
      </c>
      <c r="B426" s="150">
        <f>VLOOKUP($D426,'F UNIDADES'!$A$4:$E$763,4,FALSE)</f>
        <v>0</v>
      </c>
      <c r="C426" s="150">
        <f>VLOOKUP($D426,'F UNIDADES'!$A$4:$E$763,5,FALSE)</f>
        <v>0</v>
      </c>
      <c r="D426" s="314"/>
      <c r="E426" s="315"/>
      <c r="F426" s="316"/>
      <c r="G426" s="137"/>
      <c r="H426" s="137"/>
      <c r="I426" s="137"/>
      <c r="J426" s="137"/>
      <c r="K426" s="137"/>
      <c r="L426" s="137"/>
      <c r="M426" s="317"/>
      <c r="N426" s="318"/>
      <c r="O426" s="315"/>
      <c r="P426" s="315"/>
      <c r="Q426" s="319"/>
      <c r="R426" s="137"/>
      <c r="U426" s="107" t="str">
        <f t="shared" si="21"/>
        <v/>
      </c>
      <c r="V426" s="108" t="str">
        <f t="shared" si="22"/>
        <v/>
      </c>
      <c r="Z426" s="520">
        <f>'F UNIDADES'!F428</f>
        <v>0</v>
      </c>
    </row>
    <row r="427" spans="1:26" s="19" customFormat="1" ht="15" hidden="1" x14ac:dyDescent="0.2">
      <c r="A427" s="96" t="str">
        <f>VLOOKUP($D427,'F UNIDADES'!$A$4:$E$763,2,FALSE)</f>
        <v/>
      </c>
      <c r="B427" s="150">
        <f>VLOOKUP($D427,'F UNIDADES'!$A$4:$E$763,4,FALSE)</f>
        <v>0</v>
      </c>
      <c r="C427" s="150">
        <f>VLOOKUP($D427,'F UNIDADES'!$A$4:$E$763,5,FALSE)</f>
        <v>0</v>
      </c>
      <c r="D427" s="314"/>
      <c r="E427" s="315"/>
      <c r="F427" s="316"/>
      <c r="G427" s="137"/>
      <c r="H427" s="137"/>
      <c r="I427" s="137"/>
      <c r="J427" s="137"/>
      <c r="K427" s="137"/>
      <c r="L427" s="137"/>
      <c r="M427" s="317"/>
      <c r="N427" s="318"/>
      <c r="O427" s="315"/>
      <c r="P427" s="315"/>
      <c r="Q427" s="319"/>
      <c r="R427" s="137"/>
      <c r="U427" s="107" t="str">
        <f t="shared" si="21"/>
        <v/>
      </c>
      <c r="V427" s="108" t="str">
        <f t="shared" si="22"/>
        <v/>
      </c>
      <c r="Z427" s="520">
        <f>'F UNIDADES'!F429</f>
        <v>0</v>
      </c>
    </row>
    <row r="428" spans="1:26" s="19" customFormat="1" ht="15" hidden="1" x14ac:dyDescent="0.2">
      <c r="A428" s="96" t="str">
        <f>VLOOKUP($D428,'F UNIDADES'!$A$4:$E$763,2,FALSE)</f>
        <v/>
      </c>
      <c r="B428" s="150">
        <f>VLOOKUP($D428,'F UNIDADES'!$A$4:$E$763,4,FALSE)</f>
        <v>0</v>
      </c>
      <c r="C428" s="150">
        <f>VLOOKUP($D428,'F UNIDADES'!$A$4:$E$763,5,FALSE)</f>
        <v>0</v>
      </c>
      <c r="D428" s="314"/>
      <c r="E428" s="315"/>
      <c r="F428" s="316"/>
      <c r="G428" s="137"/>
      <c r="H428" s="137"/>
      <c r="I428" s="137"/>
      <c r="J428" s="137"/>
      <c r="K428" s="137"/>
      <c r="L428" s="137"/>
      <c r="M428" s="317"/>
      <c r="N428" s="318"/>
      <c r="O428" s="315"/>
      <c r="P428" s="315"/>
      <c r="Q428" s="319"/>
      <c r="R428" s="137"/>
      <c r="U428" s="107" t="str">
        <f t="shared" si="21"/>
        <v/>
      </c>
      <c r="V428" s="108" t="str">
        <f t="shared" si="22"/>
        <v/>
      </c>
      <c r="Z428" s="520">
        <f>'F UNIDADES'!F430</f>
        <v>0</v>
      </c>
    </row>
    <row r="429" spans="1:26" s="19" customFormat="1" ht="15" hidden="1" x14ac:dyDescent="0.2">
      <c r="A429" s="96" t="str">
        <f>VLOOKUP($D429,'F UNIDADES'!$A$4:$E$763,2,FALSE)</f>
        <v/>
      </c>
      <c r="B429" s="150">
        <f>VLOOKUP($D429,'F UNIDADES'!$A$4:$E$763,4,FALSE)</f>
        <v>0</v>
      </c>
      <c r="C429" s="150">
        <f>VLOOKUP($D429,'F UNIDADES'!$A$4:$E$763,5,FALSE)</f>
        <v>0</v>
      </c>
      <c r="D429" s="314"/>
      <c r="E429" s="315"/>
      <c r="F429" s="316"/>
      <c r="G429" s="137"/>
      <c r="H429" s="137"/>
      <c r="I429" s="137"/>
      <c r="J429" s="137"/>
      <c r="K429" s="137"/>
      <c r="L429" s="137"/>
      <c r="M429" s="317"/>
      <c r="N429" s="318"/>
      <c r="O429" s="315"/>
      <c r="P429" s="315"/>
      <c r="Q429" s="319"/>
      <c r="R429" s="137"/>
      <c r="U429" s="107" t="str">
        <f t="shared" si="21"/>
        <v/>
      </c>
      <c r="V429" s="108" t="str">
        <f t="shared" si="22"/>
        <v/>
      </c>
      <c r="Z429" s="520">
        <f>'F UNIDADES'!F431</f>
        <v>0</v>
      </c>
    </row>
    <row r="430" spans="1:26" s="19" customFormat="1" ht="15" hidden="1" x14ac:dyDescent="0.2">
      <c r="A430" s="96" t="str">
        <f>VLOOKUP($D430,'F UNIDADES'!$A$4:$E$763,2,FALSE)</f>
        <v/>
      </c>
      <c r="B430" s="150">
        <f>VLOOKUP($D430,'F UNIDADES'!$A$4:$E$763,4,FALSE)</f>
        <v>0</v>
      </c>
      <c r="C430" s="150">
        <f>VLOOKUP($D430,'F UNIDADES'!$A$4:$E$763,5,FALSE)</f>
        <v>0</v>
      </c>
      <c r="D430" s="314"/>
      <c r="E430" s="315"/>
      <c r="F430" s="316"/>
      <c r="G430" s="137"/>
      <c r="H430" s="137"/>
      <c r="I430" s="137"/>
      <c r="J430" s="137"/>
      <c r="K430" s="137"/>
      <c r="L430" s="137"/>
      <c r="M430" s="317"/>
      <c r="N430" s="318"/>
      <c r="O430" s="315"/>
      <c r="P430" s="315"/>
      <c r="Q430" s="319"/>
      <c r="R430" s="137"/>
      <c r="U430" s="107" t="str">
        <f t="shared" si="21"/>
        <v/>
      </c>
      <c r="V430" s="108" t="str">
        <f t="shared" si="22"/>
        <v/>
      </c>
      <c r="Z430" s="520">
        <f>'F UNIDADES'!F432</f>
        <v>0</v>
      </c>
    </row>
    <row r="431" spans="1:26" s="19" customFormat="1" ht="15" hidden="1" x14ac:dyDescent="0.2">
      <c r="A431" s="96" t="str">
        <f>VLOOKUP($D431,'F UNIDADES'!$A$4:$E$763,2,FALSE)</f>
        <v/>
      </c>
      <c r="B431" s="150">
        <f>VLOOKUP($D431,'F UNIDADES'!$A$4:$E$763,4,FALSE)</f>
        <v>0</v>
      </c>
      <c r="C431" s="150">
        <f>VLOOKUP($D431,'F UNIDADES'!$A$4:$E$763,5,FALSE)</f>
        <v>0</v>
      </c>
      <c r="D431" s="314"/>
      <c r="E431" s="315"/>
      <c r="F431" s="316"/>
      <c r="G431" s="137"/>
      <c r="H431" s="137"/>
      <c r="I431" s="137"/>
      <c r="J431" s="137"/>
      <c r="K431" s="137"/>
      <c r="L431" s="137"/>
      <c r="M431" s="317"/>
      <c r="N431" s="318"/>
      <c r="O431" s="315"/>
      <c r="P431" s="315"/>
      <c r="Q431" s="319"/>
      <c r="R431" s="137"/>
      <c r="U431" s="107" t="str">
        <f t="shared" si="21"/>
        <v/>
      </c>
      <c r="V431" s="108" t="str">
        <f t="shared" si="22"/>
        <v/>
      </c>
      <c r="Z431" s="520">
        <f>'F UNIDADES'!F433</f>
        <v>0</v>
      </c>
    </row>
    <row r="432" spans="1:26" s="19" customFormat="1" ht="15" hidden="1" x14ac:dyDescent="0.2">
      <c r="A432" s="96" t="str">
        <f>VLOOKUP($D432,'F UNIDADES'!$A$4:$E$763,2,FALSE)</f>
        <v/>
      </c>
      <c r="B432" s="150">
        <f>VLOOKUP($D432,'F UNIDADES'!$A$4:$E$763,4,FALSE)</f>
        <v>0</v>
      </c>
      <c r="C432" s="150">
        <f>VLOOKUP($D432,'F UNIDADES'!$A$4:$E$763,5,FALSE)</f>
        <v>0</v>
      </c>
      <c r="D432" s="314"/>
      <c r="E432" s="315"/>
      <c r="F432" s="316"/>
      <c r="G432" s="137"/>
      <c r="H432" s="137"/>
      <c r="I432" s="137"/>
      <c r="J432" s="137"/>
      <c r="K432" s="137"/>
      <c r="L432" s="137"/>
      <c r="M432" s="317"/>
      <c r="N432" s="318"/>
      <c r="O432" s="315"/>
      <c r="P432" s="315"/>
      <c r="Q432" s="319"/>
      <c r="R432" s="137"/>
      <c r="U432" s="107" t="str">
        <f t="shared" si="21"/>
        <v/>
      </c>
      <c r="V432" s="108" t="str">
        <f t="shared" si="22"/>
        <v/>
      </c>
      <c r="Z432" s="520">
        <f>'F UNIDADES'!F434</f>
        <v>0</v>
      </c>
    </row>
    <row r="433" spans="1:26" s="19" customFormat="1" ht="15" hidden="1" x14ac:dyDescent="0.2">
      <c r="A433" s="96" t="str">
        <f>VLOOKUP($D433,'F UNIDADES'!$A$4:$E$763,2,FALSE)</f>
        <v/>
      </c>
      <c r="B433" s="150">
        <f>VLOOKUP($D433,'F UNIDADES'!$A$4:$E$763,4,FALSE)</f>
        <v>0</v>
      </c>
      <c r="C433" s="150">
        <f>VLOOKUP($D433,'F UNIDADES'!$A$4:$E$763,5,FALSE)</f>
        <v>0</v>
      </c>
      <c r="D433" s="314"/>
      <c r="E433" s="315"/>
      <c r="F433" s="316"/>
      <c r="G433" s="137"/>
      <c r="H433" s="137"/>
      <c r="I433" s="137"/>
      <c r="J433" s="137"/>
      <c r="K433" s="137"/>
      <c r="L433" s="137"/>
      <c r="M433" s="317"/>
      <c r="N433" s="318"/>
      <c r="O433" s="315"/>
      <c r="P433" s="315"/>
      <c r="Q433" s="319"/>
      <c r="R433" s="137"/>
      <c r="U433" s="107" t="str">
        <f t="shared" si="21"/>
        <v/>
      </c>
      <c r="V433" s="108" t="str">
        <f t="shared" si="22"/>
        <v/>
      </c>
      <c r="Z433" s="520">
        <f>'F UNIDADES'!F435</f>
        <v>0</v>
      </c>
    </row>
    <row r="434" spans="1:26" s="19" customFormat="1" ht="15" hidden="1" x14ac:dyDescent="0.2">
      <c r="A434" s="96" t="str">
        <f>VLOOKUP($D434,'F UNIDADES'!$A$4:$E$763,2,FALSE)</f>
        <v/>
      </c>
      <c r="B434" s="150">
        <f>VLOOKUP($D434,'F UNIDADES'!$A$4:$E$763,4,FALSE)</f>
        <v>0</v>
      </c>
      <c r="C434" s="150">
        <f>VLOOKUP($D434,'F UNIDADES'!$A$4:$E$763,5,FALSE)</f>
        <v>0</v>
      </c>
      <c r="D434" s="314"/>
      <c r="E434" s="315"/>
      <c r="F434" s="316"/>
      <c r="G434" s="137"/>
      <c r="H434" s="137"/>
      <c r="I434" s="137"/>
      <c r="J434" s="137"/>
      <c r="K434" s="137"/>
      <c r="L434" s="137"/>
      <c r="M434" s="317"/>
      <c r="N434" s="318"/>
      <c r="O434" s="315"/>
      <c r="P434" s="315"/>
      <c r="Q434" s="319"/>
      <c r="R434" s="137"/>
      <c r="U434" s="107" t="str">
        <f t="shared" si="21"/>
        <v/>
      </c>
      <c r="V434" s="108" t="str">
        <f t="shared" si="22"/>
        <v/>
      </c>
      <c r="Z434" s="520">
        <f>'F UNIDADES'!F436</f>
        <v>0</v>
      </c>
    </row>
    <row r="435" spans="1:26" s="19" customFormat="1" ht="15" hidden="1" x14ac:dyDescent="0.2">
      <c r="A435" s="96" t="str">
        <f>VLOOKUP($D435,'F UNIDADES'!$A$4:$E$763,2,FALSE)</f>
        <v/>
      </c>
      <c r="B435" s="150">
        <f>VLOOKUP($D435,'F UNIDADES'!$A$4:$E$763,4,FALSE)</f>
        <v>0</v>
      </c>
      <c r="C435" s="150">
        <f>VLOOKUP($D435,'F UNIDADES'!$A$4:$E$763,5,FALSE)</f>
        <v>0</v>
      </c>
      <c r="D435" s="314"/>
      <c r="E435" s="315"/>
      <c r="F435" s="316"/>
      <c r="G435" s="137"/>
      <c r="H435" s="137"/>
      <c r="I435" s="137"/>
      <c r="J435" s="137"/>
      <c r="K435" s="137"/>
      <c r="L435" s="137"/>
      <c r="M435" s="317"/>
      <c r="N435" s="318"/>
      <c r="O435" s="315"/>
      <c r="P435" s="315"/>
      <c r="Q435" s="319"/>
      <c r="R435" s="137"/>
      <c r="U435" s="107" t="str">
        <f t="shared" si="21"/>
        <v/>
      </c>
      <c r="V435" s="108" t="str">
        <f t="shared" si="22"/>
        <v/>
      </c>
      <c r="Z435" s="520">
        <f>'F UNIDADES'!F437</f>
        <v>0</v>
      </c>
    </row>
    <row r="436" spans="1:26" s="19" customFormat="1" ht="15" hidden="1" x14ac:dyDescent="0.2">
      <c r="A436" s="96" t="str">
        <f>VLOOKUP($D436,'F UNIDADES'!$A$4:$E$763,2,FALSE)</f>
        <v/>
      </c>
      <c r="B436" s="150">
        <f>VLOOKUP($D436,'F UNIDADES'!$A$4:$E$763,4,FALSE)</f>
        <v>0</v>
      </c>
      <c r="C436" s="150">
        <f>VLOOKUP($D436,'F UNIDADES'!$A$4:$E$763,5,FALSE)</f>
        <v>0</v>
      </c>
      <c r="D436" s="314"/>
      <c r="E436" s="315"/>
      <c r="F436" s="316"/>
      <c r="G436" s="137"/>
      <c r="H436" s="137"/>
      <c r="I436" s="137"/>
      <c r="J436" s="137"/>
      <c r="K436" s="137"/>
      <c r="L436" s="137"/>
      <c r="M436" s="317"/>
      <c r="N436" s="318"/>
      <c r="O436" s="315"/>
      <c r="P436" s="315"/>
      <c r="Q436" s="319"/>
      <c r="R436" s="137"/>
      <c r="U436" s="107" t="str">
        <f t="shared" si="21"/>
        <v/>
      </c>
      <c r="V436" s="108" t="str">
        <f t="shared" si="22"/>
        <v/>
      </c>
      <c r="Z436" s="520">
        <f>'F UNIDADES'!F438</f>
        <v>0</v>
      </c>
    </row>
    <row r="437" spans="1:26" s="19" customFormat="1" ht="15" hidden="1" x14ac:dyDescent="0.2">
      <c r="A437" s="96" t="str">
        <f>VLOOKUP($D437,'F UNIDADES'!$A$4:$E$763,2,FALSE)</f>
        <v/>
      </c>
      <c r="B437" s="150">
        <f>VLOOKUP($D437,'F UNIDADES'!$A$4:$E$763,4,FALSE)</f>
        <v>0</v>
      </c>
      <c r="C437" s="150">
        <f>VLOOKUP($D437,'F UNIDADES'!$A$4:$E$763,5,FALSE)</f>
        <v>0</v>
      </c>
      <c r="D437" s="314"/>
      <c r="E437" s="315"/>
      <c r="F437" s="316"/>
      <c r="G437" s="137"/>
      <c r="H437" s="137"/>
      <c r="I437" s="137"/>
      <c r="J437" s="137"/>
      <c r="K437" s="137"/>
      <c r="L437" s="137"/>
      <c r="M437" s="317"/>
      <c r="N437" s="318"/>
      <c r="O437" s="315"/>
      <c r="P437" s="315"/>
      <c r="Q437" s="319"/>
      <c r="R437" s="137"/>
      <c r="U437" s="107" t="str">
        <f t="shared" si="21"/>
        <v/>
      </c>
      <c r="V437" s="108" t="str">
        <f t="shared" si="22"/>
        <v/>
      </c>
      <c r="Z437" s="520">
        <f>'F UNIDADES'!F439</f>
        <v>0</v>
      </c>
    </row>
    <row r="438" spans="1:26" s="19" customFormat="1" ht="15" hidden="1" x14ac:dyDescent="0.2">
      <c r="A438" s="96" t="str">
        <f>VLOOKUP($D438,'F UNIDADES'!$A$4:$E$763,2,FALSE)</f>
        <v/>
      </c>
      <c r="B438" s="150">
        <f>VLOOKUP($D438,'F UNIDADES'!$A$4:$E$763,4,FALSE)</f>
        <v>0</v>
      </c>
      <c r="C438" s="150">
        <f>VLOOKUP($D438,'F UNIDADES'!$A$4:$E$763,5,FALSE)</f>
        <v>0</v>
      </c>
      <c r="D438" s="314"/>
      <c r="E438" s="315"/>
      <c r="F438" s="316"/>
      <c r="G438" s="137"/>
      <c r="H438" s="137"/>
      <c r="I438" s="137"/>
      <c r="J438" s="137"/>
      <c r="K438" s="137"/>
      <c r="L438" s="137"/>
      <c r="M438" s="317"/>
      <c r="N438" s="318"/>
      <c r="O438" s="315"/>
      <c r="P438" s="315"/>
      <c r="Q438" s="319"/>
      <c r="R438" s="137"/>
      <c r="U438" s="107" t="str">
        <f t="shared" si="21"/>
        <v/>
      </c>
      <c r="V438" s="108" t="str">
        <f t="shared" si="22"/>
        <v/>
      </c>
      <c r="Z438" s="520">
        <f>'F UNIDADES'!F440</f>
        <v>0</v>
      </c>
    </row>
    <row r="439" spans="1:26" s="19" customFormat="1" ht="15" hidden="1" x14ac:dyDescent="0.2">
      <c r="A439" s="96" t="str">
        <f>VLOOKUP($D439,'F UNIDADES'!$A$4:$E$763,2,FALSE)</f>
        <v/>
      </c>
      <c r="B439" s="150">
        <f>VLOOKUP($D439,'F UNIDADES'!$A$4:$E$763,4,FALSE)</f>
        <v>0</v>
      </c>
      <c r="C439" s="150">
        <f>VLOOKUP($D439,'F UNIDADES'!$A$4:$E$763,5,FALSE)</f>
        <v>0</v>
      </c>
      <c r="D439" s="314"/>
      <c r="E439" s="315"/>
      <c r="F439" s="316"/>
      <c r="G439" s="137"/>
      <c r="H439" s="137"/>
      <c r="I439" s="137"/>
      <c r="J439" s="137"/>
      <c r="K439" s="137"/>
      <c r="L439" s="137"/>
      <c r="M439" s="317"/>
      <c r="N439" s="318"/>
      <c r="O439" s="315"/>
      <c r="P439" s="315"/>
      <c r="Q439" s="319"/>
      <c r="R439" s="137"/>
      <c r="U439" s="107" t="str">
        <f t="shared" si="21"/>
        <v/>
      </c>
      <c r="V439" s="108" t="str">
        <f t="shared" si="22"/>
        <v/>
      </c>
      <c r="Z439" s="520">
        <f>'F UNIDADES'!F441</f>
        <v>0</v>
      </c>
    </row>
    <row r="440" spans="1:26" s="19" customFormat="1" ht="15" hidden="1" x14ac:dyDescent="0.2">
      <c r="A440" s="96" t="str">
        <f>VLOOKUP($D440,'F UNIDADES'!$A$4:$E$763,2,FALSE)</f>
        <v/>
      </c>
      <c r="B440" s="150">
        <f>VLOOKUP($D440,'F UNIDADES'!$A$4:$E$763,4,FALSE)</f>
        <v>0</v>
      </c>
      <c r="C440" s="150">
        <f>VLOOKUP($D440,'F UNIDADES'!$A$4:$E$763,5,FALSE)</f>
        <v>0</v>
      </c>
      <c r="D440" s="314"/>
      <c r="E440" s="315"/>
      <c r="F440" s="316"/>
      <c r="G440" s="137"/>
      <c r="H440" s="137"/>
      <c r="I440" s="137"/>
      <c r="J440" s="137"/>
      <c r="K440" s="137"/>
      <c r="L440" s="137"/>
      <c r="M440" s="317"/>
      <c r="N440" s="318"/>
      <c r="O440" s="315"/>
      <c r="P440" s="315"/>
      <c r="Q440" s="319"/>
      <c r="R440" s="137"/>
      <c r="U440" s="107" t="str">
        <f t="shared" si="21"/>
        <v/>
      </c>
      <c r="V440" s="108" t="str">
        <f t="shared" si="22"/>
        <v/>
      </c>
      <c r="Z440" s="520">
        <f>'F UNIDADES'!F442</f>
        <v>0</v>
      </c>
    </row>
    <row r="441" spans="1:26" s="19" customFormat="1" ht="15" hidden="1" x14ac:dyDescent="0.2">
      <c r="A441" s="96" t="str">
        <f>VLOOKUP($D441,'F UNIDADES'!$A$4:$E$763,2,FALSE)</f>
        <v/>
      </c>
      <c r="B441" s="150">
        <f>VLOOKUP($D441,'F UNIDADES'!$A$4:$E$763,4,FALSE)</f>
        <v>0</v>
      </c>
      <c r="C441" s="150">
        <f>VLOOKUP($D441,'F UNIDADES'!$A$4:$E$763,5,FALSE)</f>
        <v>0</v>
      </c>
      <c r="D441" s="314"/>
      <c r="E441" s="315"/>
      <c r="F441" s="316"/>
      <c r="G441" s="137"/>
      <c r="H441" s="137"/>
      <c r="I441" s="137"/>
      <c r="J441" s="137"/>
      <c r="K441" s="137"/>
      <c r="L441" s="137"/>
      <c r="M441" s="317"/>
      <c r="N441" s="318"/>
      <c r="O441" s="315"/>
      <c r="P441" s="315"/>
      <c r="Q441" s="319"/>
      <c r="R441" s="137"/>
      <c r="U441" s="107" t="str">
        <f t="shared" si="21"/>
        <v/>
      </c>
      <c r="V441" s="108" t="str">
        <f t="shared" si="22"/>
        <v/>
      </c>
      <c r="Z441" s="520">
        <f>'F UNIDADES'!F443</f>
        <v>0</v>
      </c>
    </row>
    <row r="442" spans="1:26" s="19" customFormat="1" ht="15" hidden="1" x14ac:dyDescent="0.2">
      <c r="A442" s="96" t="str">
        <f>VLOOKUP($D442,'F UNIDADES'!$A$4:$E$763,2,FALSE)</f>
        <v/>
      </c>
      <c r="B442" s="150">
        <f>VLOOKUP($D442,'F UNIDADES'!$A$4:$E$763,4,FALSE)</f>
        <v>0</v>
      </c>
      <c r="C442" s="150">
        <f>VLOOKUP($D442,'F UNIDADES'!$A$4:$E$763,5,FALSE)</f>
        <v>0</v>
      </c>
      <c r="D442" s="314"/>
      <c r="E442" s="315"/>
      <c r="F442" s="316"/>
      <c r="G442" s="137"/>
      <c r="H442" s="137"/>
      <c r="I442" s="137"/>
      <c r="J442" s="137"/>
      <c r="K442" s="137"/>
      <c r="L442" s="137"/>
      <c r="M442" s="317"/>
      <c r="N442" s="318"/>
      <c r="O442" s="315"/>
      <c r="P442" s="315"/>
      <c r="Q442" s="319"/>
      <c r="R442" s="137"/>
      <c r="U442" s="107" t="str">
        <f t="shared" si="21"/>
        <v/>
      </c>
      <c r="V442" s="108" t="str">
        <f t="shared" si="22"/>
        <v/>
      </c>
      <c r="Z442" s="520">
        <f>'F UNIDADES'!F444</f>
        <v>0</v>
      </c>
    </row>
    <row r="443" spans="1:26" s="19" customFormat="1" ht="15" hidden="1" x14ac:dyDescent="0.2">
      <c r="A443" s="96" t="str">
        <f>VLOOKUP($D443,'F UNIDADES'!$A$4:$E$763,2,FALSE)</f>
        <v/>
      </c>
      <c r="B443" s="150">
        <f>VLOOKUP($D443,'F UNIDADES'!$A$4:$E$763,4,FALSE)</f>
        <v>0</v>
      </c>
      <c r="C443" s="150">
        <f>VLOOKUP($D443,'F UNIDADES'!$A$4:$E$763,5,FALSE)</f>
        <v>0</v>
      </c>
      <c r="D443" s="314"/>
      <c r="E443" s="315"/>
      <c r="F443" s="316"/>
      <c r="G443" s="137"/>
      <c r="H443" s="137"/>
      <c r="I443" s="137"/>
      <c r="J443" s="137"/>
      <c r="K443" s="137"/>
      <c r="L443" s="137"/>
      <c r="M443" s="317"/>
      <c r="N443" s="318"/>
      <c r="O443" s="315"/>
      <c r="P443" s="315"/>
      <c r="Q443" s="319"/>
      <c r="R443" s="137"/>
      <c r="U443" s="107" t="str">
        <f t="shared" si="21"/>
        <v/>
      </c>
      <c r="V443" s="108" t="str">
        <f t="shared" si="22"/>
        <v/>
      </c>
      <c r="Z443" s="520">
        <f>'F UNIDADES'!F445</f>
        <v>0</v>
      </c>
    </row>
    <row r="444" spans="1:26" s="19" customFormat="1" ht="15" hidden="1" x14ac:dyDescent="0.2">
      <c r="A444" s="96" t="str">
        <f>VLOOKUP($D444,'F UNIDADES'!$A$4:$E$763,2,FALSE)</f>
        <v/>
      </c>
      <c r="B444" s="150">
        <f>VLOOKUP($D444,'F UNIDADES'!$A$4:$E$763,4,FALSE)</f>
        <v>0</v>
      </c>
      <c r="C444" s="150">
        <f>VLOOKUP($D444,'F UNIDADES'!$A$4:$E$763,5,FALSE)</f>
        <v>0</v>
      </c>
      <c r="D444" s="314"/>
      <c r="E444" s="315"/>
      <c r="F444" s="316"/>
      <c r="G444" s="137"/>
      <c r="H444" s="137"/>
      <c r="I444" s="137"/>
      <c r="J444" s="137"/>
      <c r="K444" s="137"/>
      <c r="L444" s="137"/>
      <c r="M444" s="317"/>
      <c r="N444" s="318"/>
      <c r="O444" s="315"/>
      <c r="P444" s="315"/>
      <c r="Q444" s="319"/>
      <c r="R444" s="137"/>
      <c r="U444" s="107" t="str">
        <f t="shared" si="21"/>
        <v/>
      </c>
      <c r="V444" s="108" t="str">
        <f t="shared" si="22"/>
        <v/>
      </c>
      <c r="Z444" s="520">
        <f>'F UNIDADES'!F446</f>
        <v>0</v>
      </c>
    </row>
    <row r="445" spans="1:26" s="19" customFormat="1" ht="15" hidden="1" x14ac:dyDescent="0.2">
      <c r="A445" s="96" t="str">
        <f>VLOOKUP($D445,'F UNIDADES'!$A$4:$E$763,2,FALSE)</f>
        <v/>
      </c>
      <c r="B445" s="150">
        <f>VLOOKUP($D445,'F UNIDADES'!$A$4:$E$763,4,FALSE)</f>
        <v>0</v>
      </c>
      <c r="C445" s="150">
        <f>VLOOKUP($D445,'F UNIDADES'!$A$4:$E$763,5,FALSE)</f>
        <v>0</v>
      </c>
      <c r="D445" s="314"/>
      <c r="E445" s="315"/>
      <c r="F445" s="316"/>
      <c r="G445" s="137"/>
      <c r="H445" s="137"/>
      <c r="I445" s="137"/>
      <c r="J445" s="137"/>
      <c r="K445" s="137"/>
      <c r="L445" s="137"/>
      <c r="M445" s="317"/>
      <c r="N445" s="318"/>
      <c r="O445" s="315"/>
      <c r="P445" s="315"/>
      <c r="Q445" s="319"/>
      <c r="R445" s="137"/>
      <c r="U445" s="107" t="str">
        <f t="shared" si="21"/>
        <v/>
      </c>
      <c r="V445" s="108" t="str">
        <f t="shared" si="22"/>
        <v/>
      </c>
      <c r="Z445" s="520">
        <f>'F UNIDADES'!F447</f>
        <v>0</v>
      </c>
    </row>
    <row r="446" spans="1:26" s="19" customFormat="1" ht="15" hidden="1" x14ac:dyDescent="0.2">
      <c r="A446" s="96" t="str">
        <f>VLOOKUP($D446,'F UNIDADES'!$A$4:$E$763,2,FALSE)</f>
        <v/>
      </c>
      <c r="B446" s="150">
        <f>VLOOKUP($D446,'F UNIDADES'!$A$4:$E$763,4,FALSE)</f>
        <v>0</v>
      </c>
      <c r="C446" s="150">
        <f>VLOOKUP($D446,'F UNIDADES'!$A$4:$E$763,5,FALSE)</f>
        <v>0</v>
      </c>
      <c r="D446" s="314"/>
      <c r="E446" s="315"/>
      <c r="F446" s="316"/>
      <c r="G446" s="137"/>
      <c r="H446" s="137"/>
      <c r="I446" s="137"/>
      <c r="J446" s="137"/>
      <c r="K446" s="137"/>
      <c r="L446" s="137"/>
      <c r="M446" s="317"/>
      <c r="N446" s="318"/>
      <c r="O446" s="315"/>
      <c r="P446" s="315"/>
      <c r="Q446" s="319"/>
      <c r="R446" s="137"/>
      <c r="U446" s="107" t="str">
        <f t="shared" si="21"/>
        <v/>
      </c>
      <c r="V446" s="108" t="str">
        <f t="shared" si="22"/>
        <v/>
      </c>
      <c r="Z446" s="520">
        <f>'F UNIDADES'!F448</f>
        <v>0</v>
      </c>
    </row>
    <row r="447" spans="1:26" s="19" customFormat="1" ht="15" hidden="1" x14ac:dyDescent="0.2">
      <c r="A447" s="96" t="str">
        <f>VLOOKUP($D447,'F UNIDADES'!$A$4:$E$763,2,FALSE)</f>
        <v/>
      </c>
      <c r="B447" s="150">
        <f>VLOOKUP($D447,'F UNIDADES'!$A$4:$E$763,4,FALSE)</f>
        <v>0</v>
      </c>
      <c r="C447" s="150">
        <f>VLOOKUP($D447,'F UNIDADES'!$A$4:$E$763,5,FALSE)</f>
        <v>0</v>
      </c>
      <c r="D447" s="314"/>
      <c r="E447" s="315"/>
      <c r="F447" s="316"/>
      <c r="G447" s="137"/>
      <c r="H447" s="137"/>
      <c r="I447" s="137"/>
      <c r="J447" s="137"/>
      <c r="K447" s="137"/>
      <c r="L447" s="137"/>
      <c r="M447" s="317"/>
      <c r="N447" s="318"/>
      <c r="O447" s="315"/>
      <c r="P447" s="315"/>
      <c r="Q447" s="319"/>
      <c r="R447" s="137"/>
      <c r="U447" s="107" t="str">
        <f t="shared" si="21"/>
        <v/>
      </c>
      <c r="V447" s="108" t="str">
        <f t="shared" si="22"/>
        <v/>
      </c>
      <c r="Z447" s="520">
        <f>'F UNIDADES'!F449</f>
        <v>0</v>
      </c>
    </row>
    <row r="448" spans="1:26" s="19" customFormat="1" ht="15" hidden="1" x14ac:dyDescent="0.2">
      <c r="A448" s="96" t="str">
        <f>VLOOKUP($D448,'F UNIDADES'!$A$4:$E$763,2,FALSE)</f>
        <v/>
      </c>
      <c r="B448" s="150">
        <f>VLOOKUP($D448,'F UNIDADES'!$A$4:$E$763,4,FALSE)</f>
        <v>0</v>
      </c>
      <c r="C448" s="150">
        <f>VLOOKUP($D448,'F UNIDADES'!$A$4:$E$763,5,FALSE)</f>
        <v>0</v>
      </c>
      <c r="D448" s="314"/>
      <c r="E448" s="315"/>
      <c r="F448" s="316"/>
      <c r="G448" s="137"/>
      <c r="H448" s="137"/>
      <c r="I448" s="137"/>
      <c r="J448" s="137"/>
      <c r="K448" s="137"/>
      <c r="L448" s="137"/>
      <c r="M448" s="317"/>
      <c r="N448" s="318"/>
      <c r="O448" s="315"/>
      <c r="P448" s="315"/>
      <c r="Q448" s="319"/>
      <c r="R448" s="137"/>
      <c r="U448" s="107" t="str">
        <f t="shared" si="21"/>
        <v/>
      </c>
      <c r="V448" s="108" t="str">
        <f t="shared" si="22"/>
        <v/>
      </c>
      <c r="Z448" s="520">
        <f>'F UNIDADES'!F450</f>
        <v>0</v>
      </c>
    </row>
    <row r="449" spans="1:26" s="19" customFormat="1" ht="15" hidden="1" x14ac:dyDescent="0.2">
      <c r="A449" s="96" t="str">
        <f>VLOOKUP($D449,'F UNIDADES'!$A$4:$E$763,2,FALSE)</f>
        <v/>
      </c>
      <c r="B449" s="150">
        <f>VLOOKUP($D449,'F UNIDADES'!$A$4:$E$763,4,FALSE)</f>
        <v>0</v>
      </c>
      <c r="C449" s="150">
        <f>VLOOKUP($D449,'F UNIDADES'!$A$4:$E$763,5,FALSE)</f>
        <v>0</v>
      </c>
      <c r="D449" s="314"/>
      <c r="E449" s="315"/>
      <c r="F449" s="316"/>
      <c r="G449" s="137"/>
      <c r="H449" s="137"/>
      <c r="I449" s="137"/>
      <c r="J449" s="137"/>
      <c r="K449" s="137"/>
      <c r="L449" s="137"/>
      <c r="M449" s="317"/>
      <c r="N449" s="318"/>
      <c r="O449" s="315"/>
      <c r="P449" s="315"/>
      <c r="Q449" s="319"/>
      <c r="R449" s="137"/>
      <c r="U449" s="107" t="str">
        <f t="shared" si="21"/>
        <v/>
      </c>
      <c r="V449" s="108" t="str">
        <f t="shared" si="22"/>
        <v/>
      </c>
      <c r="Z449" s="520">
        <f>'F UNIDADES'!F451</f>
        <v>0</v>
      </c>
    </row>
    <row r="450" spans="1:26" s="19" customFormat="1" ht="15" hidden="1" x14ac:dyDescent="0.2">
      <c r="A450" s="96" t="str">
        <f>VLOOKUP($D450,'F UNIDADES'!$A$4:$E$763,2,FALSE)</f>
        <v/>
      </c>
      <c r="B450" s="150">
        <f>VLOOKUP($D450,'F UNIDADES'!$A$4:$E$763,4,FALSE)</f>
        <v>0</v>
      </c>
      <c r="C450" s="150">
        <f>VLOOKUP($D450,'F UNIDADES'!$A$4:$E$763,5,FALSE)</f>
        <v>0</v>
      </c>
      <c r="D450" s="314"/>
      <c r="E450" s="315"/>
      <c r="F450" s="316"/>
      <c r="G450" s="137"/>
      <c r="H450" s="137"/>
      <c r="I450" s="137"/>
      <c r="J450" s="137"/>
      <c r="K450" s="137"/>
      <c r="L450" s="137"/>
      <c r="M450" s="317"/>
      <c r="N450" s="318"/>
      <c r="O450" s="315"/>
      <c r="P450" s="315"/>
      <c r="Q450" s="319"/>
      <c r="R450" s="137"/>
      <c r="U450" s="107" t="str">
        <f t="shared" si="21"/>
        <v/>
      </c>
      <c r="V450" s="108" t="str">
        <f t="shared" si="22"/>
        <v/>
      </c>
      <c r="Z450" s="520">
        <f>'F UNIDADES'!F452</f>
        <v>0</v>
      </c>
    </row>
    <row r="451" spans="1:26" s="19" customFormat="1" ht="15" hidden="1" x14ac:dyDescent="0.2">
      <c r="A451" s="96" t="str">
        <f>VLOOKUP($D451,'F UNIDADES'!$A$4:$E$763,2,FALSE)</f>
        <v/>
      </c>
      <c r="B451" s="150">
        <f>VLOOKUP($D451,'F UNIDADES'!$A$4:$E$763,4,FALSE)</f>
        <v>0</v>
      </c>
      <c r="C451" s="150">
        <f>VLOOKUP($D451,'F UNIDADES'!$A$4:$E$763,5,FALSE)</f>
        <v>0</v>
      </c>
      <c r="D451" s="314"/>
      <c r="E451" s="315"/>
      <c r="F451" s="316"/>
      <c r="G451" s="137"/>
      <c r="H451" s="137"/>
      <c r="I451" s="137"/>
      <c r="J451" s="137"/>
      <c r="K451" s="137"/>
      <c r="L451" s="137"/>
      <c r="M451" s="317"/>
      <c r="N451" s="318"/>
      <c r="O451" s="315"/>
      <c r="P451" s="315"/>
      <c r="Q451" s="319"/>
      <c r="R451" s="137"/>
      <c r="U451" s="107" t="str">
        <f t="shared" si="21"/>
        <v/>
      </c>
      <c r="V451" s="108" t="str">
        <f t="shared" si="22"/>
        <v/>
      </c>
      <c r="Z451" s="520">
        <f>'F UNIDADES'!F453</f>
        <v>0</v>
      </c>
    </row>
    <row r="452" spans="1:26" s="19" customFormat="1" ht="15" hidden="1" x14ac:dyDescent="0.2">
      <c r="A452" s="96" t="str">
        <f>VLOOKUP($D452,'F UNIDADES'!$A$4:$E$763,2,FALSE)</f>
        <v/>
      </c>
      <c r="B452" s="150">
        <f>VLOOKUP($D452,'F UNIDADES'!$A$4:$E$763,4,FALSE)</f>
        <v>0</v>
      </c>
      <c r="C452" s="150">
        <f>VLOOKUP($D452,'F UNIDADES'!$A$4:$E$763,5,FALSE)</f>
        <v>0</v>
      </c>
      <c r="D452" s="314"/>
      <c r="E452" s="315"/>
      <c r="F452" s="316"/>
      <c r="G452" s="137"/>
      <c r="H452" s="137"/>
      <c r="I452" s="137"/>
      <c r="J452" s="137"/>
      <c r="K452" s="137"/>
      <c r="L452" s="137"/>
      <c r="M452" s="317"/>
      <c r="N452" s="318"/>
      <c r="O452" s="315"/>
      <c r="P452" s="315"/>
      <c r="Q452" s="319"/>
      <c r="R452" s="137"/>
      <c r="U452" s="107" t="str">
        <f t="shared" si="21"/>
        <v/>
      </c>
      <c r="V452" s="108" t="str">
        <f t="shared" si="22"/>
        <v/>
      </c>
      <c r="Z452" s="520">
        <f>'F UNIDADES'!F454</f>
        <v>0</v>
      </c>
    </row>
    <row r="453" spans="1:26" s="19" customFormat="1" ht="15" hidden="1" x14ac:dyDescent="0.2">
      <c r="A453" s="96" t="str">
        <f>VLOOKUP($D453,'F UNIDADES'!$A$4:$E$763,2,FALSE)</f>
        <v/>
      </c>
      <c r="B453" s="150">
        <f>VLOOKUP($D453,'F UNIDADES'!$A$4:$E$763,4,FALSE)</f>
        <v>0</v>
      </c>
      <c r="C453" s="150">
        <f>VLOOKUP($D453,'F UNIDADES'!$A$4:$E$763,5,FALSE)</f>
        <v>0</v>
      </c>
      <c r="D453" s="314"/>
      <c r="E453" s="315"/>
      <c r="F453" s="316"/>
      <c r="G453" s="137"/>
      <c r="H453" s="137"/>
      <c r="I453" s="137"/>
      <c r="J453" s="137"/>
      <c r="K453" s="137"/>
      <c r="L453" s="137"/>
      <c r="M453" s="317"/>
      <c r="N453" s="318"/>
      <c r="O453" s="315"/>
      <c r="P453" s="315"/>
      <c r="Q453" s="319"/>
      <c r="R453" s="137"/>
      <c r="U453" s="107" t="str">
        <f t="shared" si="21"/>
        <v/>
      </c>
      <c r="V453" s="108" t="str">
        <f t="shared" si="22"/>
        <v/>
      </c>
      <c r="Z453" s="520">
        <f>'F UNIDADES'!F455</f>
        <v>0</v>
      </c>
    </row>
    <row r="454" spans="1:26" s="19" customFormat="1" ht="15" hidden="1" x14ac:dyDescent="0.2">
      <c r="A454" s="96" t="str">
        <f>VLOOKUP($D454,'F UNIDADES'!$A$4:$E$763,2,FALSE)</f>
        <v/>
      </c>
      <c r="B454" s="150">
        <f>VLOOKUP($D454,'F UNIDADES'!$A$4:$E$763,4,FALSE)</f>
        <v>0</v>
      </c>
      <c r="C454" s="150">
        <f>VLOOKUP($D454,'F UNIDADES'!$A$4:$E$763,5,FALSE)</f>
        <v>0</v>
      </c>
      <c r="D454" s="314"/>
      <c r="E454" s="315"/>
      <c r="F454" s="316"/>
      <c r="G454" s="137"/>
      <c r="H454" s="137"/>
      <c r="I454" s="137"/>
      <c r="J454" s="137"/>
      <c r="K454" s="137"/>
      <c r="L454" s="137"/>
      <c r="M454" s="317"/>
      <c r="N454" s="318"/>
      <c r="O454" s="315"/>
      <c r="P454" s="315"/>
      <c r="Q454" s="319"/>
      <c r="R454" s="137"/>
      <c r="U454" s="107" t="str">
        <f t="shared" si="21"/>
        <v/>
      </c>
      <c r="V454" s="108" t="str">
        <f t="shared" si="22"/>
        <v/>
      </c>
      <c r="Z454" s="520">
        <f>'F UNIDADES'!F456</f>
        <v>0</v>
      </c>
    </row>
    <row r="455" spans="1:26" s="19" customFormat="1" ht="15" hidden="1" x14ac:dyDescent="0.2">
      <c r="A455" s="96" t="str">
        <f>VLOOKUP($D455,'F UNIDADES'!$A$4:$E$763,2,FALSE)</f>
        <v/>
      </c>
      <c r="B455" s="150">
        <f>VLOOKUP($D455,'F UNIDADES'!$A$4:$E$763,4,FALSE)</f>
        <v>0</v>
      </c>
      <c r="C455" s="150">
        <f>VLOOKUP($D455,'F UNIDADES'!$A$4:$E$763,5,FALSE)</f>
        <v>0</v>
      </c>
      <c r="D455" s="314"/>
      <c r="E455" s="315"/>
      <c r="F455" s="316"/>
      <c r="G455" s="137"/>
      <c r="H455" s="137"/>
      <c r="I455" s="137"/>
      <c r="J455" s="137"/>
      <c r="K455" s="137"/>
      <c r="L455" s="137"/>
      <c r="M455" s="317"/>
      <c r="N455" s="318"/>
      <c r="O455" s="315"/>
      <c r="P455" s="315"/>
      <c r="Q455" s="319"/>
      <c r="R455" s="137"/>
      <c r="U455" s="107" t="str">
        <f t="shared" si="21"/>
        <v/>
      </c>
      <c r="V455" s="108" t="str">
        <f t="shared" si="22"/>
        <v/>
      </c>
      <c r="Z455" s="520">
        <f>'F UNIDADES'!F457</f>
        <v>0</v>
      </c>
    </row>
    <row r="456" spans="1:26" s="19" customFormat="1" ht="15" hidden="1" x14ac:dyDescent="0.2">
      <c r="A456" s="96" t="str">
        <f>VLOOKUP($D456,'F UNIDADES'!$A$4:$E$763,2,FALSE)</f>
        <v/>
      </c>
      <c r="B456" s="150">
        <f>VLOOKUP($D456,'F UNIDADES'!$A$4:$E$763,4,FALSE)</f>
        <v>0</v>
      </c>
      <c r="C456" s="150">
        <f>VLOOKUP($D456,'F UNIDADES'!$A$4:$E$763,5,FALSE)</f>
        <v>0</v>
      </c>
      <c r="D456" s="314"/>
      <c r="E456" s="315"/>
      <c r="F456" s="316"/>
      <c r="G456" s="137"/>
      <c r="H456" s="137"/>
      <c r="I456" s="137"/>
      <c r="J456" s="137"/>
      <c r="K456" s="137"/>
      <c r="L456" s="137"/>
      <c r="M456" s="317"/>
      <c r="N456" s="318"/>
      <c r="O456" s="315"/>
      <c r="P456" s="315"/>
      <c r="Q456" s="319"/>
      <c r="R456" s="137"/>
      <c r="U456" s="107" t="str">
        <f t="shared" si="21"/>
        <v/>
      </c>
      <c r="V456" s="108" t="str">
        <f t="shared" si="22"/>
        <v/>
      </c>
      <c r="Z456" s="520">
        <f>'F UNIDADES'!F458</f>
        <v>0</v>
      </c>
    </row>
    <row r="457" spans="1:26" s="19" customFormat="1" ht="15" hidden="1" x14ac:dyDescent="0.2">
      <c r="A457" s="96" t="str">
        <f>VLOOKUP($D457,'F UNIDADES'!$A$4:$E$763,2,FALSE)</f>
        <v/>
      </c>
      <c r="B457" s="150">
        <f>VLOOKUP($D457,'F UNIDADES'!$A$4:$E$763,4,FALSE)</f>
        <v>0</v>
      </c>
      <c r="C457" s="150">
        <f>VLOOKUP($D457,'F UNIDADES'!$A$4:$E$763,5,FALSE)</f>
        <v>0</v>
      </c>
      <c r="D457" s="314"/>
      <c r="E457" s="315"/>
      <c r="F457" s="316"/>
      <c r="G457" s="137"/>
      <c r="H457" s="137"/>
      <c r="I457" s="137"/>
      <c r="J457" s="137"/>
      <c r="K457" s="137"/>
      <c r="L457" s="137"/>
      <c r="M457" s="317"/>
      <c r="N457" s="318"/>
      <c r="O457" s="315"/>
      <c r="P457" s="315"/>
      <c r="Q457" s="319"/>
      <c r="R457" s="137"/>
      <c r="U457" s="107" t="str">
        <f t="shared" si="21"/>
        <v/>
      </c>
      <c r="V457" s="108" t="str">
        <f t="shared" si="22"/>
        <v/>
      </c>
      <c r="Z457" s="520">
        <f>'F UNIDADES'!F459</f>
        <v>0</v>
      </c>
    </row>
    <row r="458" spans="1:26" s="19" customFormat="1" ht="15" hidden="1" x14ac:dyDescent="0.2">
      <c r="A458" s="96" t="str">
        <f>VLOOKUP($D458,'F UNIDADES'!$A$4:$E$763,2,FALSE)</f>
        <v/>
      </c>
      <c r="B458" s="150">
        <f>VLOOKUP($D458,'F UNIDADES'!$A$4:$E$763,4,FALSE)</f>
        <v>0</v>
      </c>
      <c r="C458" s="150">
        <f>VLOOKUP($D458,'F UNIDADES'!$A$4:$E$763,5,FALSE)</f>
        <v>0</v>
      </c>
      <c r="D458" s="314"/>
      <c r="E458" s="315"/>
      <c r="F458" s="316"/>
      <c r="G458" s="137"/>
      <c r="H458" s="137"/>
      <c r="I458" s="137"/>
      <c r="J458" s="137"/>
      <c r="K458" s="137"/>
      <c r="L458" s="137"/>
      <c r="M458" s="317"/>
      <c r="N458" s="318"/>
      <c r="O458" s="315"/>
      <c r="P458" s="315"/>
      <c r="Q458" s="319"/>
      <c r="R458" s="137"/>
      <c r="U458" s="107" t="str">
        <f t="shared" si="21"/>
        <v/>
      </c>
      <c r="V458" s="108" t="str">
        <f t="shared" si="22"/>
        <v/>
      </c>
      <c r="Z458" s="520">
        <f>'F UNIDADES'!F460</f>
        <v>0</v>
      </c>
    </row>
    <row r="459" spans="1:26" s="19" customFormat="1" ht="15" hidden="1" x14ac:dyDescent="0.2">
      <c r="A459" s="96" t="str">
        <f>VLOOKUP($D459,'F UNIDADES'!$A$4:$E$763,2,FALSE)</f>
        <v/>
      </c>
      <c r="B459" s="150">
        <f>VLOOKUP($D459,'F UNIDADES'!$A$4:$E$763,4,FALSE)</f>
        <v>0</v>
      </c>
      <c r="C459" s="150">
        <f>VLOOKUP($D459,'F UNIDADES'!$A$4:$E$763,5,FALSE)</f>
        <v>0</v>
      </c>
      <c r="D459" s="314"/>
      <c r="E459" s="315"/>
      <c r="F459" s="316"/>
      <c r="G459" s="137"/>
      <c r="H459" s="137"/>
      <c r="I459" s="137"/>
      <c r="J459" s="137"/>
      <c r="K459" s="137"/>
      <c r="L459" s="137"/>
      <c r="M459" s="317"/>
      <c r="N459" s="318"/>
      <c r="O459" s="315"/>
      <c r="P459" s="315"/>
      <c r="Q459" s="319"/>
      <c r="R459" s="137"/>
      <c r="U459" s="107" t="str">
        <f t="shared" si="21"/>
        <v/>
      </c>
      <c r="V459" s="108" t="str">
        <f t="shared" si="22"/>
        <v/>
      </c>
      <c r="Z459" s="520">
        <f>'F UNIDADES'!F461</f>
        <v>0</v>
      </c>
    </row>
    <row r="460" spans="1:26" s="19" customFormat="1" ht="15" hidden="1" x14ac:dyDescent="0.2">
      <c r="A460" s="96" t="str">
        <f>VLOOKUP($D460,'F UNIDADES'!$A$4:$E$763,2,FALSE)</f>
        <v/>
      </c>
      <c r="B460" s="150">
        <f>VLOOKUP($D460,'F UNIDADES'!$A$4:$E$763,4,FALSE)</f>
        <v>0</v>
      </c>
      <c r="C460" s="150">
        <f>VLOOKUP($D460,'F UNIDADES'!$A$4:$E$763,5,FALSE)</f>
        <v>0</v>
      </c>
      <c r="D460" s="314"/>
      <c r="E460" s="315"/>
      <c r="F460" s="316"/>
      <c r="G460" s="137"/>
      <c r="H460" s="137"/>
      <c r="I460" s="137"/>
      <c r="J460" s="137"/>
      <c r="K460" s="137"/>
      <c r="L460" s="137"/>
      <c r="M460" s="317"/>
      <c r="N460" s="318"/>
      <c r="O460" s="315"/>
      <c r="P460" s="315"/>
      <c r="Q460" s="319"/>
      <c r="R460" s="137"/>
      <c r="U460" s="107" t="str">
        <f t="shared" si="21"/>
        <v/>
      </c>
      <c r="V460" s="108" t="str">
        <f t="shared" si="22"/>
        <v/>
      </c>
      <c r="Z460" s="520">
        <f>'F UNIDADES'!F462</f>
        <v>0</v>
      </c>
    </row>
    <row r="461" spans="1:26" s="19" customFormat="1" ht="15" hidden="1" x14ac:dyDescent="0.2">
      <c r="A461" s="96" t="str">
        <f>VLOOKUP($D461,'F UNIDADES'!$A$4:$E$763,2,FALSE)</f>
        <v/>
      </c>
      <c r="B461" s="150">
        <f>VLOOKUP($D461,'F UNIDADES'!$A$4:$E$763,4,FALSE)</f>
        <v>0</v>
      </c>
      <c r="C461" s="150">
        <f>VLOOKUP($D461,'F UNIDADES'!$A$4:$E$763,5,FALSE)</f>
        <v>0</v>
      </c>
      <c r="D461" s="314"/>
      <c r="E461" s="315"/>
      <c r="F461" s="316"/>
      <c r="G461" s="137"/>
      <c r="H461" s="137"/>
      <c r="I461" s="137"/>
      <c r="J461" s="137"/>
      <c r="K461" s="137"/>
      <c r="L461" s="137"/>
      <c r="M461" s="317"/>
      <c r="N461" s="318"/>
      <c r="O461" s="315"/>
      <c r="P461" s="315"/>
      <c r="Q461" s="319"/>
      <c r="R461" s="137"/>
      <c r="U461" s="107" t="str">
        <f t="shared" si="21"/>
        <v/>
      </c>
      <c r="V461" s="108" t="str">
        <f t="shared" si="22"/>
        <v/>
      </c>
      <c r="Z461" s="520">
        <f>'F UNIDADES'!F463</f>
        <v>0</v>
      </c>
    </row>
    <row r="462" spans="1:26" s="19" customFormat="1" ht="15" hidden="1" x14ac:dyDescent="0.2">
      <c r="A462" s="96" t="str">
        <f>VLOOKUP($D462,'F UNIDADES'!$A$4:$E$763,2,FALSE)</f>
        <v/>
      </c>
      <c r="B462" s="150">
        <f>VLOOKUP($D462,'F UNIDADES'!$A$4:$E$763,4,FALSE)</f>
        <v>0</v>
      </c>
      <c r="C462" s="150">
        <f>VLOOKUP($D462,'F UNIDADES'!$A$4:$E$763,5,FALSE)</f>
        <v>0</v>
      </c>
      <c r="D462" s="314"/>
      <c r="E462" s="315"/>
      <c r="F462" s="316"/>
      <c r="G462" s="137"/>
      <c r="H462" s="137"/>
      <c r="I462" s="137"/>
      <c r="J462" s="137"/>
      <c r="K462" s="137"/>
      <c r="L462" s="137"/>
      <c r="M462" s="317"/>
      <c r="N462" s="318"/>
      <c r="O462" s="315"/>
      <c r="P462" s="315"/>
      <c r="Q462" s="319"/>
      <c r="R462" s="137"/>
      <c r="U462" s="107" t="str">
        <f t="shared" si="21"/>
        <v/>
      </c>
      <c r="V462" s="108" t="str">
        <f t="shared" si="22"/>
        <v/>
      </c>
      <c r="Z462" s="520">
        <f>'F UNIDADES'!F464</f>
        <v>0</v>
      </c>
    </row>
    <row r="463" spans="1:26" s="19" customFormat="1" ht="15" hidden="1" x14ac:dyDescent="0.2">
      <c r="A463" s="96" t="str">
        <f>VLOOKUP($D463,'F UNIDADES'!$A$4:$E$763,2,FALSE)</f>
        <v/>
      </c>
      <c r="B463" s="150">
        <f>VLOOKUP($D463,'F UNIDADES'!$A$4:$E$763,4,FALSE)</f>
        <v>0</v>
      </c>
      <c r="C463" s="150">
        <f>VLOOKUP($D463,'F UNIDADES'!$A$4:$E$763,5,FALSE)</f>
        <v>0</v>
      </c>
      <c r="D463" s="314"/>
      <c r="E463" s="315"/>
      <c r="F463" s="316"/>
      <c r="G463" s="137"/>
      <c r="H463" s="137"/>
      <c r="I463" s="137"/>
      <c r="J463" s="137"/>
      <c r="K463" s="137"/>
      <c r="L463" s="137"/>
      <c r="M463" s="317"/>
      <c r="N463" s="318"/>
      <c r="O463" s="315"/>
      <c r="P463" s="315"/>
      <c r="Q463" s="319"/>
      <c r="R463" s="137"/>
      <c r="U463" s="107" t="str">
        <f t="shared" si="21"/>
        <v/>
      </c>
      <c r="V463" s="108" t="str">
        <f t="shared" si="22"/>
        <v/>
      </c>
      <c r="Z463" s="520">
        <f>'F UNIDADES'!F465</f>
        <v>0</v>
      </c>
    </row>
    <row r="464" spans="1:26" s="19" customFormat="1" ht="15" hidden="1" x14ac:dyDescent="0.2">
      <c r="A464" s="96" t="str">
        <f>VLOOKUP($D464,'F UNIDADES'!$A$4:$E$763,2,FALSE)</f>
        <v/>
      </c>
      <c r="B464" s="150">
        <f>VLOOKUP($D464,'F UNIDADES'!$A$4:$E$763,4,FALSE)</f>
        <v>0</v>
      </c>
      <c r="C464" s="150">
        <f>VLOOKUP($D464,'F UNIDADES'!$A$4:$E$763,5,FALSE)</f>
        <v>0</v>
      </c>
      <c r="D464" s="314"/>
      <c r="E464" s="315"/>
      <c r="F464" s="316"/>
      <c r="G464" s="137"/>
      <c r="H464" s="137"/>
      <c r="I464" s="137"/>
      <c r="J464" s="137"/>
      <c r="K464" s="137"/>
      <c r="L464" s="137"/>
      <c r="M464" s="317"/>
      <c r="N464" s="318"/>
      <c r="O464" s="315"/>
      <c r="P464" s="315"/>
      <c r="Q464" s="319"/>
      <c r="R464" s="137"/>
      <c r="U464" s="107" t="str">
        <f t="shared" si="21"/>
        <v/>
      </c>
      <c r="V464" s="108" t="str">
        <f t="shared" si="22"/>
        <v/>
      </c>
      <c r="Z464" s="520">
        <f>'F UNIDADES'!F466</f>
        <v>0</v>
      </c>
    </row>
    <row r="465" spans="1:26" s="19" customFormat="1" ht="15" hidden="1" x14ac:dyDescent="0.2">
      <c r="A465" s="96" t="str">
        <f>VLOOKUP($D465,'F UNIDADES'!$A$4:$E$763,2,FALSE)</f>
        <v/>
      </c>
      <c r="B465" s="150">
        <f>VLOOKUP($D465,'F UNIDADES'!$A$4:$E$763,4,FALSE)</f>
        <v>0</v>
      </c>
      <c r="C465" s="150">
        <f>VLOOKUP($D465,'F UNIDADES'!$A$4:$E$763,5,FALSE)</f>
        <v>0</v>
      </c>
      <c r="D465" s="314"/>
      <c r="E465" s="315"/>
      <c r="F465" s="316"/>
      <c r="G465" s="137"/>
      <c r="H465" s="137"/>
      <c r="I465" s="137"/>
      <c r="J465" s="137"/>
      <c r="K465" s="137"/>
      <c r="L465" s="137"/>
      <c r="M465" s="317"/>
      <c r="N465" s="318"/>
      <c r="O465" s="315"/>
      <c r="P465" s="315"/>
      <c r="Q465" s="319"/>
      <c r="R465" s="137"/>
      <c r="U465" s="107" t="str">
        <f t="shared" si="21"/>
        <v/>
      </c>
      <c r="V465" s="108" t="str">
        <f t="shared" si="22"/>
        <v/>
      </c>
      <c r="Z465" s="520">
        <f>'F UNIDADES'!F467</f>
        <v>0</v>
      </c>
    </row>
    <row r="466" spans="1:26" s="19" customFormat="1" ht="15" hidden="1" x14ac:dyDescent="0.2">
      <c r="A466" s="96" t="str">
        <f>VLOOKUP($D466,'F UNIDADES'!$A$4:$E$763,2,FALSE)</f>
        <v/>
      </c>
      <c r="B466" s="150">
        <f>VLOOKUP($D466,'F UNIDADES'!$A$4:$E$763,4,FALSE)</f>
        <v>0</v>
      </c>
      <c r="C466" s="150">
        <f>VLOOKUP($D466,'F UNIDADES'!$A$4:$E$763,5,FALSE)</f>
        <v>0</v>
      </c>
      <c r="D466" s="314"/>
      <c r="E466" s="315"/>
      <c r="F466" s="316"/>
      <c r="G466" s="137"/>
      <c r="H466" s="137"/>
      <c r="I466" s="137"/>
      <c r="J466" s="137"/>
      <c r="K466" s="137"/>
      <c r="L466" s="137"/>
      <c r="M466" s="317"/>
      <c r="N466" s="318"/>
      <c r="O466" s="315"/>
      <c r="P466" s="315"/>
      <c r="Q466" s="319"/>
      <c r="R466" s="137"/>
      <c r="U466" s="107" t="str">
        <f t="shared" si="21"/>
        <v/>
      </c>
      <c r="V466" s="108" t="str">
        <f t="shared" si="22"/>
        <v/>
      </c>
      <c r="Z466" s="520">
        <f>'F UNIDADES'!F468</f>
        <v>0</v>
      </c>
    </row>
    <row r="467" spans="1:26" s="19" customFormat="1" ht="15" hidden="1" x14ac:dyDescent="0.2">
      <c r="A467" s="96" t="str">
        <f>VLOOKUP($D467,'F UNIDADES'!$A$4:$E$763,2,FALSE)</f>
        <v/>
      </c>
      <c r="B467" s="150">
        <f>VLOOKUP($D467,'F UNIDADES'!$A$4:$E$763,4,FALSE)</f>
        <v>0</v>
      </c>
      <c r="C467" s="150">
        <f>VLOOKUP($D467,'F UNIDADES'!$A$4:$E$763,5,FALSE)</f>
        <v>0</v>
      </c>
      <c r="D467" s="314"/>
      <c r="E467" s="315"/>
      <c r="F467" s="316"/>
      <c r="G467" s="137"/>
      <c r="H467" s="137"/>
      <c r="I467" s="137"/>
      <c r="J467" s="137"/>
      <c r="K467" s="137"/>
      <c r="L467" s="137"/>
      <c r="M467" s="317"/>
      <c r="N467" s="318"/>
      <c r="O467" s="315"/>
      <c r="P467" s="315"/>
      <c r="Q467" s="319"/>
      <c r="R467" s="137"/>
      <c r="U467" s="107" t="str">
        <f t="shared" si="21"/>
        <v/>
      </c>
      <c r="V467" s="108" t="str">
        <f t="shared" si="22"/>
        <v/>
      </c>
      <c r="Z467" s="520">
        <f>'F UNIDADES'!F469</f>
        <v>0</v>
      </c>
    </row>
    <row r="468" spans="1:26" s="19" customFormat="1" ht="15" hidden="1" x14ac:dyDescent="0.2">
      <c r="A468" s="96" t="str">
        <f>VLOOKUP($D468,'F UNIDADES'!$A$4:$E$763,2,FALSE)</f>
        <v/>
      </c>
      <c r="B468" s="150">
        <f>VLOOKUP($D468,'F UNIDADES'!$A$4:$E$763,4,FALSE)</f>
        <v>0</v>
      </c>
      <c r="C468" s="150">
        <f>VLOOKUP($D468,'F UNIDADES'!$A$4:$E$763,5,FALSE)</f>
        <v>0</v>
      </c>
      <c r="D468" s="314"/>
      <c r="E468" s="315"/>
      <c r="F468" s="316"/>
      <c r="G468" s="137"/>
      <c r="H468" s="137"/>
      <c r="I468" s="137"/>
      <c r="J468" s="137"/>
      <c r="K468" s="137"/>
      <c r="L468" s="137"/>
      <c r="M468" s="317"/>
      <c r="N468" s="318"/>
      <c r="O468" s="315"/>
      <c r="P468" s="315"/>
      <c r="Q468" s="319"/>
      <c r="R468" s="137"/>
      <c r="U468" s="107" t="str">
        <f t="shared" si="21"/>
        <v/>
      </c>
      <c r="V468" s="108" t="str">
        <f t="shared" si="22"/>
        <v/>
      </c>
      <c r="Z468" s="520">
        <f>'F UNIDADES'!F470</f>
        <v>0</v>
      </c>
    </row>
    <row r="469" spans="1:26" s="19" customFormat="1" ht="15" hidden="1" x14ac:dyDescent="0.2">
      <c r="A469" s="96" t="str">
        <f>VLOOKUP($D469,'F UNIDADES'!$A$4:$E$763,2,FALSE)</f>
        <v/>
      </c>
      <c r="B469" s="150">
        <f>VLOOKUP($D469,'F UNIDADES'!$A$4:$E$763,4,FALSE)</f>
        <v>0</v>
      </c>
      <c r="C469" s="150">
        <f>VLOOKUP($D469,'F UNIDADES'!$A$4:$E$763,5,FALSE)</f>
        <v>0</v>
      </c>
      <c r="D469" s="314"/>
      <c r="E469" s="315"/>
      <c r="F469" s="316"/>
      <c r="G469" s="137"/>
      <c r="H469" s="137"/>
      <c r="I469" s="137"/>
      <c r="J469" s="137"/>
      <c r="K469" s="137"/>
      <c r="L469" s="137"/>
      <c r="M469" s="317"/>
      <c r="N469" s="318"/>
      <c r="O469" s="315"/>
      <c r="P469" s="315"/>
      <c r="Q469" s="319"/>
      <c r="R469" s="137"/>
      <c r="U469" s="107" t="str">
        <f t="shared" si="21"/>
        <v/>
      </c>
      <c r="V469" s="108" t="str">
        <f t="shared" si="22"/>
        <v/>
      </c>
      <c r="Z469" s="520">
        <f>'F UNIDADES'!F471</f>
        <v>0</v>
      </c>
    </row>
    <row r="470" spans="1:26" s="19" customFormat="1" ht="15" hidden="1" x14ac:dyDescent="0.2">
      <c r="A470" s="96" t="str">
        <f>VLOOKUP($D470,'F UNIDADES'!$A$4:$E$763,2,FALSE)</f>
        <v/>
      </c>
      <c r="B470" s="150">
        <f>VLOOKUP($D470,'F UNIDADES'!$A$4:$E$763,4,FALSE)</f>
        <v>0</v>
      </c>
      <c r="C470" s="150">
        <f>VLOOKUP($D470,'F UNIDADES'!$A$4:$E$763,5,FALSE)</f>
        <v>0</v>
      </c>
      <c r="D470" s="314"/>
      <c r="E470" s="315"/>
      <c r="F470" s="316"/>
      <c r="G470" s="137"/>
      <c r="H470" s="137"/>
      <c r="I470" s="137"/>
      <c r="J470" s="137"/>
      <c r="K470" s="137"/>
      <c r="L470" s="137"/>
      <c r="M470" s="317"/>
      <c r="N470" s="318"/>
      <c r="O470" s="315"/>
      <c r="P470" s="315"/>
      <c r="Q470" s="319"/>
      <c r="R470" s="137"/>
      <c r="U470" s="107" t="str">
        <f t="shared" si="21"/>
        <v/>
      </c>
      <c r="V470" s="108" t="str">
        <f t="shared" si="22"/>
        <v/>
      </c>
      <c r="Z470" s="520">
        <f>'F UNIDADES'!F472</f>
        <v>0</v>
      </c>
    </row>
    <row r="471" spans="1:26" s="19" customFormat="1" ht="15" hidden="1" x14ac:dyDescent="0.2">
      <c r="A471" s="96" t="str">
        <f>VLOOKUP($D471,'F UNIDADES'!$A$4:$E$763,2,FALSE)</f>
        <v/>
      </c>
      <c r="B471" s="150">
        <f>VLOOKUP($D471,'F UNIDADES'!$A$4:$E$763,4,FALSE)</f>
        <v>0</v>
      </c>
      <c r="C471" s="150">
        <f>VLOOKUP($D471,'F UNIDADES'!$A$4:$E$763,5,FALSE)</f>
        <v>0</v>
      </c>
      <c r="D471" s="314"/>
      <c r="E471" s="315"/>
      <c r="F471" s="316"/>
      <c r="G471" s="137"/>
      <c r="H471" s="137"/>
      <c r="I471" s="137"/>
      <c r="J471" s="137"/>
      <c r="K471" s="137"/>
      <c r="L471" s="137"/>
      <c r="M471" s="317"/>
      <c r="N471" s="318"/>
      <c r="O471" s="315"/>
      <c r="P471" s="315"/>
      <c r="Q471" s="319"/>
      <c r="R471" s="137"/>
      <c r="U471" s="107" t="str">
        <f t="shared" ref="U471:U534" si="23">IF(E471=$X$2,F471,"")</f>
        <v/>
      </c>
      <c r="V471" s="108" t="str">
        <f t="shared" ref="V471:V534" si="24">IF(E471=$X$3,F471,"")</f>
        <v/>
      </c>
      <c r="Z471" s="520">
        <f>'F UNIDADES'!F473</f>
        <v>0</v>
      </c>
    </row>
    <row r="472" spans="1:26" s="19" customFormat="1" ht="15" hidden="1" x14ac:dyDescent="0.2">
      <c r="A472" s="96" t="str">
        <f>VLOOKUP($D472,'F UNIDADES'!$A$4:$E$763,2,FALSE)</f>
        <v/>
      </c>
      <c r="B472" s="150">
        <f>VLOOKUP($D472,'F UNIDADES'!$A$4:$E$763,4,FALSE)</f>
        <v>0</v>
      </c>
      <c r="C472" s="150">
        <f>VLOOKUP($D472,'F UNIDADES'!$A$4:$E$763,5,FALSE)</f>
        <v>0</v>
      </c>
      <c r="D472" s="314"/>
      <c r="E472" s="315"/>
      <c r="F472" s="316"/>
      <c r="G472" s="137"/>
      <c r="H472" s="137"/>
      <c r="I472" s="137"/>
      <c r="J472" s="137"/>
      <c r="K472" s="137"/>
      <c r="L472" s="137"/>
      <c r="M472" s="317"/>
      <c r="N472" s="318"/>
      <c r="O472" s="315"/>
      <c r="P472" s="315"/>
      <c r="Q472" s="319"/>
      <c r="R472" s="137"/>
      <c r="U472" s="107" t="str">
        <f t="shared" si="23"/>
        <v/>
      </c>
      <c r="V472" s="108" t="str">
        <f t="shared" si="24"/>
        <v/>
      </c>
      <c r="Z472" s="520">
        <f>'F UNIDADES'!F474</f>
        <v>0</v>
      </c>
    </row>
    <row r="473" spans="1:26" s="19" customFormat="1" ht="15" hidden="1" x14ac:dyDescent="0.2">
      <c r="A473" s="96" t="str">
        <f>VLOOKUP($D473,'F UNIDADES'!$A$4:$E$763,2,FALSE)</f>
        <v/>
      </c>
      <c r="B473" s="150">
        <f>VLOOKUP($D473,'F UNIDADES'!$A$4:$E$763,4,FALSE)</f>
        <v>0</v>
      </c>
      <c r="C473" s="150">
        <f>VLOOKUP($D473,'F UNIDADES'!$A$4:$E$763,5,FALSE)</f>
        <v>0</v>
      </c>
      <c r="D473" s="314"/>
      <c r="E473" s="315"/>
      <c r="F473" s="316"/>
      <c r="G473" s="137"/>
      <c r="H473" s="137"/>
      <c r="I473" s="137"/>
      <c r="J473" s="137"/>
      <c r="K473" s="137"/>
      <c r="L473" s="137"/>
      <c r="M473" s="317"/>
      <c r="N473" s="318"/>
      <c r="O473" s="315"/>
      <c r="P473" s="315"/>
      <c r="Q473" s="319"/>
      <c r="R473" s="137"/>
      <c r="U473" s="107" t="str">
        <f t="shared" si="23"/>
        <v/>
      </c>
      <c r="V473" s="108" t="str">
        <f t="shared" si="24"/>
        <v/>
      </c>
      <c r="Z473" s="520">
        <f>'F UNIDADES'!F475</f>
        <v>0</v>
      </c>
    </row>
    <row r="474" spans="1:26" s="19" customFormat="1" ht="15" hidden="1" x14ac:dyDescent="0.2">
      <c r="A474" s="96" t="str">
        <f>VLOOKUP($D474,'F UNIDADES'!$A$4:$E$763,2,FALSE)</f>
        <v/>
      </c>
      <c r="B474" s="150">
        <f>VLOOKUP($D474,'F UNIDADES'!$A$4:$E$763,4,FALSE)</f>
        <v>0</v>
      </c>
      <c r="C474" s="150">
        <f>VLOOKUP($D474,'F UNIDADES'!$A$4:$E$763,5,FALSE)</f>
        <v>0</v>
      </c>
      <c r="D474" s="314"/>
      <c r="E474" s="315"/>
      <c r="F474" s="316"/>
      <c r="G474" s="137"/>
      <c r="H474" s="137"/>
      <c r="I474" s="137"/>
      <c r="J474" s="137"/>
      <c r="K474" s="137"/>
      <c r="L474" s="137"/>
      <c r="M474" s="317"/>
      <c r="N474" s="318"/>
      <c r="O474" s="315"/>
      <c r="P474" s="315"/>
      <c r="Q474" s="319"/>
      <c r="R474" s="137"/>
      <c r="U474" s="107" t="str">
        <f t="shared" si="23"/>
        <v/>
      </c>
      <c r="V474" s="108" t="str">
        <f t="shared" si="24"/>
        <v/>
      </c>
      <c r="Z474" s="520">
        <f>'F UNIDADES'!F476</f>
        <v>0</v>
      </c>
    </row>
    <row r="475" spans="1:26" s="19" customFormat="1" ht="15" hidden="1" x14ac:dyDescent="0.2">
      <c r="A475" s="96" t="str">
        <f>VLOOKUP($D475,'F UNIDADES'!$A$4:$E$763,2,FALSE)</f>
        <v/>
      </c>
      <c r="B475" s="150">
        <f>VLOOKUP($D475,'F UNIDADES'!$A$4:$E$763,4,FALSE)</f>
        <v>0</v>
      </c>
      <c r="C475" s="150">
        <f>VLOOKUP($D475,'F UNIDADES'!$A$4:$E$763,5,FALSE)</f>
        <v>0</v>
      </c>
      <c r="D475" s="314"/>
      <c r="E475" s="315"/>
      <c r="F475" s="316"/>
      <c r="G475" s="137"/>
      <c r="H475" s="137"/>
      <c r="I475" s="137"/>
      <c r="J475" s="137"/>
      <c r="K475" s="137"/>
      <c r="L475" s="137"/>
      <c r="M475" s="317"/>
      <c r="N475" s="318"/>
      <c r="O475" s="315"/>
      <c r="P475" s="315"/>
      <c r="Q475" s="319"/>
      <c r="R475" s="137"/>
      <c r="U475" s="107" t="str">
        <f t="shared" si="23"/>
        <v/>
      </c>
      <c r="V475" s="108" t="str">
        <f t="shared" si="24"/>
        <v/>
      </c>
      <c r="Z475" s="520">
        <f>'F UNIDADES'!F477</f>
        <v>0</v>
      </c>
    </row>
    <row r="476" spans="1:26" s="19" customFormat="1" ht="15" hidden="1" x14ac:dyDescent="0.2">
      <c r="A476" s="96" t="str">
        <f>VLOOKUP($D476,'F UNIDADES'!$A$4:$E$763,2,FALSE)</f>
        <v/>
      </c>
      <c r="B476" s="150">
        <f>VLOOKUP($D476,'F UNIDADES'!$A$4:$E$763,4,FALSE)</f>
        <v>0</v>
      </c>
      <c r="C476" s="150">
        <f>VLOOKUP($D476,'F UNIDADES'!$A$4:$E$763,5,FALSE)</f>
        <v>0</v>
      </c>
      <c r="D476" s="314"/>
      <c r="E476" s="315"/>
      <c r="F476" s="316"/>
      <c r="G476" s="137"/>
      <c r="H476" s="137"/>
      <c r="I476" s="137"/>
      <c r="J476" s="137"/>
      <c r="K476" s="137"/>
      <c r="L476" s="137"/>
      <c r="M476" s="317"/>
      <c r="N476" s="318"/>
      <c r="O476" s="315"/>
      <c r="P476" s="315"/>
      <c r="Q476" s="319"/>
      <c r="R476" s="137"/>
      <c r="U476" s="107" t="str">
        <f t="shared" si="23"/>
        <v/>
      </c>
      <c r="V476" s="108" t="str">
        <f t="shared" si="24"/>
        <v/>
      </c>
      <c r="Z476" s="520">
        <f>'F UNIDADES'!F478</f>
        <v>0</v>
      </c>
    </row>
    <row r="477" spans="1:26" s="19" customFormat="1" ht="15" hidden="1" x14ac:dyDescent="0.2">
      <c r="A477" s="96" t="str">
        <f>VLOOKUP($D477,'F UNIDADES'!$A$4:$E$763,2,FALSE)</f>
        <v/>
      </c>
      <c r="B477" s="150">
        <f>VLOOKUP($D477,'F UNIDADES'!$A$4:$E$763,4,FALSE)</f>
        <v>0</v>
      </c>
      <c r="C477" s="150">
        <f>VLOOKUP($D477,'F UNIDADES'!$A$4:$E$763,5,FALSE)</f>
        <v>0</v>
      </c>
      <c r="D477" s="314"/>
      <c r="E477" s="315"/>
      <c r="F477" s="316"/>
      <c r="G477" s="137"/>
      <c r="H477" s="137"/>
      <c r="I477" s="137"/>
      <c r="J477" s="137"/>
      <c r="K477" s="137"/>
      <c r="L477" s="137"/>
      <c r="M477" s="317"/>
      <c r="N477" s="318"/>
      <c r="O477" s="315"/>
      <c r="P477" s="315"/>
      <c r="Q477" s="319"/>
      <c r="R477" s="137"/>
      <c r="U477" s="107" t="str">
        <f t="shared" si="23"/>
        <v/>
      </c>
      <c r="V477" s="108" t="str">
        <f t="shared" si="24"/>
        <v/>
      </c>
      <c r="Z477" s="520">
        <f>'F UNIDADES'!F479</f>
        <v>0</v>
      </c>
    </row>
    <row r="478" spans="1:26" s="19" customFormat="1" ht="15" hidden="1" x14ac:dyDescent="0.2">
      <c r="A478" s="96" t="str">
        <f>VLOOKUP($D478,'F UNIDADES'!$A$4:$E$763,2,FALSE)</f>
        <v/>
      </c>
      <c r="B478" s="150">
        <f>VLOOKUP($D478,'F UNIDADES'!$A$4:$E$763,4,FALSE)</f>
        <v>0</v>
      </c>
      <c r="C478" s="150">
        <f>VLOOKUP($D478,'F UNIDADES'!$A$4:$E$763,5,FALSE)</f>
        <v>0</v>
      </c>
      <c r="D478" s="314"/>
      <c r="E478" s="315"/>
      <c r="F478" s="316"/>
      <c r="G478" s="137"/>
      <c r="H478" s="137"/>
      <c r="I478" s="137"/>
      <c r="J478" s="137"/>
      <c r="K478" s="137"/>
      <c r="L478" s="137"/>
      <c r="M478" s="317"/>
      <c r="N478" s="318"/>
      <c r="O478" s="315"/>
      <c r="P478" s="315"/>
      <c r="Q478" s="319"/>
      <c r="R478" s="137"/>
      <c r="U478" s="107" t="str">
        <f t="shared" si="23"/>
        <v/>
      </c>
      <c r="V478" s="108" t="str">
        <f t="shared" si="24"/>
        <v/>
      </c>
      <c r="Z478" s="520">
        <f>'F UNIDADES'!F480</f>
        <v>0</v>
      </c>
    </row>
    <row r="479" spans="1:26" s="19" customFormat="1" ht="15" hidden="1" x14ac:dyDescent="0.2">
      <c r="A479" s="96" t="str">
        <f>VLOOKUP($D479,'F UNIDADES'!$A$4:$E$763,2,FALSE)</f>
        <v/>
      </c>
      <c r="B479" s="150">
        <f>VLOOKUP($D479,'F UNIDADES'!$A$4:$E$763,4,FALSE)</f>
        <v>0</v>
      </c>
      <c r="C479" s="150">
        <f>VLOOKUP($D479,'F UNIDADES'!$A$4:$E$763,5,FALSE)</f>
        <v>0</v>
      </c>
      <c r="D479" s="314"/>
      <c r="E479" s="315"/>
      <c r="F479" s="316"/>
      <c r="G479" s="137"/>
      <c r="H479" s="137"/>
      <c r="I479" s="137"/>
      <c r="J479" s="137"/>
      <c r="K479" s="137"/>
      <c r="L479" s="137"/>
      <c r="M479" s="317"/>
      <c r="N479" s="318"/>
      <c r="O479" s="315"/>
      <c r="P479" s="315"/>
      <c r="Q479" s="319"/>
      <c r="R479" s="137"/>
      <c r="U479" s="107" t="str">
        <f t="shared" si="23"/>
        <v/>
      </c>
      <c r="V479" s="108" t="str">
        <f t="shared" si="24"/>
        <v/>
      </c>
      <c r="Z479" s="520">
        <f>'F UNIDADES'!F481</f>
        <v>0</v>
      </c>
    </row>
    <row r="480" spans="1:26" s="19" customFormat="1" ht="15" hidden="1" x14ac:dyDescent="0.2">
      <c r="A480" s="96" t="str">
        <f>VLOOKUP($D480,'F UNIDADES'!$A$4:$E$763,2,FALSE)</f>
        <v/>
      </c>
      <c r="B480" s="150">
        <f>VLOOKUP($D480,'F UNIDADES'!$A$4:$E$763,4,FALSE)</f>
        <v>0</v>
      </c>
      <c r="C480" s="150">
        <f>VLOOKUP($D480,'F UNIDADES'!$A$4:$E$763,5,FALSE)</f>
        <v>0</v>
      </c>
      <c r="D480" s="314"/>
      <c r="E480" s="315"/>
      <c r="F480" s="316"/>
      <c r="G480" s="137"/>
      <c r="H480" s="137"/>
      <c r="I480" s="137"/>
      <c r="J480" s="137"/>
      <c r="K480" s="137"/>
      <c r="L480" s="137"/>
      <c r="M480" s="317"/>
      <c r="N480" s="318"/>
      <c r="O480" s="315"/>
      <c r="P480" s="315"/>
      <c r="Q480" s="319"/>
      <c r="R480" s="137"/>
      <c r="U480" s="107" t="str">
        <f t="shared" si="23"/>
        <v/>
      </c>
      <c r="V480" s="108" t="str">
        <f t="shared" si="24"/>
        <v/>
      </c>
      <c r="Z480" s="520">
        <f>'F UNIDADES'!F482</f>
        <v>0</v>
      </c>
    </row>
    <row r="481" spans="1:26" s="19" customFormat="1" ht="15" hidden="1" x14ac:dyDescent="0.2">
      <c r="A481" s="96" t="str">
        <f>VLOOKUP($D481,'F UNIDADES'!$A$4:$E$763,2,FALSE)</f>
        <v/>
      </c>
      <c r="B481" s="150">
        <f>VLOOKUP($D481,'F UNIDADES'!$A$4:$E$763,4,FALSE)</f>
        <v>0</v>
      </c>
      <c r="C481" s="150">
        <f>VLOOKUP($D481,'F UNIDADES'!$A$4:$E$763,5,FALSE)</f>
        <v>0</v>
      </c>
      <c r="D481" s="314"/>
      <c r="E481" s="315"/>
      <c r="F481" s="316"/>
      <c r="G481" s="137"/>
      <c r="H481" s="137"/>
      <c r="I481" s="137"/>
      <c r="J481" s="137"/>
      <c r="K481" s="137"/>
      <c r="L481" s="137"/>
      <c r="M481" s="317"/>
      <c r="N481" s="318"/>
      <c r="O481" s="315"/>
      <c r="P481" s="315"/>
      <c r="Q481" s="319"/>
      <c r="R481" s="137"/>
      <c r="U481" s="107" t="str">
        <f t="shared" si="23"/>
        <v/>
      </c>
      <c r="V481" s="108" t="str">
        <f t="shared" si="24"/>
        <v/>
      </c>
      <c r="Z481" s="520">
        <f>'F UNIDADES'!F483</f>
        <v>0</v>
      </c>
    </row>
    <row r="482" spans="1:26" s="19" customFormat="1" ht="15" hidden="1" x14ac:dyDescent="0.2">
      <c r="A482" s="96" t="str">
        <f>VLOOKUP($D482,'F UNIDADES'!$A$4:$E$763,2,FALSE)</f>
        <v/>
      </c>
      <c r="B482" s="150">
        <f>VLOOKUP($D482,'F UNIDADES'!$A$4:$E$763,4,FALSE)</f>
        <v>0</v>
      </c>
      <c r="C482" s="150">
        <f>VLOOKUP($D482,'F UNIDADES'!$A$4:$E$763,5,FALSE)</f>
        <v>0</v>
      </c>
      <c r="D482" s="314"/>
      <c r="E482" s="315"/>
      <c r="F482" s="316"/>
      <c r="G482" s="137"/>
      <c r="H482" s="137"/>
      <c r="I482" s="137"/>
      <c r="J482" s="137"/>
      <c r="K482" s="137"/>
      <c r="L482" s="137"/>
      <c r="M482" s="317"/>
      <c r="N482" s="318"/>
      <c r="O482" s="315"/>
      <c r="P482" s="315"/>
      <c r="Q482" s="319"/>
      <c r="R482" s="137"/>
      <c r="U482" s="107" t="str">
        <f t="shared" si="23"/>
        <v/>
      </c>
      <c r="V482" s="108" t="str">
        <f t="shared" si="24"/>
        <v/>
      </c>
      <c r="Z482" s="520">
        <f>'F UNIDADES'!F484</f>
        <v>0</v>
      </c>
    </row>
    <row r="483" spans="1:26" s="19" customFormat="1" ht="15" hidden="1" x14ac:dyDescent="0.2">
      <c r="A483" s="96" t="str">
        <f>VLOOKUP($D483,'F UNIDADES'!$A$4:$E$763,2,FALSE)</f>
        <v/>
      </c>
      <c r="B483" s="150">
        <f>VLOOKUP($D483,'F UNIDADES'!$A$4:$E$763,4,FALSE)</f>
        <v>0</v>
      </c>
      <c r="C483" s="150">
        <f>VLOOKUP($D483,'F UNIDADES'!$A$4:$E$763,5,FALSE)</f>
        <v>0</v>
      </c>
      <c r="D483" s="314"/>
      <c r="E483" s="315"/>
      <c r="F483" s="316"/>
      <c r="G483" s="137"/>
      <c r="H483" s="137"/>
      <c r="I483" s="137"/>
      <c r="J483" s="137"/>
      <c r="K483" s="137"/>
      <c r="L483" s="137"/>
      <c r="M483" s="317"/>
      <c r="N483" s="318"/>
      <c r="O483" s="315"/>
      <c r="P483" s="315"/>
      <c r="Q483" s="319"/>
      <c r="R483" s="137"/>
      <c r="U483" s="107" t="str">
        <f t="shared" si="23"/>
        <v/>
      </c>
      <c r="V483" s="108" t="str">
        <f t="shared" si="24"/>
        <v/>
      </c>
      <c r="Z483" s="520">
        <f>'F UNIDADES'!F485</f>
        <v>0</v>
      </c>
    </row>
    <row r="484" spans="1:26" s="19" customFormat="1" ht="15" hidden="1" x14ac:dyDescent="0.2">
      <c r="A484" s="96" t="str">
        <f>VLOOKUP($D484,'F UNIDADES'!$A$4:$E$763,2,FALSE)</f>
        <v/>
      </c>
      <c r="B484" s="150">
        <f>VLOOKUP($D484,'F UNIDADES'!$A$4:$E$763,4,FALSE)</f>
        <v>0</v>
      </c>
      <c r="C484" s="150">
        <f>VLOOKUP($D484,'F UNIDADES'!$A$4:$E$763,5,FALSE)</f>
        <v>0</v>
      </c>
      <c r="D484" s="314"/>
      <c r="E484" s="315"/>
      <c r="F484" s="316"/>
      <c r="G484" s="137"/>
      <c r="H484" s="137"/>
      <c r="I484" s="137"/>
      <c r="J484" s="137"/>
      <c r="K484" s="137"/>
      <c r="L484" s="137"/>
      <c r="M484" s="317"/>
      <c r="N484" s="318"/>
      <c r="O484" s="315"/>
      <c r="P484" s="315"/>
      <c r="Q484" s="319"/>
      <c r="R484" s="137"/>
      <c r="U484" s="107" t="str">
        <f t="shared" si="23"/>
        <v/>
      </c>
      <c r="V484" s="108" t="str">
        <f t="shared" si="24"/>
        <v/>
      </c>
      <c r="Z484" s="520">
        <f>'F UNIDADES'!F486</f>
        <v>0</v>
      </c>
    </row>
    <row r="485" spans="1:26" s="19" customFormat="1" ht="15" hidden="1" x14ac:dyDescent="0.2">
      <c r="A485" s="96" t="str">
        <f>VLOOKUP($D485,'F UNIDADES'!$A$4:$E$763,2,FALSE)</f>
        <v/>
      </c>
      <c r="B485" s="150">
        <f>VLOOKUP($D485,'F UNIDADES'!$A$4:$E$763,4,FALSE)</f>
        <v>0</v>
      </c>
      <c r="C485" s="150">
        <f>VLOOKUP($D485,'F UNIDADES'!$A$4:$E$763,5,FALSE)</f>
        <v>0</v>
      </c>
      <c r="D485" s="314"/>
      <c r="E485" s="315"/>
      <c r="F485" s="316"/>
      <c r="G485" s="137"/>
      <c r="H485" s="137"/>
      <c r="I485" s="137"/>
      <c r="J485" s="137"/>
      <c r="K485" s="137"/>
      <c r="L485" s="137"/>
      <c r="M485" s="317"/>
      <c r="N485" s="318"/>
      <c r="O485" s="315"/>
      <c r="P485" s="315"/>
      <c r="Q485" s="319"/>
      <c r="R485" s="137"/>
      <c r="U485" s="107" t="str">
        <f t="shared" si="23"/>
        <v/>
      </c>
      <c r="V485" s="108" t="str">
        <f t="shared" si="24"/>
        <v/>
      </c>
      <c r="Z485" s="520">
        <f>'F UNIDADES'!F487</f>
        <v>0</v>
      </c>
    </row>
    <row r="486" spans="1:26" s="19" customFormat="1" ht="15" hidden="1" x14ac:dyDescent="0.2">
      <c r="A486" s="96" t="str">
        <f>VLOOKUP($D486,'F UNIDADES'!$A$4:$E$763,2,FALSE)</f>
        <v/>
      </c>
      <c r="B486" s="150">
        <f>VLOOKUP($D486,'F UNIDADES'!$A$4:$E$763,4,FALSE)</f>
        <v>0</v>
      </c>
      <c r="C486" s="150">
        <f>VLOOKUP($D486,'F UNIDADES'!$A$4:$E$763,5,FALSE)</f>
        <v>0</v>
      </c>
      <c r="D486" s="314"/>
      <c r="E486" s="315"/>
      <c r="F486" s="316"/>
      <c r="G486" s="137"/>
      <c r="H486" s="137"/>
      <c r="I486" s="137"/>
      <c r="J486" s="137"/>
      <c r="K486" s="137"/>
      <c r="L486" s="137"/>
      <c r="M486" s="317"/>
      <c r="N486" s="318"/>
      <c r="O486" s="315"/>
      <c r="P486" s="315"/>
      <c r="Q486" s="319"/>
      <c r="R486" s="137"/>
      <c r="U486" s="107" t="str">
        <f t="shared" si="23"/>
        <v/>
      </c>
      <c r="V486" s="108" t="str">
        <f t="shared" si="24"/>
        <v/>
      </c>
      <c r="Z486" s="520">
        <f>'F UNIDADES'!F488</f>
        <v>0</v>
      </c>
    </row>
    <row r="487" spans="1:26" s="19" customFormat="1" ht="15" hidden="1" x14ac:dyDescent="0.2">
      <c r="A487" s="96" t="str">
        <f>VLOOKUP($D487,'F UNIDADES'!$A$4:$E$763,2,FALSE)</f>
        <v/>
      </c>
      <c r="B487" s="150">
        <f>VLOOKUP($D487,'F UNIDADES'!$A$4:$E$763,4,FALSE)</f>
        <v>0</v>
      </c>
      <c r="C487" s="150">
        <f>VLOOKUP($D487,'F UNIDADES'!$A$4:$E$763,5,FALSE)</f>
        <v>0</v>
      </c>
      <c r="D487" s="314"/>
      <c r="E487" s="315"/>
      <c r="F487" s="316"/>
      <c r="G487" s="137"/>
      <c r="H487" s="137"/>
      <c r="I487" s="137"/>
      <c r="J487" s="137"/>
      <c r="K487" s="137"/>
      <c r="L487" s="137"/>
      <c r="M487" s="317"/>
      <c r="N487" s="318"/>
      <c r="O487" s="315"/>
      <c r="P487" s="315"/>
      <c r="Q487" s="319"/>
      <c r="R487" s="137"/>
      <c r="U487" s="107" t="str">
        <f t="shared" si="23"/>
        <v/>
      </c>
      <c r="V487" s="108" t="str">
        <f t="shared" si="24"/>
        <v/>
      </c>
      <c r="Z487" s="520">
        <f>'F UNIDADES'!F489</f>
        <v>0</v>
      </c>
    </row>
    <row r="488" spans="1:26" s="19" customFormat="1" ht="15" hidden="1" x14ac:dyDescent="0.2">
      <c r="A488" s="96" t="str">
        <f>VLOOKUP($D488,'F UNIDADES'!$A$4:$E$763,2,FALSE)</f>
        <v/>
      </c>
      <c r="B488" s="150">
        <f>VLOOKUP($D488,'F UNIDADES'!$A$4:$E$763,4,FALSE)</f>
        <v>0</v>
      </c>
      <c r="C488" s="150">
        <f>VLOOKUP($D488,'F UNIDADES'!$A$4:$E$763,5,FALSE)</f>
        <v>0</v>
      </c>
      <c r="D488" s="314"/>
      <c r="E488" s="315"/>
      <c r="F488" s="316"/>
      <c r="G488" s="137"/>
      <c r="H488" s="137"/>
      <c r="I488" s="137"/>
      <c r="J488" s="137"/>
      <c r="K488" s="137"/>
      <c r="L488" s="137"/>
      <c r="M488" s="317"/>
      <c r="N488" s="318"/>
      <c r="O488" s="315"/>
      <c r="P488" s="315"/>
      <c r="Q488" s="319"/>
      <c r="R488" s="137"/>
      <c r="U488" s="107" t="str">
        <f t="shared" si="23"/>
        <v/>
      </c>
      <c r="V488" s="108" t="str">
        <f t="shared" si="24"/>
        <v/>
      </c>
      <c r="Z488" s="520">
        <f>'F UNIDADES'!F490</f>
        <v>0</v>
      </c>
    </row>
    <row r="489" spans="1:26" s="19" customFormat="1" ht="15" hidden="1" x14ac:dyDescent="0.2">
      <c r="A489" s="96" t="str">
        <f>VLOOKUP($D489,'F UNIDADES'!$A$4:$E$763,2,FALSE)</f>
        <v/>
      </c>
      <c r="B489" s="150">
        <f>VLOOKUP($D489,'F UNIDADES'!$A$4:$E$763,4,FALSE)</f>
        <v>0</v>
      </c>
      <c r="C489" s="150">
        <f>VLOOKUP($D489,'F UNIDADES'!$A$4:$E$763,5,FALSE)</f>
        <v>0</v>
      </c>
      <c r="D489" s="314"/>
      <c r="E489" s="315"/>
      <c r="F489" s="316"/>
      <c r="G489" s="137"/>
      <c r="H489" s="137"/>
      <c r="I489" s="137"/>
      <c r="J489" s="137"/>
      <c r="K489" s="137"/>
      <c r="L489" s="137"/>
      <c r="M489" s="317"/>
      <c r="N489" s="318"/>
      <c r="O489" s="315"/>
      <c r="P489" s="315"/>
      <c r="Q489" s="319"/>
      <c r="R489" s="137"/>
      <c r="U489" s="107" t="str">
        <f t="shared" si="23"/>
        <v/>
      </c>
      <c r="V489" s="108" t="str">
        <f t="shared" si="24"/>
        <v/>
      </c>
      <c r="Z489" s="520">
        <f>'F UNIDADES'!F491</f>
        <v>0</v>
      </c>
    </row>
    <row r="490" spans="1:26" s="19" customFormat="1" ht="15" hidden="1" x14ac:dyDescent="0.2">
      <c r="A490" s="96" t="str">
        <f>VLOOKUP($D490,'F UNIDADES'!$A$4:$E$763,2,FALSE)</f>
        <v/>
      </c>
      <c r="B490" s="150">
        <f>VLOOKUP($D490,'F UNIDADES'!$A$4:$E$763,4,FALSE)</f>
        <v>0</v>
      </c>
      <c r="C490" s="150">
        <f>VLOOKUP($D490,'F UNIDADES'!$A$4:$E$763,5,FALSE)</f>
        <v>0</v>
      </c>
      <c r="D490" s="314"/>
      <c r="E490" s="315"/>
      <c r="F490" s="316"/>
      <c r="G490" s="137"/>
      <c r="H490" s="137"/>
      <c r="I490" s="137"/>
      <c r="J490" s="137"/>
      <c r="K490" s="137"/>
      <c r="L490" s="137"/>
      <c r="M490" s="317"/>
      <c r="N490" s="318"/>
      <c r="O490" s="315"/>
      <c r="P490" s="315"/>
      <c r="Q490" s="319"/>
      <c r="R490" s="137"/>
      <c r="U490" s="107" t="str">
        <f t="shared" si="23"/>
        <v/>
      </c>
      <c r="V490" s="108" t="str">
        <f t="shared" si="24"/>
        <v/>
      </c>
      <c r="Z490" s="520">
        <f>'F UNIDADES'!F492</f>
        <v>0</v>
      </c>
    </row>
    <row r="491" spans="1:26" s="19" customFormat="1" ht="15" hidden="1" x14ac:dyDescent="0.2">
      <c r="A491" s="96" t="str">
        <f>VLOOKUP($D491,'F UNIDADES'!$A$4:$E$763,2,FALSE)</f>
        <v/>
      </c>
      <c r="B491" s="150">
        <f>VLOOKUP($D491,'F UNIDADES'!$A$4:$E$763,4,FALSE)</f>
        <v>0</v>
      </c>
      <c r="C491" s="150">
        <f>VLOOKUP($D491,'F UNIDADES'!$A$4:$E$763,5,FALSE)</f>
        <v>0</v>
      </c>
      <c r="D491" s="314"/>
      <c r="E491" s="315"/>
      <c r="F491" s="316"/>
      <c r="G491" s="137"/>
      <c r="H491" s="137"/>
      <c r="I491" s="137"/>
      <c r="J491" s="137"/>
      <c r="K491" s="137"/>
      <c r="L491" s="137"/>
      <c r="M491" s="317"/>
      <c r="N491" s="318"/>
      <c r="O491" s="315"/>
      <c r="P491" s="315"/>
      <c r="Q491" s="319"/>
      <c r="R491" s="137"/>
      <c r="U491" s="107" t="str">
        <f t="shared" si="23"/>
        <v/>
      </c>
      <c r="V491" s="108" t="str">
        <f t="shared" si="24"/>
        <v/>
      </c>
      <c r="Z491" s="520">
        <f>'F UNIDADES'!F493</f>
        <v>0</v>
      </c>
    </row>
    <row r="492" spans="1:26" s="19" customFormat="1" ht="15" hidden="1" x14ac:dyDescent="0.2">
      <c r="A492" s="96" t="str">
        <f>VLOOKUP($D492,'F UNIDADES'!$A$4:$E$763,2,FALSE)</f>
        <v/>
      </c>
      <c r="B492" s="150">
        <f>VLOOKUP($D492,'F UNIDADES'!$A$4:$E$763,4,FALSE)</f>
        <v>0</v>
      </c>
      <c r="C492" s="150">
        <f>VLOOKUP($D492,'F UNIDADES'!$A$4:$E$763,5,FALSE)</f>
        <v>0</v>
      </c>
      <c r="D492" s="314"/>
      <c r="E492" s="315"/>
      <c r="F492" s="316"/>
      <c r="G492" s="137"/>
      <c r="H492" s="137"/>
      <c r="I492" s="137"/>
      <c r="J492" s="137"/>
      <c r="K492" s="137"/>
      <c r="L492" s="137"/>
      <c r="M492" s="317"/>
      <c r="N492" s="318"/>
      <c r="O492" s="315"/>
      <c r="P492" s="315"/>
      <c r="Q492" s="319"/>
      <c r="R492" s="137"/>
      <c r="U492" s="107" t="str">
        <f t="shared" si="23"/>
        <v/>
      </c>
      <c r="V492" s="108" t="str">
        <f t="shared" si="24"/>
        <v/>
      </c>
      <c r="Z492" s="520">
        <f>'F UNIDADES'!F494</f>
        <v>0</v>
      </c>
    </row>
    <row r="493" spans="1:26" s="19" customFormat="1" ht="15" hidden="1" x14ac:dyDescent="0.2">
      <c r="A493" s="96" t="str">
        <f>VLOOKUP($D493,'F UNIDADES'!$A$4:$E$763,2,FALSE)</f>
        <v/>
      </c>
      <c r="B493" s="150">
        <f>VLOOKUP($D493,'F UNIDADES'!$A$4:$E$763,4,FALSE)</f>
        <v>0</v>
      </c>
      <c r="C493" s="150">
        <f>VLOOKUP($D493,'F UNIDADES'!$A$4:$E$763,5,FALSE)</f>
        <v>0</v>
      </c>
      <c r="D493" s="314"/>
      <c r="E493" s="315"/>
      <c r="F493" s="316"/>
      <c r="G493" s="137"/>
      <c r="H493" s="137"/>
      <c r="I493" s="137"/>
      <c r="J493" s="137"/>
      <c r="K493" s="137"/>
      <c r="L493" s="137"/>
      <c r="M493" s="317"/>
      <c r="N493" s="318"/>
      <c r="O493" s="315"/>
      <c r="P493" s="315"/>
      <c r="Q493" s="319"/>
      <c r="R493" s="137"/>
      <c r="U493" s="107" t="str">
        <f t="shared" si="23"/>
        <v/>
      </c>
      <c r="V493" s="108" t="str">
        <f t="shared" si="24"/>
        <v/>
      </c>
      <c r="Z493" s="520">
        <f>'F UNIDADES'!F495</f>
        <v>0</v>
      </c>
    </row>
    <row r="494" spans="1:26" s="19" customFormat="1" ht="15" hidden="1" x14ac:dyDescent="0.2">
      <c r="A494" s="96" t="str">
        <f>VLOOKUP($D494,'F UNIDADES'!$A$4:$E$763,2,FALSE)</f>
        <v/>
      </c>
      <c r="B494" s="150">
        <f>VLOOKUP($D494,'F UNIDADES'!$A$4:$E$763,4,FALSE)</f>
        <v>0</v>
      </c>
      <c r="C494" s="150">
        <f>VLOOKUP($D494,'F UNIDADES'!$A$4:$E$763,5,FALSE)</f>
        <v>0</v>
      </c>
      <c r="D494" s="314"/>
      <c r="E494" s="315"/>
      <c r="F494" s="316"/>
      <c r="G494" s="137"/>
      <c r="H494" s="137"/>
      <c r="I494" s="137"/>
      <c r="J494" s="137"/>
      <c r="K494" s="137"/>
      <c r="L494" s="137"/>
      <c r="M494" s="317"/>
      <c r="N494" s="318"/>
      <c r="O494" s="315"/>
      <c r="P494" s="315"/>
      <c r="Q494" s="319"/>
      <c r="R494" s="137"/>
      <c r="U494" s="107" t="str">
        <f t="shared" si="23"/>
        <v/>
      </c>
      <c r="V494" s="108" t="str">
        <f t="shared" si="24"/>
        <v/>
      </c>
      <c r="Z494" s="520">
        <f>'F UNIDADES'!F496</f>
        <v>0</v>
      </c>
    </row>
    <row r="495" spans="1:26" s="19" customFormat="1" ht="15" hidden="1" x14ac:dyDescent="0.2">
      <c r="A495" s="96" t="str">
        <f>VLOOKUP($D495,'F UNIDADES'!$A$4:$E$763,2,FALSE)</f>
        <v/>
      </c>
      <c r="B495" s="150">
        <f>VLOOKUP($D495,'F UNIDADES'!$A$4:$E$763,4,FALSE)</f>
        <v>0</v>
      </c>
      <c r="C495" s="150">
        <f>VLOOKUP($D495,'F UNIDADES'!$A$4:$E$763,5,FALSE)</f>
        <v>0</v>
      </c>
      <c r="D495" s="314"/>
      <c r="E495" s="315"/>
      <c r="F495" s="316"/>
      <c r="G495" s="137"/>
      <c r="H495" s="137"/>
      <c r="I495" s="137"/>
      <c r="J495" s="137"/>
      <c r="K495" s="137"/>
      <c r="L495" s="137"/>
      <c r="M495" s="317"/>
      <c r="N495" s="318"/>
      <c r="O495" s="315"/>
      <c r="P495" s="315"/>
      <c r="Q495" s="319"/>
      <c r="R495" s="137"/>
      <c r="U495" s="107" t="str">
        <f t="shared" si="23"/>
        <v/>
      </c>
      <c r="V495" s="108" t="str">
        <f t="shared" si="24"/>
        <v/>
      </c>
      <c r="Z495" s="520">
        <f>'F UNIDADES'!F497</f>
        <v>0</v>
      </c>
    </row>
    <row r="496" spans="1:26" s="19" customFormat="1" ht="15" hidden="1" x14ac:dyDescent="0.2">
      <c r="A496" s="96" t="str">
        <f>VLOOKUP($D496,'F UNIDADES'!$A$4:$E$763,2,FALSE)</f>
        <v/>
      </c>
      <c r="B496" s="150">
        <f>VLOOKUP($D496,'F UNIDADES'!$A$4:$E$763,4,FALSE)</f>
        <v>0</v>
      </c>
      <c r="C496" s="150">
        <f>VLOOKUP($D496,'F UNIDADES'!$A$4:$E$763,5,FALSE)</f>
        <v>0</v>
      </c>
      <c r="D496" s="314"/>
      <c r="E496" s="315"/>
      <c r="F496" s="316"/>
      <c r="G496" s="137"/>
      <c r="H496" s="137"/>
      <c r="I496" s="137"/>
      <c r="J496" s="137"/>
      <c r="K496" s="137"/>
      <c r="L496" s="137"/>
      <c r="M496" s="317"/>
      <c r="N496" s="318"/>
      <c r="O496" s="315"/>
      <c r="P496" s="315"/>
      <c r="Q496" s="319"/>
      <c r="R496" s="137"/>
      <c r="U496" s="107" t="str">
        <f t="shared" si="23"/>
        <v/>
      </c>
      <c r="V496" s="108" t="str">
        <f t="shared" si="24"/>
        <v/>
      </c>
      <c r="Z496" s="520">
        <f>'F UNIDADES'!F498</f>
        <v>0</v>
      </c>
    </row>
    <row r="497" spans="1:26" s="19" customFormat="1" ht="15" hidden="1" x14ac:dyDescent="0.2">
      <c r="A497" s="96" t="str">
        <f>VLOOKUP($D497,'F UNIDADES'!$A$4:$E$763,2,FALSE)</f>
        <v/>
      </c>
      <c r="B497" s="150">
        <f>VLOOKUP($D497,'F UNIDADES'!$A$4:$E$763,4,FALSE)</f>
        <v>0</v>
      </c>
      <c r="C497" s="150">
        <f>VLOOKUP($D497,'F UNIDADES'!$A$4:$E$763,5,FALSE)</f>
        <v>0</v>
      </c>
      <c r="D497" s="314"/>
      <c r="E497" s="315"/>
      <c r="F497" s="316"/>
      <c r="G497" s="137"/>
      <c r="H497" s="137"/>
      <c r="I497" s="137"/>
      <c r="J497" s="137"/>
      <c r="K497" s="137"/>
      <c r="L497" s="137"/>
      <c r="M497" s="317"/>
      <c r="N497" s="318"/>
      <c r="O497" s="315"/>
      <c r="P497" s="315"/>
      <c r="Q497" s="319"/>
      <c r="R497" s="137"/>
      <c r="U497" s="107" t="str">
        <f t="shared" si="23"/>
        <v/>
      </c>
      <c r="V497" s="108" t="str">
        <f t="shared" si="24"/>
        <v/>
      </c>
      <c r="Z497" s="520">
        <f>'F UNIDADES'!F499</f>
        <v>0</v>
      </c>
    </row>
    <row r="498" spans="1:26" s="19" customFormat="1" ht="15" hidden="1" x14ac:dyDescent="0.2">
      <c r="A498" s="96" t="str">
        <f>VLOOKUP($D498,'F UNIDADES'!$A$4:$E$763,2,FALSE)</f>
        <v/>
      </c>
      <c r="B498" s="150">
        <f>VLOOKUP($D498,'F UNIDADES'!$A$4:$E$763,4,FALSE)</f>
        <v>0</v>
      </c>
      <c r="C498" s="150">
        <f>VLOOKUP($D498,'F UNIDADES'!$A$4:$E$763,5,FALSE)</f>
        <v>0</v>
      </c>
      <c r="D498" s="314"/>
      <c r="E498" s="315"/>
      <c r="F498" s="316"/>
      <c r="G498" s="137"/>
      <c r="H498" s="137"/>
      <c r="I498" s="137"/>
      <c r="J498" s="137"/>
      <c r="K498" s="137"/>
      <c r="L498" s="137"/>
      <c r="M498" s="317"/>
      <c r="N498" s="318"/>
      <c r="O498" s="315"/>
      <c r="P498" s="315"/>
      <c r="Q498" s="319"/>
      <c r="R498" s="137"/>
      <c r="U498" s="107" t="str">
        <f t="shared" si="23"/>
        <v/>
      </c>
      <c r="V498" s="108" t="str">
        <f t="shared" si="24"/>
        <v/>
      </c>
      <c r="Z498" s="520">
        <f>'F UNIDADES'!F500</f>
        <v>0</v>
      </c>
    </row>
    <row r="499" spans="1:26" s="19" customFormat="1" ht="15" hidden="1" x14ac:dyDescent="0.2">
      <c r="A499" s="96" t="str">
        <f>VLOOKUP($D499,'F UNIDADES'!$A$4:$E$763,2,FALSE)</f>
        <v/>
      </c>
      <c r="B499" s="150">
        <f>VLOOKUP($D499,'F UNIDADES'!$A$4:$E$763,4,FALSE)</f>
        <v>0</v>
      </c>
      <c r="C499" s="150">
        <f>VLOOKUP($D499,'F UNIDADES'!$A$4:$E$763,5,FALSE)</f>
        <v>0</v>
      </c>
      <c r="D499" s="314"/>
      <c r="E499" s="315"/>
      <c r="F499" s="316"/>
      <c r="G499" s="137"/>
      <c r="H499" s="137"/>
      <c r="I499" s="137"/>
      <c r="J499" s="137"/>
      <c r="K499" s="137"/>
      <c r="L499" s="137"/>
      <c r="M499" s="317"/>
      <c r="N499" s="318"/>
      <c r="O499" s="315"/>
      <c r="P499" s="315"/>
      <c r="Q499" s="319"/>
      <c r="R499" s="137"/>
      <c r="U499" s="107" t="str">
        <f t="shared" si="23"/>
        <v/>
      </c>
      <c r="V499" s="108" t="str">
        <f t="shared" si="24"/>
        <v/>
      </c>
      <c r="Z499" s="520">
        <f>'F UNIDADES'!F501</f>
        <v>0</v>
      </c>
    </row>
    <row r="500" spans="1:26" s="19" customFormat="1" ht="15" hidden="1" x14ac:dyDescent="0.2">
      <c r="A500" s="96" t="str">
        <f>VLOOKUP($D500,'F UNIDADES'!$A$4:$E$763,2,FALSE)</f>
        <v/>
      </c>
      <c r="B500" s="150">
        <f>VLOOKUP($D500,'F UNIDADES'!$A$4:$E$763,4,FALSE)</f>
        <v>0</v>
      </c>
      <c r="C500" s="150">
        <f>VLOOKUP($D500,'F UNIDADES'!$A$4:$E$763,5,FALSE)</f>
        <v>0</v>
      </c>
      <c r="D500" s="314"/>
      <c r="E500" s="315"/>
      <c r="F500" s="316"/>
      <c r="G500" s="137"/>
      <c r="H500" s="137"/>
      <c r="I500" s="137"/>
      <c r="J500" s="137"/>
      <c r="K500" s="137"/>
      <c r="L500" s="137"/>
      <c r="M500" s="317"/>
      <c r="N500" s="318"/>
      <c r="O500" s="315"/>
      <c r="P500" s="315"/>
      <c r="Q500" s="319"/>
      <c r="R500" s="137"/>
      <c r="U500" s="107" t="str">
        <f t="shared" si="23"/>
        <v/>
      </c>
      <c r="V500" s="108" t="str">
        <f t="shared" si="24"/>
        <v/>
      </c>
      <c r="Z500" s="520">
        <f>'F UNIDADES'!F502</f>
        <v>0</v>
      </c>
    </row>
    <row r="501" spans="1:26" s="19" customFormat="1" ht="15" hidden="1" x14ac:dyDescent="0.2">
      <c r="A501" s="96" t="str">
        <f>VLOOKUP($D501,'F UNIDADES'!$A$4:$E$763,2,FALSE)</f>
        <v/>
      </c>
      <c r="B501" s="150">
        <f>VLOOKUP($D501,'F UNIDADES'!$A$4:$E$763,4,FALSE)</f>
        <v>0</v>
      </c>
      <c r="C501" s="150">
        <f>VLOOKUP($D501,'F UNIDADES'!$A$4:$E$763,5,FALSE)</f>
        <v>0</v>
      </c>
      <c r="D501" s="314"/>
      <c r="E501" s="315"/>
      <c r="F501" s="316"/>
      <c r="G501" s="137"/>
      <c r="H501" s="137"/>
      <c r="I501" s="137"/>
      <c r="J501" s="137"/>
      <c r="K501" s="137"/>
      <c r="L501" s="137"/>
      <c r="M501" s="317"/>
      <c r="N501" s="318"/>
      <c r="O501" s="315"/>
      <c r="P501" s="315"/>
      <c r="Q501" s="319"/>
      <c r="R501" s="137"/>
      <c r="U501" s="107" t="str">
        <f t="shared" si="23"/>
        <v/>
      </c>
      <c r="V501" s="108" t="str">
        <f t="shared" si="24"/>
        <v/>
      </c>
      <c r="Z501" s="520">
        <f>'F UNIDADES'!F503</f>
        <v>0</v>
      </c>
    </row>
    <row r="502" spans="1:26" s="19" customFormat="1" ht="15" hidden="1" x14ac:dyDescent="0.2">
      <c r="A502" s="96" t="str">
        <f>VLOOKUP($D502,'F UNIDADES'!$A$4:$E$763,2,FALSE)</f>
        <v/>
      </c>
      <c r="B502" s="150">
        <f>VLOOKUP($D502,'F UNIDADES'!$A$4:$E$763,4,FALSE)</f>
        <v>0</v>
      </c>
      <c r="C502" s="150">
        <f>VLOOKUP($D502,'F UNIDADES'!$A$4:$E$763,5,FALSE)</f>
        <v>0</v>
      </c>
      <c r="D502" s="314"/>
      <c r="E502" s="315"/>
      <c r="F502" s="316"/>
      <c r="G502" s="137"/>
      <c r="H502" s="137"/>
      <c r="I502" s="137"/>
      <c r="J502" s="137"/>
      <c r="K502" s="137"/>
      <c r="L502" s="137"/>
      <c r="M502" s="317"/>
      <c r="N502" s="318"/>
      <c r="O502" s="315"/>
      <c r="P502" s="315"/>
      <c r="Q502" s="319"/>
      <c r="R502" s="137"/>
      <c r="U502" s="107" t="str">
        <f t="shared" si="23"/>
        <v/>
      </c>
      <c r="V502" s="108" t="str">
        <f t="shared" si="24"/>
        <v/>
      </c>
      <c r="Z502" s="520">
        <f>'F UNIDADES'!F504</f>
        <v>0</v>
      </c>
    </row>
    <row r="503" spans="1:26" s="19" customFormat="1" ht="15" hidden="1" x14ac:dyDescent="0.2">
      <c r="A503" s="96" t="str">
        <f>VLOOKUP($D503,'F UNIDADES'!$A$4:$E$763,2,FALSE)</f>
        <v/>
      </c>
      <c r="B503" s="150">
        <f>VLOOKUP($D503,'F UNIDADES'!$A$4:$E$763,4,FALSE)</f>
        <v>0</v>
      </c>
      <c r="C503" s="150">
        <f>VLOOKUP($D503,'F UNIDADES'!$A$4:$E$763,5,FALSE)</f>
        <v>0</v>
      </c>
      <c r="D503" s="314"/>
      <c r="E503" s="315"/>
      <c r="F503" s="316"/>
      <c r="G503" s="137"/>
      <c r="H503" s="137"/>
      <c r="I503" s="137"/>
      <c r="J503" s="137"/>
      <c r="K503" s="137"/>
      <c r="L503" s="137"/>
      <c r="M503" s="317"/>
      <c r="N503" s="318"/>
      <c r="O503" s="315"/>
      <c r="P503" s="315"/>
      <c r="Q503" s="319"/>
      <c r="R503" s="137"/>
      <c r="U503" s="107" t="str">
        <f t="shared" si="23"/>
        <v/>
      </c>
      <c r="V503" s="108" t="str">
        <f t="shared" si="24"/>
        <v/>
      </c>
      <c r="Z503" s="520">
        <f>'F UNIDADES'!F505</f>
        <v>0</v>
      </c>
    </row>
    <row r="504" spans="1:26" s="19" customFormat="1" ht="15" hidden="1" x14ac:dyDescent="0.2">
      <c r="A504" s="96" t="str">
        <f>VLOOKUP($D504,'F UNIDADES'!$A$4:$E$763,2,FALSE)</f>
        <v/>
      </c>
      <c r="B504" s="150">
        <f>VLOOKUP($D504,'F UNIDADES'!$A$4:$E$763,4,FALSE)</f>
        <v>0</v>
      </c>
      <c r="C504" s="150">
        <f>VLOOKUP($D504,'F UNIDADES'!$A$4:$E$763,5,FALSE)</f>
        <v>0</v>
      </c>
      <c r="D504" s="314"/>
      <c r="E504" s="315"/>
      <c r="F504" s="316"/>
      <c r="G504" s="137"/>
      <c r="H504" s="137"/>
      <c r="I504" s="137"/>
      <c r="J504" s="137"/>
      <c r="K504" s="137"/>
      <c r="L504" s="137"/>
      <c r="M504" s="317"/>
      <c r="N504" s="318"/>
      <c r="O504" s="315"/>
      <c r="P504" s="315"/>
      <c r="Q504" s="319"/>
      <c r="R504" s="137"/>
      <c r="U504" s="107" t="str">
        <f t="shared" si="23"/>
        <v/>
      </c>
      <c r="V504" s="108" t="str">
        <f t="shared" si="24"/>
        <v/>
      </c>
      <c r="Z504" s="520">
        <f>'F UNIDADES'!F506</f>
        <v>0</v>
      </c>
    </row>
    <row r="505" spans="1:26" s="19" customFormat="1" ht="15" hidden="1" x14ac:dyDescent="0.2">
      <c r="A505" s="96" t="str">
        <f>VLOOKUP($D505,'F UNIDADES'!$A$4:$E$763,2,FALSE)</f>
        <v/>
      </c>
      <c r="B505" s="150">
        <f>VLOOKUP($D505,'F UNIDADES'!$A$4:$E$763,4,FALSE)</f>
        <v>0</v>
      </c>
      <c r="C505" s="150">
        <f>VLOOKUP($D505,'F UNIDADES'!$A$4:$E$763,5,FALSE)</f>
        <v>0</v>
      </c>
      <c r="D505" s="314"/>
      <c r="E505" s="315"/>
      <c r="F505" s="316"/>
      <c r="G505" s="137"/>
      <c r="H505" s="137"/>
      <c r="I505" s="137"/>
      <c r="J505" s="137"/>
      <c r="K505" s="137"/>
      <c r="L505" s="137"/>
      <c r="M505" s="317"/>
      <c r="N505" s="318"/>
      <c r="O505" s="315"/>
      <c r="P505" s="315"/>
      <c r="Q505" s="319"/>
      <c r="R505" s="137"/>
      <c r="U505" s="107" t="str">
        <f t="shared" si="23"/>
        <v/>
      </c>
      <c r="V505" s="108" t="str">
        <f t="shared" si="24"/>
        <v/>
      </c>
      <c r="Z505" s="520">
        <f>'F UNIDADES'!F507</f>
        <v>0</v>
      </c>
    </row>
    <row r="506" spans="1:26" s="19" customFormat="1" ht="15" hidden="1" x14ac:dyDescent="0.2">
      <c r="A506" s="96" t="str">
        <f>VLOOKUP($D506,'F UNIDADES'!$A$4:$E$763,2,FALSE)</f>
        <v/>
      </c>
      <c r="B506" s="150">
        <f>VLOOKUP($D506,'F UNIDADES'!$A$4:$E$763,4,FALSE)</f>
        <v>0</v>
      </c>
      <c r="C506" s="150">
        <f>VLOOKUP($D506,'F UNIDADES'!$A$4:$E$763,5,FALSE)</f>
        <v>0</v>
      </c>
      <c r="D506" s="314"/>
      <c r="E506" s="315"/>
      <c r="F506" s="316"/>
      <c r="G506" s="137"/>
      <c r="H506" s="137"/>
      <c r="I506" s="137"/>
      <c r="J506" s="137"/>
      <c r="K506" s="137"/>
      <c r="L506" s="137"/>
      <c r="M506" s="317"/>
      <c r="N506" s="318"/>
      <c r="O506" s="315"/>
      <c r="P506" s="315"/>
      <c r="Q506" s="319"/>
      <c r="R506" s="137"/>
      <c r="U506" s="107" t="str">
        <f t="shared" si="23"/>
        <v/>
      </c>
      <c r="V506" s="108" t="str">
        <f t="shared" si="24"/>
        <v/>
      </c>
      <c r="Z506" s="520">
        <f>'F UNIDADES'!F508</f>
        <v>0</v>
      </c>
    </row>
    <row r="507" spans="1:26" s="19" customFormat="1" ht="15" hidden="1" x14ac:dyDescent="0.2">
      <c r="A507" s="96" t="str">
        <f>VLOOKUP($D507,'F UNIDADES'!$A$4:$E$763,2,FALSE)</f>
        <v/>
      </c>
      <c r="B507" s="150">
        <f>VLOOKUP($D507,'F UNIDADES'!$A$4:$E$763,4,FALSE)</f>
        <v>0</v>
      </c>
      <c r="C507" s="150">
        <f>VLOOKUP($D507,'F UNIDADES'!$A$4:$E$763,5,FALSE)</f>
        <v>0</v>
      </c>
      <c r="D507" s="314"/>
      <c r="E507" s="315"/>
      <c r="F507" s="316"/>
      <c r="G507" s="137"/>
      <c r="H507" s="137"/>
      <c r="I507" s="137"/>
      <c r="J507" s="137"/>
      <c r="K507" s="137"/>
      <c r="L507" s="137"/>
      <c r="M507" s="317"/>
      <c r="N507" s="318"/>
      <c r="O507" s="315"/>
      <c r="P507" s="315"/>
      <c r="Q507" s="319"/>
      <c r="R507" s="137"/>
      <c r="U507" s="107" t="str">
        <f t="shared" si="23"/>
        <v/>
      </c>
      <c r="V507" s="108" t="str">
        <f t="shared" si="24"/>
        <v/>
      </c>
      <c r="Z507" s="520">
        <f>'F UNIDADES'!F509</f>
        <v>0</v>
      </c>
    </row>
    <row r="508" spans="1:26" s="19" customFormat="1" ht="15" hidden="1" x14ac:dyDescent="0.2">
      <c r="A508" s="96" t="str">
        <f>VLOOKUP($D508,'F UNIDADES'!$A$4:$E$763,2,FALSE)</f>
        <v/>
      </c>
      <c r="B508" s="150">
        <f>VLOOKUP($D508,'F UNIDADES'!$A$4:$E$763,4,FALSE)</f>
        <v>0</v>
      </c>
      <c r="C508" s="150">
        <f>VLOOKUP($D508,'F UNIDADES'!$A$4:$E$763,5,FALSE)</f>
        <v>0</v>
      </c>
      <c r="D508" s="314"/>
      <c r="E508" s="315"/>
      <c r="F508" s="316"/>
      <c r="G508" s="137"/>
      <c r="H508" s="137"/>
      <c r="I508" s="137"/>
      <c r="J508" s="137"/>
      <c r="K508" s="137"/>
      <c r="L508" s="137"/>
      <c r="M508" s="317"/>
      <c r="N508" s="318"/>
      <c r="O508" s="315"/>
      <c r="P508" s="315"/>
      <c r="Q508" s="319"/>
      <c r="R508" s="137"/>
      <c r="U508" s="107" t="str">
        <f t="shared" si="23"/>
        <v/>
      </c>
      <c r="V508" s="108" t="str">
        <f t="shared" si="24"/>
        <v/>
      </c>
      <c r="Z508" s="520">
        <f>'F UNIDADES'!F510</f>
        <v>0</v>
      </c>
    </row>
    <row r="509" spans="1:26" s="19" customFormat="1" ht="15" hidden="1" x14ac:dyDescent="0.2">
      <c r="A509" s="96" t="str">
        <f>VLOOKUP($D509,'F UNIDADES'!$A$4:$E$763,2,FALSE)</f>
        <v/>
      </c>
      <c r="B509" s="150">
        <f>VLOOKUP($D509,'F UNIDADES'!$A$4:$E$763,4,FALSE)</f>
        <v>0</v>
      </c>
      <c r="C509" s="150">
        <f>VLOOKUP($D509,'F UNIDADES'!$A$4:$E$763,5,FALSE)</f>
        <v>0</v>
      </c>
      <c r="D509" s="314"/>
      <c r="E509" s="315"/>
      <c r="F509" s="316"/>
      <c r="G509" s="137"/>
      <c r="H509" s="137"/>
      <c r="I509" s="137"/>
      <c r="J509" s="137"/>
      <c r="K509" s="137"/>
      <c r="L509" s="137"/>
      <c r="M509" s="317"/>
      <c r="N509" s="318"/>
      <c r="O509" s="315"/>
      <c r="P509" s="315"/>
      <c r="Q509" s="319"/>
      <c r="R509" s="137"/>
      <c r="U509" s="107" t="str">
        <f t="shared" si="23"/>
        <v/>
      </c>
      <c r="V509" s="108" t="str">
        <f t="shared" si="24"/>
        <v/>
      </c>
      <c r="Z509" s="520">
        <f>'F UNIDADES'!F511</f>
        <v>0</v>
      </c>
    </row>
    <row r="510" spans="1:26" s="19" customFormat="1" ht="15" hidden="1" x14ac:dyDescent="0.2">
      <c r="A510" s="96" t="str">
        <f>VLOOKUP($D510,'F UNIDADES'!$A$4:$E$763,2,FALSE)</f>
        <v/>
      </c>
      <c r="B510" s="150">
        <f>VLOOKUP($D510,'F UNIDADES'!$A$4:$E$763,4,FALSE)</f>
        <v>0</v>
      </c>
      <c r="C510" s="150">
        <f>VLOOKUP($D510,'F UNIDADES'!$A$4:$E$763,5,FALSE)</f>
        <v>0</v>
      </c>
      <c r="D510" s="314"/>
      <c r="E510" s="315"/>
      <c r="F510" s="316"/>
      <c r="G510" s="137"/>
      <c r="H510" s="137"/>
      <c r="I510" s="137"/>
      <c r="J510" s="137"/>
      <c r="K510" s="137"/>
      <c r="L510" s="137"/>
      <c r="M510" s="317"/>
      <c r="N510" s="318"/>
      <c r="O510" s="315"/>
      <c r="P510" s="315"/>
      <c r="Q510" s="319"/>
      <c r="R510" s="137"/>
      <c r="U510" s="107" t="str">
        <f t="shared" si="23"/>
        <v/>
      </c>
      <c r="V510" s="108" t="str">
        <f t="shared" si="24"/>
        <v/>
      </c>
      <c r="Z510" s="520">
        <f>'F UNIDADES'!F512</f>
        <v>0</v>
      </c>
    </row>
    <row r="511" spans="1:26" s="19" customFormat="1" ht="15" hidden="1" x14ac:dyDescent="0.2">
      <c r="A511" s="96" t="str">
        <f>VLOOKUP($D511,'F UNIDADES'!$A$4:$E$763,2,FALSE)</f>
        <v/>
      </c>
      <c r="B511" s="150">
        <f>VLOOKUP($D511,'F UNIDADES'!$A$4:$E$763,4,FALSE)</f>
        <v>0</v>
      </c>
      <c r="C511" s="150">
        <f>VLOOKUP($D511,'F UNIDADES'!$A$4:$E$763,5,FALSE)</f>
        <v>0</v>
      </c>
      <c r="D511" s="314"/>
      <c r="E511" s="315"/>
      <c r="F511" s="316"/>
      <c r="G511" s="137"/>
      <c r="H511" s="137"/>
      <c r="I511" s="137"/>
      <c r="J511" s="137"/>
      <c r="K511" s="137"/>
      <c r="L511" s="137"/>
      <c r="M511" s="317"/>
      <c r="N511" s="318"/>
      <c r="O511" s="315"/>
      <c r="P511" s="315"/>
      <c r="Q511" s="319"/>
      <c r="R511" s="137"/>
      <c r="U511" s="107" t="str">
        <f t="shared" si="23"/>
        <v/>
      </c>
      <c r="V511" s="108" t="str">
        <f t="shared" si="24"/>
        <v/>
      </c>
      <c r="Z511" s="520">
        <f>'F UNIDADES'!F513</f>
        <v>0</v>
      </c>
    </row>
    <row r="512" spans="1:26" s="19" customFormat="1" ht="15" hidden="1" x14ac:dyDescent="0.2">
      <c r="A512" s="96" t="str">
        <f>VLOOKUP($D512,'F UNIDADES'!$A$4:$E$763,2,FALSE)</f>
        <v/>
      </c>
      <c r="B512" s="150">
        <f>VLOOKUP($D512,'F UNIDADES'!$A$4:$E$763,4,FALSE)</f>
        <v>0</v>
      </c>
      <c r="C512" s="150">
        <f>VLOOKUP($D512,'F UNIDADES'!$A$4:$E$763,5,FALSE)</f>
        <v>0</v>
      </c>
      <c r="D512" s="314"/>
      <c r="E512" s="315"/>
      <c r="F512" s="316"/>
      <c r="G512" s="137"/>
      <c r="H512" s="137"/>
      <c r="I512" s="137"/>
      <c r="J512" s="137"/>
      <c r="K512" s="137"/>
      <c r="L512" s="137"/>
      <c r="M512" s="317"/>
      <c r="N512" s="318"/>
      <c r="O512" s="315"/>
      <c r="P512" s="315"/>
      <c r="Q512" s="319"/>
      <c r="R512" s="137"/>
      <c r="U512" s="107" t="str">
        <f t="shared" si="23"/>
        <v/>
      </c>
      <c r="V512" s="108" t="str">
        <f t="shared" si="24"/>
        <v/>
      </c>
      <c r="Z512" s="520">
        <f>'F UNIDADES'!F514</f>
        <v>0</v>
      </c>
    </row>
    <row r="513" spans="1:26" s="19" customFormat="1" ht="15" hidden="1" x14ac:dyDescent="0.2">
      <c r="A513" s="96" t="str">
        <f>VLOOKUP($D513,'F UNIDADES'!$A$4:$E$763,2,FALSE)</f>
        <v/>
      </c>
      <c r="B513" s="150">
        <f>VLOOKUP($D513,'F UNIDADES'!$A$4:$E$763,4,FALSE)</f>
        <v>0</v>
      </c>
      <c r="C513" s="150">
        <f>VLOOKUP($D513,'F UNIDADES'!$A$4:$E$763,5,FALSE)</f>
        <v>0</v>
      </c>
      <c r="D513" s="314"/>
      <c r="E513" s="315"/>
      <c r="F513" s="316"/>
      <c r="G513" s="137"/>
      <c r="H513" s="137"/>
      <c r="I513" s="137"/>
      <c r="J513" s="137"/>
      <c r="K513" s="137"/>
      <c r="L513" s="137"/>
      <c r="M513" s="317"/>
      <c r="N513" s="318"/>
      <c r="O513" s="315"/>
      <c r="P513" s="315"/>
      <c r="Q513" s="319"/>
      <c r="R513" s="137"/>
      <c r="U513" s="107" t="str">
        <f t="shared" si="23"/>
        <v/>
      </c>
      <c r="V513" s="108" t="str">
        <f t="shared" si="24"/>
        <v/>
      </c>
      <c r="Z513" s="520">
        <f>'F UNIDADES'!F515</f>
        <v>0</v>
      </c>
    </row>
    <row r="514" spans="1:26" s="19" customFormat="1" ht="15" hidden="1" x14ac:dyDescent="0.2">
      <c r="A514" s="96" t="str">
        <f>VLOOKUP($D514,'F UNIDADES'!$A$4:$E$763,2,FALSE)</f>
        <v/>
      </c>
      <c r="B514" s="150">
        <f>VLOOKUP($D514,'F UNIDADES'!$A$4:$E$763,4,FALSE)</f>
        <v>0</v>
      </c>
      <c r="C514" s="150">
        <f>VLOOKUP($D514,'F UNIDADES'!$A$4:$E$763,5,FALSE)</f>
        <v>0</v>
      </c>
      <c r="D514" s="314"/>
      <c r="E514" s="315"/>
      <c r="F514" s="316"/>
      <c r="G514" s="137"/>
      <c r="H514" s="137"/>
      <c r="I514" s="137"/>
      <c r="J514" s="137"/>
      <c r="K514" s="137"/>
      <c r="L514" s="137"/>
      <c r="M514" s="317"/>
      <c r="N514" s="318"/>
      <c r="O514" s="315"/>
      <c r="P514" s="315"/>
      <c r="Q514" s="319"/>
      <c r="R514" s="137"/>
      <c r="U514" s="107" t="str">
        <f t="shared" si="23"/>
        <v/>
      </c>
      <c r="V514" s="108" t="str">
        <f t="shared" si="24"/>
        <v/>
      </c>
      <c r="Z514" s="520">
        <f>'F UNIDADES'!F516</f>
        <v>0</v>
      </c>
    </row>
    <row r="515" spans="1:26" s="19" customFormat="1" ht="15" hidden="1" x14ac:dyDescent="0.2">
      <c r="A515" s="96" t="str">
        <f>VLOOKUP($D515,'F UNIDADES'!$A$4:$E$763,2,FALSE)</f>
        <v/>
      </c>
      <c r="B515" s="150">
        <f>VLOOKUP($D515,'F UNIDADES'!$A$4:$E$763,4,FALSE)</f>
        <v>0</v>
      </c>
      <c r="C515" s="150">
        <f>VLOOKUP($D515,'F UNIDADES'!$A$4:$E$763,5,FALSE)</f>
        <v>0</v>
      </c>
      <c r="D515" s="314"/>
      <c r="E515" s="315"/>
      <c r="F515" s="316"/>
      <c r="G515" s="137"/>
      <c r="H515" s="137"/>
      <c r="I515" s="137"/>
      <c r="J515" s="137"/>
      <c r="K515" s="137"/>
      <c r="L515" s="137"/>
      <c r="M515" s="317"/>
      <c r="N515" s="318"/>
      <c r="O515" s="315"/>
      <c r="P515" s="315"/>
      <c r="Q515" s="319"/>
      <c r="R515" s="137"/>
      <c r="U515" s="107" t="str">
        <f t="shared" si="23"/>
        <v/>
      </c>
      <c r="V515" s="108" t="str">
        <f t="shared" si="24"/>
        <v/>
      </c>
      <c r="Z515" s="520">
        <f>'F UNIDADES'!F517</f>
        <v>0</v>
      </c>
    </row>
    <row r="516" spans="1:26" s="19" customFormat="1" ht="15" hidden="1" x14ac:dyDescent="0.2">
      <c r="A516" s="96" t="str">
        <f>VLOOKUP($D516,'F UNIDADES'!$A$4:$E$763,2,FALSE)</f>
        <v/>
      </c>
      <c r="B516" s="150">
        <f>VLOOKUP($D516,'F UNIDADES'!$A$4:$E$763,4,FALSE)</f>
        <v>0</v>
      </c>
      <c r="C516" s="150">
        <f>VLOOKUP($D516,'F UNIDADES'!$A$4:$E$763,5,FALSE)</f>
        <v>0</v>
      </c>
      <c r="D516" s="314"/>
      <c r="E516" s="315"/>
      <c r="F516" s="316"/>
      <c r="G516" s="137"/>
      <c r="H516" s="137"/>
      <c r="I516" s="137"/>
      <c r="J516" s="137"/>
      <c r="K516" s="137"/>
      <c r="L516" s="137"/>
      <c r="M516" s="317"/>
      <c r="N516" s="318"/>
      <c r="O516" s="315"/>
      <c r="P516" s="315"/>
      <c r="Q516" s="319"/>
      <c r="R516" s="137"/>
      <c r="U516" s="107" t="str">
        <f t="shared" si="23"/>
        <v/>
      </c>
      <c r="V516" s="108" t="str">
        <f t="shared" si="24"/>
        <v/>
      </c>
      <c r="Z516" s="520">
        <f>'F UNIDADES'!F518</f>
        <v>0</v>
      </c>
    </row>
    <row r="517" spans="1:26" s="19" customFormat="1" ht="15" hidden="1" x14ac:dyDescent="0.2">
      <c r="A517" s="96" t="str">
        <f>VLOOKUP($D517,'F UNIDADES'!$A$4:$E$763,2,FALSE)</f>
        <v/>
      </c>
      <c r="B517" s="150">
        <f>VLOOKUP($D517,'F UNIDADES'!$A$4:$E$763,4,FALSE)</f>
        <v>0</v>
      </c>
      <c r="C517" s="150">
        <f>VLOOKUP($D517,'F UNIDADES'!$A$4:$E$763,5,FALSE)</f>
        <v>0</v>
      </c>
      <c r="D517" s="314"/>
      <c r="E517" s="315"/>
      <c r="F517" s="316"/>
      <c r="G517" s="137"/>
      <c r="H517" s="137"/>
      <c r="I517" s="137"/>
      <c r="J517" s="137"/>
      <c r="K517" s="137"/>
      <c r="L517" s="137"/>
      <c r="M517" s="317"/>
      <c r="N517" s="318"/>
      <c r="O517" s="315"/>
      <c r="P517" s="315"/>
      <c r="Q517" s="319"/>
      <c r="R517" s="137"/>
      <c r="U517" s="107" t="str">
        <f t="shared" si="23"/>
        <v/>
      </c>
      <c r="V517" s="108" t="str">
        <f t="shared" si="24"/>
        <v/>
      </c>
      <c r="Z517" s="520">
        <f>'F UNIDADES'!F519</f>
        <v>0</v>
      </c>
    </row>
    <row r="518" spans="1:26" s="19" customFormat="1" ht="15" hidden="1" x14ac:dyDescent="0.2">
      <c r="A518" s="96" t="str">
        <f>VLOOKUP($D518,'F UNIDADES'!$A$4:$E$763,2,FALSE)</f>
        <v/>
      </c>
      <c r="B518" s="150">
        <f>VLOOKUP($D518,'F UNIDADES'!$A$4:$E$763,4,FALSE)</f>
        <v>0</v>
      </c>
      <c r="C518" s="150">
        <f>VLOOKUP($D518,'F UNIDADES'!$A$4:$E$763,5,FALSE)</f>
        <v>0</v>
      </c>
      <c r="D518" s="314"/>
      <c r="E518" s="315"/>
      <c r="F518" s="316"/>
      <c r="G518" s="137"/>
      <c r="H518" s="137"/>
      <c r="I518" s="137"/>
      <c r="J518" s="137"/>
      <c r="K518" s="137"/>
      <c r="L518" s="137"/>
      <c r="M518" s="317"/>
      <c r="N518" s="318"/>
      <c r="O518" s="315"/>
      <c r="P518" s="315"/>
      <c r="Q518" s="319"/>
      <c r="R518" s="137"/>
      <c r="U518" s="107" t="str">
        <f t="shared" si="23"/>
        <v/>
      </c>
      <c r="V518" s="108" t="str">
        <f t="shared" si="24"/>
        <v/>
      </c>
      <c r="Z518" s="520">
        <f>'F UNIDADES'!F520</f>
        <v>0</v>
      </c>
    </row>
    <row r="519" spans="1:26" s="19" customFormat="1" ht="15" hidden="1" x14ac:dyDescent="0.2">
      <c r="A519" s="96" t="str">
        <f>VLOOKUP($D519,'F UNIDADES'!$A$4:$E$763,2,FALSE)</f>
        <v/>
      </c>
      <c r="B519" s="150">
        <f>VLOOKUP($D519,'F UNIDADES'!$A$4:$E$763,4,FALSE)</f>
        <v>0</v>
      </c>
      <c r="C519" s="150">
        <f>VLOOKUP($D519,'F UNIDADES'!$A$4:$E$763,5,FALSE)</f>
        <v>0</v>
      </c>
      <c r="D519" s="314"/>
      <c r="E519" s="315"/>
      <c r="F519" s="316"/>
      <c r="G519" s="137"/>
      <c r="H519" s="137"/>
      <c r="I519" s="137"/>
      <c r="J519" s="137"/>
      <c r="K519" s="137"/>
      <c r="L519" s="137"/>
      <c r="M519" s="317"/>
      <c r="N519" s="318"/>
      <c r="O519" s="315"/>
      <c r="P519" s="315"/>
      <c r="Q519" s="319"/>
      <c r="R519" s="137"/>
      <c r="U519" s="107" t="str">
        <f t="shared" si="23"/>
        <v/>
      </c>
      <c r="V519" s="108" t="str">
        <f t="shared" si="24"/>
        <v/>
      </c>
      <c r="Z519" s="520">
        <f>'F UNIDADES'!F521</f>
        <v>0</v>
      </c>
    </row>
    <row r="520" spans="1:26" s="19" customFormat="1" ht="15" hidden="1" x14ac:dyDescent="0.2">
      <c r="A520" s="96" t="str">
        <f>VLOOKUP($D520,'F UNIDADES'!$A$4:$E$763,2,FALSE)</f>
        <v/>
      </c>
      <c r="B520" s="150">
        <f>VLOOKUP($D520,'F UNIDADES'!$A$4:$E$763,4,FALSE)</f>
        <v>0</v>
      </c>
      <c r="C520" s="150">
        <f>VLOOKUP($D520,'F UNIDADES'!$A$4:$E$763,5,FALSE)</f>
        <v>0</v>
      </c>
      <c r="D520" s="314"/>
      <c r="E520" s="315"/>
      <c r="F520" s="316"/>
      <c r="G520" s="137"/>
      <c r="H520" s="137"/>
      <c r="I520" s="137"/>
      <c r="J520" s="137"/>
      <c r="K520" s="137"/>
      <c r="L520" s="137"/>
      <c r="M520" s="317"/>
      <c r="N520" s="318"/>
      <c r="O520" s="315"/>
      <c r="P520" s="315"/>
      <c r="Q520" s="319"/>
      <c r="R520" s="137"/>
      <c r="U520" s="107" t="str">
        <f t="shared" si="23"/>
        <v/>
      </c>
      <c r="V520" s="108" t="str">
        <f t="shared" si="24"/>
        <v/>
      </c>
      <c r="Z520" s="520">
        <f>'F UNIDADES'!F522</f>
        <v>0</v>
      </c>
    </row>
    <row r="521" spans="1:26" s="19" customFormat="1" ht="15" hidden="1" x14ac:dyDescent="0.2">
      <c r="A521" s="96" t="str">
        <f>VLOOKUP($D521,'F UNIDADES'!$A$4:$E$763,2,FALSE)</f>
        <v/>
      </c>
      <c r="B521" s="150">
        <f>VLOOKUP($D521,'F UNIDADES'!$A$4:$E$763,4,FALSE)</f>
        <v>0</v>
      </c>
      <c r="C521" s="150">
        <f>VLOOKUP($D521,'F UNIDADES'!$A$4:$E$763,5,FALSE)</f>
        <v>0</v>
      </c>
      <c r="D521" s="314"/>
      <c r="E521" s="315"/>
      <c r="F521" s="316"/>
      <c r="G521" s="137"/>
      <c r="H521" s="137"/>
      <c r="I521" s="137"/>
      <c r="J521" s="137"/>
      <c r="K521" s="137"/>
      <c r="L521" s="137"/>
      <c r="M521" s="317"/>
      <c r="N521" s="318"/>
      <c r="O521" s="315"/>
      <c r="P521" s="315"/>
      <c r="Q521" s="319"/>
      <c r="R521" s="137"/>
      <c r="U521" s="107" t="str">
        <f t="shared" si="23"/>
        <v/>
      </c>
      <c r="V521" s="108" t="str">
        <f t="shared" si="24"/>
        <v/>
      </c>
      <c r="Z521" s="520">
        <f>'F UNIDADES'!F523</f>
        <v>0</v>
      </c>
    </row>
    <row r="522" spans="1:26" s="19" customFormat="1" ht="15" hidden="1" x14ac:dyDescent="0.2">
      <c r="A522" s="96" t="str">
        <f>VLOOKUP($D522,'F UNIDADES'!$A$4:$E$763,2,FALSE)</f>
        <v/>
      </c>
      <c r="B522" s="150">
        <f>VLOOKUP($D522,'F UNIDADES'!$A$4:$E$763,4,FALSE)</f>
        <v>0</v>
      </c>
      <c r="C522" s="150">
        <f>VLOOKUP($D522,'F UNIDADES'!$A$4:$E$763,5,FALSE)</f>
        <v>0</v>
      </c>
      <c r="D522" s="314"/>
      <c r="E522" s="315"/>
      <c r="F522" s="316"/>
      <c r="G522" s="137"/>
      <c r="H522" s="137"/>
      <c r="I522" s="137"/>
      <c r="J522" s="137"/>
      <c r="K522" s="137"/>
      <c r="L522" s="137"/>
      <c r="M522" s="317"/>
      <c r="N522" s="318"/>
      <c r="O522" s="315"/>
      <c r="P522" s="315"/>
      <c r="Q522" s="319"/>
      <c r="R522" s="137"/>
      <c r="U522" s="107" t="str">
        <f t="shared" si="23"/>
        <v/>
      </c>
      <c r="V522" s="108" t="str">
        <f t="shared" si="24"/>
        <v/>
      </c>
      <c r="Z522" s="520">
        <f>'F UNIDADES'!F524</f>
        <v>0</v>
      </c>
    </row>
    <row r="523" spans="1:26" s="19" customFormat="1" ht="15" hidden="1" x14ac:dyDescent="0.2">
      <c r="A523" s="96" t="str">
        <f>VLOOKUP($D523,'F UNIDADES'!$A$4:$E$763,2,FALSE)</f>
        <v/>
      </c>
      <c r="B523" s="150">
        <f>VLOOKUP($D523,'F UNIDADES'!$A$4:$E$763,4,FALSE)</f>
        <v>0</v>
      </c>
      <c r="C523" s="150">
        <f>VLOOKUP($D523,'F UNIDADES'!$A$4:$E$763,5,FALSE)</f>
        <v>0</v>
      </c>
      <c r="D523" s="314"/>
      <c r="E523" s="315"/>
      <c r="F523" s="316"/>
      <c r="G523" s="137"/>
      <c r="H523" s="137"/>
      <c r="I523" s="137"/>
      <c r="J523" s="137"/>
      <c r="K523" s="137"/>
      <c r="L523" s="137"/>
      <c r="M523" s="317"/>
      <c r="N523" s="318"/>
      <c r="O523" s="315"/>
      <c r="P523" s="315"/>
      <c r="Q523" s="319"/>
      <c r="R523" s="137"/>
      <c r="U523" s="107" t="str">
        <f t="shared" si="23"/>
        <v/>
      </c>
      <c r="V523" s="108" t="str">
        <f t="shared" si="24"/>
        <v/>
      </c>
      <c r="Z523" s="520">
        <f>'F UNIDADES'!F525</f>
        <v>0</v>
      </c>
    </row>
    <row r="524" spans="1:26" s="19" customFormat="1" ht="15" hidden="1" x14ac:dyDescent="0.2">
      <c r="A524" s="96" t="str">
        <f>VLOOKUP($D524,'F UNIDADES'!$A$4:$E$763,2,FALSE)</f>
        <v/>
      </c>
      <c r="B524" s="150">
        <f>VLOOKUP($D524,'F UNIDADES'!$A$4:$E$763,4,FALSE)</f>
        <v>0</v>
      </c>
      <c r="C524" s="150">
        <f>VLOOKUP($D524,'F UNIDADES'!$A$4:$E$763,5,FALSE)</f>
        <v>0</v>
      </c>
      <c r="D524" s="314"/>
      <c r="E524" s="315"/>
      <c r="F524" s="316"/>
      <c r="G524" s="137"/>
      <c r="H524" s="137"/>
      <c r="I524" s="137"/>
      <c r="J524" s="137"/>
      <c r="K524" s="137"/>
      <c r="L524" s="137"/>
      <c r="M524" s="317"/>
      <c r="N524" s="318"/>
      <c r="O524" s="315"/>
      <c r="P524" s="315"/>
      <c r="Q524" s="319"/>
      <c r="R524" s="137"/>
      <c r="U524" s="107" t="str">
        <f t="shared" si="23"/>
        <v/>
      </c>
      <c r="V524" s="108" t="str">
        <f t="shared" si="24"/>
        <v/>
      </c>
      <c r="Z524" s="520">
        <f>'F UNIDADES'!F526</f>
        <v>0</v>
      </c>
    </row>
    <row r="525" spans="1:26" s="19" customFormat="1" ht="15" hidden="1" x14ac:dyDescent="0.2">
      <c r="A525" s="96" t="str">
        <f>VLOOKUP($D525,'F UNIDADES'!$A$4:$E$763,2,FALSE)</f>
        <v/>
      </c>
      <c r="B525" s="150">
        <f>VLOOKUP($D525,'F UNIDADES'!$A$4:$E$763,4,FALSE)</f>
        <v>0</v>
      </c>
      <c r="C525" s="150">
        <f>VLOOKUP($D525,'F UNIDADES'!$A$4:$E$763,5,FALSE)</f>
        <v>0</v>
      </c>
      <c r="D525" s="314"/>
      <c r="E525" s="315"/>
      <c r="F525" s="316"/>
      <c r="G525" s="137"/>
      <c r="H525" s="137"/>
      <c r="I525" s="137"/>
      <c r="J525" s="137"/>
      <c r="K525" s="137"/>
      <c r="L525" s="137"/>
      <c r="M525" s="317"/>
      <c r="N525" s="318"/>
      <c r="O525" s="315"/>
      <c r="P525" s="315"/>
      <c r="Q525" s="319"/>
      <c r="R525" s="137"/>
      <c r="U525" s="107" t="str">
        <f t="shared" si="23"/>
        <v/>
      </c>
      <c r="V525" s="108" t="str">
        <f t="shared" si="24"/>
        <v/>
      </c>
      <c r="Z525" s="520">
        <f>'F UNIDADES'!F527</f>
        <v>0</v>
      </c>
    </row>
    <row r="526" spans="1:26" s="19" customFormat="1" ht="15" hidden="1" x14ac:dyDescent="0.2">
      <c r="A526" s="96" t="str">
        <f>VLOOKUP($D526,'F UNIDADES'!$A$4:$E$763,2,FALSE)</f>
        <v/>
      </c>
      <c r="B526" s="150">
        <f>VLOOKUP($D526,'F UNIDADES'!$A$4:$E$763,4,FALSE)</f>
        <v>0</v>
      </c>
      <c r="C526" s="150">
        <f>VLOOKUP($D526,'F UNIDADES'!$A$4:$E$763,5,FALSE)</f>
        <v>0</v>
      </c>
      <c r="D526" s="314"/>
      <c r="E526" s="315"/>
      <c r="F526" s="316"/>
      <c r="G526" s="137"/>
      <c r="H526" s="137"/>
      <c r="I526" s="137"/>
      <c r="J526" s="137"/>
      <c r="K526" s="137"/>
      <c r="L526" s="137"/>
      <c r="M526" s="317"/>
      <c r="N526" s="318"/>
      <c r="O526" s="315"/>
      <c r="P526" s="315"/>
      <c r="Q526" s="319"/>
      <c r="R526" s="137"/>
      <c r="U526" s="107" t="str">
        <f t="shared" si="23"/>
        <v/>
      </c>
      <c r="V526" s="108" t="str">
        <f t="shared" si="24"/>
        <v/>
      </c>
      <c r="Z526" s="520">
        <f>'F UNIDADES'!F528</f>
        <v>0</v>
      </c>
    </row>
    <row r="527" spans="1:26" s="19" customFormat="1" ht="15" hidden="1" x14ac:dyDescent="0.2">
      <c r="A527" s="96" t="str">
        <f>VLOOKUP($D527,'F UNIDADES'!$A$4:$E$763,2,FALSE)</f>
        <v/>
      </c>
      <c r="B527" s="150">
        <f>VLOOKUP($D527,'F UNIDADES'!$A$4:$E$763,4,FALSE)</f>
        <v>0</v>
      </c>
      <c r="C527" s="150">
        <f>VLOOKUP($D527,'F UNIDADES'!$A$4:$E$763,5,FALSE)</f>
        <v>0</v>
      </c>
      <c r="D527" s="314"/>
      <c r="E527" s="315"/>
      <c r="F527" s="316"/>
      <c r="G527" s="137"/>
      <c r="H527" s="137"/>
      <c r="I527" s="137"/>
      <c r="J527" s="137"/>
      <c r="K527" s="137"/>
      <c r="L527" s="137"/>
      <c r="M527" s="317"/>
      <c r="N527" s="318"/>
      <c r="O527" s="315"/>
      <c r="P527" s="315"/>
      <c r="Q527" s="319"/>
      <c r="R527" s="137"/>
      <c r="U527" s="107" t="str">
        <f t="shared" si="23"/>
        <v/>
      </c>
      <c r="V527" s="108" t="str">
        <f t="shared" si="24"/>
        <v/>
      </c>
      <c r="Z527" s="520">
        <f>'F UNIDADES'!F529</f>
        <v>0</v>
      </c>
    </row>
    <row r="528" spans="1:26" s="19" customFormat="1" ht="15" hidden="1" x14ac:dyDescent="0.2">
      <c r="A528" s="96" t="str">
        <f>VLOOKUP($D528,'F UNIDADES'!$A$4:$E$763,2,FALSE)</f>
        <v/>
      </c>
      <c r="B528" s="150">
        <f>VLOOKUP($D528,'F UNIDADES'!$A$4:$E$763,4,FALSE)</f>
        <v>0</v>
      </c>
      <c r="C528" s="150">
        <f>VLOOKUP($D528,'F UNIDADES'!$A$4:$E$763,5,FALSE)</f>
        <v>0</v>
      </c>
      <c r="D528" s="314"/>
      <c r="E528" s="315"/>
      <c r="F528" s="316"/>
      <c r="G528" s="137"/>
      <c r="H528" s="137"/>
      <c r="I528" s="137"/>
      <c r="J528" s="137"/>
      <c r="K528" s="137"/>
      <c r="L528" s="137"/>
      <c r="M528" s="317"/>
      <c r="N528" s="318"/>
      <c r="O528" s="315"/>
      <c r="P528" s="315"/>
      <c r="Q528" s="319"/>
      <c r="R528" s="137"/>
      <c r="U528" s="107" t="str">
        <f t="shared" si="23"/>
        <v/>
      </c>
      <c r="V528" s="108" t="str">
        <f t="shared" si="24"/>
        <v/>
      </c>
      <c r="Z528" s="520">
        <f>'F UNIDADES'!F530</f>
        <v>0</v>
      </c>
    </row>
    <row r="529" spans="1:26" s="19" customFormat="1" ht="15" hidden="1" x14ac:dyDescent="0.2">
      <c r="A529" s="96" t="str">
        <f>VLOOKUP($D529,'F UNIDADES'!$A$4:$E$763,2,FALSE)</f>
        <v/>
      </c>
      <c r="B529" s="150">
        <f>VLOOKUP($D529,'F UNIDADES'!$A$4:$E$763,4,FALSE)</f>
        <v>0</v>
      </c>
      <c r="C529" s="150">
        <f>VLOOKUP($D529,'F UNIDADES'!$A$4:$E$763,5,FALSE)</f>
        <v>0</v>
      </c>
      <c r="D529" s="314"/>
      <c r="E529" s="315"/>
      <c r="F529" s="316"/>
      <c r="G529" s="137"/>
      <c r="H529" s="137"/>
      <c r="I529" s="137"/>
      <c r="J529" s="137"/>
      <c r="K529" s="137"/>
      <c r="L529" s="137"/>
      <c r="M529" s="317"/>
      <c r="N529" s="318"/>
      <c r="O529" s="315"/>
      <c r="P529" s="315"/>
      <c r="Q529" s="319"/>
      <c r="R529" s="137"/>
      <c r="U529" s="107" t="str">
        <f t="shared" si="23"/>
        <v/>
      </c>
      <c r="V529" s="108" t="str">
        <f t="shared" si="24"/>
        <v/>
      </c>
      <c r="Z529" s="520">
        <f>'F UNIDADES'!F531</f>
        <v>0</v>
      </c>
    </row>
    <row r="530" spans="1:26" s="19" customFormat="1" ht="15" hidden="1" x14ac:dyDescent="0.2">
      <c r="A530" s="96" t="str">
        <f>VLOOKUP($D530,'F UNIDADES'!$A$4:$E$763,2,FALSE)</f>
        <v/>
      </c>
      <c r="B530" s="150">
        <f>VLOOKUP($D530,'F UNIDADES'!$A$4:$E$763,4,FALSE)</f>
        <v>0</v>
      </c>
      <c r="C530" s="150">
        <f>VLOOKUP($D530,'F UNIDADES'!$A$4:$E$763,5,FALSE)</f>
        <v>0</v>
      </c>
      <c r="D530" s="314"/>
      <c r="E530" s="315"/>
      <c r="F530" s="316"/>
      <c r="G530" s="137"/>
      <c r="H530" s="137"/>
      <c r="I530" s="137"/>
      <c r="J530" s="137"/>
      <c r="K530" s="137"/>
      <c r="L530" s="137"/>
      <c r="M530" s="317"/>
      <c r="N530" s="318"/>
      <c r="O530" s="315"/>
      <c r="P530" s="315"/>
      <c r="Q530" s="319"/>
      <c r="R530" s="137"/>
      <c r="U530" s="107" t="str">
        <f t="shared" si="23"/>
        <v/>
      </c>
      <c r="V530" s="108" t="str">
        <f t="shared" si="24"/>
        <v/>
      </c>
      <c r="Z530" s="520">
        <f>'F UNIDADES'!F532</f>
        <v>0</v>
      </c>
    </row>
    <row r="531" spans="1:26" s="19" customFormat="1" ht="15" hidden="1" x14ac:dyDescent="0.2">
      <c r="A531" s="96" t="str">
        <f>VLOOKUP($D531,'F UNIDADES'!$A$4:$E$763,2,FALSE)</f>
        <v/>
      </c>
      <c r="B531" s="150">
        <f>VLOOKUP($D531,'F UNIDADES'!$A$4:$E$763,4,FALSE)</f>
        <v>0</v>
      </c>
      <c r="C531" s="150">
        <f>VLOOKUP($D531,'F UNIDADES'!$A$4:$E$763,5,FALSE)</f>
        <v>0</v>
      </c>
      <c r="D531" s="314"/>
      <c r="E531" s="315"/>
      <c r="F531" s="316"/>
      <c r="G531" s="137"/>
      <c r="H531" s="137"/>
      <c r="I531" s="137"/>
      <c r="J531" s="137"/>
      <c r="K531" s="137"/>
      <c r="L531" s="137"/>
      <c r="M531" s="317"/>
      <c r="N531" s="318"/>
      <c r="O531" s="315"/>
      <c r="P531" s="315"/>
      <c r="Q531" s="319"/>
      <c r="R531" s="137"/>
      <c r="U531" s="107" t="str">
        <f t="shared" si="23"/>
        <v/>
      </c>
      <c r="V531" s="108" t="str">
        <f t="shared" si="24"/>
        <v/>
      </c>
      <c r="Z531" s="520">
        <f>'F UNIDADES'!F533</f>
        <v>0</v>
      </c>
    </row>
    <row r="532" spans="1:26" s="19" customFormat="1" ht="15" hidden="1" x14ac:dyDescent="0.2">
      <c r="A532" s="96" t="str">
        <f>VLOOKUP($D532,'F UNIDADES'!$A$4:$E$763,2,FALSE)</f>
        <v/>
      </c>
      <c r="B532" s="150">
        <f>VLOOKUP($D532,'F UNIDADES'!$A$4:$E$763,4,FALSE)</f>
        <v>0</v>
      </c>
      <c r="C532" s="150">
        <f>VLOOKUP($D532,'F UNIDADES'!$A$4:$E$763,5,FALSE)</f>
        <v>0</v>
      </c>
      <c r="D532" s="314"/>
      <c r="E532" s="315"/>
      <c r="F532" s="316"/>
      <c r="G532" s="137"/>
      <c r="H532" s="137"/>
      <c r="I532" s="137"/>
      <c r="J532" s="137"/>
      <c r="K532" s="137"/>
      <c r="L532" s="137"/>
      <c r="M532" s="317"/>
      <c r="N532" s="318"/>
      <c r="O532" s="315"/>
      <c r="P532" s="315"/>
      <c r="Q532" s="319"/>
      <c r="R532" s="137"/>
      <c r="U532" s="107" t="str">
        <f t="shared" si="23"/>
        <v/>
      </c>
      <c r="V532" s="108" t="str">
        <f t="shared" si="24"/>
        <v/>
      </c>
      <c r="Z532" s="520">
        <f>'F UNIDADES'!F534</f>
        <v>0</v>
      </c>
    </row>
    <row r="533" spans="1:26" s="19" customFormat="1" ht="15" hidden="1" x14ac:dyDescent="0.2">
      <c r="A533" s="96" t="str">
        <f>VLOOKUP($D533,'F UNIDADES'!$A$4:$E$763,2,FALSE)</f>
        <v/>
      </c>
      <c r="B533" s="150">
        <f>VLOOKUP($D533,'F UNIDADES'!$A$4:$E$763,4,FALSE)</f>
        <v>0</v>
      </c>
      <c r="C533" s="150">
        <f>VLOOKUP($D533,'F UNIDADES'!$A$4:$E$763,5,FALSE)</f>
        <v>0</v>
      </c>
      <c r="D533" s="314"/>
      <c r="E533" s="315"/>
      <c r="F533" s="316"/>
      <c r="G533" s="137"/>
      <c r="H533" s="137"/>
      <c r="I533" s="137"/>
      <c r="J533" s="137"/>
      <c r="K533" s="137"/>
      <c r="L533" s="137"/>
      <c r="M533" s="317"/>
      <c r="N533" s="318"/>
      <c r="O533" s="315"/>
      <c r="P533" s="315"/>
      <c r="Q533" s="319"/>
      <c r="R533" s="137"/>
      <c r="U533" s="107" t="str">
        <f t="shared" si="23"/>
        <v/>
      </c>
      <c r="V533" s="108" t="str">
        <f t="shared" si="24"/>
        <v/>
      </c>
      <c r="Z533" s="520">
        <f>'F UNIDADES'!F535</f>
        <v>0</v>
      </c>
    </row>
    <row r="534" spans="1:26" s="19" customFormat="1" ht="15" hidden="1" x14ac:dyDescent="0.2">
      <c r="A534" s="96" t="str">
        <f>VLOOKUP($D534,'F UNIDADES'!$A$4:$E$763,2,FALSE)</f>
        <v/>
      </c>
      <c r="B534" s="150">
        <f>VLOOKUP($D534,'F UNIDADES'!$A$4:$E$763,4,FALSE)</f>
        <v>0</v>
      </c>
      <c r="C534" s="150">
        <f>VLOOKUP($D534,'F UNIDADES'!$A$4:$E$763,5,FALSE)</f>
        <v>0</v>
      </c>
      <c r="D534" s="314"/>
      <c r="E534" s="315"/>
      <c r="F534" s="316"/>
      <c r="G534" s="137"/>
      <c r="H534" s="137"/>
      <c r="I534" s="137"/>
      <c r="J534" s="137"/>
      <c r="K534" s="137"/>
      <c r="L534" s="137"/>
      <c r="M534" s="317"/>
      <c r="N534" s="318"/>
      <c r="O534" s="315"/>
      <c r="P534" s="315"/>
      <c r="Q534" s="319"/>
      <c r="R534" s="137"/>
      <c r="U534" s="107" t="str">
        <f t="shared" si="23"/>
        <v/>
      </c>
      <c r="V534" s="108" t="str">
        <f t="shared" si="24"/>
        <v/>
      </c>
      <c r="Z534" s="520">
        <f>'F UNIDADES'!F536</f>
        <v>0</v>
      </c>
    </row>
    <row r="535" spans="1:26" s="19" customFormat="1" ht="15" hidden="1" x14ac:dyDescent="0.2">
      <c r="A535" s="96" t="str">
        <f>VLOOKUP($D535,'F UNIDADES'!$A$4:$E$763,2,FALSE)</f>
        <v/>
      </c>
      <c r="B535" s="150">
        <f>VLOOKUP($D535,'F UNIDADES'!$A$4:$E$763,4,FALSE)</f>
        <v>0</v>
      </c>
      <c r="C535" s="150">
        <f>VLOOKUP($D535,'F UNIDADES'!$A$4:$E$763,5,FALSE)</f>
        <v>0</v>
      </c>
      <c r="D535" s="314"/>
      <c r="E535" s="315"/>
      <c r="F535" s="316"/>
      <c r="G535" s="137"/>
      <c r="H535" s="137"/>
      <c r="I535" s="137"/>
      <c r="J535" s="137"/>
      <c r="K535" s="137"/>
      <c r="L535" s="137"/>
      <c r="M535" s="317"/>
      <c r="N535" s="318"/>
      <c r="O535" s="315"/>
      <c r="P535" s="315"/>
      <c r="Q535" s="319"/>
      <c r="R535" s="137"/>
      <c r="U535" s="107" t="str">
        <f t="shared" ref="U535:U598" si="25">IF(E535=$X$2,F535,"")</f>
        <v/>
      </c>
      <c r="V535" s="108" t="str">
        <f t="shared" ref="V535:V598" si="26">IF(E535=$X$3,F535,"")</f>
        <v/>
      </c>
      <c r="Z535" s="520">
        <f>'F UNIDADES'!F537</f>
        <v>0</v>
      </c>
    </row>
    <row r="536" spans="1:26" s="19" customFormat="1" ht="15" hidden="1" x14ac:dyDescent="0.2">
      <c r="A536" s="96" t="str">
        <f>VLOOKUP($D536,'F UNIDADES'!$A$4:$E$763,2,FALSE)</f>
        <v/>
      </c>
      <c r="B536" s="150">
        <f>VLOOKUP($D536,'F UNIDADES'!$A$4:$E$763,4,FALSE)</f>
        <v>0</v>
      </c>
      <c r="C536" s="150">
        <f>VLOOKUP($D536,'F UNIDADES'!$A$4:$E$763,5,FALSE)</f>
        <v>0</v>
      </c>
      <c r="D536" s="314"/>
      <c r="E536" s="315"/>
      <c r="F536" s="316"/>
      <c r="G536" s="137"/>
      <c r="H536" s="137"/>
      <c r="I536" s="137"/>
      <c r="J536" s="137"/>
      <c r="K536" s="137"/>
      <c r="L536" s="137"/>
      <c r="M536" s="317"/>
      <c r="N536" s="318"/>
      <c r="O536" s="315"/>
      <c r="P536" s="315"/>
      <c r="Q536" s="319"/>
      <c r="R536" s="137"/>
      <c r="U536" s="107" t="str">
        <f t="shared" si="25"/>
        <v/>
      </c>
      <c r="V536" s="108" t="str">
        <f t="shared" si="26"/>
        <v/>
      </c>
      <c r="Z536" s="520">
        <f>'F UNIDADES'!F538</f>
        <v>0</v>
      </c>
    </row>
    <row r="537" spans="1:26" s="19" customFormat="1" ht="15" hidden="1" x14ac:dyDescent="0.2">
      <c r="A537" s="96" t="str">
        <f>VLOOKUP($D537,'F UNIDADES'!$A$4:$E$763,2,FALSE)</f>
        <v/>
      </c>
      <c r="B537" s="150">
        <f>VLOOKUP($D537,'F UNIDADES'!$A$4:$E$763,4,FALSE)</f>
        <v>0</v>
      </c>
      <c r="C537" s="150">
        <f>VLOOKUP($D537,'F UNIDADES'!$A$4:$E$763,5,FALSE)</f>
        <v>0</v>
      </c>
      <c r="D537" s="314"/>
      <c r="E537" s="315"/>
      <c r="F537" s="316"/>
      <c r="G537" s="137"/>
      <c r="H537" s="137"/>
      <c r="I537" s="137"/>
      <c r="J537" s="137"/>
      <c r="K537" s="137"/>
      <c r="L537" s="137"/>
      <c r="M537" s="317"/>
      <c r="N537" s="318"/>
      <c r="O537" s="315"/>
      <c r="P537" s="315"/>
      <c r="Q537" s="319"/>
      <c r="R537" s="137"/>
      <c r="U537" s="107" t="str">
        <f t="shared" si="25"/>
        <v/>
      </c>
      <c r="V537" s="108" t="str">
        <f t="shared" si="26"/>
        <v/>
      </c>
      <c r="Z537" s="520">
        <f>'F UNIDADES'!F539</f>
        <v>0</v>
      </c>
    </row>
    <row r="538" spans="1:26" s="19" customFormat="1" ht="15" hidden="1" x14ac:dyDescent="0.2">
      <c r="A538" s="96" t="str">
        <f>VLOOKUP($D538,'F UNIDADES'!$A$4:$E$763,2,FALSE)</f>
        <v/>
      </c>
      <c r="B538" s="150">
        <f>VLOOKUP($D538,'F UNIDADES'!$A$4:$E$763,4,FALSE)</f>
        <v>0</v>
      </c>
      <c r="C538" s="150">
        <f>VLOOKUP($D538,'F UNIDADES'!$A$4:$E$763,5,FALSE)</f>
        <v>0</v>
      </c>
      <c r="D538" s="314"/>
      <c r="E538" s="315"/>
      <c r="F538" s="316"/>
      <c r="G538" s="137"/>
      <c r="H538" s="137"/>
      <c r="I538" s="137"/>
      <c r="J538" s="137"/>
      <c r="K538" s="137"/>
      <c r="L538" s="137"/>
      <c r="M538" s="317"/>
      <c r="N538" s="318"/>
      <c r="O538" s="315"/>
      <c r="P538" s="315"/>
      <c r="Q538" s="319"/>
      <c r="R538" s="137"/>
      <c r="U538" s="107" t="str">
        <f t="shared" si="25"/>
        <v/>
      </c>
      <c r="V538" s="108" t="str">
        <f t="shared" si="26"/>
        <v/>
      </c>
      <c r="Z538" s="520">
        <f>'F UNIDADES'!F540</f>
        <v>0</v>
      </c>
    </row>
    <row r="539" spans="1:26" s="19" customFormat="1" ht="15" hidden="1" x14ac:dyDescent="0.2">
      <c r="A539" s="96" t="str">
        <f>VLOOKUP($D539,'F UNIDADES'!$A$4:$E$763,2,FALSE)</f>
        <v/>
      </c>
      <c r="B539" s="150">
        <f>VLOOKUP($D539,'F UNIDADES'!$A$4:$E$763,4,FALSE)</f>
        <v>0</v>
      </c>
      <c r="C539" s="150">
        <f>VLOOKUP($D539,'F UNIDADES'!$A$4:$E$763,5,FALSE)</f>
        <v>0</v>
      </c>
      <c r="D539" s="314"/>
      <c r="E539" s="315"/>
      <c r="F539" s="316"/>
      <c r="G539" s="137"/>
      <c r="H539" s="137"/>
      <c r="I539" s="137"/>
      <c r="J539" s="137"/>
      <c r="K539" s="137"/>
      <c r="L539" s="137"/>
      <c r="M539" s="317"/>
      <c r="N539" s="318"/>
      <c r="O539" s="315"/>
      <c r="P539" s="315"/>
      <c r="Q539" s="319"/>
      <c r="R539" s="137"/>
      <c r="U539" s="107" t="str">
        <f t="shared" si="25"/>
        <v/>
      </c>
      <c r="V539" s="108" t="str">
        <f t="shared" si="26"/>
        <v/>
      </c>
      <c r="Z539" s="520">
        <f>'F UNIDADES'!F541</f>
        <v>0</v>
      </c>
    </row>
    <row r="540" spans="1:26" s="19" customFormat="1" ht="15" hidden="1" x14ac:dyDescent="0.2">
      <c r="A540" s="96" t="str">
        <f>VLOOKUP($D540,'F UNIDADES'!$A$4:$E$763,2,FALSE)</f>
        <v/>
      </c>
      <c r="B540" s="150">
        <f>VLOOKUP($D540,'F UNIDADES'!$A$4:$E$763,4,FALSE)</f>
        <v>0</v>
      </c>
      <c r="C540" s="150">
        <f>VLOOKUP($D540,'F UNIDADES'!$A$4:$E$763,5,FALSE)</f>
        <v>0</v>
      </c>
      <c r="D540" s="314"/>
      <c r="E540" s="315"/>
      <c r="F540" s="316"/>
      <c r="G540" s="137"/>
      <c r="H540" s="137"/>
      <c r="I540" s="137"/>
      <c r="J540" s="137"/>
      <c r="K540" s="137"/>
      <c r="L540" s="137"/>
      <c r="M540" s="317"/>
      <c r="N540" s="318"/>
      <c r="O540" s="315"/>
      <c r="P540" s="315"/>
      <c r="Q540" s="319"/>
      <c r="R540" s="137"/>
      <c r="U540" s="107" t="str">
        <f t="shared" si="25"/>
        <v/>
      </c>
      <c r="V540" s="108" t="str">
        <f t="shared" si="26"/>
        <v/>
      </c>
      <c r="Z540" s="520">
        <f>'F UNIDADES'!F542</f>
        <v>0</v>
      </c>
    </row>
    <row r="541" spans="1:26" s="19" customFormat="1" ht="15" hidden="1" x14ac:dyDescent="0.2">
      <c r="A541" s="96" t="str">
        <f>VLOOKUP($D541,'F UNIDADES'!$A$4:$E$763,2,FALSE)</f>
        <v/>
      </c>
      <c r="B541" s="150">
        <f>VLOOKUP($D541,'F UNIDADES'!$A$4:$E$763,4,FALSE)</f>
        <v>0</v>
      </c>
      <c r="C541" s="150">
        <f>VLOOKUP($D541,'F UNIDADES'!$A$4:$E$763,5,FALSE)</f>
        <v>0</v>
      </c>
      <c r="D541" s="314"/>
      <c r="E541" s="315"/>
      <c r="F541" s="316"/>
      <c r="G541" s="137"/>
      <c r="H541" s="137"/>
      <c r="I541" s="137"/>
      <c r="J541" s="137"/>
      <c r="K541" s="137"/>
      <c r="L541" s="137"/>
      <c r="M541" s="317"/>
      <c r="N541" s="318"/>
      <c r="O541" s="315"/>
      <c r="P541" s="315"/>
      <c r="Q541" s="319"/>
      <c r="R541" s="137"/>
      <c r="U541" s="107" t="str">
        <f t="shared" si="25"/>
        <v/>
      </c>
      <c r="V541" s="108" t="str">
        <f t="shared" si="26"/>
        <v/>
      </c>
      <c r="Z541" s="520">
        <f>'F UNIDADES'!F543</f>
        <v>0</v>
      </c>
    </row>
    <row r="542" spans="1:26" s="19" customFormat="1" ht="15" hidden="1" x14ac:dyDescent="0.2">
      <c r="A542" s="96" t="str">
        <f>VLOOKUP($D542,'F UNIDADES'!$A$4:$E$763,2,FALSE)</f>
        <v/>
      </c>
      <c r="B542" s="150">
        <f>VLOOKUP($D542,'F UNIDADES'!$A$4:$E$763,4,FALSE)</f>
        <v>0</v>
      </c>
      <c r="C542" s="150">
        <f>VLOOKUP($D542,'F UNIDADES'!$A$4:$E$763,5,FALSE)</f>
        <v>0</v>
      </c>
      <c r="D542" s="314"/>
      <c r="E542" s="315"/>
      <c r="F542" s="316"/>
      <c r="G542" s="137"/>
      <c r="H542" s="137"/>
      <c r="I542" s="137"/>
      <c r="J542" s="137"/>
      <c r="K542" s="137"/>
      <c r="L542" s="137"/>
      <c r="M542" s="317"/>
      <c r="N542" s="318"/>
      <c r="O542" s="315"/>
      <c r="P542" s="315"/>
      <c r="Q542" s="319"/>
      <c r="R542" s="137"/>
      <c r="U542" s="107" t="str">
        <f t="shared" si="25"/>
        <v/>
      </c>
      <c r="V542" s="108" t="str">
        <f t="shared" si="26"/>
        <v/>
      </c>
      <c r="Z542" s="520">
        <f>'F UNIDADES'!F544</f>
        <v>0</v>
      </c>
    </row>
    <row r="543" spans="1:26" s="19" customFormat="1" ht="15" hidden="1" x14ac:dyDescent="0.2">
      <c r="A543" s="96" t="str">
        <f>VLOOKUP($D543,'F UNIDADES'!$A$4:$E$763,2,FALSE)</f>
        <v/>
      </c>
      <c r="B543" s="150">
        <f>VLOOKUP($D543,'F UNIDADES'!$A$4:$E$763,4,FALSE)</f>
        <v>0</v>
      </c>
      <c r="C543" s="150">
        <f>VLOOKUP($D543,'F UNIDADES'!$A$4:$E$763,5,FALSE)</f>
        <v>0</v>
      </c>
      <c r="D543" s="314"/>
      <c r="E543" s="315"/>
      <c r="F543" s="316"/>
      <c r="G543" s="137"/>
      <c r="H543" s="137"/>
      <c r="I543" s="137"/>
      <c r="J543" s="137"/>
      <c r="K543" s="137"/>
      <c r="L543" s="137"/>
      <c r="M543" s="317"/>
      <c r="N543" s="318"/>
      <c r="O543" s="315"/>
      <c r="P543" s="315"/>
      <c r="Q543" s="319"/>
      <c r="R543" s="137"/>
      <c r="U543" s="107" t="str">
        <f t="shared" si="25"/>
        <v/>
      </c>
      <c r="V543" s="108" t="str">
        <f t="shared" si="26"/>
        <v/>
      </c>
      <c r="Z543" s="520">
        <f>'F UNIDADES'!F545</f>
        <v>0</v>
      </c>
    </row>
    <row r="544" spans="1:26" s="19" customFormat="1" ht="15" hidden="1" x14ac:dyDescent="0.2">
      <c r="A544" s="96" t="str">
        <f>VLOOKUP($D544,'F UNIDADES'!$A$4:$E$763,2,FALSE)</f>
        <v/>
      </c>
      <c r="B544" s="150">
        <f>VLOOKUP($D544,'F UNIDADES'!$A$4:$E$763,4,FALSE)</f>
        <v>0</v>
      </c>
      <c r="C544" s="150">
        <f>VLOOKUP($D544,'F UNIDADES'!$A$4:$E$763,5,FALSE)</f>
        <v>0</v>
      </c>
      <c r="D544" s="314"/>
      <c r="E544" s="315"/>
      <c r="F544" s="316"/>
      <c r="G544" s="137"/>
      <c r="H544" s="137"/>
      <c r="I544" s="137"/>
      <c r="J544" s="137"/>
      <c r="K544" s="137"/>
      <c r="L544" s="137"/>
      <c r="M544" s="317"/>
      <c r="N544" s="318"/>
      <c r="O544" s="315"/>
      <c r="P544" s="315"/>
      <c r="Q544" s="319"/>
      <c r="R544" s="137"/>
      <c r="U544" s="107" t="str">
        <f t="shared" si="25"/>
        <v/>
      </c>
      <c r="V544" s="108" t="str">
        <f t="shared" si="26"/>
        <v/>
      </c>
      <c r="Z544" s="520">
        <f>'F UNIDADES'!F546</f>
        <v>0</v>
      </c>
    </row>
    <row r="545" spans="1:26" s="19" customFormat="1" ht="15" hidden="1" x14ac:dyDescent="0.2">
      <c r="A545" s="96" t="str">
        <f>VLOOKUP($D545,'F UNIDADES'!$A$4:$E$763,2,FALSE)</f>
        <v/>
      </c>
      <c r="B545" s="150">
        <f>VLOOKUP($D545,'F UNIDADES'!$A$4:$E$763,4,FALSE)</f>
        <v>0</v>
      </c>
      <c r="C545" s="150">
        <f>VLOOKUP($D545,'F UNIDADES'!$A$4:$E$763,5,FALSE)</f>
        <v>0</v>
      </c>
      <c r="D545" s="314"/>
      <c r="E545" s="315"/>
      <c r="F545" s="316"/>
      <c r="G545" s="137"/>
      <c r="H545" s="137"/>
      <c r="I545" s="137"/>
      <c r="J545" s="137"/>
      <c r="K545" s="137"/>
      <c r="L545" s="137"/>
      <c r="M545" s="317"/>
      <c r="N545" s="318"/>
      <c r="O545" s="315"/>
      <c r="P545" s="315"/>
      <c r="Q545" s="319"/>
      <c r="R545" s="137"/>
      <c r="U545" s="107" t="str">
        <f t="shared" si="25"/>
        <v/>
      </c>
      <c r="V545" s="108" t="str">
        <f t="shared" si="26"/>
        <v/>
      </c>
      <c r="Z545" s="520">
        <f>'F UNIDADES'!F547</f>
        <v>0</v>
      </c>
    </row>
    <row r="546" spans="1:26" s="19" customFormat="1" ht="15" hidden="1" x14ac:dyDescent="0.2">
      <c r="A546" s="96" t="str">
        <f>VLOOKUP($D546,'F UNIDADES'!$A$4:$E$763,2,FALSE)</f>
        <v/>
      </c>
      <c r="B546" s="150">
        <f>VLOOKUP($D546,'F UNIDADES'!$A$4:$E$763,4,FALSE)</f>
        <v>0</v>
      </c>
      <c r="C546" s="150">
        <f>VLOOKUP($D546,'F UNIDADES'!$A$4:$E$763,5,FALSE)</f>
        <v>0</v>
      </c>
      <c r="D546" s="314"/>
      <c r="E546" s="315"/>
      <c r="F546" s="316"/>
      <c r="G546" s="137"/>
      <c r="H546" s="137"/>
      <c r="I546" s="137"/>
      <c r="J546" s="137"/>
      <c r="K546" s="137"/>
      <c r="L546" s="137"/>
      <c r="M546" s="317"/>
      <c r="N546" s="318"/>
      <c r="O546" s="315"/>
      <c r="P546" s="315"/>
      <c r="Q546" s="319"/>
      <c r="R546" s="137"/>
      <c r="U546" s="107" t="str">
        <f t="shared" si="25"/>
        <v/>
      </c>
      <c r="V546" s="108" t="str">
        <f t="shared" si="26"/>
        <v/>
      </c>
      <c r="Z546" s="520">
        <f>'F UNIDADES'!F548</f>
        <v>0</v>
      </c>
    </row>
    <row r="547" spans="1:26" s="19" customFormat="1" ht="15" hidden="1" x14ac:dyDescent="0.2">
      <c r="A547" s="96" t="str">
        <f>VLOOKUP($D547,'F UNIDADES'!$A$4:$E$763,2,FALSE)</f>
        <v/>
      </c>
      <c r="B547" s="150">
        <f>VLOOKUP($D547,'F UNIDADES'!$A$4:$E$763,4,FALSE)</f>
        <v>0</v>
      </c>
      <c r="C547" s="150">
        <f>VLOOKUP($D547,'F UNIDADES'!$A$4:$E$763,5,FALSE)</f>
        <v>0</v>
      </c>
      <c r="D547" s="314"/>
      <c r="E547" s="315"/>
      <c r="F547" s="316"/>
      <c r="G547" s="137"/>
      <c r="H547" s="137"/>
      <c r="I547" s="137"/>
      <c r="J547" s="137"/>
      <c r="K547" s="137"/>
      <c r="L547" s="137"/>
      <c r="M547" s="317"/>
      <c r="N547" s="318"/>
      <c r="O547" s="315"/>
      <c r="P547" s="315"/>
      <c r="Q547" s="319"/>
      <c r="R547" s="137"/>
      <c r="U547" s="107" t="str">
        <f t="shared" si="25"/>
        <v/>
      </c>
      <c r="V547" s="108" t="str">
        <f t="shared" si="26"/>
        <v/>
      </c>
      <c r="Z547" s="520">
        <f>'F UNIDADES'!F549</f>
        <v>0</v>
      </c>
    </row>
    <row r="548" spans="1:26" s="19" customFormat="1" ht="15" hidden="1" x14ac:dyDescent="0.2">
      <c r="A548" s="96" t="str">
        <f>VLOOKUP($D548,'F UNIDADES'!$A$4:$E$763,2,FALSE)</f>
        <v/>
      </c>
      <c r="B548" s="150">
        <f>VLOOKUP($D548,'F UNIDADES'!$A$4:$E$763,4,FALSE)</f>
        <v>0</v>
      </c>
      <c r="C548" s="150">
        <f>VLOOKUP($D548,'F UNIDADES'!$A$4:$E$763,5,FALSE)</f>
        <v>0</v>
      </c>
      <c r="D548" s="314"/>
      <c r="E548" s="315"/>
      <c r="F548" s="316"/>
      <c r="G548" s="137"/>
      <c r="H548" s="137"/>
      <c r="I548" s="137"/>
      <c r="J548" s="137"/>
      <c r="K548" s="137"/>
      <c r="L548" s="137"/>
      <c r="M548" s="317"/>
      <c r="N548" s="318"/>
      <c r="O548" s="315"/>
      <c r="P548" s="315"/>
      <c r="Q548" s="319"/>
      <c r="R548" s="137"/>
      <c r="U548" s="107" t="str">
        <f t="shared" si="25"/>
        <v/>
      </c>
      <c r="V548" s="108" t="str">
        <f t="shared" si="26"/>
        <v/>
      </c>
      <c r="Z548" s="520">
        <f>'F UNIDADES'!F550</f>
        <v>0</v>
      </c>
    </row>
    <row r="549" spans="1:26" s="19" customFormat="1" ht="15" hidden="1" x14ac:dyDescent="0.2">
      <c r="A549" s="96" t="str">
        <f>VLOOKUP($D549,'F UNIDADES'!$A$4:$E$763,2,FALSE)</f>
        <v/>
      </c>
      <c r="B549" s="150">
        <f>VLOOKUP($D549,'F UNIDADES'!$A$4:$E$763,4,FALSE)</f>
        <v>0</v>
      </c>
      <c r="C549" s="150">
        <f>VLOOKUP($D549,'F UNIDADES'!$A$4:$E$763,5,FALSE)</f>
        <v>0</v>
      </c>
      <c r="D549" s="314"/>
      <c r="E549" s="315"/>
      <c r="F549" s="316"/>
      <c r="G549" s="137"/>
      <c r="H549" s="137"/>
      <c r="I549" s="137"/>
      <c r="J549" s="137"/>
      <c r="K549" s="137"/>
      <c r="L549" s="137"/>
      <c r="M549" s="317"/>
      <c r="N549" s="318"/>
      <c r="O549" s="315"/>
      <c r="P549" s="315"/>
      <c r="Q549" s="319"/>
      <c r="R549" s="137"/>
      <c r="U549" s="107" t="str">
        <f t="shared" si="25"/>
        <v/>
      </c>
      <c r="V549" s="108" t="str">
        <f t="shared" si="26"/>
        <v/>
      </c>
      <c r="Z549" s="520">
        <f>'F UNIDADES'!F551</f>
        <v>0</v>
      </c>
    </row>
    <row r="550" spans="1:26" s="19" customFormat="1" ht="15" hidden="1" x14ac:dyDescent="0.2">
      <c r="A550" s="96" t="str">
        <f>VLOOKUP($D550,'F UNIDADES'!$A$4:$E$763,2,FALSE)</f>
        <v/>
      </c>
      <c r="B550" s="150">
        <f>VLOOKUP($D550,'F UNIDADES'!$A$4:$E$763,4,FALSE)</f>
        <v>0</v>
      </c>
      <c r="C550" s="150">
        <f>VLOOKUP($D550,'F UNIDADES'!$A$4:$E$763,5,FALSE)</f>
        <v>0</v>
      </c>
      <c r="D550" s="314"/>
      <c r="E550" s="315"/>
      <c r="F550" s="316"/>
      <c r="G550" s="137"/>
      <c r="H550" s="137"/>
      <c r="I550" s="137"/>
      <c r="J550" s="137"/>
      <c r="K550" s="137"/>
      <c r="L550" s="137"/>
      <c r="M550" s="317"/>
      <c r="N550" s="318"/>
      <c r="O550" s="315"/>
      <c r="P550" s="315"/>
      <c r="Q550" s="319"/>
      <c r="R550" s="137"/>
      <c r="U550" s="107" t="str">
        <f t="shared" si="25"/>
        <v/>
      </c>
      <c r="V550" s="108" t="str">
        <f t="shared" si="26"/>
        <v/>
      </c>
      <c r="Z550" s="520">
        <f>'F UNIDADES'!F552</f>
        <v>0</v>
      </c>
    </row>
    <row r="551" spans="1:26" s="19" customFormat="1" ht="15" hidden="1" x14ac:dyDescent="0.2">
      <c r="A551" s="96" t="str">
        <f>VLOOKUP($D551,'F UNIDADES'!$A$4:$E$763,2,FALSE)</f>
        <v/>
      </c>
      <c r="B551" s="150">
        <f>VLOOKUP($D551,'F UNIDADES'!$A$4:$E$763,4,FALSE)</f>
        <v>0</v>
      </c>
      <c r="C551" s="150">
        <f>VLOOKUP($D551,'F UNIDADES'!$A$4:$E$763,5,FALSE)</f>
        <v>0</v>
      </c>
      <c r="D551" s="314"/>
      <c r="E551" s="315"/>
      <c r="F551" s="316"/>
      <c r="G551" s="137"/>
      <c r="H551" s="137"/>
      <c r="I551" s="137"/>
      <c r="J551" s="137"/>
      <c r="K551" s="137"/>
      <c r="L551" s="137"/>
      <c r="M551" s="317"/>
      <c r="N551" s="318"/>
      <c r="O551" s="315"/>
      <c r="P551" s="315"/>
      <c r="Q551" s="319"/>
      <c r="R551" s="137"/>
      <c r="U551" s="107" t="str">
        <f t="shared" si="25"/>
        <v/>
      </c>
      <c r="V551" s="108" t="str">
        <f t="shared" si="26"/>
        <v/>
      </c>
      <c r="Z551" s="520">
        <f>'F UNIDADES'!F553</f>
        <v>0</v>
      </c>
    </row>
    <row r="552" spans="1:26" s="19" customFormat="1" ht="15" hidden="1" x14ac:dyDescent="0.2">
      <c r="A552" s="96" t="str">
        <f>VLOOKUP($D552,'F UNIDADES'!$A$4:$E$763,2,FALSE)</f>
        <v/>
      </c>
      <c r="B552" s="150">
        <f>VLOOKUP($D552,'F UNIDADES'!$A$4:$E$763,4,FALSE)</f>
        <v>0</v>
      </c>
      <c r="C552" s="150">
        <f>VLOOKUP($D552,'F UNIDADES'!$A$4:$E$763,5,FALSE)</f>
        <v>0</v>
      </c>
      <c r="D552" s="314"/>
      <c r="E552" s="315"/>
      <c r="F552" s="316"/>
      <c r="G552" s="137"/>
      <c r="H552" s="137"/>
      <c r="I552" s="137"/>
      <c r="J552" s="137"/>
      <c r="K552" s="137"/>
      <c r="L552" s="137"/>
      <c r="M552" s="317"/>
      <c r="N552" s="318"/>
      <c r="O552" s="315"/>
      <c r="P552" s="315"/>
      <c r="Q552" s="319"/>
      <c r="R552" s="137"/>
      <c r="U552" s="107" t="str">
        <f t="shared" si="25"/>
        <v/>
      </c>
      <c r="V552" s="108" t="str">
        <f t="shared" si="26"/>
        <v/>
      </c>
      <c r="Z552" s="520">
        <f>'F UNIDADES'!F554</f>
        <v>0</v>
      </c>
    </row>
    <row r="553" spans="1:26" s="19" customFormat="1" ht="15" hidden="1" x14ac:dyDescent="0.2">
      <c r="A553" s="96" t="str">
        <f>VLOOKUP($D553,'F UNIDADES'!$A$4:$E$763,2,FALSE)</f>
        <v/>
      </c>
      <c r="B553" s="150">
        <f>VLOOKUP($D553,'F UNIDADES'!$A$4:$E$763,4,FALSE)</f>
        <v>0</v>
      </c>
      <c r="C553" s="150">
        <f>VLOOKUP($D553,'F UNIDADES'!$A$4:$E$763,5,FALSE)</f>
        <v>0</v>
      </c>
      <c r="D553" s="314"/>
      <c r="E553" s="315"/>
      <c r="F553" s="316"/>
      <c r="G553" s="137"/>
      <c r="H553" s="137"/>
      <c r="I553" s="137"/>
      <c r="J553" s="137"/>
      <c r="K553" s="137"/>
      <c r="L553" s="137"/>
      <c r="M553" s="317"/>
      <c r="N553" s="318"/>
      <c r="O553" s="315"/>
      <c r="P553" s="315"/>
      <c r="Q553" s="319"/>
      <c r="R553" s="137"/>
      <c r="U553" s="107" t="str">
        <f t="shared" si="25"/>
        <v/>
      </c>
      <c r="V553" s="108" t="str">
        <f t="shared" si="26"/>
        <v/>
      </c>
      <c r="Z553" s="520">
        <f>'F UNIDADES'!F555</f>
        <v>0</v>
      </c>
    </row>
    <row r="554" spans="1:26" s="19" customFormat="1" ht="15" hidden="1" x14ac:dyDescent="0.2">
      <c r="A554" s="96" t="str">
        <f>VLOOKUP($D554,'F UNIDADES'!$A$4:$E$763,2,FALSE)</f>
        <v/>
      </c>
      <c r="B554" s="150">
        <f>VLOOKUP($D554,'F UNIDADES'!$A$4:$E$763,4,FALSE)</f>
        <v>0</v>
      </c>
      <c r="C554" s="150">
        <f>VLOOKUP($D554,'F UNIDADES'!$A$4:$E$763,5,FALSE)</f>
        <v>0</v>
      </c>
      <c r="D554" s="314"/>
      <c r="E554" s="315"/>
      <c r="F554" s="316"/>
      <c r="G554" s="137"/>
      <c r="H554" s="137"/>
      <c r="I554" s="137"/>
      <c r="J554" s="137"/>
      <c r="K554" s="137"/>
      <c r="L554" s="137"/>
      <c r="M554" s="317"/>
      <c r="N554" s="318"/>
      <c r="O554" s="315"/>
      <c r="P554" s="315"/>
      <c r="Q554" s="319"/>
      <c r="R554" s="137"/>
      <c r="U554" s="107" t="str">
        <f t="shared" si="25"/>
        <v/>
      </c>
      <c r="V554" s="108" t="str">
        <f t="shared" si="26"/>
        <v/>
      </c>
      <c r="Z554" s="520">
        <f>'F UNIDADES'!F556</f>
        <v>0</v>
      </c>
    </row>
    <row r="555" spans="1:26" s="19" customFormat="1" ht="15" hidden="1" x14ac:dyDescent="0.2">
      <c r="A555" s="96" t="str">
        <f>VLOOKUP($D555,'F UNIDADES'!$A$4:$E$763,2,FALSE)</f>
        <v/>
      </c>
      <c r="B555" s="150">
        <f>VLOOKUP($D555,'F UNIDADES'!$A$4:$E$763,4,FALSE)</f>
        <v>0</v>
      </c>
      <c r="C555" s="150">
        <f>VLOOKUP($D555,'F UNIDADES'!$A$4:$E$763,5,FALSE)</f>
        <v>0</v>
      </c>
      <c r="D555" s="314"/>
      <c r="E555" s="315"/>
      <c r="F555" s="316"/>
      <c r="G555" s="137"/>
      <c r="H555" s="137"/>
      <c r="I555" s="137"/>
      <c r="J555" s="137"/>
      <c r="K555" s="137"/>
      <c r="L555" s="137"/>
      <c r="M555" s="317"/>
      <c r="N555" s="318"/>
      <c r="O555" s="315"/>
      <c r="P555" s="315"/>
      <c r="Q555" s="319"/>
      <c r="R555" s="137"/>
      <c r="U555" s="107" t="str">
        <f t="shared" si="25"/>
        <v/>
      </c>
      <c r="V555" s="108" t="str">
        <f t="shared" si="26"/>
        <v/>
      </c>
      <c r="Z555" s="520">
        <f>'F UNIDADES'!F557</f>
        <v>0</v>
      </c>
    </row>
    <row r="556" spans="1:26" s="19" customFormat="1" ht="15" hidden="1" x14ac:dyDescent="0.2">
      <c r="A556" s="96" t="str">
        <f>VLOOKUP($D556,'F UNIDADES'!$A$4:$E$763,2,FALSE)</f>
        <v/>
      </c>
      <c r="B556" s="150">
        <f>VLOOKUP($D556,'F UNIDADES'!$A$4:$E$763,4,FALSE)</f>
        <v>0</v>
      </c>
      <c r="C556" s="150">
        <f>VLOOKUP($D556,'F UNIDADES'!$A$4:$E$763,5,FALSE)</f>
        <v>0</v>
      </c>
      <c r="D556" s="314"/>
      <c r="E556" s="315"/>
      <c r="F556" s="316"/>
      <c r="G556" s="137"/>
      <c r="H556" s="137"/>
      <c r="I556" s="137"/>
      <c r="J556" s="137"/>
      <c r="K556" s="137"/>
      <c r="L556" s="137"/>
      <c r="M556" s="317"/>
      <c r="N556" s="318"/>
      <c r="O556" s="315"/>
      <c r="P556" s="315"/>
      <c r="Q556" s="319"/>
      <c r="R556" s="137"/>
      <c r="U556" s="107" t="str">
        <f t="shared" si="25"/>
        <v/>
      </c>
      <c r="V556" s="108" t="str">
        <f t="shared" si="26"/>
        <v/>
      </c>
      <c r="Z556" s="520">
        <f>'F UNIDADES'!F558</f>
        <v>0</v>
      </c>
    </row>
    <row r="557" spans="1:26" s="19" customFormat="1" ht="15" hidden="1" x14ac:dyDescent="0.2">
      <c r="A557" s="96" t="str">
        <f>VLOOKUP($D557,'F UNIDADES'!$A$4:$E$763,2,FALSE)</f>
        <v/>
      </c>
      <c r="B557" s="150">
        <f>VLOOKUP($D557,'F UNIDADES'!$A$4:$E$763,4,FALSE)</f>
        <v>0</v>
      </c>
      <c r="C557" s="150">
        <f>VLOOKUP($D557,'F UNIDADES'!$A$4:$E$763,5,FALSE)</f>
        <v>0</v>
      </c>
      <c r="D557" s="314"/>
      <c r="E557" s="315"/>
      <c r="F557" s="316"/>
      <c r="G557" s="137"/>
      <c r="H557" s="137"/>
      <c r="I557" s="137"/>
      <c r="J557" s="137"/>
      <c r="K557" s="137"/>
      <c r="L557" s="137"/>
      <c r="M557" s="317"/>
      <c r="N557" s="318"/>
      <c r="O557" s="315"/>
      <c r="P557" s="315"/>
      <c r="Q557" s="319"/>
      <c r="R557" s="137"/>
      <c r="U557" s="107" t="str">
        <f t="shared" si="25"/>
        <v/>
      </c>
      <c r="V557" s="108" t="str">
        <f t="shared" si="26"/>
        <v/>
      </c>
      <c r="Z557" s="520">
        <f>'F UNIDADES'!F559</f>
        <v>0</v>
      </c>
    </row>
    <row r="558" spans="1:26" s="19" customFormat="1" ht="15" hidden="1" x14ac:dyDescent="0.2">
      <c r="A558" s="96" t="str">
        <f>VLOOKUP($D558,'F UNIDADES'!$A$4:$E$763,2,FALSE)</f>
        <v/>
      </c>
      <c r="B558" s="150">
        <f>VLOOKUP($D558,'F UNIDADES'!$A$4:$E$763,4,FALSE)</f>
        <v>0</v>
      </c>
      <c r="C558" s="150">
        <f>VLOOKUP($D558,'F UNIDADES'!$A$4:$E$763,5,FALSE)</f>
        <v>0</v>
      </c>
      <c r="D558" s="314"/>
      <c r="E558" s="315"/>
      <c r="F558" s="316"/>
      <c r="G558" s="137"/>
      <c r="H558" s="137"/>
      <c r="I558" s="137"/>
      <c r="J558" s="137"/>
      <c r="K558" s="137"/>
      <c r="L558" s="137"/>
      <c r="M558" s="317"/>
      <c r="N558" s="318"/>
      <c r="O558" s="315"/>
      <c r="P558" s="315"/>
      <c r="Q558" s="319"/>
      <c r="R558" s="137"/>
      <c r="U558" s="107" t="str">
        <f t="shared" si="25"/>
        <v/>
      </c>
      <c r="V558" s="108" t="str">
        <f t="shared" si="26"/>
        <v/>
      </c>
      <c r="Z558" s="520">
        <f>'F UNIDADES'!F560</f>
        <v>0</v>
      </c>
    </row>
    <row r="559" spans="1:26" s="19" customFormat="1" ht="15" hidden="1" x14ac:dyDescent="0.2">
      <c r="A559" s="96" t="str">
        <f>VLOOKUP($D559,'F UNIDADES'!$A$4:$E$763,2,FALSE)</f>
        <v/>
      </c>
      <c r="B559" s="150">
        <f>VLOOKUP($D559,'F UNIDADES'!$A$4:$E$763,4,FALSE)</f>
        <v>0</v>
      </c>
      <c r="C559" s="150">
        <f>VLOOKUP($D559,'F UNIDADES'!$A$4:$E$763,5,FALSE)</f>
        <v>0</v>
      </c>
      <c r="D559" s="314"/>
      <c r="E559" s="315"/>
      <c r="F559" s="316"/>
      <c r="G559" s="137"/>
      <c r="H559" s="137"/>
      <c r="I559" s="137"/>
      <c r="J559" s="137"/>
      <c r="K559" s="137"/>
      <c r="L559" s="137"/>
      <c r="M559" s="317"/>
      <c r="N559" s="318"/>
      <c r="O559" s="315"/>
      <c r="P559" s="315"/>
      <c r="Q559" s="319"/>
      <c r="R559" s="137"/>
      <c r="U559" s="107" t="str">
        <f t="shared" si="25"/>
        <v/>
      </c>
      <c r="V559" s="108" t="str">
        <f t="shared" si="26"/>
        <v/>
      </c>
      <c r="Z559" s="520">
        <f>'F UNIDADES'!F561</f>
        <v>0</v>
      </c>
    </row>
    <row r="560" spans="1:26" s="19" customFormat="1" ht="15" hidden="1" x14ac:dyDescent="0.2">
      <c r="A560" s="96" t="str">
        <f>VLOOKUP($D560,'F UNIDADES'!$A$4:$E$763,2,FALSE)</f>
        <v/>
      </c>
      <c r="B560" s="150">
        <f>VLOOKUP($D560,'F UNIDADES'!$A$4:$E$763,4,FALSE)</f>
        <v>0</v>
      </c>
      <c r="C560" s="150">
        <f>VLOOKUP($D560,'F UNIDADES'!$A$4:$E$763,5,FALSE)</f>
        <v>0</v>
      </c>
      <c r="D560" s="314"/>
      <c r="E560" s="315"/>
      <c r="F560" s="316"/>
      <c r="G560" s="137"/>
      <c r="H560" s="137"/>
      <c r="I560" s="137"/>
      <c r="J560" s="137"/>
      <c r="K560" s="137"/>
      <c r="L560" s="137"/>
      <c r="M560" s="317"/>
      <c r="N560" s="318"/>
      <c r="O560" s="315"/>
      <c r="P560" s="315"/>
      <c r="Q560" s="319"/>
      <c r="R560" s="137"/>
      <c r="U560" s="107" t="str">
        <f t="shared" si="25"/>
        <v/>
      </c>
      <c r="V560" s="108" t="str">
        <f t="shared" si="26"/>
        <v/>
      </c>
      <c r="Z560" s="520">
        <f>'F UNIDADES'!F562</f>
        <v>0</v>
      </c>
    </row>
    <row r="561" spans="1:26" s="19" customFormat="1" ht="15" hidden="1" x14ac:dyDescent="0.2">
      <c r="A561" s="96" t="str">
        <f>VLOOKUP($D561,'F UNIDADES'!$A$4:$E$763,2,FALSE)</f>
        <v/>
      </c>
      <c r="B561" s="150">
        <f>VLOOKUP($D561,'F UNIDADES'!$A$4:$E$763,4,FALSE)</f>
        <v>0</v>
      </c>
      <c r="C561" s="150">
        <f>VLOOKUP($D561,'F UNIDADES'!$A$4:$E$763,5,FALSE)</f>
        <v>0</v>
      </c>
      <c r="D561" s="314"/>
      <c r="E561" s="315"/>
      <c r="F561" s="316"/>
      <c r="G561" s="137"/>
      <c r="H561" s="137"/>
      <c r="I561" s="137"/>
      <c r="J561" s="137"/>
      <c r="K561" s="137"/>
      <c r="L561" s="137"/>
      <c r="M561" s="317"/>
      <c r="N561" s="318"/>
      <c r="O561" s="315"/>
      <c r="P561" s="315"/>
      <c r="Q561" s="319"/>
      <c r="R561" s="137"/>
      <c r="U561" s="107" t="str">
        <f t="shared" si="25"/>
        <v/>
      </c>
      <c r="V561" s="108" t="str">
        <f t="shared" si="26"/>
        <v/>
      </c>
      <c r="Z561" s="520">
        <f>'F UNIDADES'!F563</f>
        <v>0</v>
      </c>
    </row>
    <row r="562" spans="1:26" s="19" customFormat="1" ht="15" hidden="1" x14ac:dyDescent="0.2">
      <c r="A562" s="96" t="str">
        <f>VLOOKUP($D562,'F UNIDADES'!$A$4:$E$763,2,FALSE)</f>
        <v/>
      </c>
      <c r="B562" s="150">
        <f>VLOOKUP($D562,'F UNIDADES'!$A$4:$E$763,4,FALSE)</f>
        <v>0</v>
      </c>
      <c r="C562" s="150">
        <f>VLOOKUP($D562,'F UNIDADES'!$A$4:$E$763,5,FALSE)</f>
        <v>0</v>
      </c>
      <c r="D562" s="314"/>
      <c r="E562" s="315"/>
      <c r="F562" s="316"/>
      <c r="G562" s="137"/>
      <c r="H562" s="137"/>
      <c r="I562" s="137"/>
      <c r="J562" s="137"/>
      <c r="K562" s="137"/>
      <c r="L562" s="137"/>
      <c r="M562" s="317"/>
      <c r="N562" s="318"/>
      <c r="O562" s="315"/>
      <c r="P562" s="315"/>
      <c r="Q562" s="319"/>
      <c r="R562" s="137"/>
      <c r="U562" s="107" t="str">
        <f t="shared" si="25"/>
        <v/>
      </c>
      <c r="V562" s="108" t="str">
        <f t="shared" si="26"/>
        <v/>
      </c>
      <c r="Z562" s="520">
        <f>'F UNIDADES'!F564</f>
        <v>0</v>
      </c>
    </row>
    <row r="563" spans="1:26" s="19" customFormat="1" ht="15" hidden="1" x14ac:dyDescent="0.2">
      <c r="A563" s="96" t="str">
        <f>VLOOKUP($D563,'F UNIDADES'!$A$4:$E$763,2,FALSE)</f>
        <v/>
      </c>
      <c r="B563" s="150">
        <f>VLOOKUP($D563,'F UNIDADES'!$A$4:$E$763,4,FALSE)</f>
        <v>0</v>
      </c>
      <c r="C563" s="150">
        <f>VLOOKUP($D563,'F UNIDADES'!$A$4:$E$763,5,FALSE)</f>
        <v>0</v>
      </c>
      <c r="D563" s="314"/>
      <c r="E563" s="315"/>
      <c r="F563" s="316"/>
      <c r="G563" s="137"/>
      <c r="H563" s="137"/>
      <c r="I563" s="137"/>
      <c r="J563" s="137"/>
      <c r="K563" s="137"/>
      <c r="L563" s="137"/>
      <c r="M563" s="317"/>
      <c r="N563" s="318"/>
      <c r="O563" s="315"/>
      <c r="P563" s="315"/>
      <c r="Q563" s="319"/>
      <c r="R563" s="137"/>
      <c r="U563" s="107" t="str">
        <f t="shared" si="25"/>
        <v/>
      </c>
      <c r="V563" s="108" t="str">
        <f t="shared" si="26"/>
        <v/>
      </c>
      <c r="Z563" s="520">
        <f>'F UNIDADES'!F565</f>
        <v>0</v>
      </c>
    </row>
    <row r="564" spans="1:26" s="19" customFormat="1" ht="15" hidden="1" x14ac:dyDescent="0.2">
      <c r="A564" s="96" t="str">
        <f>VLOOKUP($D564,'F UNIDADES'!$A$4:$E$763,2,FALSE)</f>
        <v/>
      </c>
      <c r="B564" s="150">
        <f>VLOOKUP($D564,'F UNIDADES'!$A$4:$E$763,4,FALSE)</f>
        <v>0</v>
      </c>
      <c r="C564" s="150">
        <f>VLOOKUP($D564,'F UNIDADES'!$A$4:$E$763,5,FALSE)</f>
        <v>0</v>
      </c>
      <c r="D564" s="314"/>
      <c r="E564" s="315"/>
      <c r="F564" s="316"/>
      <c r="G564" s="137"/>
      <c r="H564" s="137"/>
      <c r="I564" s="137"/>
      <c r="J564" s="137"/>
      <c r="K564" s="137"/>
      <c r="L564" s="137"/>
      <c r="M564" s="317"/>
      <c r="N564" s="318"/>
      <c r="O564" s="315"/>
      <c r="P564" s="315"/>
      <c r="Q564" s="319"/>
      <c r="R564" s="137"/>
      <c r="U564" s="107" t="str">
        <f t="shared" si="25"/>
        <v/>
      </c>
      <c r="V564" s="108" t="str">
        <f t="shared" si="26"/>
        <v/>
      </c>
      <c r="Z564" s="520">
        <f>'F UNIDADES'!F566</f>
        <v>0</v>
      </c>
    </row>
    <row r="565" spans="1:26" s="19" customFormat="1" ht="15" hidden="1" x14ac:dyDescent="0.2">
      <c r="A565" s="96" t="str">
        <f>VLOOKUP($D565,'F UNIDADES'!$A$4:$E$763,2,FALSE)</f>
        <v/>
      </c>
      <c r="B565" s="150">
        <f>VLOOKUP($D565,'F UNIDADES'!$A$4:$E$763,4,FALSE)</f>
        <v>0</v>
      </c>
      <c r="C565" s="150">
        <f>VLOOKUP($D565,'F UNIDADES'!$A$4:$E$763,5,FALSE)</f>
        <v>0</v>
      </c>
      <c r="D565" s="314"/>
      <c r="E565" s="315"/>
      <c r="F565" s="316"/>
      <c r="G565" s="137"/>
      <c r="H565" s="137"/>
      <c r="I565" s="137"/>
      <c r="J565" s="137"/>
      <c r="K565" s="137"/>
      <c r="L565" s="137"/>
      <c r="M565" s="317"/>
      <c r="N565" s="318"/>
      <c r="O565" s="315"/>
      <c r="P565" s="315"/>
      <c r="Q565" s="319"/>
      <c r="R565" s="137"/>
      <c r="U565" s="107" t="str">
        <f t="shared" si="25"/>
        <v/>
      </c>
      <c r="V565" s="108" t="str">
        <f t="shared" si="26"/>
        <v/>
      </c>
      <c r="Z565" s="520">
        <f>'F UNIDADES'!F567</f>
        <v>0</v>
      </c>
    </row>
    <row r="566" spans="1:26" s="19" customFormat="1" ht="15" hidden="1" x14ac:dyDescent="0.2">
      <c r="A566" s="96" t="str">
        <f>VLOOKUP($D566,'F UNIDADES'!$A$4:$E$763,2,FALSE)</f>
        <v/>
      </c>
      <c r="B566" s="150">
        <f>VLOOKUP($D566,'F UNIDADES'!$A$4:$E$763,4,FALSE)</f>
        <v>0</v>
      </c>
      <c r="C566" s="150">
        <f>VLOOKUP($D566,'F UNIDADES'!$A$4:$E$763,5,FALSE)</f>
        <v>0</v>
      </c>
      <c r="D566" s="314"/>
      <c r="E566" s="315"/>
      <c r="F566" s="316"/>
      <c r="G566" s="137"/>
      <c r="H566" s="137"/>
      <c r="I566" s="137"/>
      <c r="J566" s="137"/>
      <c r="K566" s="137"/>
      <c r="L566" s="137"/>
      <c r="M566" s="317"/>
      <c r="N566" s="318"/>
      <c r="O566" s="315"/>
      <c r="P566" s="315"/>
      <c r="Q566" s="319"/>
      <c r="R566" s="137"/>
      <c r="U566" s="107" t="str">
        <f t="shared" si="25"/>
        <v/>
      </c>
      <c r="V566" s="108" t="str">
        <f t="shared" si="26"/>
        <v/>
      </c>
      <c r="Z566" s="520">
        <f>'F UNIDADES'!F568</f>
        <v>0</v>
      </c>
    </row>
    <row r="567" spans="1:26" s="19" customFormat="1" ht="15" hidden="1" x14ac:dyDescent="0.2">
      <c r="A567" s="96" t="str">
        <f>VLOOKUP($D567,'F UNIDADES'!$A$4:$E$763,2,FALSE)</f>
        <v/>
      </c>
      <c r="B567" s="150">
        <f>VLOOKUP($D567,'F UNIDADES'!$A$4:$E$763,4,FALSE)</f>
        <v>0</v>
      </c>
      <c r="C567" s="150">
        <f>VLOOKUP($D567,'F UNIDADES'!$A$4:$E$763,5,FALSE)</f>
        <v>0</v>
      </c>
      <c r="D567" s="314"/>
      <c r="E567" s="315"/>
      <c r="F567" s="316"/>
      <c r="G567" s="137"/>
      <c r="H567" s="137"/>
      <c r="I567" s="137"/>
      <c r="J567" s="137"/>
      <c r="K567" s="137"/>
      <c r="L567" s="137"/>
      <c r="M567" s="317"/>
      <c r="N567" s="318"/>
      <c r="O567" s="315"/>
      <c r="P567" s="315"/>
      <c r="Q567" s="319"/>
      <c r="R567" s="137"/>
      <c r="U567" s="107" t="str">
        <f t="shared" si="25"/>
        <v/>
      </c>
      <c r="V567" s="108" t="str">
        <f t="shared" si="26"/>
        <v/>
      </c>
      <c r="Z567" s="520">
        <f>'F UNIDADES'!F569</f>
        <v>0</v>
      </c>
    </row>
    <row r="568" spans="1:26" s="19" customFormat="1" ht="15" hidden="1" x14ac:dyDescent="0.2">
      <c r="A568" s="96" t="str">
        <f>VLOOKUP($D568,'F UNIDADES'!$A$4:$E$763,2,FALSE)</f>
        <v/>
      </c>
      <c r="B568" s="150">
        <f>VLOOKUP($D568,'F UNIDADES'!$A$4:$E$763,4,FALSE)</f>
        <v>0</v>
      </c>
      <c r="C568" s="150">
        <f>VLOOKUP($D568,'F UNIDADES'!$A$4:$E$763,5,FALSE)</f>
        <v>0</v>
      </c>
      <c r="D568" s="314"/>
      <c r="E568" s="315"/>
      <c r="F568" s="316"/>
      <c r="G568" s="137"/>
      <c r="H568" s="137"/>
      <c r="I568" s="137"/>
      <c r="J568" s="137"/>
      <c r="K568" s="137"/>
      <c r="L568" s="137"/>
      <c r="M568" s="317"/>
      <c r="N568" s="318"/>
      <c r="O568" s="315"/>
      <c r="P568" s="315"/>
      <c r="Q568" s="319"/>
      <c r="R568" s="137"/>
      <c r="U568" s="107" t="str">
        <f t="shared" si="25"/>
        <v/>
      </c>
      <c r="V568" s="108" t="str">
        <f t="shared" si="26"/>
        <v/>
      </c>
      <c r="Z568" s="520">
        <f>'F UNIDADES'!F570</f>
        <v>0</v>
      </c>
    </row>
    <row r="569" spans="1:26" s="19" customFormat="1" ht="15" hidden="1" x14ac:dyDescent="0.2">
      <c r="A569" s="96" t="str">
        <f>VLOOKUP($D569,'F UNIDADES'!$A$4:$E$763,2,FALSE)</f>
        <v/>
      </c>
      <c r="B569" s="150">
        <f>VLOOKUP($D569,'F UNIDADES'!$A$4:$E$763,4,FALSE)</f>
        <v>0</v>
      </c>
      <c r="C569" s="150">
        <f>VLOOKUP($D569,'F UNIDADES'!$A$4:$E$763,5,FALSE)</f>
        <v>0</v>
      </c>
      <c r="D569" s="314"/>
      <c r="E569" s="315"/>
      <c r="F569" s="316"/>
      <c r="G569" s="137"/>
      <c r="H569" s="137"/>
      <c r="I569" s="137"/>
      <c r="J569" s="137"/>
      <c r="K569" s="137"/>
      <c r="L569" s="137"/>
      <c r="M569" s="317"/>
      <c r="N569" s="318"/>
      <c r="O569" s="315"/>
      <c r="P569" s="315"/>
      <c r="Q569" s="319"/>
      <c r="R569" s="137"/>
      <c r="U569" s="107" t="str">
        <f t="shared" si="25"/>
        <v/>
      </c>
      <c r="V569" s="108" t="str">
        <f t="shared" si="26"/>
        <v/>
      </c>
      <c r="Z569" s="520">
        <f>'F UNIDADES'!F571</f>
        <v>0</v>
      </c>
    </row>
    <row r="570" spans="1:26" s="19" customFormat="1" ht="15" hidden="1" x14ac:dyDescent="0.2">
      <c r="A570" s="96" t="str">
        <f>VLOOKUP($D570,'F UNIDADES'!$A$4:$E$763,2,FALSE)</f>
        <v/>
      </c>
      <c r="B570" s="150">
        <f>VLOOKUP($D570,'F UNIDADES'!$A$4:$E$763,4,FALSE)</f>
        <v>0</v>
      </c>
      <c r="C570" s="150">
        <f>VLOOKUP($D570,'F UNIDADES'!$A$4:$E$763,5,FALSE)</f>
        <v>0</v>
      </c>
      <c r="D570" s="314"/>
      <c r="E570" s="315"/>
      <c r="F570" s="316"/>
      <c r="G570" s="137"/>
      <c r="H570" s="137"/>
      <c r="I570" s="137"/>
      <c r="J570" s="137"/>
      <c r="K570" s="137"/>
      <c r="L570" s="137"/>
      <c r="M570" s="317"/>
      <c r="N570" s="318"/>
      <c r="O570" s="315"/>
      <c r="P570" s="315"/>
      <c r="Q570" s="319"/>
      <c r="R570" s="137"/>
      <c r="U570" s="107" t="str">
        <f t="shared" si="25"/>
        <v/>
      </c>
      <c r="V570" s="108" t="str">
        <f t="shared" si="26"/>
        <v/>
      </c>
      <c r="Z570" s="520">
        <f>'F UNIDADES'!F572</f>
        <v>0</v>
      </c>
    </row>
    <row r="571" spans="1:26" s="19" customFormat="1" ht="15" hidden="1" x14ac:dyDescent="0.2">
      <c r="A571" s="96" t="str">
        <f>VLOOKUP($D571,'F UNIDADES'!$A$4:$E$763,2,FALSE)</f>
        <v/>
      </c>
      <c r="B571" s="150">
        <f>VLOOKUP($D571,'F UNIDADES'!$A$4:$E$763,4,FALSE)</f>
        <v>0</v>
      </c>
      <c r="C571" s="150">
        <f>VLOOKUP($D571,'F UNIDADES'!$A$4:$E$763,5,FALSE)</f>
        <v>0</v>
      </c>
      <c r="D571" s="314"/>
      <c r="E571" s="315"/>
      <c r="F571" s="316"/>
      <c r="G571" s="137"/>
      <c r="H571" s="137"/>
      <c r="I571" s="137"/>
      <c r="J571" s="137"/>
      <c r="K571" s="137"/>
      <c r="L571" s="137"/>
      <c r="M571" s="317"/>
      <c r="N571" s="318"/>
      <c r="O571" s="315"/>
      <c r="P571" s="315"/>
      <c r="Q571" s="319"/>
      <c r="R571" s="137"/>
      <c r="U571" s="107" t="str">
        <f t="shared" si="25"/>
        <v/>
      </c>
      <c r="V571" s="108" t="str">
        <f t="shared" si="26"/>
        <v/>
      </c>
      <c r="Z571" s="520">
        <f>'F UNIDADES'!F573</f>
        <v>0</v>
      </c>
    </row>
    <row r="572" spans="1:26" s="19" customFormat="1" ht="15" hidden="1" x14ac:dyDescent="0.2">
      <c r="A572" s="96" t="str">
        <f>VLOOKUP($D572,'F UNIDADES'!$A$4:$E$763,2,FALSE)</f>
        <v/>
      </c>
      <c r="B572" s="150">
        <f>VLOOKUP($D572,'F UNIDADES'!$A$4:$E$763,4,FALSE)</f>
        <v>0</v>
      </c>
      <c r="C572" s="150">
        <f>VLOOKUP($D572,'F UNIDADES'!$A$4:$E$763,5,FALSE)</f>
        <v>0</v>
      </c>
      <c r="D572" s="314"/>
      <c r="E572" s="315"/>
      <c r="F572" s="316"/>
      <c r="G572" s="137"/>
      <c r="H572" s="137"/>
      <c r="I572" s="137"/>
      <c r="J572" s="137"/>
      <c r="K572" s="137"/>
      <c r="L572" s="137"/>
      <c r="M572" s="317"/>
      <c r="N572" s="318"/>
      <c r="O572" s="315"/>
      <c r="P572" s="315"/>
      <c r="Q572" s="319"/>
      <c r="R572" s="137"/>
      <c r="U572" s="107" t="str">
        <f t="shared" si="25"/>
        <v/>
      </c>
      <c r="V572" s="108" t="str">
        <f t="shared" si="26"/>
        <v/>
      </c>
      <c r="Z572" s="520">
        <f>'F UNIDADES'!F574</f>
        <v>0</v>
      </c>
    </row>
    <row r="573" spans="1:26" s="19" customFormat="1" ht="15" hidden="1" x14ac:dyDescent="0.2">
      <c r="A573" s="96" t="str">
        <f>VLOOKUP($D573,'F UNIDADES'!$A$4:$E$763,2,FALSE)</f>
        <v/>
      </c>
      <c r="B573" s="150">
        <f>VLOOKUP($D573,'F UNIDADES'!$A$4:$E$763,4,FALSE)</f>
        <v>0</v>
      </c>
      <c r="C573" s="150">
        <f>VLOOKUP($D573,'F UNIDADES'!$A$4:$E$763,5,FALSE)</f>
        <v>0</v>
      </c>
      <c r="D573" s="314"/>
      <c r="E573" s="315"/>
      <c r="F573" s="316"/>
      <c r="G573" s="137"/>
      <c r="H573" s="137"/>
      <c r="I573" s="137"/>
      <c r="J573" s="137"/>
      <c r="K573" s="137"/>
      <c r="L573" s="137"/>
      <c r="M573" s="317"/>
      <c r="N573" s="318"/>
      <c r="O573" s="315"/>
      <c r="P573" s="315"/>
      <c r="Q573" s="319"/>
      <c r="R573" s="137"/>
      <c r="U573" s="107" t="str">
        <f t="shared" si="25"/>
        <v/>
      </c>
      <c r="V573" s="108" t="str">
        <f t="shared" si="26"/>
        <v/>
      </c>
      <c r="Z573" s="520">
        <f>'F UNIDADES'!F575</f>
        <v>0</v>
      </c>
    </row>
    <row r="574" spans="1:26" s="19" customFormat="1" ht="15" hidden="1" x14ac:dyDescent="0.2">
      <c r="A574" s="96" t="str">
        <f>VLOOKUP($D574,'F UNIDADES'!$A$4:$E$763,2,FALSE)</f>
        <v/>
      </c>
      <c r="B574" s="150">
        <f>VLOOKUP($D574,'F UNIDADES'!$A$4:$E$763,4,FALSE)</f>
        <v>0</v>
      </c>
      <c r="C574" s="150">
        <f>VLOOKUP($D574,'F UNIDADES'!$A$4:$E$763,5,FALSE)</f>
        <v>0</v>
      </c>
      <c r="D574" s="314"/>
      <c r="E574" s="315"/>
      <c r="F574" s="316"/>
      <c r="G574" s="137"/>
      <c r="H574" s="137"/>
      <c r="I574" s="137"/>
      <c r="J574" s="137"/>
      <c r="K574" s="137"/>
      <c r="L574" s="137"/>
      <c r="M574" s="317"/>
      <c r="N574" s="318"/>
      <c r="O574" s="315"/>
      <c r="P574" s="315"/>
      <c r="Q574" s="319"/>
      <c r="R574" s="137"/>
      <c r="U574" s="107" t="str">
        <f t="shared" si="25"/>
        <v/>
      </c>
      <c r="V574" s="108" t="str">
        <f t="shared" si="26"/>
        <v/>
      </c>
      <c r="Z574" s="520">
        <f>'F UNIDADES'!F576</f>
        <v>0</v>
      </c>
    </row>
    <row r="575" spans="1:26" s="19" customFormat="1" ht="15" hidden="1" x14ac:dyDescent="0.2">
      <c r="A575" s="96" t="str">
        <f>VLOOKUP($D575,'F UNIDADES'!$A$4:$E$763,2,FALSE)</f>
        <v/>
      </c>
      <c r="B575" s="150">
        <f>VLOOKUP($D575,'F UNIDADES'!$A$4:$E$763,4,FALSE)</f>
        <v>0</v>
      </c>
      <c r="C575" s="150">
        <f>VLOOKUP($D575,'F UNIDADES'!$A$4:$E$763,5,FALSE)</f>
        <v>0</v>
      </c>
      <c r="D575" s="314"/>
      <c r="E575" s="315"/>
      <c r="F575" s="316"/>
      <c r="G575" s="137"/>
      <c r="H575" s="137"/>
      <c r="I575" s="137"/>
      <c r="J575" s="137"/>
      <c r="K575" s="137"/>
      <c r="L575" s="137"/>
      <c r="M575" s="317"/>
      <c r="N575" s="318"/>
      <c r="O575" s="315"/>
      <c r="P575" s="315"/>
      <c r="Q575" s="319"/>
      <c r="R575" s="137"/>
      <c r="U575" s="107" t="str">
        <f t="shared" si="25"/>
        <v/>
      </c>
      <c r="V575" s="108" t="str">
        <f t="shared" si="26"/>
        <v/>
      </c>
      <c r="Z575" s="520">
        <f>'F UNIDADES'!F577</f>
        <v>0</v>
      </c>
    </row>
    <row r="576" spans="1:26" s="19" customFormat="1" ht="15" hidden="1" x14ac:dyDescent="0.2">
      <c r="A576" s="96" t="str">
        <f>VLOOKUP($D576,'F UNIDADES'!$A$4:$E$763,2,FALSE)</f>
        <v/>
      </c>
      <c r="B576" s="150">
        <f>VLOOKUP($D576,'F UNIDADES'!$A$4:$E$763,4,FALSE)</f>
        <v>0</v>
      </c>
      <c r="C576" s="150">
        <f>VLOOKUP($D576,'F UNIDADES'!$A$4:$E$763,5,FALSE)</f>
        <v>0</v>
      </c>
      <c r="D576" s="314"/>
      <c r="E576" s="315"/>
      <c r="F576" s="316"/>
      <c r="G576" s="137"/>
      <c r="H576" s="137"/>
      <c r="I576" s="137"/>
      <c r="J576" s="137"/>
      <c r="K576" s="137"/>
      <c r="L576" s="137"/>
      <c r="M576" s="317"/>
      <c r="N576" s="318"/>
      <c r="O576" s="315"/>
      <c r="P576" s="315"/>
      <c r="Q576" s="319"/>
      <c r="R576" s="137"/>
      <c r="U576" s="107" t="str">
        <f t="shared" si="25"/>
        <v/>
      </c>
      <c r="V576" s="108" t="str">
        <f t="shared" si="26"/>
        <v/>
      </c>
      <c r="Z576" s="520">
        <f>'F UNIDADES'!F578</f>
        <v>0</v>
      </c>
    </row>
    <row r="577" spans="1:26" s="19" customFormat="1" ht="15" hidden="1" x14ac:dyDescent="0.2">
      <c r="A577" s="96" t="str">
        <f>VLOOKUP($D577,'F UNIDADES'!$A$4:$E$763,2,FALSE)</f>
        <v/>
      </c>
      <c r="B577" s="150">
        <f>VLOOKUP($D577,'F UNIDADES'!$A$4:$E$763,4,FALSE)</f>
        <v>0</v>
      </c>
      <c r="C577" s="150">
        <f>VLOOKUP($D577,'F UNIDADES'!$A$4:$E$763,5,FALSE)</f>
        <v>0</v>
      </c>
      <c r="D577" s="314"/>
      <c r="E577" s="315"/>
      <c r="F577" s="316"/>
      <c r="G577" s="137"/>
      <c r="H577" s="137"/>
      <c r="I577" s="137"/>
      <c r="J577" s="137"/>
      <c r="K577" s="137"/>
      <c r="L577" s="137"/>
      <c r="M577" s="317"/>
      <c r="N577" s="318"/>
      <c r="O577" s="315"/>
      <c r="P577" s="315"/>
      <c r="Q577" s="319"/>
      <c r="R577" s="137"/>
      <c r="U577" s="107" t="str">
        <f t="shared" si="25"/>
        <v/>
      </c>
      <c r="V577" s="108" t="str">
        <f t="shared" si="26"/>
        <v/>
      </c>
      <c r="Z577" s="520">
        <f>'F UNIDADES'!F579</f>
        <v>0</v>
      </c>
    </row>
    <row r="578" spans="1:26" s="19" customFormat="1" ht="15" hidden="1" x14ac:dyDescent="0.2">
      <c r="A578" s="96" t="str">
        <f>VLOOKUP($D578,'F UNIDADES'!$A$4:$E$763,2,FALSE)</f>
        <v/>
      </c>
      <c r="B578" s="150">
        <f>VLOOKUP($D578,'F UNIDADES'!$A$4:$E$763,4,FALSE)</f>
        <v>0</v>
      </c>
      <c r="C578" s="150">
        <f>VLOOKUP($D578,'F UNIDADES'!$A$4:$E$763,5,FALSE)</f>
        <v>0</v>
      </c>
      <c r="D578" s="314"/>
      <c r="E578" s="315"/>
      <c r="F578" s="316"/>
      <c r="G578" s="137"/>
      <c r="H578" s="137"/>
      <c r="I578" s="137"/>
      <c r="J578" s="137"/>
      <c r="K578" s="137"/>
      <c r="L578" s="137"/>
      <c r="M578" s="317"/>
      <c r="N578" s="318"/>
      <c r="O578" s="315"/>
      <c r="P578" s="315"/>
      <c r="Q578" s="319"/>
      <c r="R578" s="137"/>
      <c r="U578" s="107" t="str">
        <f t="shared" si="25"/>
        <v/>
      </c>
      <c r="V578" s="108" t="str">
        <f t="shared" si="26"/>
        <v/>
      </c>
      <c r="Z578" s="520">
        <f>'F UNIDADES'!F580</f>
        <v>0</v>
      </c>
    </row>
    <row r="579" spans="1:26" s="19" customFormat="1" ht="15" hidden="1" x14ac:dyDescent="0.2">
      <c r="A579" s="96" t="str">
        <f>VLOOKUP($D579,'F UNIDADES'!$A$4:$E$763,2,FALSE)</f>
        <v/>
      </c>
      <c r="B579" s="150">
        <f>VLOOKUP($D579,'F UNIDADES'!$A$4:$E$763,4,FALSE)</f>
        <v>0</v>
      </c>
      <c r="C579" s="150">
        <f>VLOOKUP($D579,'F UNIDADES'!$A$4:$E$763,5,FALSE)</f>
        <v>0</v>
      </c>
      <c r="D579" s="314"/>
      <c r="E579" s="315"/>
      <c r="F579" s="316"/>
      <c r="G579" s="137"/>
      <c r="H579" s="137"/>
      <c r="I579" s="137"/>
      <c r="J579" s="137"/>
      <c r="K579" s="137"/>
      <c r="L579" s="137"/>
      <c r="M579" s="317"/>
      <c r="N579" s="318"/>
      <c r="O579" s="315"/>
      <c r="P579" s="315"/>
      <c r="Q579" s="319"/>
      <c r="R579" s="137"/>
      <c r="U579" s="107" t="str">
        <f t="shared" si="25"/>
        <v/>
      </c>
      <c r="V579" s="108" t="str">
        <f t="shared" si="26"/>
        <v/>
      </c>
      <c r="Z579" s="520">
        <f>'F UNIDADES'!F581</f>
        <v>0</v>
      </c>
    </row>
    <row r="580" spans="1:26" s="19" customFormat="1" ht="15" hidden="1" x14ac:dyDescent="0.2">
      <c r="A580" s="96" t="str">
        <f>VLOOKUP($D580,'F UNIDADES'!$A$4:$E$763,2,FALSE)</f>
        <v/>
      </c>
      <c r="B580" s="150">
        <f>VLOOKUP($D580,'F UNIDADES'!$A$4:$E$763,4,FALSE)</f>
        <v>0</v>
      </c>
      <c r="C580" s="150">
        <f>VLOOKUP($D580,'F UNIDADES'!$A$4:$E$763,5,FALSE)</f>
        <v>0</v>
      </c>
      <c r="D580" s="314"/>
      <c r="E580" s="315"/>
      <c r="F580" s="316"/>
      <c r="G580" s="137"/>
      <c r="H580" s="137"/>
      <c r="I580" s="137"/>
      <c r="J580" s="137"/>
      <c r="K580" s="137"/>
      <c r="L580" s="137"/>
      <c r="M580" s="317"/>
      <c r="N580" s="318"/>
      <c r="O580" s="315"/>
      <c r="P580" s="315"/>
      <c r="Q580" s="319"/>
      <c r="R580" s="137"/>
      <c r="U580" s="107" t="str">
        <f t="shared" si="25"/>
        <v/>
      </c>
      <c r="V580" s="108" t="str">
        <f t="shared" si="26"/>
        <v/>
      </c>
      <c r="Z580" s="520">
        <f>'F UNIDADES'!F582</f>
        <v>0</v>
      </c>
    </row>
    <row r="581" spans="1:26" s="19" customFormat="1" ht="15" hidden="1" x14ac:dyDescent="0.2">
      <c r="A581" s="96" t="str">
        <f>VLOOKUP($D581,'F UNIDADES'!$A$4:$E$763,2,FALSE)</f>
        <v/>
      </c>
      <c r="B581" s="150">
        <f>VLOOKUP($D581,'F UNIDADES'!$A$4:$E$763,4,FALSE)</f>
        <v>0</v>
      </c>
      <c r="C581" s="150">
        <f>VLOOKUP($D581,'F UNIDADES'!$A$4:$E$763,5,FALSE)</f>
        <v>0</v>
      </c>
      <c r="D581" s="314"/>
      <c r="E581" s="315"/>
      <c r="F581" s="316"/>
      <c r="G581" s="137"/>
      <c r="H581" s="137"/>
      <c r="I581" s="137"/>
      <c r="J581" s="137"/>
      <c r="K581" s="137"/>
      <c r="L581" s="137"/>
      <c r="M581" s="317"/>
      <c r="N581" s="318"/>
      <c r="O581" s="315"/>
      <c r="P581" s="315"/>
      <c r="Q581" s="319"/>
      <c r="R581" s="137"/>
      <c r="U581" s="107" t="str">
        <f t="shared" si="25"/>
        <v/>
      </c>
      <c r="V581" s="108" t="str">
        <f t="shared" si="26"/>
        <v/>
      </c>
      <c r="Z581" s="520">
        <f>'F UNIDADES'!F583</f>
        <v>0</v>
      </c>
    </row>
    <row r="582" spans="1:26" s="19" customFormat="1" ht="15" hidden="1" x14ac:dyDescent="0.2">
      <c r="A582" s="96" t="str">
        <f>VLOOKUP($D582,'F UNIDADES'!$A$4:$E$763,2,FALSE)</f>
        <v/>
      </c>
      <c r="B582" s="150">
        <f>VLOOKUP($D582,'F UNIDADES'!$A$4:$E$763,4,FALSE)</f>
        <v>0</v>
      </c>
      <c r="C582" s="150">
        <f>VLOOKUP($D582,'F UNIDADES'!$A$4:$E$763,5,FALSE)</f>
        <v>0</v>
      </c>
      <c r="D582" s="314"/>
      <c r="E582" s="315"/>
      <c r="F582" s="316"/>
      <c r="G582" s="137"/>
      <c r="H582" s="137"/>
      <c r="I582" s="137"/>
      <c r="J582" s="137"/>
      <c r="K582" s="137"/>
      <c r="L582" s="137"/>
      <c r="M582" s="317"/>
      <c r="N582" s="318"/>
      <c r="O582" s="315"/>
      <c r="P582" s="315"/>
      <c r="Q582" s="319"/>
      <c r="R582" s="137"/>
      <c r="U582" s="107" t="str">
        <f t="shared" si="25"/>
        <v/>
      </c>
      <c r="V582" s="108" t="str">
        <f t="shared" si="26"/>
        <v/>
      </c>
      <c r="Z582" s="520">
        <f>'F UNIDADES'!F584</f>
        <v>0</v>
      </c>
    </row>
    <row r="583" spans="1:26" s="19" customFormat="1" ht="15" hidden="1" x14ac:dyDescent="0.2">
      <c r="A583" s="96" t="str">
        <f>VLOOKUP($D583,'F UNIDADES'!$A$4:$E$763,2,FALSE)</f>
        <v/>
      </c>
      <c r="B583" s="150">
        <f>VLOOKUP($D583,'F UNIDADES'!$A$4:$E$763,4,FALSE)</f>
        <v>0</v>
      </c>
      <c r="C583" s="150">
        <f>VLOOKUP($D583,'F UNIDADES'!$A$4:$E$763,5,FALSE)</f>
        <v>0</v>
      </c>
      <c r="D583" s="314"/>
      <c r="E583" s="315"/>
      <c r="F583" s="316"/>
      <c r="G583" s="137"/>
      <c r="H583" s="137"/>
      <c r="I583" s="137"/>
      <c r="J583" s="137"/>
      <c r="K583" s="137"/>
      <c r="L583" s="137"/>
      <c r="M583" s="317"/>
      <c r="N583" s="318"/>
      <c r="O583" s="315"/>
      <c r="P583" s="315"/>
      <c r="Q583" s="319"/>
      <c r="R583" s="137"/>
      <c r="U583" s="107" t="str">
        <f t="shared" si="25"/>
        <v/>
      </c>
      <c r="V583" s="108" t="str">
        <f t="shared" si="26"/>
        <v/>
      </c>
      <c r="Z583" s="520">
        <f>'F UNIDADES'!F585</f>
        <v>0</v>
      </c>
    </row>
    <row r="584" spans="1:26" s="19" customFormat="1" ht="15" hidden="1" x14ac:dyDescent="0.2">
      <c r="A584" s="96" t="str">
        <f>VLOOKUP($D584,'F UNIDADES'!$A$4:$E$763,2,FALSE)</f>
        <v/>
      </c>
      <c r="B584" s="150">
        <f>VLOOKUP($D584,'F UNIDADES'!$A$4:$E$763,4,FALSE)</f>
        <v>0</v>
      </c>
      <c r="C584" s="150">
        <f>VLOOKUP($D584,'F UNIDADES'!$A$4:$E$763,5,FALSE)</f>
        <v>0</v>
      </c>
      <c r="D584" s="314"/>
      <c r="E584" s="315"/>
      <c r="F584" s="316"/>
      <c r="G584" s="137"/>
      <c r="H584" s="137"/>
      <c r="I584" s="137"/>
      <c r="J584" s="137"/>
      <c r="K584" s="137"/>
      <c r="L584" s="137"/>
      <c r="M584" s="317"/>
      <c r="N584" s="318"/>
      <c r="O584" s="315"/>
      <c r="P584" s="315"/>
      <c r="Q584" s="319"/>
      <c r="R584" s="137"/>
      <c r="U584" s="107" t="str">
        <f t="shared" si="25"/>
        <v/>
      </c>
      <c r="V584" s="108" t="str">
        <f t="shared" si="26"/>
        <v/>
      </c>
      <c r="Z584" s="520">
        <f>'F UNIDADES'!F586</f>
        <v>0</v>
      </c>
    </row>
    <row r="585" spans="1:26" s="19" customFormat="1" ht="15" hidden="1" x14ac:dyDescent="0.2">
      <c r="A585" s="96" t="str">
        <f>VLOOKUP($D585,'F UNIDADES'!$A$4:$E$763,2,FALSE)</f>
        <v/>
      </c>
      <c r="B585" s="150">
        <f>VLOOKUP($D585,'F UNIDADES'!$A$4:$E$763,4,FALSE)</f>
        <v>0</v>
      </c>
      <c r="C585" s="150">
        <f>VLOOKUP($D585,'F UNIDADES'!$A$4:$E$763,5,FALSE)</f>
        <v>0</v>
      </c>
      <c r="D585" s="314"/>
      <c r="E585" s="315"/>
      <c r="F585" s="316"/>
      <c r="G585" s="137"/>
      <c r="H585" s="137"/>
      <c r="I585" s="137"/>
      <c r="J585" s="137"/>
      <c r="K585" s="137"/>
      <c r="L585" s="137"/>
      <c r="M585" s="317"/>
      <c r="N585" s="318"/>
      <c r="O585" s="315"/>
      <c r="P585" s="315"/>
      <c r="Q585" s="319"/>
      <c r="R585" s="137"/>
      <c r="U585" s="107" t="str">
        <f t="shared" si="25"/>
        <v/>
      </c>
      <c r="V585" s="108" t="str">
        <f t="shared" si="26"/>
        <v/>
      </c>
      <c r="Z585" s="520">
        <f>'F UNIDADES'!F587</f>
        <v>0</v>
      </c>
    </row>
    <row r="586" spans="1:26" s="19" customFormat="1" ht="15" hidden="1" x14ac:dyDescent="0.2">
      <c r="A586" s="96" t="str">
        <f>VLOOKUP($D586,'F UNIDADES'!$A$4:$E$763,2,FALSE)</f>
        <v/>
      </c>
      <c r="B586" s="150">
        <f>VLOOKUP($D586,'F UNIDADES'!$A$4:$E$763,4,FALSE)</f>
        <v>0</v>
      </c>
      <c r="C586" s="150">
        <f>VLOOKUP($D586,'F UNIDADES'!$A$4:$E$763,5,FALSE)</f>
        <v>0</v>
      </c>
      <c r="D586" s="314"/>
      <c r="E586" s="315"/>
      <c r="F586" s="316"/>
      <c r="G586" s="137"/>
      <c r="H586" s="137"/>
      <c r="I586" s="137"/>
      <c r="J586" s="137"/>
      <c r="K586" s="137"/>
      <c r="L586" s="137"/>
      <c r="M586" s="317"/>
      <c r="N586" s="318"/>
      <c r="O586" s="315"/>
      <c r="P586" s="315"/>
      <c r="Q586" s="319"/>
      <c r="R586" s="137"/>
      <c r="U586" s="107" t="str">
        <f t="shared" si="25"/>
        <v/>
      </c>
      <c r="V586" s="108" t="str">
        <f t="shared" si="26"/>
        <v/>
      </c>
      <c r="Z586" s="520">
        <f>'F UNIDADES'!F588</f>
        <v>0</v>
      </c>
    </row>
    <row r="587" spans="1:26" s="19" customFormat="1" ht="15" hidden="1" x14ac:dyDescent="0.2">
      <c r="A587" s="96" t="str">
        <f>VLOOKUP($D587,'F UNIDADES'!$A$4:$E$763,2,FALSE)</f>
        <v/>
      </c>
      <c r="B587" s="150">
        <f>VLOOKUP($D587,'F UNIDADES'!$A$4:$E$763,4,FALSE)</f>
        <v>0</v>
      </c>
      <c r="C587" s="150">
        <f>VLOOKUP($D587,'F UNIDADES'!$A$4:$E$763,5,FALSE)</f>
        <v>0</v>
      </c>
      <c r="D587" s="314"/>
      <c r="E587" s="315"/>
      <c r="F587" s="316"/>
      <c r="G587" s="137"/>
      <c r="H587" s="137"/>
      <c r="I587" s="137"/>
      <c r="J587" s="137"/>
      <c r="K587" s="137"/>
      <c r="L587" s="137"/>
      <c r="M587" s="317"/>
      <c r="N587" s="318"/>
      <c r="O587" s="315"/>
      <c r="P587" s="315"/>
      <c r="Q587" s="319"/>
      <c r="R587" s="137"/>
      <c r="U587" s="107" t="str">
        <f t="shared" si="25"/>
        <v/>
      </c>
      <c r="V587" s="108" t="str">
        <f t="shared" si="26"/>
        <v/>
      </c>
      <c r="Z587" s="520">
        <f>'F UNIDADES'!F589</f>
        <v>0</v>
      </c>
    </row>
    <row r="588" spans="1:26" s="19" customFormat="1" ht="15" hidden="1" x14ac:dyDescent="0.2">
      <c r="A588" s="96" t="str">
        <f>VLOOKUP($D588,'F UNIDADES'!$A$4:$E$763,2,FALSE)</f>
        <v/>
      </c>
      <c r="B588" s="150">
        <f>VLOOKUP($D588,'F UNIDADES'!$A$4:$E$763,4,FALSE)</f>
        <v>0</v>
      </c>
      <c r="C588" s="150">
        <f>VLOOKUP($D588,'F UNIDADES'!$A$4:$E$763,5,FALSE)</f>
        <v>0</v>
      </c>
      <c r="D588" s="314"/>
      <c r="E588" s="315"/>
      <c r="F588" s="316"/>
      <c r="G588" s="137"/>
      <c r="H588" s="137"/>
      <c r="I588" s="137"/>
      <c r="J588" s="137"/>
      <c r="K588" s="137"/>
      <c r="L588" s="137"/>
      <c r="M588" s="317"/>
      <c r="N588" s="318"/>
      <c r="O588" s="315"/>
      <c r="P588" s="315"/>
      <c r="Q588" s="319"/>
      <c r="R588" s="137"/>
      <c r="U588" s="107" t="str">
        <f t="shared" si="25"/>
        <v/>
      </c>
      <c r="V588" s="108" t="str">
        <f t="shared" si="26"/>
        <v/>
      </c>
      <c r="Z588" s="520">
        <f>'F UNIDADES'!F590</f>
        <v>0</v>
      </c>
    </row>
    <row r="589" spans="1:26" s="19" customFormat="1" ht="15" hidden="1" x14ac:dyDescent="0.2">
      <c r="A589" s="96" t="str">
        <f>VLOOKUP($D589,'F UNIDADES'!$A$4:$E$763,2,FALSE)</f>
        <v/>
      </c>
      <c r="B589" s="150">
        <f>VLOOKUP($D589,'F UNIDADES'!$A$4:$E$763,4,FALSE)</f>
        <v>0</v>
      </c>
      <c r="C589" s="150">
        <f>VLOOKUP($D589,'F UNIDADES'!$A$4:$E$763,5,FALSE)</f>
        <v>0</v>
      </c>
      <c r="D589" s="314"/>
      <c r="E589" s="315"/>
      <c r="F589" s="316"/>
      <c r="G589" s="137"/>
      <c r="H589" s="137"/>
      <c r="I589" s="137"/>
      <c r="J589" s="137"/>
      <c r="K589" s="137"/>
      <c r="L589" s="137"/>
      <c r="M589" s="317"/>
      <c r="N589" s="318"/>
      <c r="O589" s="315"/>
      <c r="P589" s="315"/>
      <c r="Q589" s="319"/>
      <c r="R589" s="137"/>
      <c r="U589" s="107" t="str">
        <f t="shared" si="25"/>
        <v/>
      </c>
      <c r="V589" s="108" t="str">
        <f t="shared" si="26"/>
        <v/>
      </c>
      <c r="Z589" s="520">
        <f>'F UNIDADES'!F591</f>
        <v>0</v>
      </c>
    </row>
    <row r="590" spans="1:26" s="19" customFormat="1" ht="15" hidden="1" x14ac:dyDescent="0.2">
      <c r="A590" s="96" t="str">
        <f>VLOOKUP($D590,'F UNIDADES'!$A$4:$E$763,2,FALSE)</f>
        <v/>
      </c>
      <c r="B590" s="150">
        <f>VLOOKUP($D590,'F UNIDADES'!$A$4:$E$763,4,FALSE)</f>
        <v>0</v>
      </c>
      <c r="C590" s="150">
        <f>VLOOKUP($D590,'F UNIDADES'!$A$4:$E$763,5,FALSE)</f>
        <v>0</v>
      </c>
      <c r="D590" s="314"/>
      <c r="E590" s="315"/>
      <c r="F590" s="316"/>
      <c r="G590" s="137"/>
      <c r="H590" s="137"/>
      <c r="I590" s="137"/>
      <c r="J590" s="137"/>
      <c r="K590" s="137"/>
      <c r="L590" s="137"/>
      <c r="M590" s="317"/>
      <c r="N590" s="318"/>
      <c r="O590" s="315"/>
      <c r="P590" s="315"/>
      <c r="Q590" s="319"/>
      <c r="R590" s="137"/>
      <c r="U590" s="107" t="str">
        <f t="shared" si="25"/>
        <v/>
      </c>
      <c r="V590" s="108" t="str">
        <f t="shared" si="26"/>
        <v/>
      </c>
      <c r="Z590" s="520">
        <f>'F UNIDADES'!F592</f>
        <v>0</v>
      </c>
    </row>
    <row r="591" spans="1:26" s="19" customFormat="1" ht="15" hidden="1" x14ac:dyDescent="0.2">
      <c r="A591" s="96" t="str">
        <f>VLOOKUP($D591,'F UNIDADES'!$A$4:$E$763,2,FALSE)</f>
        <v/>
      </c>
      <c r="B591" s="150">
        <f>VLOOKUP($D591,'F UNIDADES'!$A$4:$E$763,4,FALSE)</f>
        <v>0</v>
      </c>
      <c r="C591" s="150">
        <f>VLOOKUP($D591,'F UNIDADES'!$A$4:$E$763,5,FALSE)</f>
        <v>0</v>
      </c>
      <c r="D591" s="314"/>
      <c r="E591" s="315"/>
      <c r="F591" s="316"/>
      <c r="G591" s="137"/>
      <c r="H591" s="137"/>
      <c r="I591" s="137"/>
      <c r="J591" s="137"/>
      <c r="K591" s="137"/>
      <c r="L591" s="137"/>
      <c r="M591" s="317"/>
      <c r="N591" s="318"/>
      <c r="O591" s="315"/>
      <c r="P591" s="315"/>
      <c r="Q591" s="319"/>
      <c r="R591" s="137"/>
      <c r="U591" s="107" t="str">
        <f t="shared" si="25"/>
        <v/>
      </c>
      <c r="V591" s="108" t="str">
        <f t="shared" si="26"/>
        <v/>
      </c>
      <c r="Z591" s="520">
        <f>'F UNIDADES'!F593</f>
        <v>0</v>
      </c>
    </row>
    <row r="592" spans="1:26" s="19" customFormat="1" ht="15" hidden="1" x14ac:dyDescent="0.2">
      <c r="A592" s="96" t="str">
        <f>VLOOKUP($D592,'F UNIDADES'!$A$4:$E$763,2,FALSE)</f>
        <v/>
      </c>
      <c r="B592" s="150">
        <f>VLOOKUP($D592,'F UNIDADES'!$A$4:$E$763,4,FALSE)</f>
        <v>0</v>
      </c>
      <c r="C592" s="150">
        <f>VLOOKUP($D592,'F UNIDADES'!$A$4:$E$763,5,FALSE)</f>
        <v>0</v>
      </c>
      <c r="D592" s="314"/>
      <c r="E592" s="315"/>
      <c r="F592" s="316"/>
      <c r="G592" s="137"/>
      <c r="H592" s="137"/>
      <c r="I592" s="137"/>
      <c r="J592" s="137"/>
      <c r="K592" s="137"/>
      <c r="L592" s="137"/>
      <c r="M592" s="317"/>
      <c r="N592" s="318"/>
      <c r="O592" s="315"/>
      <c r="P592" s="315"/>
      <c r="Q592" s="319"/>
      <c r="R592" s="137"/>
      <c r="U592" s="107" t="str">
        <f t="shared" si="25"/>
        <v/>
      </c>
      <c r="V592" s="108" t="str">
        <f t="shared" si="26"/>
        <v/>
      </c>
      <c r="Z592" s="520">
        <f>'F UNIDADES'!F594</f>
        <v>0</v>
      </c>
    </row>
    <row r="593" spans="1:26" s="19" customFormat="1" ht="15" hidden="1" x14ac:dyDescent="0.2">
      <c r="A593" s="96" t="str">
        <f>VLOOKUP($D593,'F UNIDADES'!$A$4:$E$763,2,FALSE)</f>
        <v/>
      </c>
      <c r="B593" s="150">
        <f>VLOOKUP($D593,'F UNIDADES'!$A$4:$E$763,4,FALSE)</f>
        <v>0</v>
      </c>
      <c r="C593" s="150">
        <f>VLOOKUP($D593,'F UNIDADES'!$A$4:$E$763,5,FALSE)</f>
        <v>0</v>
      </c>
      <c r="D593" s="314"/>
      <c r="E593" s="315"/>
      <c r="F593" s="316"/>
      <c r="G593" s="137"/>
      <c r="H593" s="137"/>
      <c r="I593" s="137"/>
      <c r="J593" s="137"/>
      <c r="K593" s="137"/>
      <c r="L593" s="137"/>
      <c r="M593" s="317"/>
      <c r="N593" s="318"/>
      <c r="O593" s="315"/>
      <c r="P593" s="315"/>
      <c r="Q593" s="319"/>
      <c r="R593" s="137"/>
      <c r="U593" s="107" t="str">
        <f t="shared" si="25"/>
        <v/>
      </c>
      <c r="V593" s="108" t="str">
        <f t="shared" si="26"/>
        <v/>
      </c>
      <c r="Z593" s="520">
        <f>'F UNIDADES'!F595</f>
        <v>0</v>
      </c>
    </row>
    <row r="594" spans="1:26" s="19" customFormat="1" ht="15" hidden="1" x14ac:dyDescent="0.2">
      <c r="A594" s="96" t="str">
        <f>VLOOKUP($D594,'F UNIDADES'!$A$4:$E$763,2,FALSE)</f>
        <v/>
      </c>
      <c r="B594" s="150">
        <f>VLOOKUP($D594,'F UNIDADES'!$A$4:$E$763,4,FALSE)</f>
        <v>0</v>
      </c>
      <c r="C594" s="150">
        <f>VLOOKUP($D594,'F UNIDADES'!$A$4:$E$763,5,FALSE)</f>
        <v>0</v>
      </c>
      <c r="D594" s="314"/>
      <c r="E594" s="315"/>
      <c r="F594" s="316"/>
      <c r="G594" s="137"/>
      <c r="H594" s="137"/>
      <c r="I594" s="137"/>
      <c r="J594" s="137"/>
      <c r="K594" s="137"/>
      <c r="L594" s="137"/>
      <c r="M594" s="317"/>
      <c r="N594" s="318"/>
      <c r="O594" s="315"/>
      <c r="P594" s="315"/>
      <c r="Q594" s="319"/>
      <c r="R594" s="137"/>
      <c r="U594" s="107" t="str">
        <f t="shared" si="25"/>
        <v/>
      </c>
      <c r="V594" s="108" t="str">
        <f t="shared" si="26"/>
        <v/>
      </c>
      <c r="Z594" s="520">
        <f>'F UNIDADES'!F596</f>
        <v>0</v>
      </c>
    </row>
    <row r="595" spans="1:26" s="19" customFormat="1" ht="15" hidden="1" x14ac:dyDescent="0.2">
      <c r="A595" s="96" t="str">
        <f>VLOOKUP($D595,'F UNIDADES'!$A$4:$E$763,2,FALSE)</f>
        <v/>
      </c>
      <c r="B595" s="150">
        <f>VLOOKUP($D595,'F UNIDADES'!$A$4:$E$763,4,FALSE)</f>
        <v>0</v>
      </c>
      <c r="C595" s="150">
        <f>VLOOKUP($D595,'F UNIDADES'!$A$4:$E$763,5,FALSE)</f>
        <v>0</v>
      </c>
      <c r="D595" s="314"/>
      <c r="E595" s="315"/>
      <c r="F595" s="316"/>
      <c r="G595" s="137"/>
      <c r="H595" s="137"/>
      <c r="I595" s="137"/>
      <c r="J595" s="137"/>
      <c r="K595" s="137"/>
      <c r="L595" s="137"/>
      <c r="M595" s="317"/>
      <c r="N595" s="318"/>
      <c r="O595" s="315"/>
      <c r="P595" s="315"/>
      <c r="Q595" s="319"/>
      <c r="R595" s="137"/>
      <c r="U595" s="107" t="str">
        <f t="shared" si="25"/>
        <v/>
      </c>
      <c r="V595" s="108" t="str">
        <f t="shared" si="26"/>
        <v/>
      </c>
      <c r="Z595" s="520">
        <f>'F UNIDADES'!F597</f>
        <v>0</v>
      </c>
    </row>
    <row r="596" spans="1:26" s="19" customFormat="1" ht="15" hidden="1" x14ac:dyDescent="0.2">
      <c r="A596" s="96" t="str">
        <f>VLOOKUP($D596,'F UNIDADES'!$A$4:$E$763,2,FALSE)</f>
        <v/>
      </c>
      <c r="B596" s="150">
        <f>VLOOKUP($D596,'F UNIDADES'!$A$4:$E$763,4,FALSE)</f>
        <v>0</v>
      </c>
      <c r="C596" s="150">
        <f>VLOOKUP($D596,'F UNIDADES'!$A$4:$E$763,5,FALSE)</f>
        <v>0</v>
      </c>
      <c r="D596" s="314"/>
      <c r="E596" s="315"/>
      <c r="F596" s="316"/>
      <c r="G596" s="137"/>
      <c r="H596" s="137"/>
      <c r="I596" s="137"/>
      <c r="J596" s="137"/>
      <c r="K596" s="137"/>
      <c r="L596" s="137"/>
      <c r="M596" s="317"/>
      <c r="N596" s="318"/>
      <c r="O596" s="315"/>
      <c r="P596" s="315"/>
      <c r="Q596" s="319"/>
      <c r="R596" s="137"/>
      <c r="U596" s="107" t="str">
        <f t="shared" si="25"/>
        <v/>
      </c>
      <c r="V596" s="108" t="str">
        <f t="shared" si="26"/>
        <v/>
      </c>
      <c r="Z596" s="520">
        <f>'F UNIDADES'!F598</f>
        <v>0</v>
      </c>
    </row>
    <row r="597" spans="1:26" s="19" customFormat="1" ht="15" hidden="1" x14ac:dyDescent="0.2">
      <c r="A597" s="96" t="str">
        <f>VLOOKUP($D597,'F UNIDADES'!$A$4:$E$763,2,FALSE)</f>
        <v/>
      </c>
      <c r="B597" s="150">
        <f>VLOOKUP($D597,'F UNIDADES'!$A$4:$E$763,4,FALSE)</f>
        <v>0</v>
      </c>
      <c r="C597" s="150">
        <f>VLOOKUP($D597,'F UNIDADES'!$A$4:$E$763,5,FALSE)</f>
        <v>0</v>
      </c>
      <c r="D597" s="314"/>
      <c r="E597" s="315"/>
      <c r="F597" s="316"/>
      <c r="G597" s="137"/>
      <c r="H597" s="137"/>
      <c r="I597" s="137"/>
      <c r="J597" s="137"/>
      <c r="K597" s="137"/>
      <c r="L597" s="137"/>
      <c r="M597" s="317"/>
      <c r="N597" s="318"/>
      <c r="O597" s="315"/>
      <c r="P597" s="315"/>
      <c r="Q597" s="319"/>
      <c r="R597" s="137"/>
      <c r="U597" s="107" t="str">
        <f t="shared" si="25"/>
        <v/>
      </c>
      <c r="V597" s="108" t="str">
        <f t="shared" si="26"/>
        <v/>
      </c>
      <c r="Z597" s="520">
        <f>'F UNIDADES'!F599</f>
        <v>0</v>
      </c>
    </row>
    <row r="598" spans="1:26" s="19" customFormat="1" ht="15" hidden="1" x14ac:dyDescent="0.2">
      <c r="A598" s="96" t="str">
        <f>VLOOKUP($D598,'F UNIDADES'!$A$4:$E$763,2,FALSE)</f>
        <v/>
      </c>
      <c r="B598" s="150">
        <f>VLOOKUP($D598,'F UNIDADES'!$A$4:$E$763,4,FALSE)</f>
        <v>0</v>
      </c>
      <c r="C598" s="150">
        <f>VLOOKUP($D598,'F UNIDADES'!$A$4:$E$763,5,FALSE)</f>
        <v>0</v>
      </c>
      <c r="D598" s="314"/>
      <c r="E598" s="315"/>
      <c r="F598" s="316"/>
      <c r="G598" s="137"/>
      <c r="H598" s="137"/>
      <c r="I598" s="137"/>
      <c r="J598" s="137"/>
      <c r="K598" s="137"/>
      <c r="L598" s="137"/>
      <c r="M598" s="317"/>
      <c r="N598" s="318"/>
      <c r="O598" s="315"/>
      <c r="P598" s="315"/>
      <c r="Q598" s="319"/>
      <c r="R598" s="137"/>
      <c r="U598" s="107" t="str">
        <f t="shared" si="25"/>
        <v/>
      </c>
      <c r="V598" s="108" t="str">
        <f t="shared" si="26"/>
        <v/>
      </c>
      <c r="Z598" s="520">
        <f>'F UNIDADES'!F600</f>
        <v>0</v>
      </c>
    </row>
    <row r="599" spans="1:26" s="19" customFormat="1" ht="15" hidden="1" x14ac:dyDescent="0.2">
      <c r="A599" s="96" t="str">
        <f>VLOOKUP($D599,'F UNIDADES'!$A$4:$E$763,2,FALSE)</f>
        <v/>
      </c>
      <c r="B599" s="150">
        <f>VLOOKUP($D599,'F UNIDADES'!$A$4:$E$763,4,FALSE)</f>
        <v>0</v>
      </c>
      <c r="C599" s="150">
        <f>VLOOKUP($D599,'F UNIDADES'!$A$4:$E$763,5,FALSE)</f>
        <v>0</v>
      </c>
      <c r="D599" s="314"/>
      <c r="E599" s="315"/>
      <c r="F599" s="316"/>
      <c r="G599" s="137"/>
      <c r="H599" s="137"/>
      <c r="I599" s="137"/>
      <c r="J599" s="137"/>
      <c r="K599" s="137"/>
      <c r="L599" s="137"/>
      <c r="M599" s="317"/>
      <c r="N599" s="318"/>
      <c r="O599" s="315"/>
      <c r="P599" s="315"/>
      <c r="Q599" s="319"/>
      <c r="R599" s="137"/>
      <c r="U599" s="107" t="str">
        <f t="shared" ref="U599:U662" si="27">IF(E599=$X$2,F599,"")</f>
        <v/>
      </c>
      <c r="V599" s="108" t="str">
        <f t="shared" ref="V599:V662" si="28">IF(E599=$X$3,F599,"")</f>
        <v/>
      </c>
      <c r="Z599" s="520">
        <f>'F UNIDADES'!F601</f>
        <v>0</v>
      </c>
    </row>
    <row r="600" spans="1:26" s="19" customFormat="1" ht="15" hidden="1" x14ac:dyDescent="0.2">
      <c r="A600" s="96" t="str">
        <f>VLOOKUP($D600,'F UNIDADES'!$A$4:$E$763,2,FALSE)</f>
        <v/>
      </c>
      <c r="B600" s="150">
        <f>VLOOKUP($D600,'F UNIDADES'!$A$4:$E$763,4,FALSE)</f>
        <v>0</v>
      </c>
      <c r="C600" s="150">
        <f>VLOOKUP($D600,'F UNIDADES'!$A$4:$E$763,5,FALSE)</f>
        <v>0</v>
      </c>
      <c r="D600" s="314"/>
      <c r="E600" s="315"/>
      <c r="F600" s="316"/>
      <c r="G600" s="137"/>
      <c r="H600" s="137"/>
      <c r="I600" s="137"/>
      <c r="J600" s="137"/>
      <c r="K600" s="137"/>
      <c r="L600" s="137"/>
      <c r="M600" s="317"/>
      <c r="N600" s="318"/>
      <c r="O600" s="315"/>
      <c r="P600" s="315"/>
      <c r="Q600" s="319"/>
      <c r="R600" s="137"/>
      <c r="U600" s="107" t="str">
        <f t="shared" si="27"/>
        <v/>
      </c>
      <c r="V600" s="108" t="str">
        <f t="shared" si="28"/>
        <v/>
      </c>
      <c r="Z600" s="520">
        <f>'F UNIDADES'!F602</f>
        <v>0</v>
      </c>
    </row>
    <row r="601" spans="1:26" s="19" customFormat="1" ht="15" hidden="1" x14ac:dyDescent="0.2">
      <c r="A601" s="96" t="str">
        <f>VLOOKUP($D601,'F UNIDADES'!$A$4:$E$763,2,FALSE)</f>
        <v/>
      </c>
      <c r="B601" s="150">
        <f>VLOOKUP($D601,'F UNIDADES'!$A$4:$E$763,4,FALSE)</f>
        <v>0</v>
      </c>
      <c r="C601" s="150">
        <f>VLOOKUP($D601,'F UNIDADES'!$A$4:$E$763,5,FALSE)</f>
        <v>0</v>
      </c>
      <c r="D601" s="314"/>
      <c r="E601" s="315"/>
      <c r="F601" s="316"/>
      <c r="G601" s="137"/>
      <c r="H601" s="137"/>
      <c r="I601" s="137"/>
      <c r="J601" s="137"/>
      <c r="K601" s="137"/>
      <c r="L601" s="137"/>
      <c r="M601" s="317"/>
      <c r="N601" s="318"/>
      <c r="O601" s="315"/>
      <c r="P601" s="315"/>
      <c r="Q601" s="319"/>
      <c r="R601" s="137"/>
      <c r="U601" s="107" t="str">
        <f t="shared" si="27"/>
        <v/>
      </c>
      <c r="V601" s="108" t="str">
        <f t="shared" si="28"/>
        <v/>
      </c>
      <c r="Z601" s="520">
        <f>'F UNIDADES'!F603</f>
        <v>0</v>
      </c>
    </row>
    <row r="602" spans="1:26" s="19" customFormat="1" ht="15" hidden="1" x14ac:dyDescent="0.2">
      <c r="A602" s="96" t="str">
        <f>VLOOKUP($D602,'F UNIDADES'!$A$4:$E$763,2,FALSE)</f>
        <v/>
      </c>
      <c r="B602" s="150">
        <f>VLOOKUP($D602,'F UNIDADES'!$A$4:$E$763,4,FALSE)</f>
        <v>0</v>
      </c>
      <c r="C602" s="150">
        <f>VLOOKUP($D602,'F UNIDADES'!$A$4:$E$763,5,FALSE)</f>
        <v>0</v>
      </c>
      <c r="D602" s="314"/>
      <c r="E602" s="315"/>
      <c r="F602" s="316"/>
      <c r="G602" s="137"/>
      <c r="H602" s="137"/>
      <c r="I602" s="137"/>
      <c r="J602" s="137"/>
      <c r="K602" s="137"/>
      <c r="L602" s="137"/>
      <c r="M602" s="317"/>
      <c r="N602" s="318"/>
      <c r="O602" s="315"/>
      <c r="P602" s="315"/>
      <c r="Q602" s="319"/>
      <c r="R602" s="137"/>
      <c r="U602" s="107" t="str">
        <f t="shared" si="27"/>
        <v/>
      </c>
      <c r="V602" s="108" t="str">
        <f t="shared" si="28"/>
        <v/>
      </c>
      <c r="Z602" s="520">
        <f>'F UNIDADES'!F604</f>
        <v>0</v>
      </c>
    </row>
    <row r="603" spans="1:26" s="19" customFormat="1" ht="15" hidden="1" x14ac:dyDescent="0.2">
      <c r="A603" s="96" t="str">
        <f>VLOOKUP($D603,'F UNIDADES'!$A$4:$E$763,2,FALSE)</f>
        <v/>
      </c>
      <c r="B603" s="150">
        <f>VLOOKUP($D603,'F UNIDADES'!$A$4:$E$763,4,FALSE)</f>
        <v>0</v>
      </c>
      <c r="C603" s="150">
        <f>VLOOKUP($D603,'F UNIDADES'!$A$4:$E$763,5,FALSE)</f>
        <v>0</v>
      </c>
      <c r="D603" s="314"/>
      <c r="E603" s="315"/>
      <c r="F603" s="316"/>
      <c r="G603" s="137"/>
      <c r="H603" s="137"/>
      <c r="I603" s="137"/>
      <c r="J603" s="137"/>
      <c r="K603" s="137"/>
      <c r="L603" s="137"/>
      <c r="M603" s="317"/>
      <c r="N603" s="318"/>
      <c r="O603" s="315"/>
      <c r="P603" s="315"/>
      <c r="Q603" s="319"/>
      <c r="R603" s="137"/>
      <c r="U603" s="107" t="str">
        <f t="shared" si="27"/>
        <v/>
      </c>
      <c r="V603" s="108" t="str">
        <f t="shared" si="28"/>
        <v/>
      </c>
      <c r="Z603" s="520">
        <f>'F UNIDADES'!F605</f>
        <v>0</v>
      </c>
    </row>
    <row r="604" spans="1:26" s="19" customFormat="1" ht="15" hidden="1" x14ac:dyDescent="0.2">
      <c r="A604" s="96" t="str">
        <f>VLOOKUP($D604,'F UNIDADES'!$A$4:$E$763,2,FALSE)</f>
        <v/>
      </c>
      <c r="B604" s="150">
        <f>VLOOKUP($D604,'F UNIDADES'!$A$4:$E$763,4,FALSE)</f>
        <v>0</v>
      </c>
      <c r="C604" s="150">
        <f>VLOOKUP($D604,'F UNIDADES'!$A$4:$E$763,5,FALSE)</f>
        <v>0</v>
      </c>
      <c r="D604" s="314"/>
      <c r="E604" s="315"/>
      <c r="F604" s="316"/>
      <c r="G604" s="137"/>
      <c r="H604" s="137"/>
      <c r="I604" s="137"/>
      <c r="J604" s="137"/>
      <c r="K604" s="137"/>
      <c r="L604" s="137"/>
      <c r="M604" s="317"/>
      <c r="N604" s="318"/>
      <c r="O604" s="315"/>
      <c r="P604" s="315"/>
      <c r="Q604" s="319"/>
      <c r="R604" s="137"/>
      <c r="U604" s="107" t="str">
        <f t="shared" si="27"/>
        <v/>
      </c>
      <c r="V604" s="108" t="str">
        <f t="shared" si="28"/>
        <v/>
      </c>
      <c r="Z604" s="520">
        <f>'F UNIDADES'!F606</f>
        <v>0</v>
      </c>
    </row>
    <row r="605" spans="1:26" s="19" customFormat="1" ht="15" hidden="1" x14ac:dyDescent="0.2">
      <c r="A605" s="96" t="str">
        <f>VLOOKUP($D605,'F UNIDADES'!$A$4:$E$763,2,FALSE)</f>
        <v/>
      </c>
      <c r="B605" s="150">
        <f>VLOOKUP($D605,'F UNIDADES'!$A$4:$E$763,4,FALSE)</f>
        <v>0</v>
      </c>
      <c r="C605" s="150">
        <f>VLOOKUP($D605,'F UNIDADES'!$A$4:$E$763,5,FALSE)</f>
        <v>0</v>
      </c>
      <c r="D605" s="314"/>
      <c r="E605" s="315"/>
      <c r="F605" s="316"/>
      <c r="G605" s="137"/>
      <c r="H605" s="137"/>
      <c r="I605" s="137"/>
      <c r="J605" s="137"/>
      <c r="K605" s="137"/>
      <c r="L605" s="137"/>
      <c r="M605" s="317"/>
      <c r="N605" s="318"/>
      <c r="O605" s="315"/>
      <c r="P605" s="315"/>
      <c r="Q605" s="319"/>
      <c r="R605" s="137"/>
      <c r="U605" s="107" t="str">
        <f t="shared" si="27"/>
        <v/>
      </c>
      <c r="V605" s="108" t="str">
        <f t="shared" si="28"/>
        <v/>
      </c>
      <c r="Z605" s="520">
        <f>'F UNIDADES'!F607</f>
        <v>0</v>
      </c>
    </row>
    <row r="606" spans="1:26" s="19" customFormat="1" ht="15" hidden="1" x14ac:dyDescent="0.2">
      <c r="A606" s="96" t="str">
        <f>VLOOKUP($D606,'F UNIDADES'!$A$4:$E$763,2,FALSE)</f>
        <v/>
      </c>
      <c r="B606" s="150">
        <f>VLOOKUP($D606,'F UNIDADES'!$A$4:$E$763,4,FALSE)</f>
        <v>0</v>
      </c>
      <c r="C606" s="150">
        <f>VLOOKUP($D606,'F UNIDADES'!$A$4:$E$763,5,FALSE)</f>
        <v>0</v>
      </c>
      <c r="D606" s="314"/>
      <c r="E606" s="315"/>
      <c r="F606" s="316"/>
      <c r="G606" s="137"/>
      <c r="H606" s="137"/>
      <c r="I606" s="137"/>
      <c r="J606" s="137"/>
      <c r="K606" s="137"/>
      <c r="L606" s="137"/>
      <c r="M606" s="317"/>
      <c r="N606" s="318"/>
      <c r="O606" s="315"/>
      <c r="P606" s="315"/>
      <c r="Q606" s="319"/>
      <c r="R606" s="137"/>
      <c r="U606" s="107" t="str">
        <f t="shared" si="27"/>
        <v/>
      </c>
      <c r="V606" s="108" t="str">
        <f t="shared" si="28"/>
        <v/>
      </c>
      <c r="Z606" s="520">
        <f>'F UNIDADES'!F608</f>
        <v>0</v>
      </c>
    </row>
    <row r="607" spans="1:26" s="19" customFormat="1" ht="15" hidden="1" x14ac:dyDescent="0.2">
      <c r="A607" s="96" t="str">
        <f>VLOOKUP($D607,'F UNIDADES'!$A$4:$E$763,2,FALSE)</f>
        <v/>
      </c>
      <c r="B607" s="150">
        <f>VLOOKUP($D607,'F UNIDADES'!$A$4:$E$763,4,FALSE)</f>
        <v>0</v>
      </c>
      <c r="C607" s="150">
        <f>VLOOKUP($D607,'F UNIDADES'!$A$4:$E$763,5,FALSE)</f>
        <v>0</v>
      </c>
      <c r="D607" s="314"/>
      <c r="E607" s="315"/>
      <c r="F607" s="316"/>
      <c r="G607" s="137"/>
      <c r="H607" s="137"/>
      <c r="I607" s="137"/>
      <c r="J607" s="137"/>
      <c r="K607" s="137"/>
      <c r="L607" s="137"/>
      <c r="M607" s="317"/>
      <c r="N607" s="318"/>
      <c r="O607" s="315"/>
      <c r="P607" s="315"/>
      <c r="Q607" s="319"/>
      <c r="R607" s="137"/>
      <c r="U607" s="107" t="str">
        <f t="shared" si="27"/>
        <v/>
      </c>
      <c r="V607" s="108" t="str">
        <f t="shared" si="28"/>
        <v/>
      </c>
      <c r="Z607" s="520">
        <f>'F UNIDADES'!F609</f>
        <v>0</v>
      </c>
    </row>
    <row r="608" spans="1:26" s="19" customFormat="1" ht="15" hidden="1" x14ac:dyDescent="0.2">
      <c r="A608" s="96" t="str">
        <f>VLOOKUP($D608,'F UNIDADES'!$A$4:$E$763,2,FALSE)</f>
        <v/>
      </c>
      <c r="B608" s="150">
        <f>VLOOKUP($D608,'F UNIDADES'!$A$4:$E$763,4,FALSE)</f>
        <v>0</v>
      </c>
      <c r="C608" s="150">
        <f>VLOOKUP($D608,'F UNIDADES'!$A$4:$E$763,5,FALSE)</f>
        <v>0</v>
      </c>
      <c r="D608" s="314"/>
      <c r="E608" s="315"/>
      <c r="F608" s="316"/>
      <c r="G608" s="137"/>
      <c r="H608" s="137"/>
      <c r="I608" s="137"/>
      <c r="J608" s="137"/>
      <c r="K608" s="137"/>
      <c r="L608" s="137"/>
      <c r="M608" s="317"/>
      <c r="N608" s="318"/>
      <c r="O608" s="315"/>
      <c r="P608" s="315"/>
      <c r="Q608" s="319"/>
      <c r="R608" s="137"/>
      <c r="U608" s="107" t="str">
        <f t="shared" si="27"/>
        <v/>
      </c>
      <c r="V608" s="108" t="str">
        <f t="shared" si="28"/>
        <v/>
      </c>
      <c r="Z608" s="520">
        <f>'F UNIDADES'!F610</f>
        <v>0</v>
      </c>
    </row>
    <row r="609" spans="1:26" s="19" customFormat="1" ht="15" hidden="1" x14ac:dyDescent="0.2">
      <c r="A609" s="96" t="str">
        <f>VLOOKUP($D609,'F UNIDADES'!$A$4:$E$763,2,FALSE)</f>
        <v/>
      </c>
      <c r="B609" s="150">
        <f>VLOOKUP($D609,'F UNIDADES'!$A$4:$E$763,4,FALSE)</f>
        <v>0</v>
      </c>
      <c r="C609" s="150">
        <f>VLOOKUP($D609,'F UNIDADES'!$A$4:$E$763,5,FALSE)</f>
        <v>0</v>
      </c>
      <c r="D609" s="314"/>
      <c r="E609" s="315"/>
      <c r="F609" s="316"/>
      <c r="G609" s="137"/>
      <c r="H609" s="137"/>
      <c r="I609" s="137"/>
      <c r="J609" s="137"/>
      <c r="K609" s="137"/>
      <c r="L609" s="137"/>
      <c r="M609" s="317"/>
      <c r="N609" s="318"/>
      <c r="O609" s="315"/>
      <c r="P609" s="315"/>
      <c r="Q609" s="319"/>
      <c r="R609" s="137"/>
      <c r="U609" s="107" t="str">
        <f t="shared" si="27"/>
        <v/>
      </c>
      <c r="V609" s="108" t="str">
        <f t="shared" si="28"/>
        <v/>
      </c>
      <c r="Z609" s="520">
        <f>'F UNIDADES'!F611</f>
        <v>0</v>
      </c>
    </row>
    <row r="610" spans="1:26" s="19" customFormat="1" ht="15" hidden="1" x14ac:dyDescent="0.2">
      <c r="A610" s="96" t="str">
        <f>VLOOKUP($D610,'F UNIDADES'!$A$4:$E$763,2,FALSE)</f>
        <v/>
      </c>
      <c r="B610" s="150">
        <f>VLOOKUP($D610,'F UNIDADES'!$A$4:$E$763,4,FALSE)</f>
        <v>0</v>
      </c>
      <c r="C610" s="150">
        <f>VLOOKUP($D610,'F UNIDADES'!$A$4:$E$763,5,FALSE)</f>
        <v>0</v>
      </c>
      <c r="D610" s="314"/>
      <c r="E610" s="315"/>
      <c r="F610" s="316"/>
      <c r="G610" s="137"/>
      <c r="H610" s="137"/>
      <c r="I610" s="137"/>
      <c r="J610" s="137"/>
      <c r="K610" s="137"/>
      <c r="L610" s="137"/>
      <c r="M610" s="317"/>
      <c r="N610" s="318"/>
      <c r="O610" s="315"/>
      <c r="P610" s="315"/>
      <c r="Q610" s="319"/>
      <c r="R610" s="137"/>
      <c r="U610" s="107" t="str">
        <f t="shared" si="27"/>
        <v/>
      </c>
      <c r="V610" s="108" t="str">
        <f t="shared" si="28"/>
        <v/>
      </c>
      <c r="Z610" s="520">
        <f>'F UNIDADES'!F612</f>
        <v>0</v>
      </c>
    </row>
    <row r="611" spans="1:26" s="19" customFormat="1" ht="15" hidden="1" x14ac:dyDescent="0.2">
      <c r="A611" s="96" t="str">
        <f>VLOOKUP($D611,'F UNIDADES'!$A$4:$E$763,2,FALSE)</f>
        <v/>
      </c>
      <c r="B611" s="150">
        <f>VLOOKUP($D611,'F UNIDADES'!$A$4:$E$763,4,FALSE)</f>
        <v>0</v>
      </c>
      <c r="C611" s="150">
        <f>VLOOKUP($D611,'F UNIDADES'!$A$4:$E$763,5,FALSE)</f>
        <v>0</v>
      </c>
      <c r="D611" s="314"/>
      <c r="E611" s="315"/>
      <c r="F611" s="316"/>
      <c r="G611" s="137"/>
      <c r="H611" s="137"/>
      <c r="I611" s="137"/>
      <c r="J611" s="137"/>
      <c r="K611" s="137"/>
      <c r="L611" s="137"/>
      <c r="M611" s="317"/>
      <c r="N611" s="318"/>
      <c r="O611" s="315"/>
      <c r="P611" s="315"/>
      <c r="Q611" s="319"/>
      <c r="R611" s="137"/>
      <c r="U611" s="107" t="str">
        <f t="shared" si="27"/>
        <v/>
      </c>
      <c r="V611" s="108" t="str">
        <f t="shared" si="28"/>
        <v/>
      </c>
      <c r="Z611" s="520">
        <f>'F UNIDADES'!F613</f>
        <v>0</v>
      </c>
    </row>
    <row r="612" spans="1:26" s="19" customFormat="1" ht="15" hidden="1" x14ac:dyDescent="0.2">
      <c r="A612" s="96" t="str">
        <f>VLOOKUP($D612,'F UNIDADES'!$A$4:$E$763,2,FALSE)</f>
        <v/>
      </c>
      <c r="B612" s="150">
        <f>VLOOKUP($D612,'F UNIDADES'!$A$4:$E$763,4,FALSE)</f>
        <v>0</v>
      </c>
      <c r="C612" s="150">
        <f>VLOOKUP($D612,'F UNIDADES'!$A$4:$E$763,5,FALSE)</f>
        <v>0</v>
      </c>
      <c r="D612" s="314"/>
      <c r="E612" s="315"/>
      <c r="F612" s="316"/>
      <c r="G612" s="137"/>
      <c r="H612" s="137"/>
      <c r="I612" s="137"/>
      <c r="J612" s="137"/>
      <c r="K612" s="137"/>
      <c r="L612" s="137"/>
      <c r="M612" s="317"/>
      <c r="N612" s="318"/>
      <c r="O612" s="315"/>
      <c r="P612" s="315"/>
      <c r="Q612" s="319"/>
      <c r="R612" s="137"/>
      <c r="U612" s="107" t="str">
        <f t="shared" si="27"/>
        <v/>
      </c>
      <c r="V612" s="108" t="str">
        <f t="shared" si="28"/>
        <v/>
      </c>
      <c r="Z612" s="520">
        <f>'F UNIDADES'!F614</f>
        <v>0</v>
      </c>
    </row>
    <row r="613" spans="1:26" s="19" customFormat="1" ht="15" hidden="1" x14ac:dyDescent="0.2">
      <c r="A613" s="96" t="str">
        <f>VLOOKUP($D613,'F UNIDADES'!$A$4:$E$763,2,FALSE)</f>
        <v/>
      </c>
      <c r="B613" s="150">
        <f>VLOOKUP($D613,'F UNIDADES'!$A$4:$E$763,4,FALSE)</f>
        <v>0</v>
      </c>
      <c r="C613" s="150">
        <f>VLOOKUP($D613,'F UNIDADES'!$A$4:$E$763,5,FALSE)</f>
        <v>0</v>
      </c>
      <c r="D613" s="314"/>
      <c r="E613" s="315"/>
      <c r="F613" s="316"/>
      <c r="G613" s="137"/>
      <c r="H613" s="137"/>
      <c r="I613" s="137"/>
      <c r="J613" s="137"/>
      <c r="K613" s="137"/>
      <c r="L613" s="137"/>
      <c r="M613" s="317"/>
      <c r="N613" s="318"/>
      <c r="O613" s="315"/>
      <c r="P613" s="315"/>
      <c r="Q613" s="319"/>
      <c r="R613" s="137"/>
      <c r="U613" s="107" t="str">
        <f t="shared" si="27"/>
        <v/>
      </c>
      <c r="V613" s="108" t="str">
        <f t="shared" si="28"/>
        <v/>
      </c>
      <c r="Z613" s="520">
        <f>'F UNIDADES'!F615</f>
        <v>0</v>
      </c>
    </row>
    <row r="614" spans="1:26" s="19" customFormat="1" ht="15" hidden="1" x14ac:dyDescent="0.2">
      <c r="A614" s="96" t="str">
        <f>VLOOKUP($D614,'F UNIDADES'!$A$4:$E$763,2,FALSE)</f>
        <v/>
      </c>
      <c r="B614" s="150">
        <f>VLOOKUP($D614,'F UNIDADES'!$A$4:$E$763,4,FALSE)</f>
        <v>0</v>
      </c>
      <c r="C614" s="150">
        <f>VLOOKUP($D614,'F UNIDADES'!$A$4:$E$763,5,FALSE)</f>
        <v>0</v>
      </c>
      <c r="D614" s="314"/>
      <c r="E614" s="315"/>
      <c r="F614" s="316"/>
      <c r="G614" s="137"/>
      <c r="H614" s="137"/>
      <c r="I614" s="137"/>
      <c r="J614" s="137"/>
      <c r="K614" s="137"/>
      <c r="L614" s="137"/>
      <c r="M614" s="317"/>
      <c r="N614" s="318"/>
      <c r="O614" s="315"/>
      <c r="P614" s="315"/>
      <c r="Q614" s="319"/>
      <c r="R614" s="137"/>
      <c r="U614" s="107" t="str">
        <f t="shared" si="27"/>
        <v/>
      </c>
      <c r="V614" s="108" t="str">
        <f t="shared" si="28"/>
        <v/>
      </c>
      <c r="Z614" s="520">
        <f>'F UNIDADES'!F616</f>
        <v>0</v>
      </c>
    </row>
    <row r="615" spans="1:26" s="19" customFormat="1" ht="15" hidden="1" x14ac:dyDescent="0.2">
      <c r="A615" s="96" t="str">
        <f>VLOOKUP($D615,'F UNIDADES'!$A$4:$E$763,2,FALSE)</f>
        <v/>
      </c>
      <c r="B615" s="150">
        <f>VLOOKUP($D615,'F UNIDADES'!$A$4:$E$763,4,FALSE)</f>
        <v>0</v>
      </c>
      <c r="C615" s="150">
        <f>VLOOKUP($D615,'F UNIDADES'!$A$4:$E$763,5,FALSE)</f>
        <v>0</v>
      </c>
      <c r="D615" s="314"/>
      <c r="E615" s="315"/>
      <c r="F615" s="316"/>
      <c r="G615" s="137"/>
      <c r="H615" s="137"/>
      <c r="I615" s="137"/>
      <c r="J615" s="137"/>
      <c r="K615" s="137"/>
      <c r="L615" s="137"/>
      <c r="M615" s="317"/>
      <c r="N615" s="318"/>
      <c r="O615" s="315"/>
      <c r="P615" s="315"/>
      <c r="Q615" s="319"/>
      <c r="R615" s="137"/>
      <c r="U615" s="107" t="str">
        <f t="shared" si="27"/>
        <v/>
      </c>
      <c r="V615" s="108" t="str">
        <f t="shared" si="28"/>
        <v/>
      </c>
      <c r="Z615" s="520">
        <f>'F UNIDADES'!F617</f>
        <v>0</v>
      </c>
    </row>
    <row r="616" spans="1:26" s="19" customFormat="1" ht="15" hidden="1" x14ac:dyDescent="0.2">
      <c r="A616" s="96" t="str">
        <f>VLOOKUP($D616,'F UNIDADES'!$A$4:$E$763,2,FALSE)</f>
        <v/>
      </c>
      <c r="B616" s="150">
        <f>VLOOKUP($D616,'F UNIDADES'!$A$4:$E$763,4,FALSE)</f>
        <v>0</v>
      </c>
      <c r="C616" s="150">
        <f>VLOOKUP($D616,'F UNIDADES'!$A$4:$E$763,5,FALSE)</f>
        <v>0</v>
      </c>
      <c r="D616" s="314"/>
      <c r="E616" s="315"/>
      <c r="F616" s="316"/>
      <c r="G616" s="137"/>
      <c r="H616" s="137"/>
      <c r="I616" s="137"/>
      <c r="J616" s="137"/>
      <c r="K616" s="137"/>
      <c r="L616" s="137"/>
      <c r="M616" s="317"/>
      <c r="N616" s="318"/>
      <c r="O616" s="315"/>
      <c r="P616" s="315"/>
      <c r="Q616" s="319"/>
      <c r="R616" s="137"/>
      <c r="U616" s="107" t="str">
        <f t="shared" si="27"/>
        <v/>
      </c>
      <c r="V616" s="108" t="str">
        <f t="shared" si="28"/>
        <v/>
      </c>
      <c r="Z616" s="520">
        <f>'F UNIDADES'!F618</f>
        <v>0</v>
      </c>
    </row>
    <row r="617" spans="1:26" s="19" customFormat="1" ht="15" hidden="1" x14ac:dyDescent="0.2">
      <c r="A617" s="96" t="str">
        <f>VLOOKUP($D617,'F UNIDADES'!$A$4:$E$763,2,FALSE)</f>
        <v/>
      </c>
      <c r="B617" s="150">
        <f>VLOOKUP($D617,'F UNIDADES'!$A$4:$E$763,4,FALSE)</f>
        <v>0</v>
      </c>
      <c r="C617" s="150">
        <f>VLOOKUP($D617,'F UNIDADES'!$A$4:$E$763,5,FALSE)</f>
        <v>0</v>
      </c>
      <c r="D617" s="314"/>
      <c r="E617" s="315"/>
      <c r="F617" s="316"/>
      <c r="G617" s="137"/>
      <c r="H617" s="137"/>
      <c r="I617" s="137"/>
      <c r="J617" s="137"/>
      <c r="K617" s="137"/>
      <c r="L617" s="137"/>
      <c r="M617" s="317"/>
      <c r="N617" s="318"/>
      <c r="O617" s="315"/>
      <c r="P617" s="315"/>
      <c r="Q617" s="319"/>
      <c r="R617" s="137"/>
      <c r="U617" s="107" t="str">
        <f t="shared" si="27"/>
        <v/>
      </c>
      <c r="V617" s="108" t="str">
        <f t="shared" si="28"/>
        <v/>
      </c>
      <c r="Z617" s="520">
        <f>'F UNIDADES'!F619</f>
        <v>0</v>
      </c>
    </row>
    <row r="618" spans="1:26" s="19" customFormat="1" ht="15" hidden="1" x14ac:dyDescent="0.2">
      <c r="A618" s="96" t="str">
        <f>VLOOKUP($D618,'F UNIDADES'!$A$4:$E$763,2,FALSE)</f>
        <v/>
      </c>
      <c r="B618" s="150">
        <f>VLOOKUP($D618,'F UNIDADES'!$A$4:$E$763,4,FALSE)</f>
        <v>0</v>
      </c>
      <c r="C618" s="150">
        <f>VLOOKUP($D618,'F UNIDADES'!$A$4:$E$763,5,FALSE)</f>
        <v>0</v>
      </c>
      <c r="D618" s="314"/>
      <c r="E618" s="315"/>
      <c r="F618" s="316"/>
      <c r="G618" s="137"/>
      <c r="H618" s="137"/>
      <c r="I618" s="137"/>
      <c r="J618" s="137"/>
      <c r="K618" s="137"/>
      <c r="L618" s="137"/>
      <c r="M618" s="317"/>
      <c r="N618" s="318"/>
      <c r="O618" s="315"/>
      <c r="P618" s="315"/>
      <c r="Q618" s="319"/>
      <c r="R618" s="137"/>
      <c r="U618" s="107" t="str">
        <f t="shared" si="27"/>
        <v/>
      </c>
      <c r="V618" s="108" t="str">
        <f t="shared" si="28"/>
        <v/>
      </c>
      <c r="Z618" s="520">
        <f>'F UNIDADES'!F620</f>
        <v>0</v>
      </c>
    </row>
    <row r="619" spans="1:26" s="19" customFormat="1" ht="15" hidden="1" x14ac:dyDescent="0.2">
      <c r="A619" s="96" t="str">
        <f>VLOOKUP($D619,'F UNIDADES'!$A$4:$E$763,2,FALSE)</f>
        <v/>
      </c>
      <c r="B619" s="150">
        <f>VLOOKUP($D619,'F UNIDADES'!$A$4:$E$763,4,FALSE)</f>
        <v>0</v>
      </c>
      <c r="C619" s="150">
        <f>VLOOKUP($D619,'F UNIDADES'!$A$4:$E$763,5,FALSE)</f>
        <v>0</v>
      </c>
      <c r="D619" s="314"/>
      <c r="E619" s="315"/>
      <c r="F619" s="316"/>
      <c r="G619" s="137"/>
      <c r="H619" s="137"/>
      <c r="I619" s="137"/>
      <c r="J619" s="137"/>
      <c r="K619" s="137"/>
      <c r="L619" s="137"/>
      <c r="M619" s="317"/>
      <c r="N619" s="318"/>
      <c r="O619" s="315"/>
      <c r="P619" s="315"/>
      <c r="Q619" s="319"/>
      <c r="R619" s="137"/>
      <c r="U619" s="107" t="str">
        <f t="shared" si="27"/>
        <v/>
      </c>
      <c r="V619" s="108" t="str">
        <f t="shared" si="28"/>
        <v/>
      </c>
      <c r="Z619" s="520">
        <f>'F UNIDADES'!F621</f>
        <v>0</v>
      </c>
    </row>
    <row r="620" spans="1:26" s="19" customFormat="1" ht="15" hidden="1" x14ac:dyDescent="0.2">
      <c r="A620" s="96" t="str">
        <f>VLOOKUP($D620,'F UNIDADES'!$A$4:$E$763,2,FALSE)</f>
        <v/>
      </c>
      <c r="B620" s="150">
        <f>VLOOKUP($D620,'F UNIDADES'!$A$4:$E$763,4,FALSE)</f>
        <v>0</v>
      </c>
      <c r="C620" s="150">
        <f>VLOOKUP($D620,'F UNIDADES'!$A$4:$E$763,5,FALSE)</f>
        <v>0</v>
      </c>
      <c r="D620" s="314"/>
      <c r="E620" s="315"/>
      <c r="F620" s="316"/>
      <c r="G620" s="137"/>
      <c r="H620" s="137"/>
      <c r="I620" s="137"/>
      <c r="J620" s="137"/>
      <c r="K620" s="137"/>
      <c r="L620" s="137"/>
      <c r="M620" s="317"/>
      <c r="N620" s="318"/>
      <c r="O620" s="315"/>
      <c r="P620" s="315"/>
      <c r="Q620" s="319"/>
      <c r="R620" s="137"/>
      <c r="U620" s="107" t="str">
        <f t="shared" si="27"/>
        <v/>
      </c>
      <c r="V620" s="108" t="str">
        <f t="shared" si="28"/>
        <v/>
      </c>
      <c r="Z620" s="520">
        <f>'F UNIDADES'!F622</f>
        <v>0</v>
      </c>
    </row>
    <row r="621" spans="1:26" s="19" customFormat="1" ht="15" hidden="1" x14ac:dyDescent="0.2">
      <c r="A621" s="96" t="str">
        <f>VLOOKUP($D621,'F UNIDADES'!$A$4:$E$763,2,FALSE)</f>
        <v/>
      </c>
      <c r="B621" s="150">
        <f>VLOOKUP($D621,'F UNIDADES'!$A$4:$E$763,4,FALSE)</f>
        <v>0</v>
      </c>
      <c r="C621" s="150">
        <f>VLOOKUP($D621,'F UNIDADES'!$A$4:$E$763,5,FALSE)</f>
        <v>0</v>
      </c>
      <c r="D621" s="314"/>
      <c r="E621" s="315"/>
      <c r="F621" s="316"/>
      <c r="G621" s="137"/>
      <c r="H621" s="137"/>
      <c r="I621" s="137"/>
      <c r="J621" s="137"/>
      <c r="K621" s="137"/>
      <c r="L621" s="137"/>
      <c r="M621" s="317"/>
      <c r="N621" s="318"/>
      <c r="O621" s="315"/>
      <c r="P621" s="315"/>
      <c r="Q621" s="319"/>
      <c r="R621" s="137"/>
      <c r="U621" s="107" t="str">
        <f t="shared" si="27"/>
        <v/>
      </c>
      <c r="V621" s="108" t="str">
        <f t="shared" si="28"/>
        <v/>
      </c>
      <c r="Z621" s="520">
        <f>'F UNIDADES'!F623</f>
        <v>0</v>
      </c>
    </row>
    <row r="622" spans="1:26" s="19" customFormat="1" ht="15" hidden="1" x14ac:dyDescent="0.2">
      <c r="A622" s="96" t="str">
        <f>VLOOKUP($D622,'F UNIDADES'!$A$4:$E$763,2,FALSE)</f>
        <v/>
      </c>
      <c r="B622" s="150">
        <f>VLOOKUP($D622,'F UNIDADES'!$A$4:$E$763,4,FALSE)</f>
        <v>0</v>
      </c>
      <c r="C622" s="150">
        <f>VLOOKUP($D622,'F UNIDADES'!$A$4:$E$763,5,FALSE)</f>
        <v>0</v>
      </c>
      <c r="D622" s="314"/>
      <c r="E622" s="315"/>
      <c r="F622" s="316"/>
      <c r="G622" s="137"/>
      <c r="H622" s="137"/>
      <c r="I622" s="137"/>
      <c r="J622" s="137"/>
      <c r="K622" s="137"/>
      <c r="L622" s="137"/>
      <c r="M622" s="317"/>
      <c r="N622" s="318"/>
      <c r="O622" s="315"/>
      <c r="P622" s="315"/>
      <c r="Q622" s="319"/>
      <c r="R622" s="137"/>
      <c r="U622" s="107" t="str">
        <f t="shared" si="27"/>
        <v/>
      </c>
      <c r="V622" s="108" t="str">
        <f t="shared" si="28"/>
        <v/>
      </c>
      <c r="Z622" s="520">
        <f>'F UNIDADES'!F624</f>
        <v>0</v>
      </c>
    </row>
    <row r="623" spans="1:26" s="19" customFormat="1" ht="15" hidden="1" x14ac:dyDescent="0.2">
      <c r="A623" s="96" t="str">
        <f>VLOOKUP($D623,'F UNIDADES'!$A$4:$E$763,2,FALSE)</f>
        <v/>
      </c>
      <c r="B623" s="150">
        <f>VLOOKUP($D623,'F UNIDADES'!$A$4:$E$763,4,FALSE)</f>
        <v>0</v>
      </c>
      <c r="C623" s="150">
        <f>VLOOKUP($D623,'F UNIDADES'!$A$4:$E$763,5,FALSE)</f>
        <v>0</v>
      </c>
      <c r="D623" s="314"/>
      <c r="E623" s="315"/>
      <c r="F623" s="316"/>
      <c r="G623" s="137"/>
      <c r="H623" s="137"/>
      <c r="I623" s="137"/>
      <c r="J623" s="137"/>
      <c r="K623" s="137"/>
      <c r="L623" s="137"/>
      <c r="M623" s="317"/>
      <c r="N623" s="318"/>
      <c r="O623" s="315"/>
      <c r="P623" s="315"/>
      <c r="Q623" s="319"/>
      <c r="R623" s="137"/>
      <c r="U623" s="107" t="str">
        <f t="shared" si="27"/>
        <v/>
      </c>
      <c r="V623" s="108" t="str">
        <f t="shared" si="28"/>
        <v/>
      </c>
      <c r="Z623" s="520">
        <f>'F UNIDADES'!F625</f>
        <v>0</v>
      </c>
    </row>
    <row r="624" spans="1:26" s="19" customFormat="1" ht="15" hidden="1" x14ac:dyDescent="0.2">
      <c r="A624" s="96" t="str">
        <f>VLOOKUP($D624,'F UNIDADES'!$A$4:$E$763,2,FALSE)</f>
        <v/>
      </c>
      <c r="B624" s="150">
        <f>VLOOKUP($D624,'F UNIDADES'!$A$4:$E$763,4,FALSE)</f>
        <v>0</v>
      </c>
      <c r="C624" s="150">
        <f>VLOOKUP($D624,'F UNIDADES'!$A$4:$E$763,5,FALSE)</f>
        <v>0</v>
      </c>
      <c r="D624" s="314"/>
      <c r="E624" s="315"/>
      <c r="F624" s="316"/>
      <c r="G624" s="137"/>
      <c r="H624" s="137"/>
      <c r="I624" s="137"/>
      <c r="J624" s="137"/>
      <c r="K624" s="137"/>
      <c r="L624" s="137"/>
      <c r="M624" s="317"/>
      <c r="N624" s="318"/>
      <c r="O624" s="315"/>
      <c r="P624" s="315"/>
      <c r="Q624" s="319"/>
      <c r="R624" s="137"/>
      <c r="U624" s="107" t="str">
        <f t="shared" si="27"/>
        <v/>
      </c>
      <c r="V624" s="108" t="str">
        <f t="shared" si="28"/>
        <v/>
      </c>
      <c r="Z624" s="520">
        <f>'F UNIDADES'!F626</f>
        <v>0</v>
      </c>
    </row>
    <row r="625" spans="1:26" s="19" customFormat="1" ht="15" hidden="1" x14ac:dyDescent="0.2">
      <c r="A625" s="96" t="str">
        <f>VLOOKUP($D625,'F UNIDADES'!$A$4:$E$763,2,FALSE)</f>
        <v/>
      </c>
      <c r="B625" s="150">
        <f>VLOOKUP($D625,'F UNIDADES'!$A$4:$E$763,4,FALSE)</f>
        <v>0</v>
      </c>
      <c r="C625" s="150">
        <f>VLOOKUP($D625,'F UNIDADES'!$A$4:$E$763,5,FALSE)</f>
        <v>0</v>
      </c>
      <c r="D625" s="314"/>
      <c r="E625" s="315"/>
      <c r="F625" s="316"/>
      <c r="G625" s="137"/>
      <c r="H625" s="137"/>
      <c r="I625" s="137"/>
      <c r="J625" s="137"/>
      <c r="K625" s="137"/>
      <c r="L625" s="137"/>
      <c r="M625" s="317"/>
      <c r="N625" s="318"/>
      <c r="O625" s="315"/>
      <c r="P625" s="315"/>
      <c r="Q625" s="319"/>
      <c r="R625" s="137"/>
      <c r="U625" s="107" t="str">
        <f t="shared" si="27"/>
        <v/>
      </c>
      <c r="V625" s="108" t="str">
        <f t="shared" si="28"/>
        <v/>
      </c>
      <c r="Z625" s="520">
        <f>'F UNIDADES'!F627</f>
        <v>0</v>
      </c>
    </row>
    <row r="626" spans="1:26" s="19" customFormat="1" ht="15" hidden="1" x14ac:dyDescent="0.2">
      <c r="A626" s="96" t="str">
        <f>VLOOKUP($D626,'F UNIDADES'!$A$4:$E$763,2,FALSE)</f>
        <v/>
      </c>
      <c r="B626" s="150">
        <f>VLOOKUP($D626,'F UNIDADES'!$A$4:$E$763,4,FALSE)</f>
        <v>0</v>
      </c>
      <c r="C626" s="150">
        <f>VLOOKUP($D626,'F UNIDADES'!$A$4:$E$763,5,FALSE)</f>
        <v>0</v>
      </c>
      <c r="D626" s="314"/>
      <c r="E626" s="315"/>
      <c r="F626" s="316"/>
      <c r="G626" s="137"/>
      <c r="H626" s="137"/>
      <c r="I626" s="137"/>
      <c r="J626" s="137"/>
      <c r="K626" s="137"/>
      <c r="L626" s="137"/>
      <c r="M626" s="317"/>
      <c r="N626" s="318"/>
      <c r="O626" s="315"/>
      <c r="P626" s="315"/>
      <c r="Q626" s="319"/>
      <c r="R626" s="137"/>
      <c r="U626" s="107" t="str">
        <f t="shared" si="27"/>
        <v/>
      </c>
      <c r="V626" s="108" t="str">
        <f t="shared" si="28"/>
        <v/>
      </c>
      <c r="Z626" s="520">
        <f>'F UNIDADES'!F628</f>
        <v>0</v>
      </c>
    </row>
    <row r="627" spans="1:26" s="19" customFormat="1" ht="15" hidden="1" x14ac:dyDescent="0.2">
      <c r="A627" s="96" t="str">
        <f>VLOOKUP($D627,'F UNIDADES'!$A$4:$E$763,2,FALSE)</f>
        <v/>
      </c>
      <c r="B627" s="150">
        <f>VLOOKUP($D627,'F UNIDADES'!$A$4:$E$763,4,FALSE)</f>
        <v>0</v>
      </c>
      <c r="C627" s="150">
        <f>VLOOKUP($D627,'F UNIDADES'!$A$4:$E$763,5,FALSE)</f>
        <v>0</v>
      </c>
      <c r="D627" s="314"/>
      <c r="E627" s="315"/>
      <c r="F627" s="316"/>
      <c r="G627" s="137"/>
      <c r="H627" s="137"/>
      <c r="I627" s="137"/>
      <c r="J627" s="137"/>
      <c r="K627" s="137"/>
      <c r="L627" s="137"/>
      <c r="M627" s="317"/>
      <c r="N627" s="318"/>
      <c r="O627" s="315"/>
      <c r="P627" s="315"/>
      <c r="Q627" s="319"/>
      <c r="R627" s="137"/>
      <c r="U627" s="107" t="str">
        <f t="shared" si="27"/>
        <v/>
      </c>
      <c r="V627" s="108" t="str">
        <f t="shared" si="28"/>
        <v/>
      </c>
      <c r="Z627" s="520">
        <f>'F UNIDADES'!F629</f>
        <v>0</v>
      </c>
    </row>
    <row r="628" spans="1:26" s="19" customFormat="1" ht="15" hidden="1" x14ac:dyDescent="0.2">
      <c r="A628" s="96" t="str">
        <f>VLOOKUP($D628,'F UNIDADES'!$A$4:$E$763,2,FALSE)</f>
        <v/>
      </c>
      <c r="B628" s="150">
        <f>VLOOKUP($D628,'F UNIDADES'!$A$4:$E$763,4,FALSE)</f>
        <v>0</v>
      </c>
      <c r="C628" s="150">
        <f>VLOOKUP($D628,'F UNIDADES'!$A$4:$E$763,5,FALSE)</f>
        <v>0</v>
      </c>
      <c r="D628" s="314"/>
      <c r="E628" s="315"/>
      <c r="F628" s="316"/>
      <c r="G628" s="137"/>
      <c r="H628" s="137"/>
      <c r="I628" s="137"/>
      <c r="J628" s="137"/>
      <c r="K628" s="137"/>
      <c r="L628" s="137"/>
      <c r="M628" s="317"/>
      <c r="N628" s="318"/>
      <c r="O628" s="315"/>
      <c r="P628" s="315"/>
      <c r="Q628" s="319"/>
      <c r="R628" s="137"/>
      <c r="U628" s="107" t="str">
        <f t="shared" si="27"/>
        <v/>
      </c>
      <c r="V628" s="108" t="str">
        <f t="shared" si="28"/>
        <v/>
      </c>
      <c r="Z628" s="520">
        <f>'F UNIDADES'!F630</f>
        <v>0</v>
      </c>
    </row>
    <row r="629" spans="1:26" s="19" customFormat="1" ht="15" hidden="1" x14ac:dyDescent="0.2">
      <c r="A629" s="96" t="str">
        <f>VLOOKUP($D629,'F UNIDADES'!$A$4:$E$763,2,FALSE)</f>
        <v/>
      </c>
      <c r="B629" s="150">
        <f>VLOOKUP($D629,'F UNIDADES'!$A$4:$E$763,4,FALSE)</f>
        <v>0</v>
      </c>
      <c r="C629" s="150">
        <f>VLOOKUP($D629,'F UNIDADES'!$A$4:$E$763,5,FALSE)</f>
        <v>0</v>
      </c>
      <c r="D629" s="314"/>
      <c r="E629" s="315"/>
      <c r="F629" s="316"/>
      <c r="G629" s="137"/>
      <c r="H629" s="137"/>
      <c r="I629" s="137"/>
      <c r="J629" s="137"/>
      <c r="K629" s="137"/>
      <c r="L629" s="137"/>
      <c r="M629" s="317"/>
      <c r="N629" s="318"/>
      <c r="O629" s="315"/>
      <c r="P629" s="315"/>
      <c r="Q629" s="319"/>
      <c r="R629" s="137"/>
      <c r="U629" s="107" t="str">
        <f t="shared" si="27"/>
        <v/>
      </c>
      <c r="V629" s="108" t="str">
        <f t="shared" si="28"/>
        <v/>
      </c>
      <c r="Z629" s="520">
        <f>'F UNIDADES'!F631</f>
        <v>0</v>
      </c>
    </row>
    <row r="630" spans="1:26" s="19" customFormat="1" ht="15" hidden="1" x14ac:dyDescent="0.2">
      <c r="A630" s="96" t="str">
        <f>VLOOKUP($D630,'F UNIDADES'!$A$4:$E$763,2,FALSE)</f>
        <v/>
      </c>
      <c r="B630" s="150">
        <f>VLOOKUP($D630,'F UNIDADES'!$A$4:$E$763,4,FALSE)</f>
        <v>0</v>
      </c>
      <c r="C630" s="150">
        <f>VLOOKUP($D630,'F UNIDADES'!$A$4:$E$763,5,FALSE)</f>
        <v>0</v>
      </c>
      <c r="D630" s="314"/>
      <c r="E630" s="315"/>
      <c r="F630" s="316"/>
      <c r="G630" s="137"/>
      <c r="H630" s="137"/>
      <c r="I630" s="137"/>
      <c r="J630" s="137"/>
      <c r="K630" s="137"/>
      <c r="L630" s="137"/>
      <c r="M630" s="317"/>
      <c r="N630" s="318"/>
      <c r="O630" s="315"/>
      <c r="P630" s="315"/>
      <c r="Q630" s="319"/>
      <c r="R630" s="137"/>
      <c r="U630" s="107" t="str">
        <f t="shared" si="27"/>
        <v/>
      </c>
      <c r="V630" s="108" t="str">
        <f t="shared" si="28"/>
        <v/>
      </c>
      <c r="Z630" s="520">
        <f>'F UNIDADES'!F632</f>
        <v>0</v>
      </c>
    </row>
    <row r="631" spans="1:26" s="19" customFormat="1" ht="15" hidden="1" x14ac:dyDescent="0.2">
      <c r="A631" s="96" t="str">
        <f>VLOOKUP($D631,'F UNIDADES'!$A$4:$E$763,2,FALSE)</f>
        <v/>
      </c>
      <c r="B631" s="150">
        <f>VLOOKUP($D631,'F UNIDADES'!$A$4:$E$763,4,FALSE)</f>
        <v>0</v>
      </c>
      <c r="C631" s="150">
        <f>VLOOKUP($D631,'F UNIDADES'!$A$4:$E$763,5,FALSE)</f>
        <v>0</v>
      </c>
      <c r="D631" s="314"/>
      <c r="E631" s="315"/>
      <c r="F631" s="316"/>
      <c r="G631" s="137"/>
      <c r="H631" s="137"/>
      <c r="I631" s="137"/>
      <c r="J631" s="137"/>
      <c r="K631" s="137"/>
      <c r="L631" s="137"/>
      <c r="M631" s="317"/>
      <c r="N631" s="318"/>
      <c r="O631" s="315"/>
      <c r="P631" s="315"/>
      <c r="Q631" s="319"/>
      <c r="R631" s="137"/>
      <c r="U631" s="107" t="str">
        <f t="shared" si="27"/>
        <v/>
      </c>
      <c r="V631" s="108" t="str">
        <f t="shared" si="28"/>
        <v/>
      </c>
      <c r="Z631" s="520">
        <f>'F UNIDADES'!F633</f>
        <v>0</v>
      </c>
    </row>
    <row r="632" spans="1:26" s="19" customFormat="1" ht="15" hidden="1" x14ac:dyDescent="0.2">
      <c r="A632" s="96" t="str">
        <f>VLOOKUP($D632,'F UNIDADES'!$A$4:$E$763,2,FALSE)</f>
        <v/>
      </c>
      <c r="B632" s="150">
        <f>VLOOKUP($D632,'F UNIDADES'!$A$4:$E$763,4,FALSE)</f>
        <v>0</v>
      </c>
      <c r="C632" s="150">
        <f>VLOOKUP($D632,'F UNIDADES'!$A$4:$E$763,5,FALSE)</f>
        <v>0</v>
      </c>
      <c r="D632" s="314"/>
      <c r="E632" s="315"/>
      <c r="F632" s="316"/>
      <c r="G632" s="137"/>
      <c r="H632" s="137"/>
      <c r="I632" s="137"/>
      <c r="J632" s="137"/>
      <c r="K632" s="137"/>
      <c r="L632" s="137"/>
      <c r="M632" s="317"/>
      <c r="N632" s="318"/>
      <c r="O632" s="315"/>
      <c r="P632" s="315"/>
      <c r="Q632" s="319"/>
      <c r="R632" s="137"/>
      <c r="U632" s="107" t="str">
        <f t="shared" si="27"/>
        <v/>
      </c>
      <c r="V632" s="108" t="str">
        <f t="shared" si="28"/>
        <v/>
      </c>
      <c r="Z632" s="520">
        <f>'F UNIDADES'!F634</f>
        <v>0</v>
      </c>
    </row>
    <row r="633" spans="1:26" s="19" customFormat="1" ht="15" hidden="1" x14ac:dyDescent="0.2">
      <c r="A633" s="96" t="str">
        <f>VLOOKUP($D633,'F UNIDADES'!$A$4:$E$763,2,FALSE)</f>
        <v/>
      </c>
      <c r="B633" s="150">
        <f>VLOOKUP($D633,'F UNIDADES'!$A$4:$E$763,4,FALSE)</f>
        <v>0</v>
      </c>
      <c r="C633" s="150">
        <f>VLOOKUP($D633,'F UNIDADES'!$A$4:$E$763,5,FALSE)</f>
        <v>0</v>
      </c>
      <c r="D633" s="314"/>
      <c r="E633" s="315"/>
      <c r="F633" s="316"/>
      <c r="G633" s="137"/>
      <c r="H633" s="137"/>
      <c r="I633" s="137"/>
      <c r="J633" s="137"/>
      <c r="K633" s="137"/>
      <c r="L633" s="137"/>
      <c r="M633" s="317"/>
      <c r="N633" s="318"/>
      <c r="O633" s="315"/>
      <c r="P633" s="315"/>
      <c r="Q633" s="319"/>
      <c r="R633" s="137"/>
      <c r="U633" s="107" t="str">
        <f t="shared" si="27"/>
        <v/>
      </c>
      <c r="V633" s="108" t="str">
        <f t="shared" si="28"/>
        <v/>
      </c>
      <c r="Z633" s="520">
        <f>'F UNIDADES'!F635</f>
        <v>0</v>
      </c>
    </row>
    <row r="634" spans="1:26" s="19" customFormat="1" ht="15" hidden="1" x14ac:dyDescent="0.2">
      <c r="A634" s="96" t="str">
        <f>VLOOKUP($D634,'F UNIDADES'!$A$4:$E$763,2,FALSE)</f>
        <v/>
      </c>
      <c r="B634" s="150">
        <f>VLOOKUP($D634,'F UNIDADES'!$A$4:$E$763,4,FALSE)</f>
        <v>0</v>
      </c>
      <c r="C634" s="150">
        <f>VLOOKUP($D634,'F UNIDADES'!$A$4:$E$763,5,FALSE)</f>
        <v>0</v>
      </c>
      <c r="D634" s="314"/>
      <c r="E634" s="315"/>
      <c r="F634" s="316"/>
      <c r="G634" s="137"/>
      <c r="H634" s="137"/>
      <c r="I634" s="137"/>
      <c r="J634" s="137"/>
      <c r="K634" s="137"/>
      <c r="L634" s="137"/>
      <c r="M634" s="317"/>
      <c r="N634" s="318"/>
      <c r="O634" s="315"/>
      <c r="P634" s="315"/>
      <c r="Q634" s="319"/>
      <c r="R634" s="137"/>
      <c r="U634" s="107" t="str">
        <f t="shared" si="27"/>
        <v/>
      </c>
      <c r="V634" s="108" t="str">
        <f t="shared" si="28"/>
        <v/>
      </c>
      <c r="Z634" s="520">
        <f>'F UNIDADES'!F636</f>
        <v>0</v>
      </c>
    </row>
    <row r="635" spans="1:26" s="19" customFormat="1" ht="15" hidden="1" x14ac:dyDescent="0.2">
      <c r="A635" s="96" t="str">
        <f>VLOOKUP($D635,'F UNIDADES'!$A$4:$E$763,2,FALSE)</f>
        <v/>
      </c>
      <c r="B635" s="150">
        <f>VLOOKUP($D635,'F UNIDADES'!$A$4:$E$763,4,FALSE)</f>
        <v>0</v>
      </c>
      <c r="C635" s="150">
        <f>VLOOKUP($D635,'F UNIDADES'!$A$4:$E$763,5,FALSE)</f>
        <v>0</v>
      </c>
      <c r="D635" s="314"/>
      <c r="E635" s="315"/>
      <c r="F635" s="316"/>
      <c r="G635" s="137"/>
      <c r="H635" s="137"/>
      <c r="I635" s="137"/>
      <c r="J635" s="137"/>
      <c r="K635" s="137"/>
      <c r="L635" s="137"/>
      <c r="M635" s="317"/>
      <c r="N635" s="318"/>
      <c r="O635" s="315"/>
      <c r="P635" s="315"/>
      <c r="Q635" s="319"/>
      <c r="R635" s="137"/>
      <c r="U635" s="107" t="str">
        <f t="shared" si="27"/>
        <v/>
      </c>
      <c r="V635" s="108" t="str">
        <f t="shared" si="28"/>
        <v/>
      </c>
      <c r="Z635" s="520">
        <f>'F UNIDADES'!F637</f>
        <v>0</v>
      </c>
    </row>
    <row r="636" spans="1:26" s="19" customFormat="1" ht="15" hidden="1" x14ac:dyDescent="0.2">
      <c r="A636" s="96" t="str">
        <f>VLOOKUP($D636,'F UNIDADES'!$A$4:$E$763,2,FALSE)</f>
        <v/>
      </c>
      <c r="B636" s="150">
        <f>VLOOKUP($D636,'F UNIDADES'!$A$4:$E$763,4,FALSE)</f>
        <v>0</v>
      </c>
      <c r="C636" s="150">
        <f>VLOOKUP($D636,'F UNIDADES'!$A$4:$E$763,5,FALSE)</f>
        <v>0</v>
      </c>
      <c r="D636" s="314"/>
      <c r="E636" s="315"/>
      <c r="F636" s="316"/>
      <c r="G636" s="137"/>
      <c r="H636" s="137"/>
      <c r="I636" s="137"/>
      <c r="J636" s="137"/>
      <c r="K636" s="137"/>
      <c r="L636" s="137"/>
      <c r="M636" s="317"/>
      <c r="N636" s="318"/>
      <c r="O636" s="315"/>
      <c r="P636" s="315"/>
      <c r="Q636" s="319"/>
      <c r="R636" s="137"/>
      <c r="U636" s="107" t="str">
        <f t="shared" si="27"/>
        <v/>
      </c>
      <c r="V636" s="108" t="str">
        <f t="shared" si="28"/>
        <v/>
      </c>
      <c r="Z636" s="520">
        <f>'F UNIDADES'!F638</f>
        <v>0</v>
      </c>
    </row>
    <row r="637" spans="1:26" s="19" customFormat="1" ht="15" hidden="1" x14ac:dyDescent="0.2">
      <c r="A637" s="96" t="str">
        <f>VLOOKUP($D637,'F UNIDADES'!$A$4:$E$763,2,FALSE)</f>
        <v/>
      </c>
      <c r="B637" s="150">
        <f>VLOOKUP($D637,'F UNIDADES'!$A$4:$E$763,4,FALSE)</f>
        <v>0</v>
      </c>
      <c r="C637" s="150">
        <f>VLOOKUP($D637,'F UNIDADES'!$A$4:$E$763,5,FALSE)</f>
        <v>0</v>
      </c>
      <c r="D637" s="314"/>
      <c r="E637" s="315"/>
      <c r="F637" s="316"/>
      <c r="G637" s="137"/>
      <c r="H637" s="137"/>
      <c r="I637" s="137"/>
      <c r="J637" s="137"/>
      <c r="K637" s="137"/>
      <c r="L637" s="137"/>
      <c r="M637" s="317"/>
      <c r="N637" s="318"/>
      <c r="O637" s="315"/>
      <c r="P637" s="315"/>
      <c r="Q637" s="319"/>
      <c r="R637" s="137"/>
      <c r="U637" s="107" t="str">
        <f t="shared" si="27"/>
        <v/>
      </c>
      <c r="V637" s="108" t="str">
        <f t="shared" si="28"/>
        <v/>
      </c>
      <c r="Z637" s="520">
        <f>'F UNIDADES'!F639</f>
        <v>0</v>
      </c>
    </row>
    <row r="638" spans="1:26" s="19" customFormat="1" ht="15" hidden="1" x14ac:dyDescent="0.2">
      <c r="A638" s="96" t="str">
        <f>VLOOKUP($D638,'F UNIDADES'!$A$4:$E$763,2,FALSE)</f>
        <v/>
      </c>
      <c r="B638" s="150">
        <f>VLOOKUP($D638,'F UNIDADES'!$A$4:$E$763,4,FALSE)</f>
        <v>0</v>
      </c>
      <c r="C638" s="150">
        <f>VLOOKUP($D638,'F UNIDADES'!$A$4:$E$763,5,FALSE)</f>
        <v>0</v>
      </c>
      <c r="D638" s="314"/>
      <c r="E638" s="315"/>
      <c r="F638" s="316"/>
      <c r="G638" s="137"/>
      <c r="H638" s="137"/>
      <c r="I638" s="137"/>
      <c r="J638" s="137"/>
      <c r="K638" s="137"/>
      <c r="L638" s="137"/>
      <c r="M638" s="317"/>
      <c r="N638" s="318"/>
      <c r="O638" s="315"/>
      <c r="P638" s="315"/>
      <c r="Q638" s="319"/>
      <c r="R638" s="137"/>
      <c r="U638" s="107" t="str">
        <f t="shared" si="27"/>
        <v/>
      </c>
      <c r="V638" s="108" t="str">
        <f t="shared" si="28"/>
        <v/>
      </c>
      <c r="Z638" s="520">
        <f>'F UNIDADES'!F640</f>
        <v>0</v>
      </c>
    </row>
    <row r="639" spans="1:26" s="19" customFormat="1" ht="15" hidden="1" x14ac:dyDescent="0.2">
      <c r="A639" s="96" t="str">
        <f>VLOOKUP($D639,'F UNIDADES'!$A$4:$E$763,2,FALSE)</f>
        <v/>
      </c>
      <c r="B639" s="150">
        <f>VLOOKUP($D639,'F UNIDADES'!$A$4:$E$763,4,FALSE)</f>
        <v>0</v>
      </c>
      <c r="C639" s="150">
        <f>VLOOKUP($D639,'F UNIDADES'!$A$4:$E$763,5,FALSE)</f>
        <v>0</v>
      </c>
      <c r="D639" s="314"/>
      <c r="E639" s="315"/>
      <c r="F639" s="316"/>
      <c r="G639" s="137"/>
      <c r="H639" s="137"/>
      <c r="I639" s="137"/>
      <c r="J639" s="137"/>
      <c r="K639" s="137"/>
      <c r="L639" s="137"/>
      <c r="M639" s="317"/>
      <c r="N639" s="318"/>
      <c r="O639" s="315"/>
      <c r="P639" s="315"/>
      <c r="Q639" s="319"/>
      <c r="R639" s="137"/>
      <c r="U639" s="107" t="str">
        <f t="shared" si="27"/>
        <v/>
      </c>
      <c r="V639" s="108" t="str">
        <f t="shared" si="28"/>
        <v/>
      </c>
      <c r="Z639" s="520">
        <f>'F UNIDADES'!F641</f>
        <v>0</v>
      </c>
    </row>
    <row r="640" spans="1:26" s="19" customFormat="1" ht="15" hidden="1" x14ac:dyDescent="0.2">
      <c r="A640" s="96" t="str">
        <f>VLOOKUP($D640,'F UNIDADES'!$A$4:$E$763,2,FALSE)</f>
        <v/>
      </c>
      <c r="B640" s="150">
        <f>VLOOKUP($D640,'F UNIDADES'!$A$4:$E$763,4,FALSE)</f>
        <v>0</v>
      </c>
      <c r="C640" s="150">
        <f>VLOOKUP($D640,'F UNIDADES'!$A$4:$E$763,5,FALSE)</f>
        <v>0</v>
      </c>
      <c r="D640" s="314"/>
      <c r="E640" s="315"/>
      <c r="F640" s="316"/>
      <c r="G640" s="137"/>
      <c r="H640" s="137"/>
      <c r="I640" s="137"/>
      <c r="J640" s="137"/>
      <c r="K640" s="137"/>
      <c r="L640" s="137"/>
      <c r="M640" s="317"/>
      <c r="N640" s="318"/>
      <c r="O640" s="315"/>
      <c r="P640" s="315"/>
      <c r="Q640" s="319"/>
      <c r="R640" s="137"/>
      <c r="U640" s="107" t="str">
        <f t="shared" si="27"/>
        <v/>
      </c>
      <c r="V640" s="108" t="str">
        <f t="shared" si="28"/>
        <v/>
      </c>
      <c r="Z640" s="520">
        <f>'F UNIDADES'!F642</f>
        <v>0</v>
      </c>
    </row>
    <row r="641" spans="1:26" s="19" customFormat="1" ht="15" hidden="1" x14ac:dyDescent="0.2">
      <c r="A641" s="96" t="str">
        <f>VLOOKUP($D641,'F UNIDADES'!$A$4:$E$763,2,FALSE)</f>
        <v/>
      </c>
      <c r="B641" s="150">
        <f>VLOOKUP($D641,'F UNIDADES'!$A$4:$E$763,4,FALSE)</f>
        <v>0</v>
      </c>
      <c r="C641" s="150">
        <f>VLOOKUP($D641,'F UNIDADES'!$A$4:$E$763,5,FALSE)</f>
        <v>0</v>
      </c>
      <c r="D641" s="314"/>
      <c r="E641" s="315"/>
      <c r="F641" s="316"/>
      <c r="G641" s="137"/>
      <c r="H641" s="137"/>
      <c r="I641" s="137"/>
      <c r="J641" s="137"/>
      <c r="K641" s="137"/>
      <c r="L641" s="137"/>
      <c r="M641" s="317"/>
      <c r="N641" s="318"/>
      <c r="O641" s="315"/>
      <c r="P641" s="315"/>
      <c r="Q641" s="319"/>
      <c r="R641" s="137"/>
      <c r="U641" s="107" t="str">
        <f t="shared" si="27"/>
        <v/>
      </c>
      <c r="V641" s="108" t="str">
        <f t="shared" si="28"/>
        <v/>
      </c>
      <c r="Z641" s="520">
        <f>'F UNIDADES'!F643</f>
        <v>0</v>
      </c>
    </row>
    <row r="642" spans="1:26" s="19" customFormat="1" ht="15" hidden="1" x14ac:dyDescent="0.2">
      <c r="A642" s="96" t="str">
        <f>VLOOKUP($D642,'F UNIDADES'!$A$4:$E$763,2,FALSE)</f>
        <v/>
      </c>
      <c r="B642" s="150">
        <f>VLOOKUP($D642,'F UNIDADES'!$A$4:$E$763,4,FALSE)</f>
        <v>0</v>
      </c>
      <c r="C642" s="150">
        <f>VLOOKUP($D642,'F UNIDADES'!$A$4:$E$763,5,FALSE)</f>
        <v>0</v>
      </c>
      <c r="D642" s="314"/>
      <c r="E642" s="315"/>
      <c r="F642" s="316"/>
      <c r="G642" s="137"/>
      <c r="H642" s="137"/>
      <c r="I642" s="137"/>
      <c r="J642" s="137"/>
      <c r="K642" s="137"/>
      <c r="L642" s="137"/>
      <c r="M642" s="317"/>
      <c r="N642" s="318"/>
      <c r="O642" s="315"/>
      <c r="P642" s="315"/>
      <c r="Q642" s="319"/>
      <c r="R642" s="137"/>
      <c r="U642" s="107" t="str">
        <f t="shared" si="27"/>
        <v/>
      </c>
      <c r="V642" s="108" t="str">
        <f t="shared" si="28"/>
        <v/>
      </c>
      <c r="Z642" s="520">
        <f>'F UNIDADES'!F644</f>
        <v>0</v>
      </c>
    </row>
    <row r="643" spans="1:26" s="19" customFormat="1" ht="15" hidden="1" x14ac:dyDescent="0.2">
      <c r="A643" s="96" t="str">
        <f>VLOOKUP($D643,'F UNIDADES'!$A$4:$E$763,2,FALSE)</f>
        <v/>
      </c>
      <c r="B643" s="150">
        <f>VLOOKUP($D643,'F UNIDADES'!$A$4:$E$763,4,FALSE)</f>
        <v>0</v>
      </c>
      <c r="C643" s="150">
        <f>VLOOKUP($D643,'F UNIDADES'!$A$4:$E$763,5,FALSE)</f>
        <v>0</v>
      </c>
      <c r="D643" s="314"/>
      <c r="E643" s="315"/>
      <c r="F643" s="316"/>
      <c r="G643" s="137"/>
      <c r="H643" s="137"/>
      <c r="I643" s="137"/>
      <c r="J643" s="137"/>
      <c r="K643" s="137"/>
      <c r="L643" s="137"/>
      <c r="M643" s="317"/>
      <c r="N643" s="318"/>
      <c r="O643" s="315"/>
      <c r="P643" s="315"/>
      <c r="Q643" s="319"/>
      <c r="R643" s="137"/>
      <c r="U643" s="107" t="str">
        <f t="shared" si="27"/>
        <v/>
      </c>
      <c r="V643" s="108" t="str">
        <f t="shared" si="28"/>
        <v/>
      </c>
      <c r="Z643" s="520">
        <f>'F UNIDADES'!F645</f>
        <v>0</v>
      </c>
    </row>
    <row r="644" spans="1:26" s="19" customFormat="1" ht="15" hidden="1" x14ac:dyDescent="0.2">
      <c r="A644" s="96" t="str">
        <f>VLOOKUP($D644,'F UNIDADES'!$A$4:$E$763,2,FALSE)</f>
        <v/>
      </c>
      <c r="B644" s="150">
        <f>VLOOKUP($D644,'F UNIDADES'!$A$4:$E$763,4,FALSE)</f>
        <v>0</v>
      </c>
      <c r="C644" s="150">
        <f>VLOOKUP($D644,'F UNIDADES'!$A$4:$E$763,5,FALSE)</f>
        <v>0</v>
      </c>
      <c r="D644" s="314"/>
      <c r="E644" s="315"/>
      <c r="F644" s="316"/>
      <c r="G644" s="137"/>
      <c r="H644" s="137"/>
      <c r="I644" s="137"/>
      <c r="J644" s="137"/>
      <c r="K644" s="137"/>
      <c r="L644" s="137"/>
      <c r="M644" s="317"/>
      <c r="N644" s="318"/>
      <c r="O644" s="315"/>
      <c r="P644" s="315"/>
      <c r="Q644" s="319"/>
      <c r="R644" s="137"/>
      <c r="U644" s="107" t="str">
        <f t="shared" si="27"/>
        <v/>
      </c>
      <c r="V644" s="108" t="str">
        <f t="shared" si="28"/>
        <v/>
      </c>
      <c r="Z644" s="520">
        <f>'F UNIDADES'!F646</f>
        <v>0</v>
      </c>
    </row>
    <row r="645" spans="1:26" s="19" customFormat="1" ht="15" hidden="1" x14ac:dyDescent="0.2">
      <c r="A645" s="96" t="str">
        <f>VLOOKUP($D645,'F UNIDADES'!$A$4:$E$763,2,FALSE)</f>
        <v/>
      </c>
      <c r="B645" s="150">
        <f>VLOOKUP($D645,'F UNIDADES'!$A$4:$E$763,4,FALSE)</f>
        <v>0</v>
      </c>
      <c r="C645" s="150">
        <f>VLOOKUP($D645,'F UNIDADES'!$A$4:$E$763,5,FALSE)</f>
        <v>0</v>
      </c>
      <c r="D645" s="314"/>
      <c r="E645" s="315"/>
      <c r="F645" s="316"/>
      <c r="G645" s="137"/>
      <c r="H645" s="137"/>
      <c r="I645" s="137"/>
      <c r="J645" s="137"/>
      <c r="K645" s="137"/>
      <c r="L645" s="137"/>
      <c r="M645" s="317"/>
      <c r="N645" s="318"/>
      <c r="O645" s="315"/>
      <c r="P645" s="315"/>
      <c r="Q645" s="319"/>
      <c r="R645" s="137"/>
      <c r="U645" s="107" t="str">
        <f t="shared" si="27"/>
        <v/>
      </c>
      <c r="V645" s="108" t="str">
        <f t="shared" si="28"/>
        <v/>
      </c>
      <c r="Z645" s="520">
        <f>'F UNIDADES'!F647</f>
        <v>0</v>
      </c>
    </row>
    <row r="646" spans="1:26" s="19" customFormat="1" ht="15" hidden="1" x14ac:dyDescent="0.2">
      <c r="A646" s="96" t="str">
        <f>VLOOKUP($D646,'F UNIDADES'!$A$4:$E$763,2,FALSE)</f>
        <v/>
      </c>
      <c r="B646" s="150">
        <f>VLOOKUP($D646,'F UNIDADES'!$A$4:$E$763,4,FALSE)</f>
        <v>0</v>
      </c>
      <c r="C646" s="150">
        <f>VLOOKUP($D646,'F UNIDADES'!$A$4:$E$763,5,FALSE)</f>
        <v>0</v>
      </c>
      <c r="D646" s="314"/>
      <c r="E646" s="315"/>
      <c r="F646" s="316"/>
      <c r="G646" s="137"/>
      <c r="H646" s="137"/>
      <c r="I646" s="137"/>
      <c r="J646" s="137"/>
      <c r="K646" s="137"/>
      <c r="L646" s="137"/>
      <c r="M646" s="317"/>
      <c r="N646" s="318"/>
      <c r="O646" s="315"/>
      <c r="P646" s="315"/>
      <c r="Q646" s="319"/>
      <c r="R646" s="137"/>
      <c r="U646" s="107" t="str">
        <f t="shared" si="27"/>
        <v/>
      </c>
      <c r="V646" s="108" t="str">
        <f t="shared" si="28"/>
        <v/>
      </c>
      <c r="Z646" s="520">
        <f>'F UNIDADES'!F648</f>
        <v>0</v>
      </c>
    </row>
    <row r="647" spans="1:26" s="19" customFormat="1" ht="15" hidden="1" x14ac:dyDescent="0.2">
      <c r="A647" s="96" t="str">
        <f>VLOOKUP($D647,'F UNIDADES'!$A$4:$E$763,2,FALSE)</f>
        <v/>
      </c>
      <c r="B647" s="150">
        <f>VLOOKUP($D647,'F UNIDADES'!$A$4:$E$763,4,FALSE)</f>
        <v>0</v>
      </c>
      <c r="C647" s="150">
        <f>VLOOKUP($D647,'F UNIDADES'!$A$4:$E$763,5,FALSE)</f>
        <v>0</v>
      </c>
      <c r="D647" s="314"/>
      <c r="E647" s="315"/>
      <c r="F647" s="316"/>
      <c r="G647" s="137"/>
      <c r="H647" s="137"/>
      <c r="I647" s="137"/>
      <c r="J647" s="137"/>
      <c r="K647" s="137"/>
      <c r="L647" s="137"/>
      <c r="M647" s="317"/>
      <c r="N647" s="318"/>
      <c r="O647" s="315"/>
      <c r="P647" s="315"/>
      <c r="Q647" s="319"/>
      <c r="R647" s="137"/>
      <c r="U647" s="107" t="str">
        <f t="shared" si="27"/>
        <v/>
      </c>
      <c r="V647" s="108" t="str">
        <f t="shared" si="28"/>
        <v/>
      </c>
      <c r="Z647" s="520">
        <f>'F UNIDADES'!F649</f>
        <v>0</v>
      </c>
    </row>
    <row r="648" spans="1:26" s="19" customFormat="1" ht="15" hidden="1" x14ac:dyDescent="0.2">
      <c r="A648" s="96" t="str">
        <f>VLOOKUP($D648,'F UNIDADES'!$A$4:$E$763,2,FALSE)</f>
        <v/>
      </c>
      <c r="B648" s="150">
        <f>VLOOKUP($D648,'F UNIDADES'!$A$4:$E$763,4,FALSE)</f>
        <v>0</v>
      </c>
      <c r="C648" s="150">
        <f>VLOOKUP($D648,'F UNIDADES'!$A$4:$E$763,5,FALSE)</f>
        <v>0</v>
      </c>
      <c r="D648" s="314"/>
      <c r="E648" s="315"/>
      <c r="F648" s="316"/>
      <c r="G648" s="137"/>
      <c r="H648" s="137"/>
      <c r="I648" s="137"/>
      <c r="J648" s="137"/>
      <c r="K648" s="137"/>
      <c r="L648" s="137"/>
      <c r="M648" s="317"/>
      <c r="N648" s="318"/>
      <c r="O648" s="315"/>
      <c r="P648" s="315"/>
      <c r="Q648" s="319"/>
      <c r="R648" s="137"/>
      <c r="U648" s="107" t="str">
        <f t="shared" si="27"/>
        <v/>
      </c>
      <c r="V648" s="108" t="str">
        <f t="shared" si="28"/>
        <v/>
      </c>
      <c r="Z648" s="520">
        <f>'F UNIDADES'!F650</f>
        <v>0</v>
      </c>
    </row>
    <row r="649" spans="1:26" s="19" customFormat="1" ht="15" hidden="1" x14ac:dyDescent="0.2">
      <c r="A649" s="96" t="str">
        <f>VLOOKUP($D649,'F UNIDADES'!$A$4:$E$763,2,FALSE)</f>
        <v/>
      </c>
      <c r="B649" s="150">
        <f>VLOOKUP($D649,'F UNIDADES'!$A$4:$E$763,4,FALSE)</f>
        <v>0</v>
      </c>
      <c r="C649" s="150">
        <f>VLOOKUP($D649,'F UNIDADES'!$A$4:$E$763,5,FALSE)</f>
        <v>0</v>
      </c>
      <c r="D649" s="314"/>
      <c r="E649" s="315"/>
      <c r="F649" s="316"/>
      <c r="G649" s="137"/>
      <c r="H649" s="137"/>
      <c r="I649" s="137"/>
      <c r="J649" s="137"/>
      <c r="K649" s="137"/>
      <c r="L649" s="137"/>
      <c r="M649" s="317"/>
      <c r="N649" s="318"/>
      <c r="O649" s="315"/>
      <c r="P649" s="315"/>
      <c r="Q649" s="319"/>
      <c r="R649" s="137"/>
      <c r="U649" s="107" t="str">
        <f t="shared" si="27"/>
        <v/>
      </c>
      <c r="V649" s="108" t="str">
        <f t="shared" si="28"/>
        <v/>
      </c>
      <c r="Z649" s="520">
        <f>'F UNIDADES'!F651</f>
        <v>0</v>
      </c>
    </row>
    <row r="650" spans="1:26" s="19" customFormat="1" ht="15" hidden="1" x14ac:dyDescent="0.2">
      <c r="A650" s="96" t="str">
        <f>VLOOKUP($D650,'F UNIDADES'!$A$4:$E$763,2,FALSE)</f>
        <v/>
      </c>
      <c r="B650" s="150">
        <f>VLOOKUP($D650,'F UNIDADES'!$A$4:$E$763,4,FALSE)</f>
        <v>0</v>
      </c>
      <c r="C650" s="150">
        <f>VLOOKUP($D650,'F UNIDADES'!$A$4:$E$763,5,FALSE)</f>
        <v>0</v>
      </c>
      <c r="D650" s="314"/>
      <c r="E650" s="315"/>
      <c r="F650" s="316"/>
      <c r="G650" s="137"/>
      <c r="H650" s="137"/>
      <c r="I650" s="137"/>
      <c r="J650" s="137"/>
      <c r="K650" s="137"/>
      <c r="L650" s="137"/>
      <c r="M650" s="317"/>
      <c r="N650" s="318"/>
      <c r="O650" s="315"/>
      <c r="P650" s="315"/>
      <c r="Q650" s="319"/>
      <c r="R650" s="137"/>
      <c r="U650" s="107" t="str">
        <f t="shared" si="27"/>
        <v/>
      </c>
      <c r="V650" s="108" t="str">
        <f t="shared" si="28"/>
        <v/>
      </c>
      <c r="Z650" s="520">
        <f>'F UNIDADES'!F652</f>
        <v>0</v>
      </c>
    </row>
    <row r="651" spans="1:26" s="19" customFormat="1" ht="15" hidden="1" x14ac:dyDescent="0.2">
      <c r="A651" s="96" t="str">
        <f>VLOOKUP($D651,'F UNIDADES'!$A$4:$E$763,2,FALSE)</f>
        <v/>
      </c>
      <c r="B651" s="150">
        <f>VLOOKUP($D651,'F UNIDADES'!$A$4:$E$763,4,FALSE)</f>
        <v>0</v>
      </c>
      <c r="C651" s="150">
        <f>VLOOKUP($D651,'F UNIDADES'!$A$4:$E$763,5,FALSE)</f>
        <v>0</v>
      </c>
      <c r="D651" s="314"/>
      <c r="E651" s="315"/>
      <c r="F651" s="316"/>
      <c r="G651" s="137"/>
      <c r="H651" s="137"/>
      <c r="I651" s="137"/>
      <c r="J651" s="137"/>
      <c r="K651" s="137"/>
      <c r="L651" s="137"/>
      <c r="M651" s="317"/>
      <c r="N651" s="318"/>
      <c r="O651" s="315"/>
      <c r="P651" s="315"/>
      <c r="Q651" s="319"/>
      <c r="R651" s="137"/>
      <c r="U651" s="107" t="str">
        <f t="shared" si="27"/>
        <v/>
      </c>
      <c r="V651" s="108" t="str">
        <f t="shared" si="28"/>
        <v/>
      </c>
      <c r="Z651" s="520">
        <f>'F UNIDADES'!F653</f>
        <v>0</v>
      </c>
    </row>
    <row r="652" spans="1:26" s="19" customFormat="1" ht="15" hidden="1" x14ac:dyDescent="0.2">
      <c r="A652" s="96" t="str">
        <f>VLOOKUP($D652,'F UNIDADES'!$A$4:$E$763,2,FALSE)</f>
        <v/>
      </c>
      <c r="B652" s="150">
        <f>VLOOKUP($D652,'F UNIDADES'!$A$4:$E$763,4,FALSE)</f>
        <v>0</v>
      </c>
      <c r="C652" s="150">
        <f>VLOOKUP($D652,'F UNIDADES'!$A$4:$E$763,5,FALSE)</f>
        <v>0</v>
      </c>
      <c r="D652" s="314"/>
      <c r="E652" s="315"/>
      <c r="F652" s="316"/>
      <c r="G652" s="137"/>
      <c r="H652" s="137"/>
      <c r="I652" s="137"/>
      <c r="J652" s="137"/>
      <c r="K652" s="137"/>
      <c r="L652" s="137"/>
      <c r="M652" s="317"/>
      <c r="N652" s="318"/>
      <c r="O652" s="315"/>
      <c r="P652" s="315"/>
      <c r="Q652" s="319"/>
      <c r="R652" s="137"/>
      <c r="U652" s="107" t="str">
        <f t="shared" si="27"/>
        <v/>
      </c>
      <c r="V652" s="108" t="str">
        <f t="shared" si="28"/>
        <v/>
      </c>
      <c r="Z652" s="520">
        <f>'F UNIDADES'!F654</f>
        <v>0</v>
      </c>
    </row>
    <row r="653" spans="1:26" s="19" customFormat="1" ht="15" hidden="1" x14ac:dyDescent="0.2">
      <c r="A653" s="96" t="str">
        <f>VLOOKUP($D653,'F UNIDADES'!$A$4:$E$763,2,FALSE)</f>
        <v/>
      </c>
      <c r="B653" s="150">
        <f>VLOOKUP($D653,'F UNIDADES'!$A$4:$E$763,4,FALSE)</f>
        <v>0</v>
      </c>
      <c r="C653" s="150">
        <f>VLOOKUP($D653,'F UNIDADES'!$A$4:$E$763,5,FALSE)</f>
        <v>0</v>
      </c>
      <c r="D653" s="314"/>
      <c r="E653" s="315"/>
      <c r="F653" s="316"/>
      <c r="G653" s="137"/>
      <c r="H653" s="137"/>
      <c r="I653" s="137"/>
      <c r="J653" s="137"/>
      <c r="K653" s="137"/>
      <c r="L653" s="137"/>
      <c r="M653" s="317"/>
      <c r="N653" s="318"/>
      <c r="O653" s="315"/>
      <c r="P653" s="315"/>
      <c r="Q653" s="319"/>
      <c r="R653" s="137"/>
      <c r="U653" s="107" t="str">
        <f t="shared" si="27"/>
        <v/>
      </c>
      <c r="V653" s="108" t="str">
        <f t="shared" si="28"/>
        <v/>
      </c>
      <c r="Z653" s="520">
        <f>'F UNIDADES'!F655</f>
        <v>0</v>
      </c>
    </row>
    <row r="654" spans="1:26" s="19" customFormat="1" ht="15" hidden="1" x14ac:dyDescent="0.2">
      <c r="A654" s="96" t="str">
        <f>VLOOKUP($D654,'F UNIDADES'!$A$4:$E$763,2,FALSE)</f>
        <v/>
      </c>
      <c r="B654" s="150">
        <f>VLOOKUP($D654,'F UNIDADES'!$A$4:$E$763,4,FALSE)</f>
        <v>0</v>
      </c>
      <c r="C654" s="150">
        <f>VLOOKUP($D654,'F UNIDADES'!$A$4:$E$763,5,FALSE)</f>
        <v>0</v>
      </c>
      <c r="D654" s="314"/>
      <c r="E654" s="315"/>
      <c r="F654" s="316"/>
      <c r="G654" s="137"/>
      <c r="H654" s="137"/>
      <c r="I654" s="137"/>
      <c r="J654" s="137"/>
      <c r="K654" s="137"/>
      <c r="L654" s="137"/>
      <c r="M654" s="317"/>
      <c r="N654" s="318"/>
      <c r="O654" s="315"/>
      <c r="P654" s="315"/>
      <c r="Q654" s="319"/>
      <c r="R654" s="137"/>
      <c r="U654" s="107" t="str">
        <f t="shared" si="27"/>
        <v/>
      </c>
      <c r="V654" s="108" t="str">
        <f t="shared" si="28"/>
        <v/>
      </c>
      <c r="Z654" s="520">
        <f>'F UNIDADES'!F656</f>
        <v>0</v>
      </c>
    </row>
    <row r="655" spans="1:26" s="19" customFormat="1" ht="15" hidden="1" x14ac:dyDescent="0.2">
      <c r="A655" s="96" t="str">
        <f>VLOOKUP($D655,'F UNIDADES'!$A$4:$E$763,2,FALSE)</f>
        <v/>
      </c>
      <c r="B655" s="150">
        <f>VLOOKUP($D655,'F UNIDADES'!$A$4:$E$763,4,FALSE)</f>
        <v>0</v>
      </c>
      <c r="C655" s="150">
        <f>VLOOKUP($D655,'F UNIDADES'!$A$4:$E$763,5,FALSE)</f>
        <v>0</v>
      </c>
      <c r="D655" s="314"/>
      <c r="E655" s="315"/>
      <c r="F655" s="316"/>
      <c r="G655" s="137"/>
      <c r="H655" s="137"/>
      <c r="I655" s="137"/>
      <c r="J655" s="137"/>
      <c r="K655" s="137"/>
      <c r="L655" s="137"/>
      <c r="M655" s="317"/>
      <c r="N655" s="318"/>
      <c r="O655" s="315"/>
      <c r="P655" s="315"/>
      <c r="Q655" s="319"/>
      <c r="R655" s="137"/>
      <c r="U655" s="107" t="str">
        <f t="shared" si="27"/>
        <v/>
      </c>
      <c r="V655" s="108" t="str">
        <f t="shared" si="28"/>
        <v/>
      </c>
      <c r="Z655" s="520">
        <f>'F UNIDADES'!F657</f>
        <v>0</v>
      </c>
    </row>
    <row r="656" spans="1:26" s="19" customFormat="1" ht="15" hidden="1" x14ac:dyDescent="0.2">
      <c r="A656" s="96" t="str">
        <f>VLOOKUP($D656,'F UNIDADES'!$A$4:$E$763,2,FALSE)</f>
        <v/>
      </c>
      <c r="B656" s="150">
        <f>VLOOKUP($D656,'F UNIDADES'!$A$4:$E$763,4,FALSE)</f>
        <v>0</v>
      </c>
      <c r="C656" s="150">
        <f>VLOOKUP($D656,'F UNIDADES'!$A$4:$E$763,5,FALSE)</f>
        <v>0</v>
      </c>
      <c r="D656" s="314"/>
      <c r="E656" s="315"/>
      <c r="F656" s="316"/>
      <c r="G656" s="137"/>
      <c r="H656" s="137"/>
      <c r="I656" s="137"/>
      <c r="J656" s="137"/>
      <c r="K656" s="137"/>
      <c r="L656" s="137"/>
      <c r="M656" s="317"/>
      <c r="N656" s="318"/>
      <c r="O656" s="315"/>
      <c r="P656" s="315"/>
      <c r="Q656" s="319"/>
      <c r="R656" s="137"/>
      <c r="U656" s="107" t="str">
        <f t="shared" si="27"/>
        <v/>
      </c>
      <c r="V656" s="108" t="str">
        <f t="shared" si="28"/>
        <v/>
      </c>
      <c r="Z656" s="520">
        <f>'F UNIDADES'!F658</f>
        <v>0</v>
      </c>
    </row>
    <row r="657" spans="1:26" s="19" customFormat="1" ht="15" hidden="1" x14ac:dyDescent="0.2">
      <c r="A657" s="96" t="str">
        <f>VLOOKUP($D657,'F UNIDADES'!$A$4:$E$763,2,FALSE)</f>
        <v/>
      </c>
      <c r="B657" s="150">
        <f>VLOOKUP($D657,'F UNIDADES'!$A$4:$E$763,4,FALSE)</f>
        <v>0</v>
      </c>
      <c r="C657" s="150">
        <f>VLOOKUP($D657,'F UNIDADES'!$A$4:$E$763,5,FALSE)</f>
        <v>0</v>
      </c>
      <c r="D657" s="314"/>
      <c r="E657" s="315"/>
      <c r="F657" s="316"/>
      <c r="G657" s="137"/>
      <c r="H657" s="137"/>
      <c r="I657" s="137"/>
      <c r="J657" s="137"/>
      <c r="K657" s="137"/>
      <c r="L657" s="137"/>
      <c r="M657" s="317"/>
      <c r="N657" s="318"/>
      <c r="O657" s="315"/>
      <c r="P657" s="315"/>
      <c r="Q657" s="319"/>
      <c r="R657" s="137"/>
      <c r="U657" s="107" t="str">
        <f t="shared" si="27"/>
        <v/>
      </c>
      <c r="V657" s="108" t="str">
        <f t="shared" si="28"/>
        <v/>
      </c>
      <c r="Z657" s="520">
        <f>'F UNIDADES'!F659</f>
        <v>0</v>
      </c>
    </row>
    <row r="658" spans="1:26" s="19" customFormat="1" ht="15" hidden="1" x14ac:dyDescent="0.2">
      <c r="A658" s="96" t="str">
        <f>VLOOKUP($D658,'F UNIDADES'!$A$4:$E$763,2,FALSE)</f>
        <v/>
      </c>
      <c r="B658" s="150">
        <f>VLOOKUP($D658,'F UNIDADES'!$A$4:$E$763,4,FALSE)</f>
        <v>0</v>
      </c>
      <c r="C658" s="150">
        <f>VLOOKUP($D658,'F UNIDADES'!$A$4:$E$763,5,FALSE)</f>
        <v>0</v>
      </c>
      <c r="D658" s="314"/>
      <c r="E658" s="315"/>
      <c r="F658" s="316"/>
      <c r="G658" s="137"/>
      <c r="H658" s="137"/>
      <c r="I658" s="137"/>
      <c r="J658" s="137"/>
      <c r="K658" s="137"/>
      <c r="L658" s="137"/>
      <c r="M658" s="317"/>
      <c r="N658" s="318"/>
      <c r="O658" s="315"/>
      <c r="P658" s="315"/>
      <c r="Q658" s="319"/>
      <c r="R658" s="137"/>
      <c r="U658" s="107" t="str">
        <f t="shared" si="27"/>
        <v/>
      </c>
      <c r="V658" s="108" t="str">
        <f t="shared" si="28"/>
        <v/>
      </c>
      <c r="Z658" s="520">
        <f>'F UNIDADES'!F660</f>
        <v>0</v>
      </c>
    </row>
    <row r="659" spans="1:26" s="19" customFormat="1" ht="15" hidden="1" x14ac:dyDescent="0.2">
      <c r="A659" s="96" t="str">
        <f>VLOOKUP($D659,'F UNIDADES'!$A$4:$E$763,2,FALSE)</f>
        <v/>
      </c>
      <c r="B659" s="150">
        <f>VLOOKUP($D659,'F UNIDADES'!$A$4:$E$763,4,FALSE)</f>
        <v>0</v>
      </c>
      <c r="C659" s="150">
        <f>VLOOKUP($D659,'F UNIDADES'!$A$4:$E$763,5,FALSE)</f>
        <v>0</v>
      </c>
      <c r="D659" s="314"/>
      <c r="E659" s="315"/>
      <c r="F659" s="316"/>
      <c r="G659" s="137"/>
      <c r="H659" s="137"/>
      <c r="I659" s="137"/>
      <c r="J659" s="137"/>
      <c r="K659" s="137"/>
      <c r="L659" s="137"/>
      <c r="M659" s="317"/>
      <c r="N659" s="318"/>
      <c r="O659" s="315"/>
      <c r="P659" s="315"/>
      <c r="Q659" s="319"/>
      <c r="R659" s="137"/>
      <c r="U659" s="107" t="str">
        <f t="shared" si="27"/>
        <v/>
      </c>
      <c r="V659" s="108" t="str">
        <f t="shared" si="28"/>
        <v/>
      </c>
      <c r="Z659" s="520">
        <f>'F UNIDADES'!F661</f>
        <v>0</v>
      </c>
    </row>
    <row r="660" spans="1:26" s="19" customFormat="1" ht="15" hidden="1" x14ac:dyDescent="0.2">
      <c r="A660" s="96" t="str">
        <f>VLOOKUP($D660,'F UNIDADES'!$A$4:$E$763,2,FALSE)</f>
        <v/>
      </c>
      <c r="B660" s="150">
        <f>VLOOKUP($D660,'F UNIDADES'!$A$4:$E$763,4,FALSE)</f>
        <v>0</v>
      </c>
      <c r="C660" s="150">
        <f>VLOOKUP($D660,'F UNIDADES'!$A$4:$E$763,5,FALSE)</f>
        <v>0</v>
      </c>
      <c r="D660" s="314"/>
      <c r="E660" s="315"/>
      <c r="F660" s="316"/>
      <c r="G660" s="137"/>
      <c r="H660" s="137"/>
      <c r="I660" s="137"/>
      <c r="J660" s="137"/>
      <c r="K660" s="137"/>
      <c r="L660" s="137"/>
      <c r="M660" s="317"/>
      <c r="N660" s="318"/>
      <c r="O660" s="315"/>
      <c r="P660" s="315"/>
      <c r="Q660" s="319"/>
      <c r="R660" s="137"/>
      <c r="U660" s="107" t="str">
        <f t="shared" si="27"/>
        <v/>
      </c>
      <c r="V660" s="108" t="str">
        <f t="shared" si="28"/>
        <v/>
      </c>
      <c r="Z660" s="520">
        <f>'F UNIDADES'!F662</f>
        <v>0</v>
      </c>
    </row>
    <row r="661" spans="1:26" s="19" customFormat="1" ht="15" hidden="1" x14ac:dyDescent="0.2">
      <c r="A661" s="96" t="str">
        <f>VLOOKUP($D661,'F UNIDADES'!$A$4:$E$763,2,FALSE)</f>
        <v/>
      </c>
      <c r="B661" s="150">
        <f>VLOOKUP($D661,'F UNIDADES'!$A$4:$E$763,4,FALSE)</f>
        <v>0</v>
      </c>
      <c r="C661" s="150">
        <f>VLOOKUP($D661,'F UNIDADES'!$A$4:$E$763,5,FALSE)</f>
        <v>0</v>
      </c>
      <c r="D661" s="314"/>
      <c r="E661" s="315"/>
      <c r="F661" s="316"/>
      <c r="G661" s="137"/>
      <c r="H661" s="137"/>
      <c r="I661" s="137"/>
      <c r="J661" s="137"/>
      <c r="K661" s="137"/>
      <c r="L661" s="137"/>
      <c r="M661" s="317"/>
      <c r="N661" s="318"/>
      <c r="O661" s="315"/>
      <c r="P661" s="315"/>
      <c r="Q661" s="319"/>
      <c r="R661" s="137"/>
      <c r="U661" s="107" t="str">
        <f t="shared" si="27"/>
        <v/>
      </c>
      <c r="V661" s="108" t="str">
        <f t="shared" si="28"/>
        <v/>
      </c>
      <c r="Z661" s="520">
        <f>'F UNIDADES'!F663</f>
        <v>0</v>
      </c>
    </row>
    <row r="662" spans="1:26" s="19" customFormat="1" ht="15" hidden="1" x14ac:dyDescent="0.2">
      <c r="A662" s="96" t="str">
        <f>VLOOKUP($D662,'F UNIDADES'!$A$4:$E$763,2,FALSE)</f>
        <v/>
      </c>
      <c r="B662" s="150">
        <f>VLOOKUP($D662,'F UNIDADES'!$A$4:$E$763,4,FALSE)</f>
        <v>0</v>
      </c>
      <c r="C662" s="150">
        <f>VLOOKUP($D662,'F UNIDADES'!$A$4:$E$763,5,FALSE)</f>
        <v>0</v>
      </c>
      <c r="D662" s="314"/>
      <c r="E662" s="315"/>
      <c r="F662" s="316"/>
      <c r="G662" s="137"/>
      <c r="H662" s="137"/>
      <c r="I662" s="137"/>
      <c r="J662" s="137"/>
      <c r="K662" s="137"/>
      <c r="L662" s="137"/>
      <c r="M662" s="317"/>
      <c r="N662" s="318"/>
      <c r="O662" s="315"/>
      <c r="P662" s="315"/>
      <c r="Q662" s="319"/>
      <c r="R662" s="137"/>
      <c r="U662" s="107" t="str">
        <f t="shared" si="27"/>
        <v/>
      </c>
      <c r="V662" s="108" t="str">
        <f t="shared" si="28"/>
        <v/>
      </c>
      <c r="Z662" s="520">
        <f>'F UNIDADES'!F664</f>
        <v>0</v>
      </c>
    </row>
    <row r="663" spans="1:26" s="19" customFormat="1" ht="15" hidden="1" x14ac:dyDescent="0.2">
      <c r="A663" s="96" t="str">
        <f>VLOOKUP($D663,'F UNIDADES'!$A$4:$E$763,2,FALSE)</f>
        <v/>
      </c>
      <c r="B663" s="150">
        <f>VLOOKUP($D663,'F UNIDADES'!$A$4:$E$763,4,FALSE)</f>
        <v>0</v>
      </c>
      <c r="C663" s="150">
        <f>VLOOKUP($D663,'F UNIDADES'!$A$4:$E$763,5,FALSE)</f>
        <v>0</v>
      </c>
      <c r="D663" s="314"/>
      <c r="E663" s="315"/>
      <c r="F663" s="316"/>
      <c r="G663" s="137"/>
      <c r="H663" s="137"/>
      <c r="I663" s="137"/>
      <c r="J663" s="137"/>
      <c r="K663" s="137"/>
      <c r="L663" s="137"/>
      <c r="M663" s="317"/>
      <c r="N663" s="318"/>
      <c r="O663" s="315"/>
      <c r="P663" s="315"/>
      <c r="Q663" s="319"/>
      <c r="R663" s="137"/>
      <c r="U663" s="107" t="str">
        <f t="shared" ref="U663:U726" si="29">IF(E663=$X$2,F663,"")</f>
        <v/>
      </c>
      <c r="V663" s="108" t="str">
        <f t="shared" ref="V663:V726" si="30">IF(E663=$X$3,F663,"")</f>
        <v/>
      </c>
      <c r="Z663" s="520">
        <f>'F UNIDADES'!F665</f>
        <v>0</v>
      </c>
    </row>
    <row r="664" spans="1:26" s="19" customFormat="1" ht="15" hidden="1" x14ac:dyDescent="0.2">
      <c r="A664" s="96" t="str">
        <f>VLOOKUP($D664,'F UNIDADES'!$A$4:$E$763,2,FALSE)</f>
        <v/>
      </c>
      <c r="B664" s="150">
        <f>VLOOKUP($D664,'F UNIDADES'!$A$4:$E$763,4,FALSE)</f>
        <v>0</v>
      </c>
      <c r="C664" s="150">
        <f>VLOOKUP($D664,'F UNIDADES'!$A$4:$E$763,5,FALSE)</f>
        <v>0</v>
      </c>
      <c r="D664" s="314"/>
      <c r="E664" s="315"/>
      <c r="F664" s="316"/>
      <c r="G664" s="137"/>
      <c r="H664" s="137"/>
      <c r="I664" s="137"/>
      <c r="J664" s="137"/>
      <c r="K664" s="137"/>
      <c r="L664" s="137"/>
      <c r="M664" s="317"/>
      <c r="N664" s="318"/>
      <c r="O664" s="315"/>
      <c r="P664" s="315"/>
      <c r="Q664" s="319"/>
      <c r="R664" s="137"/>
      <c r="U664" s="107" t="str">
        <f t="shared" si="29"/>
        <v/>
      </c>
      <c r="V664" s="108" t="str">
        <f t="shared" si="30"/>
        <v/>
      </c>
      <c r="Z664" s="520">
        <f>'F UNIDADES'!F666</f>
        <v>0</v>
      </c>
    </row>
    <row r="665" spans="1:26" s="19" customFormat="1" ht="15" hidden="1" x14ac:dyDescent="0.2">
      <c r="A665" s="96" t="str">
        <f>VLOOKUP($D665,'F UNIDADES'!$A$4:$E$763,2,FALSE)</f>
        <v/>
      </c>
      <c r="B665" s="150">
        <f>VLOOKUP($D665,'F UNIDADES'!$A$4:$E$763,4,FALSE)</f>
        <v>0</v>
      </c>
      <c r="C665" s="150">
        <f>VLOOKUP($D665,'F UNIDADES'!$A$4:$E$763,5,FALSE)</f>
        <v>0</v>
      </c>
      <c r="D665" s="314"/>
      <c r="E665" s="315"/>
      <c r="F665" s="316"/>
      <c r="G665" s="137"/>
      <c r="H665" s="137"/>
      <c r="I665" s="137"/>
      <c r="J665" s="137"/>
      <c r="K665" s="137"/>
      <c r="L665" s="137"/>
      <c r="M665" s="317"/>
      <c r="N665" s="318"/>
      <c r="O665" s="315"/>
      <c r="P665" s="315"/>
      <c r="Q665" s="319"/>
      <c r="R665" s="137"/>
      <c r="U665" s="107" t="str">
        <f t="shared" si="29"/>
        <v/>
      </c>
      <c r="V665" s="108" t="str">
        <f t="shared" si="30"/>
        <v/>
      </c>
      <c r="Z665" s="520">
        <f>'F UNIDADES'!F667</f>
        <v>0</v>
      </c>
    </row>
    <row r="666" spans="1:26" s="19" customFormat="1" ht="15" hidden="1" x14ac:dyDescent="0.2">
      <c r="A666" s="96" t="str">
        <f>VLOOKUP($D666,'F UNIDADES'!$A$4:$E$763,2,FALSE)</f>
        <v/>
      </c>
      <c r="B666" s="150">
        <f>VLOOKUP($D666,'F UNIDADES'!$A$4:$E$763,4,FALSE)</f>
        <v>0</v>
      </c>
      <c r="C666" s="150">
        <f>VLOOKUP($D666,'F UNIDADES'!$A$4:$E$763,5,FALSE)</f>
        <v>0</v>
      </c>
      <c r="D666" s="314"/>
      <c r="E666" s="315"/>
      <c r="F666" s="316"/>
      <c r="G666" s="137"/>
      <c r="H666" s="137"/>
      <c r="I666" s="137"/>
      <c r="J666" s="137"/>
      <c r="K666" s="137"/>
      <c r="L666" s="137"/>
      <c r="M666" s="317"/>
      <c r="N666" s="318"/>
      <c r="O666" s="315"/>
      <c r="P666" s="315"/>
      <c r="Q666" s="319"/>
      <c r="R666" s="137"/>
      <c r="U666" s="107" t="str">
        <f t="shared" si="29"/>
        <v/>
      </c>
      <c r="V666" s="108" t="str">
        <f t="shared" si="30"/>
        <v/>
      </c>
      <c r="Z666" s="520">
        <f>'F UNIDADES'!F668</f>
        <v>0</v>
      </c>
    </row>
    <row r="667" spans="1:26" s="19" customFormat="1" ht="15" hidden="1" x14ac:dyDescent="0.2">
      <c r="A667" s="96" t="str">
        <f>VLOOKUP($D667,'F UNIDADES'!$A$4:$E$763,2,FALSE)</f>
        <v/>
      </c>
      <c r="B667" s="150">
        <f>VLOOKUP($D667,'F UNIDADES'!$A$4:$E$763,4,FALSE)</f>
        <v>0</v>
      </c>
      <c r="C667" s="150">
        <f>VLOOKUP($D667,'F UNIDADES'!$A$4:$E$763,5,FALSE)</f>
        <v>0</v>
      </c>
      <c r="D667" s="314"/>
      <c r="E667" s="315"/>
      <c r="F667" s="316"/>
      <c r="G667" s="137"/>
      <c r="H667" s="137"/>
      <c r="I667" s="137"/>
      <c r="J667" s="137"/>
      <c r="K667" s="137"/>
      <c r="L667" s="137"/>
      <c r="M667" s="317"/>
      <c r="N667" s="318"/>
      <c r="O667" s="315"/>
      <c r="P667" s="315"/>
      <c r="Q667" s="319"/>
      <c r="R667" s="137"/>
      <c r="U667" s="107" t="str">
        <f t="shared" si="29"/>
        <v/>
      </c>
      <c r="V667" s="108" t="str">
        <f t="shared" si="30"/>
        <v/>
      </c>
      <c r="Z667" s="520">
        <f>'F UNIDADES'!F669</f>
        <v>0</v>
      </c>
    </row>
    <row r="668" spans="1:26" s="19" customFormat="1" ht="15" hidden="1" x14ac:dyDescent="0.2">
      <c r="A668" s="96" t="str">
        <f>VLOOKUP($D668,'F UNIDADES'!$A$4:$E$763,2,FALSE)</f>
        <v/>
      </c>
      <c r="B668" s="150">
        <f>VLOOKUP($D668,'F UNIDADES'!$A$4:$E$763,4,FALSE)</f>
        <v>0</v>
      </c>
      <c r="C668" s="150">
        <f>VLOOKUP($D668,'F UNIDADES'!$A$4:$E$763,5,FALSE)</f>
        <v>0</v>
      </c>
      <c r="D668" s="314"/>
      <c r="E668" s="315"/>
      <c r="F668" s="316"/>
      <c r="G668" s="137"/>
      <c r="H668" s="137"/>
      <c r="I668" s="137"/>
      <c r="J668" s="137"/>
      <c r="K668" s="137"/>
      <c r="L668" s="137"/>
      <c r="M668" s="317"/>
      <c r="N668" s="318"/>
      <c r="O668" s="315"/>
      <c r="P668" s="315"/>
      <c r="Q668" s="319"/>
      <c r="R668" s="137"/>
      <c r="U668" s="107" t="str">
        <f t="shared" si="29"/>
        <v/>
      </c>
      <c r="V668" s="108" t="str">
        <f t="shared" si="30"/>
        <v/>
      </c>
      <c r="Z668" s="520">
        <f>'F UNIDADES'!F670</f>
        <v>0</v>
      </c>
    </row>
    <row r="669" spans="1:26" s="19" customFormat="1" ht="15" hidden="1" x14ac:dyDescent="0.2">
      <c r="A669" s="96" t="str">
        <f>VLOOKUP($D669,'F UNIDADES'!$A$4:$E$763,2,FALSE)</f>
        <v/>
      </c>
      <c r="B669" s="150">
        <f>VLOOKUP($D669,'F UNIDADES'!$A$4:$E$763,4,FALSE)</f>
        <v>0</v>
      </c>
      <c r="C669" s="150">
        <f>VLOOKUP($D669,'F UNIDADES'!$A$4:$E$763,5,FALSE)</f>
        <v>0</v>
      </c>
      <c r="D669" s="314"/>
      <c r="E669" s="315"/>
      <c r="F669" s="316"/>
      <c r="G669" s="137"/>
      <c r="H669" s="137"/>
      <c r="I669" s="137"/>
      <c r="J669" s="137"/>
      <c r="K669" s="137"/>
      <c r="L669" s="137"/>
      <c r="M669" s="317"/>
      <c r="N669" s="318"/>
      <c r="O669" s="315"/>
      <c r="P669" s="315"/>
      <c r="Q669" s="319"/>
      <c r="R669" s="137"/>
      <c r="U669" s="107" t="str">
        <f t="shared" si="29"/>
        <v/>
      </c>
      <c r="V669" s="108" t="str">
        <f t="shared" si="30"/>
        <v/>
      </c>
      <c r="Z669" s="520">
        <f>'F UNIDADES'!F671</f>
        <v>0</v>
      </c>
    </row>
    <row r="670" spans="1:26" s="19" customFormat="1" ht="15" hidden="1" x14ac:dyDescent="0.2">
      <c r="A670" s="96" t="str">
        <f>VLOOKUP($D670,'F UNIDADES'!$A$4:$E$763,2,FALSE)</f>
        <v/>
      </c>
      <c r="B670" s="150">
        <f>VLOOKUP($D670,'F UNIDADES'!$A$4:$E$763,4,FALSE)</f>
        <v>0</v>
      </c>
      <c r="C670" s="150">
        <f>VLOOKUP($D670,'F UNIDADES'!$A$4:$E$763,5,FALSE)</f>
        <v>0</v>
      </c>
      <c r="D670" s="314"/>
      <c r="E670" s="315"/>
      <c r="F670" s="316"/>
      <c r="G670" s="137"/>
      <c r="H670" s="137"/>
      <c r="I670" s="137"/>
      <c r="J670" s="137"/>
      <c r="K670" s="137"/>
      <c r="L670" s="137"/>
      <c r="M670" s="317"/>
      <c r="N670" s="318"/>
      <c r="O670" s="315"/>
      <c r="P670" s="315"/>
      <c r="Q670" s="319"/>
      <c r="R670" s="137"/>
      <c r="U670" s="107" t="str">
        <f t="shared" si="29"/>
        <v/>
      </c>
      <c r="V670" s="108" t="str">
        <f t="shared" si="30"/>
        <v/>
      </c>
      <c r="Z670" s="520">
        <f>'F UNIDADES'!F672</f>
        <v>0</v>
      </c>
    </row>
    <row r="671" spans="1:26" s="19" customFormat="1" ht="15" hidden="1" x14ac:dyDescent="0.2">
      <c r="A671" s="96" t="str">
        <f>VLOOKUP($D671,'F UNIDADES'!$A$4:$E$763,2,FALSE)</f>
        <v/>
      </c>
      <c r="B671" s="150">
        <f>VLOOKUP($D671,'F UNIDADES'!$A$4:$E$763,4,FALSE)</f>
        <v>0</v>
      </c>
      <c r="C671" s="150">
        <f>VLOOKUP($D671,'F UNIDADES'!$A$4:$E$763,5,FALSE)</f>
        <v>0</v>
      </c>
      <c r="D671" s="314"/>
      <c r="E671" s="315"/>
      <c r="F671" s="316"/>
      <c r="G671" s="137"/>
      <c r="H671" s="137"/>
      <c r="I671" s="137"/>
      <c r="J671" s="137"/>
      <c r="K671" s="137"/>
      <c r="L671" s="137"/>
      <c r="M671" s="317"/>
      <c r="N671" s="318"/>
      <c r="O671" s="315"/>
      <c r="P671" s="315"/>
      <c r="Q671" s="319"/>
      <c r="R671" s="137"/>
      <c r="U671" s="107" t="str">
        <f t="shared" si="29"/>
        <v/>
      </c>
      <c r="V671" s="108" t="str">
        <f t="shared" si="30"/>
        <v/>
      </c>
      <c r="Z671" s="520">
        <f>'F UNIDADES'!F673</f>
        <v>0</v>
      </c>
    </row>
    <row r="672" spans="1:26" s="19" customFormat="1" ht="15" hidden="1" x14ac:dyDescent="0.2">
      <c r="A672" s="96" t="str">
        <f>VLOOKUP($D672,'F UNIDADES'!$A$4:$E$763,2,FALSE)</f>
        <v/>
      </c>
      <c r="B672" s="150">
        <f>VLOOKUP($D672,'F UNIDADES'!$A$4:$E$763,4,FALSE)</f>
        <v>0</v>
      </c>
      <c r="C672" s="150">
        <f>VLOOKUP($D672,'F UNIDADES'!$A$4:$E$763,5,FALSE)</f>
        <v>0</v>
      </c>
      <c r="D672" s="314"/>
      <c r="E672" s="315"/>
      <c r="F672" s="316"/>
      <c r="G672" s="137"/>
      <c r="H672" s="137"/>
      <c r="I672" s="137"/>
      <c r="J672" s="137"/>
      <c r="K672" s="137"/>
      <c r="L672" s="137"/>
      <c r="M672" s="317"/>
      <c r="N672" s="318"/>
      <c r="O672" s="315"/>
      <c r="P672" s="315"/>
      <c r="Q672" s="319"/>
      <c r="R672" s="137"/>
      <c r="U672" s="107" t="str">
        <f t="shared" si="29"/>
        <v/>
      </c>
      <c r="V672" s="108" t="str">
        <f t="shared" si="30"/>
        <v/>
      </c>
      <c r="Z672" s="520">
        <f>'F UNIDADES'!F674</f>
        <v>0</v>
      </c>
    </row>
    <row r="673" spans="1:26" s="19" customFormat="1" ht="15" hidden="1" x14ac:dyDescent="0.2">
      <c r="A673" s="96" t="str">
        <f>VLOOKUP($D673,'F UNIDADES'!$A$4:$E$763,2,FALSE)</f>
        <v/>
      </c>
      <c r="B673" s="150">
        <f>VLOOKUP($D673,'F UNIDADES'!$A$4:$E$763,4,FALSE)</f>
        <v>0</v>
      </c>
      <c r="C673" s="150">
        <f>VLOOKUP($D673,'F UNIDADES'!$A$4:$E$763,5,FALSE)</f>
        <v>0</v>
      </c>
      <c r="D673" s="314"/>
      <c r="E673" s="315"/>
      <c r="F673" s="316"/>
      <c r="G673" s="137"/>
      <c r="H673" s="137"/>
      <c r="I673" s="137"/>
      <c r="J673" s="137"/>
      <c r="K673" s="137"/>
      <c r="L673" s="137"/>
      <c r="M673" s="317"/>
      <c r="N673" s="318"/>
      <c r="O673" s="315"/>
      <c r="P673" s="315"/>
      <c r="Q673" s="319"/>
      <c r="R673" s="137"/>
      <c r="U673" s="107" t="str">
        <f t="shared" si="29"/>
        <v/>
      </c>
      <c r="V673" s="108" t="str">
        <f t="shared" si="30"/>
        <v/>
      </c>
      <c r="Z673" s="520">
        <f>'F UNIDADES'!F675</f>
        <v>0</v>
      </c>
    </row>
    <row r="674" spans="1:26" s="19" customFormat="1" ht="15" hidden="1" x14ac:dyDescent="0.2">
      <c r="A674" s="96" t="str">
        <f>VLOOKUP($D674,'F UNIDADES'!$A$4:$E$763,2,FALSE)</f>
        <v/>
      </c>
      <c r="B674" s="150">
        <f>VLOOKUP($D674,'F UNIDADES'!$A$4:$E$763,4,FALSE)</f>
        <v>0</v>
      </c>
      <c r="C674" s="150">
        <f>VLOOKUP($D674,'F UNIDADES'!$A$4:$E$763,5,FALSE)</f>
        <v>0</v>
      </c>
      <c r="D674" s="314"/>
      <c r="E674" s="315"/>
      <c r="F674" s="316"/>
      <c r="G674" s="137"/>
      <c r="H674" s="137"/>
      <c r="I674" s="137"/>
      <c r="J674" s="137"/>
      <c r="K674" s="137"/>
      <c r="L674" s="137"/>
      <c r="M674" s="317"/>
      <c r="N674" s="318"/>
      <c r="O674" s="315"/>
      <c r="P674" s="315"/>
      <c r="Q674" s="319"/>
      <c r="R674" s="137"/>
      <c r="U674" s="107" t="str">
        <f t="shared" si="29"/>
        <v/>
      </c>
      <c r="V674" s="108" t="str">
        <f t="shared" si="30"/>
        <v/>
      </c>
      <c r="Z674" s="520">
        <f>'F UNIDADES'!F676</f>
        <v>0</v>
      </c>
    </row>
    <row r="675" spans="1:26" s="19" customFormat="1" ht="15" hidden="1" x14ac:dyDescent="0.2">
      <c r="A675" s="96" t="str">
        <f>VLOOKUP($D675,'F UNIDADES'!$A$4:$E$763,2,FALSE)</f>
        <v/>
      </c>
      <c r="B675" s="150">
        <f>VLOOKUP($D675,'F UNIDADES'!$A$4:$E$763,4,FALSE)</f>
        <v>0</v>
      </c>
      <c r="C675" s="150">
        <f>VLOOKUP($D675,'F UNIDADES'!$A$4:$E$763,5,FALSE)</f>
        <v>0</v>
      </c>
      <c r="D675" s="314"/>
      <c r="E675" s="315"/>
      <c r="F675" s="316"/>
      <c r="G675" s="137"/>
      <c r="H675" s="137"/>
      <c r="I675" s="137"/>
      <c r="J675" s="137"/>
      <c r="K675" s="137"/>
      <c r="L675" s="137"/>
      <c r="M675" s="317"/>
      <c r="N675" s="318"/>
      <c r="O675" s="315"/>
      <c r="P675" s="315"/>
      <c r="Q675" s="319"/>
      <c r="R675" s="137"/>
      <c r="U675" s="107" t="str">
        <f t="shared" si="29"/>
        <v/>
      </c>
      <c r="V675" s="108" t="str">
        <f t="shared" si="30"/>
        <v/>
      </c>
      <c r="Z675" s="520">
        <f>'F UNIDADES'!F677</f>
        <v>0</v>
      </c>
    </row>
    <row r="676" spans="1:26" s="19" customFormat="1" ht="15" hidden="1" x14ac:dyDescent="0.2">
      <c r="A676" s="96" t="str">
        <f>VLOOKUP($D676,'F UNIDADES'!$A$4:$E$763,2,FALSE)</f>
        <v/>
      </c>
      <c r="B676" s="150">
        <f>VLOOKUP($D676,'F UNIDADES'!$A$4:$E$763,4,FALSE)</f>
        <v>0</v>
      </c>
      <c r="C676" s="150">
        <f>VLOOKUP($D676,'F UNIDADES'!$A$4:$E$763,5,FALSE)</f>
        <v>0</v>
      </c>
      <c r="D676" s="314"/>
      <c r="E676" s="315"/>
      <c r="F676" s="316"/>
      <c r="G676" s="137"/>
      <c r="H676" s="137"/>
      <c r="I676" s="137"/>
      <c r="J676" s="137"/>
      <c r="K676" s="137"/>
      <c r="L676" s="137"/>
      <c r="M676" s="317"/>
      <c r="N676" s="318"/>
      <c r="O676" s="315"/>
      <c r="P676" s="315"/>
      <c r="Q676" s="319"/>
      <c r="R676" s="137"/>
      <c r="U676" s="107" t="str">
        <f t="shared" si="29"/>
        <v/>
      </c>
      <c r="V676" s="108" t="str">
        <f t="shared" si="30"/>
        <v/>
      </c>
      <c r="Z676" s="520">
        <f>'F UNIDADES'!F678</f>
        <v>0</v>
      </c>
    </row>
    <row r="677" spans="1:26" s="19" customFormat="1" ht="15" hidden="1" x14ac:dyDescent="0.2">
      <c r="A677" s="96" t="str">
        <f>VLOOKUP($D677,'F UNIDADES'!$A$4:$E$763,2,FALSE)</f>
        <v/>
      </c>
      <c r="B677" s="150">
        <f>VLOOKUP($D677,'F UNIDADES'!$A$4:$E$763,4,FALSE)</f>
        <v>0</v>
      </c>
      <c r="C677" s="150">
        <f>VLOOKUP($D677,'F UNIDADES'!$A$4:$E$763,5,FALSE)</f>
        <v>0</v>
      </c>
      <c r="D677" s="314"/>
      <c r="E677" s="315"/>
      <c r="F677" s="316"/>
      <c r="G677" s="137"/>
      <c r="H677" s="137"/>
      <c r="I677" s="137"/>
      <c r="J677" s="137"/>
      <c r="K677" s="137"/>
      <c r="L677" s="137"/>
      <c r="M677" s="317"/>
      <c r="N677" s="318"/>
      <c r="O677" s="315"/>
      <c r="P677" s="315"/>
      <c r="Q677" s="319"/>
      <c r="R677" s="137"/>
      <c r="U677" s="107" t="str">
        <f t="shared" si="29"/>
        <v/>
      </c>
      <c r="V677" s="108" t="str">
        <f t="shared" si="30"/>
        <v/>
      </c>
      <c r="Z677" s="520">
        <f>'F UNIDADES'!F679</f>
        <v>0</v>
      </c>
    </row>
    <row r="678" spans="1:26" s="19" customFormat="1" ht="15" hidden="1" x14ac:dyDescent="0.2">
      <c r="A678" s="96" t="str">
        <f>VLOOKUP($D678,'F UNIDADES'!$A$4:$E$763,2,FALSE)</f>
        <v/>
      </c>
      <c r="B678" s="150">
        <f>VLOOKUP($D678,'F UNIDADES'!$A$4:$E$763,4,FALSE)</f>
        <v>0</v>
      </c>
      <c r="C678" s="150">
        <f>VLOOKUP($D678,'F UNIDADES'!$A$4:$E$763,5,FALSE)</f>
        <v>0</v>
      </c>
      <c r="D678" s="314"/>
      <c r="E678" s="315"/>
      <c r="F678" s="316"/>
      <c r="G678" s="137"/>
      <c r="H678" s="137"/>
      <c r="I678" s="137"/>
      <c r="J678" s="137"/>
      <c r="K678" s="137"/>
      <c r="L678" s="137"/>
      <c r="M678" s="317"/>
      <c r="N678" s="318"/>
      <c r="O678" s="315"/>
      <c r="P678" s="315"/>
      <c r="Q678" s="319"/>
      <c r="R678" s="137"/>
      <c r="U678" s="107" t="str">
        <f t="shared" si="29"/>
        <v/>
      </c>
      <c r="V678" s="108" t="str">
        <f t="shared" si="30"/>
        <v/>
      </c>
      <c r="Z678" s="520">
        <f>'F UNIDADES'!F680</f>
        <v>0</v>
      </c>
    </row>
    <row r="679" spans="1:26" s="19" customFormat="1" ht="15" hidden="1" x14ac:dyDescent="0.2">
      <c r="A679" s="96" t="str">
        <f>VLOOKUP($D679,'F UNIDADES'!$A$4:$E$763,2,FALSE)</f>
        <v/>
      </c>
      <c r="B679" s="150">
        <f>VLOOKUP($D679,'F UNIDADES'!$A$4:$E$763,4,FALSE)</f>
        <v>0</v>
      </c>
      <c r="C679" s="150">
        <f>VLOOKUP($D679,'F UNIDADES'!$A$4:$E$763,5,FALSE)</f>
        <v>0</v>
      </c>
      <c r="D679" s="314"/>
      <c r="E679" s="315"/>
      <c r="F679" s="316"/>
      <c r="G679" s="137"/>
      <c r="H679" s="137"/>
      <c r="I679" s="137"/>
      <c r="J679" s="137"/>
      <c r="K679" s="137"/>
      <c r="L679" s="137"/>
      <c r="M679" s="317"/>
      <c r="N679" s="318"/>
      <c r="O679" s="315"/>
      <c r="P679" s="315"/>
      <c r="Q679" s="319"/>
      <c r="R679" s="137"/>
      <c r="U679" s="107" t="str">
        <f t="shared" si="29"/>
        <v/>
      </c>
      <c r="V679" s="108" t="str">
        <f t="shared" si="30"/>
        <v/>
      </c>
      <c r="Z679" s="520">
        <f>'F UNIDADES'!F681</f>
        <v>0</v>
      </c>
    </row>
    <row r="680" spans="1:26" s="19" customFormat="1" ht="15" hidden="1" x14ac:dyDescent="0.2">
      <c r="A680" s="96" t="str">
        <f>VLOOKUP($D680,'F UNIDADES'!$A$4:$E$763,2,FALSE)</f>
        <v/>
      </c>
      <c r="B680" s="150">
        <f>VLOOKUP($D680,'F UNIDADES'!$A$4:$E$763,4,FALSE)</f>
        <v>0</v>
      </c>
      <c r="C680" s="150">
        <f>VLOOKUP($D680,'F UNIDADES'!$A$4:$E$763,5,FALSE)</f>
        <v>0</v>
      </c>
      <c r="D680" s="314"/>
      <c r="E680" s="315"/>
      <c r="F680" s="316"/>
      <c r="G680" s="137"/>
      <c r="H680" s="137"/>
      <c r="I680" s="137"/>
      <c r="J680" s="137"/>
      <c r="K680" s="137"/>
      <c r="L680" s="137"/>
      <c r="M680" s="317"/>
      <c r="N680" s="318"/>
      <c r="O680" s="315"/>
      <c r="P680" s="315"/>
      <c r="Q680" s="319"/>
      <c r="R680" s="137"/>
      <c r="U680" s="107" t="str">
        <f t="shared" si="29"/>
        <v/>
      </c>
      <c r="V680" s="108" t="str">
        <f t="shared" si="30"/>
        <v/>
      </c>
      <c r="Z680" s="520">
        <f>'F UNIDADES'!F682</f>
        <v>0</v>
      </c>
    </row>
    <row r="681" spans="1:26" s="19" customFormat="1" ht="15" hidden="1" x14ac:dyDescent="0.2">
      <c r="A681" s="96" t="str">
        <f>VLOOKUP($D681,'F UNIDADES'!$A$4:$E$763,2,FALSE)</f>
        <v/>
      </c>
      <c r="B681" s="150">
        <f>VLOOKUP($D681,'F UNIDADES'!$A$4:$E$763,4,FALSE)</f>
        <v>0</v>
      </c>
      <c r="C681" s="150">
        <f>VLOOKUP($D681,'F UNIDADES'!$A$4:$E$763,5,FALSE)</f>
        <v>0</v>
      </c>
      <c r="D681" s="314"/>
      <c r="E681" s="315"/>
      <c r="F681" s="316"/>
      <c r="G681" s="137"/>
      <c r="H681" s="137"/>
      <c r="I681" s="137"/>
      <c r="J681" s="137"/>
      <c r="K681" s="137"/>
      <c r="L681" s="137"/>
      <c r="M681" s="317"/>
      <c r="N681" s="318"/>
      <c r="O681" s="315"/>
      <c r="P681" s="315"/>
      <c r="Q681" s="319"/>
      <c r="R681" s="137"/>
      <c r="U681" s="107" t="str">
        <f t="shared" si="29"/>
        <v/>
      </c>
      <c r="V681" s="108" t="str">
        <f t="shared" si="30"/>
        <v/>
      </c>
      <c r="Z681" s="520">
        <f>'F UNIDADES'!F683</f>
        <v>0</v>
      </c>
    </row>
    <row r="682" spans="1:26" s="19" customFormat="1" ht="15" hidden="1" x14ac:dyDescent="0.2">
      <c r="A682" s="96" t="str">
        <f>VLOOKUP($D682,'F UNIDADES'!$A$4:$E$763,2,FALSE)</f>
        <v/>
      </c>
      <c r="B682" s="150">
        <f>VLOOKUP($D682,'F UNIDADES'!$A$4:$E$763,4,FALSE)</f>
        <v>0</v>
      </c>
      <c r="C682" s="150">
        <f>VLOOKUP($D682,'F UNIDADES'!$A$4:$E$763,5,FALSE)</f>
        <v>0</v>
      </c>
      <c r="D682" s="314"/>
      <c r="E682" s="315"/>
      <c r="F682" s="316"/>
      <c r="G682" s="137"/>
      <c r="H682" s="137"/>
      <c r="I682" s="137"/>
      <c r="J682" s="137"/>
      <c r="K682" s="137"/>
      <c r="L682" s="137"/>
      <c r="M682" s="317"/>
      <c r="N682" s="318"/>
      <c r="O682" s="315"/>
      <c r="P682" s="315"/>
      <c r="Q682" s="319"/>
      <c r="R682" s="137"/>
      <c r="U682" s="107" t="str">
        <f t="shared" si="29"/>
        <v/>
      </c>
      <c r="V682" s="108" t="str">
        <f t="shared" si="30"/>
        <v/>
      </c>
      <c r="Z682" s="520">
        <f>'F UNIDADES'!F684</f>
        <v>0</v>
      </c>
    </row>
    <row r="683" spans="1:26" s="19" customFormat="1" ht="15" hidden="1" x14ac:dyDescent="0.2">
      <c r="A683" s="96" t="str">
        <f>VLOOKUP($D683,'F UNIDADES'!$A$4:$E$763,2,FALSE)</f>
        <v/>
      </c>
      <c r="B683" s="150">
        <f>VLOOKUP($D683,'F UNIDADES'!$A$4:$E$763,4,FALSE)</f>
        <v>0</v>
      </c>
      <c r="C683" s="150">
        <f>VLOOKUP($D683,'F UNIDADES'!$A$4:$E$763,5,FALSE)</f>
        <v>0</v>
      </c>
      <c r="D683" s="314"/>
      <c r="E683" s="315"/>
      <c r="F683" s="316"/>
      <c r="G683" s="137"/>
      <c r="H683" s="137"/>
      <c r="I683" s="137"/>
      <c r="J683" s="137"/>
      <c r="K683" s="137"/>
      <c r="L683" s="137"/>
      <c r="M683" s="317"/>
      <c r="N683" s="318"/>
      <c r="O683" s="315"/>
      <c r="P683" s="315"/>
      <c r="Q683" s="319"/>
      <c r="R683" s="137"/>
      <c r="U683" s="107" t="str">
        <f t="shared" si="29"/>
        <v/>
      </c>
      <c r="V683" s="108" t="str">
        <f t="shared" si="30"/>
        <v/>
      </c>
      <c r="Z683" s="520">
        <f>'F UNIDADES'!F685</f>
        <v>0</v>
      </c>
    </row>
    <row r="684" spans="1:26" s="19" customFormat="1" ht="15" hidden="1" x14ac:dyDescent="0.2">
      <c r="A684" s="96" t="str">
        <f>VLOOKUP($D684,'F UNIDADES'!$A$4:$E$763,2,FALSE)</f>
        <v/>
      </c>
      <c r="B684" s="150">
        <f>VLOOKUP($D684,'F UNIDADES'!$A$4:$E$763,4,FALSE)</f>
        <v>0</v>
      </c>
      <c r="C684" s="150">
        <f>VLOOKUP($D684,'F UNIDADES'!$A$4:$E$763,5,FALSE)</f>
        <v>0</v>
      </c>
      <c r="D684" s="314"/>
      <c r="E684" s="315"/>
      <c r="F684" s="316"/>
      <c r="G684" s="137"/>
      <c r="H684" s="137"/>
      <c r="I684" s="137"/>
      <c r="J684" s="137"/>
      <c r="K684" s="137"/>
      <c r="L684" s="137"/>
      <c r="M684" s="317"/>
      <c r="N684" s="318"/>
      <c r="O684" s="315"/>
      <c r="P684" s="315"/>
      <c r="Q684" s="319"/>
      <c r="R684" s="137"/>
      <c r="U684" s="107" t="str">
        <f t="shared" si="29"/>
        <v/>
      </c>
      <c r="V684" s="108" t="str">
        <f t="shared" si="30"/>
        <v/>
      </c>
      <c r="Z684" s="520">
        <f>'F UNIDADES'!F686</f>
        <v>0</v>
      </c>
    </row>
    <row r="685" spans="1:26" s="19" customFormat="1" ht="15" hidden="1" x14ac:dyDescent="0.2">
      <c r="A685" s="96" t="str">
        <f>VLOOKUP($D685,'F UNIDADES'!$A$4:$E$763,2,FALSE)</f>
        <v/>
      </c>
      <c r="B685" s="150">
        <f>VLOOKUP($D685,'F UNIDADES'!$A$4:$E$763,4,FALSE)</f>
        <v>0</v>
      </c>
      <c r="C685" s="150">
        <f>VLOOKUP($D685,'F UNIDADES'!$A$4:$E$763,5,FALSE)</f>
        <v>0</v>
      </c>
      <c r="D685" s="314"/>
      <c r="E685" s="315"/>
      <c r="F685" s="316"/>
      <c r="G685" s="137"/>
      <c r="H685" s="137"/>
      <c r="I685" s="137"/>
      <c r="J685" s="137"/>
      <c r="K685" s="137"/>
      <c r="L685" s="137"/>
      <c r="M685" s="317"/>
      <c r="N685" s="318"/>
      <c r="O685" s="315"/>
      <c r="P685" s="315"/>
      <c r="Q685" s="319"/>
      <c r="R685" s="137"/>
      <c r="U685" s="107" t="str">
        <f t="shared" si="29"/>
        <v/>
      </c>
      <c r="V685" s="108" t="str">
        <f t="shared" si="30"/>
        <v/>
      </c>
      <c r="Z685" s="520">
        <f>'F UNIDADES'!F687</f>
        <v>0</v>
      </c>
    </row>
    <row r="686" spans="1:26" s="19" customFormat="1" ht="15" hidden="1" x14ac:dyDescent="0.2">
      <c r="A686" s="96" t="str">
        <f>VLOOKUP($D686,'F UNIDADES'!$A$4:$E$763,2,FALSE)</f>
        <v/>
      </c>
      <c r="B686" s="150">
        <f>VLOOKUP($D686,'F UNIDADES'!$A$4:$E$763,4,FALSE)</f>
        <v>0</v>
      </c>
      <c r="C686" s="150">
        <f>VLOOKUP($D686,'F UNIDADES'!$A$4:$E$763,5,FALSE)</f>
        <v>0</v>
      </c>
      <c r="D686" s="314"/>
      <c r="E686" s="315"/>
      <c r="F686" s="316"/>
      <c r="G686" s="137"/>
      <c r="H686" s="137"/>
      <c r="I686" s="137"/>
      <c r="J686" s="137"/>
      <c r="K686" s="137"/>
      <c r="L686" s="137"/>
      <c r="M686" s="317"/>
      <c r="N686" s="318"/>
      <c r="O686" s="315"/>
      <c r="P686" s="315"/>
      <c r="Q686" s="319"/>
      <c r="R686" s="137"/>
      <c r="U686" s="107" t="str">
        <f t="shared" si="29"/>
        <v/>
      </c>
      <c r="V686" s="108" t="str">
        <f t="shared" si="30"/>
        <v/>
      </c>
      <c r="Z686" s="520">
        <f>'F UNIDADES'!F688</f>
        <v>0</v>
      </c>
    </row>
    <row r="687" spans="1:26" s="19" customFormat="1" ht="15" hidden="1" x14ac:dyDescent="0.2">
      <c r="A687" s="96" t="str">
        <f>VLOOKUP($D687,'F UNIDADES'!$A$4:$E$763,2,FALSE)</f>
        <v/>
      </c>
      <c r="B687" s="150">
        <f>VLOOKUP($D687,'F UNIDADES'!$A$4:$E$763,4,FALSE)</f>
        <v>0</v>
      </c>
      <c r="C687" s="150">
        <f>VLOOKUP($D687,'F UNIDADES'!$A$4:$E$763,5,FALSE)</f>
        <v>0</v>
      </c>
      <c r="D687" s="314"/>
      <c r="E687" s="315"/>
      <c r="F687" s="316"/>
      <c r="G687" s="137"/>
      <c r="H687" s="137"/>
      <c r="I687" s="137"/>
      <c r="J687" s="137"/>
      <c r="K687" s="137"/>
      <c r="L687" s="137"/>
      <c r="M687" s="317"/>
      <c r="N687" s="318"/>
      <c r="O687" s="315"/>
      <c r="P687" s="315"/>
      <c r="Q687" s="319"/>
      <c r="R687" s="137"/>
      <c r="U687" s="107" t="str">
        <f t="shared" si="29"/>
        <v/>
      </c>
      <c r="V687" s="108" t="str">
        <f t="shared" si="30"/>
        <v/>
      </c>
      <c r="Z687" s="520">
        <f>'F UNIDADES'!F689</f>
        <v>0</v>
      </c>
    </row>
    <row r="688" spans="1:26" s="19" customFormat="1" ht="15" hidden="1" x14ac:dyDescent="0.2">
      <c r="A688" s="96" t="str">
        <f>VLOOKUP($D688,'F UNIDADES'!$A$4:$E$763,2,FALSE)</f>
        <v/>
      </c>
      <c r="B688" s="150">
        <f>VLOOKUP($D688,'F UNIDADES'!$A$4:$E$763,4,FALSE)</f>
        <v>0</v>
      </c>
      <c r="C688" s="150">
        <f>VLOOKUP($D688,'F UNIDADES'!$A$4:$E$763,5,FALSE)</f>
        <v>0</v>
      </c>
      <c r="D688" s="314"/>
      <c r="E688" s="315"/>
      <c r="F688" s="316"/>
      <c r="G688" s="137"/>
      <c r="H688" s="137"/>
      <c r="I688" s="137"/>
      <c r="J688" s="137"/>
      <c r="K688" s="137"/>
      <c r="L688" s="137"/>
      <c r="M688" s="317"/>
      <c r="N688" s="318"/>
      <c r="O688" s="315"/>
      <c r="P688" s="315"/>
      <c r="Q688" s="319"/>
      <c r="R688" s="137"/>
      <c r="U688" s="107" t="str">
        <f t="shared" si="29"/>
        <v/>
      </c>
      <c r="V688" s="108" t="str">
        <f t="shared" si="30"/>
        <v/>
      </c>
      <c r="Z688" s="520">
        <f>'F UNIDADES'!F690</f>
        <v>0</v>
      </c>
    </row>
    <row r="689" spans="1:26" s="19" customFormat="1" ht="15" hidden="1" x14ac:dyDescent="0.2">
      <c r="A689" s="96" t="str">
        <f>VLOOKUP($D689,'F UNIDADES'!$A$4:$E$763,2,FALSE)</f>
        <v/>
      </c>
      <c r="B689" s="150">
        <f>VLOOKUP($D689,'F UNIDADES'!$A$4:$E$763,4,FALSE)</f>
        <v>0</v>
      </c>
      <c r="C689" s="150">
        <f>VLOOKUP($D689,'F UNIDADES'!$A$4:$E$763,5,FALSE)</f>
        <v>0</v>
      </c>
      <c r="D689" s="314"/>
      <c r="E689" s="315"/>
      <c r="F689" s="316"/>
      <c r="G689" s="137"/>
      <c r="H689" s="137"/>
      <c r="I689" s="137"/>
      <c r="J689" s="137"/>
      <c r="K689" s="137"/>
      <c r="L689" s="137"/>
      <c r="M689" s="317"/>
      <c r="N689" s="318"/>
      <c r="O689" s="315"/>
      <c r="P689" s="315"/>
      <c r="Q689" s="319"/>
      <c r="R689" s="137"/>
      <c r="U689" s="107" t="str">
        <f t="shared" si="29"/>
        <v/>
      </c>
      <c r="V689" s="108" t="str">
        <f t="shared" si="30"/>
        <v/>
      </c>
      <c r="Z689" s="520">
        <f>'F UNIDADES'!F691</f>
        <v>0</v>
      </c>
    </row>
    <row r="690" spans="1:26" s="19" customFormat="1" ht="15" hidden="1" x14ac:dyDescent="0.2">
      <c r="A690" s="96" t="str">
        <f>VLOOKUP($D690,'F UNIDADES'!$A$4:$E$763,2,FALSE)</f>
        <v/>
      </c>
      <c r="B690" s="150">
        <f>VLOOKUP($D690,'F UNIDADES'!$A$4:$E$763,4,FALSE)</f>
        <v>0</v>
      </c>
      <c r="C690" s="150">
        <f>VLOOKUP($D690,'F UNIDADES'!$A$4:$E$763,5,FALSE)</f>
        <v>0</v>
      </c>
      <c r="D690" s="314"/>
      <c r="E690" s="315"/>
      <c r="F690" s="316"/>
      <c r="G690" s="137"/>
      <c r="H690" s="137"/>
      <c r="I690" s="137"/>
      <c r="J690" s="137"/>
      <c r="K690" s="137"/>
      <c r="L690" s="137"/>
      <c r="M690" s="317"/>
      <c r="N690" s="318"/>
      <c r="O690" s="315"/>
      <c r="P690" s="315"/>
      <c r="Q690" s="319"/>
      <c r="R690" s="137"/>
      <c r="U690" s="107" t="str">
        <f t="shared" si="29"/>
        <v/>
      </c>
      <c r="V690" s="108" t="str">
        <f t="shared" si="30"/>
        <v/>
      </c>
      <c r="Z690" s="520">
        <f>'F UNIDADES'!F692</f>
        <v>0</v>
      </c>
    </row>
    <row r="691" spans="1:26" s="19" customFormat="1" ht="15" hidden="1" x14ac:dyDescent="0.2">
      <c r="A691" s="96" t="str">
        <f>VLOOKUP($D691,'F UNIDADES'!$A$4:$E$763,2,FALSE)</f>
        <v/>
      </c>
      <c r="B691" s="150">
        <f>VLOOKUP($D691,'F UNIDADES'!$A$4:$E$763,4,FALSE)</f>
        <v>0</v>
      </c>
      <c r="C691" s="150">
        <f>VLOOKUP($D691,'F UNIDADES'!$A$4:$E$763,5,FALSE)</f>
        <v>0</v>
      </c>
      <c r="D691" s="314"/>
      <c r="E691" s="315"/>
      <c r="F691" s="316"/>
      <c r="G691" s="137"/>
      <c r="H691" s="137"/>
      <c r="I691" s="137"/>
      <c r="J691" s="137"/>
      <c r="K691" s="137"/>
      <c r="L691" s="137"/>
      <c r="M691" s="317"/>
      <c r="N691" s="318"/>
      <c r="O691" s="315"/>
      <c r="P691" s="315"/>
      <c r="Q691" s="319"/>
      <c r="R691" s="137"/>
      <c r="U691" s="107" t="str">
        <f t="shared" si="29"/>
        <v/>
      </c>
      <c r="V691" s="108" t="str">
        <f t="shared" si="30"/>
        <v/>
      </c>
      <c r="Z691" s="520">
        <f>'F UNIDADES'!F693</f>
        <v>0</v>
      </c>
    </row>
    <row r="692" spans="1:26" s="19" customFormat="1" ht="15" hidden="1" x14ac:dyDescent="0.2">
      <c r="A692" s="96" t="str">
        <f>VLOOKUP($D692,'F UNIDADES'!$A$4:$E$763,2,FALSE)</f>
        <v/>
      </c>
      <c r="B692" s="150">
        <f>VLOOKUP($D692,'F UNIDADES'!$A$4:$E$763,4,FALSE)</f>
        <v>0</v>
      </c>
      <c r="C692" s="150">
        <f>VLOOKUP($D692,'F UNIDADES'!$A$4:$E$763,5,FALSE)</f>
        <v>0</v>
      </c>
      <c r="D692" s="314"/>
      <c r="E692" s="315"/>
      <c r="F692" s="316"/>
      <c r="G692" s="137"/>
      <c r="H692" s="137"/>
      <c r="I692" s="137"/>
      <c r="J692" s="137"/>
      <c r="K692" s="137"/>
      <c r="L692" s="137"/>
      <c r="M692" s="317"/>
      <c r="N692" s="318"/>
      <c r="O692" s="315"/>
      <c r="P692" s="315"/>
      <c r="Q692" s="319"/>
      <c r="R692" s="137"/>
      <c r="U692" s="107" t="str">
        <f t="shared" si="29"/>
        <v/>
      </c>
      <c r="V692" s="108" t="str">
        <f t="shared" si="30"/>
        <v/>
      </c>
      <c r="Z692" s="520">
        <f>'F UNIDADES'!F694</f>
        <v>0</v>
      </c>
    </row>
    <row r="693" spans="1:26" s="19" customFormat="1" ht="15" hidden="1" x14ac:dyDescent="0.2">
      <c r="A693" s="96" t="str">
        <f>VLOOKUP($D693,'F UNIDADES'!$A$4:$E$763,2,FALSE)</f>
        <v/>
      </c>
      <c r="B693" s="150">
        <f>VLOOKUP($D693,'F UNIDADES'!$A$4:$E$763,4,FALSE)</f>
        <v>0</v>
      </c>
      <c r="C693" s="150">
        <f>VLOOKUP($D693,'F UNIDADES'!$A$4:$E$763,5,FALSE)</f>
        <v>0</v>
      </c>
      <c r="D693" s="314"/>
      <c r="E693" s="315"/>
      <c r="F693" s="316"/>
      <c r="G693" s="137"/>
      <c r="H693" s="137"/>
      <c r="I693" s="137"/>
      <c r="J693" s="137"/>
      <c r="K693" s="137"/>
      <c r="L693" s="137"/>
      <c r="M693" s="317"/>
      <c r="N693" s="318"/>
      <c r="O693" s="315"/>
      <c r="P693" s="315"/>
      <c r="Q693" s="319"/>
      <c r="R693" s="137"/>
      <c r="U693" s="107" t="str">
        <f t="shared" si="29"/>
        <v/>
      </c>
      <c r="V693" s="108" t="str">
        <f t="shared" si="30"/>
        <v/>
      </c>
      <c r="Z693" s="520">
        <f>'F UNIDADES'!F695</f>
        <v>0</v>
      </c>
    </row>
    <row r="694" spans="1:26" s="19" customFormat="1" ht="15" hidden="1" x14ac:dyDescent="0.2">
      <c r="A694" s="96" t="str">
        <f>VLOOKUP($D694,'F UNIDADES'!$A$4:$E$763,2,FALSE)</f>
        <v/>
      </c>
      <c r="B694" s="150">
        <f>VLOOKUP($D694,'F UNIDADES'!$A$4:$E$763,4,FALSE)</f>
        <v>0</v>
      </c>
      <c r="C694" s="150">
        <f>VLOOKUP($D694,'F UNIDADES'!$A$4:$E$763,5,FALSE)</f>
        <v>0</v>
      </c>
      <c r="D694" s="314"/>
      <c r="E694" s="315"/>
      <c r="F694" s="316"/>
      <c r="G694" s="137"/>
      <c r="H694" s="137"/>
      <c r="I694" s="137"/>
      <c r="J694" s="137"/>
      <c r="K694" s="137"/>
      <c r="L694" s="137"/>
      <c r="M694" s="317"/>
      <c r="N694" s="318"/>
      <c r="O694" s="315"/>
      <c r="P694" s="315"/>
      <c r="Q694" s="319"/>
      <c r="R694" s="137"/>
      <c r="U694" s="107" t="str">
        <f t="shared" si="29"/>
        <v/>
      </c>
      <c r="V694" s="108" t="str">
        <f t="shared" si="30"/>
        <v/>
      </c>
      <c r="Z694" s="520">
        <f>'F UNIDADES'!F696</f>
        <v>0</v>
      </c>
    </row>
    <row r="695" spans="1:26" s="19" customFormat="1" ht="15" hidden="1" x14ac:dyDescent="0.2">
      <c r="A695" s="96" t="str">
        <f>VLOOKUP($D695,'F UNIDADES'!$A$4:$E$763,2,FALSE)</f>
        <v/>
      </c>
      <c r="B695" s="150">
        <f>VLOOKUP($D695,'F UNIDADES'!$A$4:$E$763,4,FALSE)</f>
        <v>0</v>
      </c>
      <c r="C695" s="150">
        <f>VLOOKUP($D695,'F UNIDADES'!$A$4:$E$763,5,FALSE)</f>
        <v>0</v>
      </c>
      <c r="D695" s="314"/>
      <c r="E695" s="315"/>
      <c r="F695" s="316"/>
      <c r="G695" s="137"/>
      <c r="H695" s="137"/>
      <c r="I695" s="137"/>
      <c r="J695" s="137"/>
      <c r="K695" s="137"/>
      <c r="L695" s="137"/>
      <c r="M695" s="317"/>
      <c r="N695" s="318"/>
      <c r="O695" s="315"/>
      <c r="P695" s="315"/>
      <c r="Q695" s="319"/>
      <c r="R695" s="137"/>
      <c r="U695" s="107" t="str">
        <f t="shared" si="29"/>
        <v/>
      </c>
      <c r="V695" s="108" t="str">
        <f t="shared" si="30"/>
        <v/>
      </c>
      <c r="Z695" s="520">
        <f>'F UNIDADES'!F697</f>
        <v>0</v>
      </c>
    </row>
    <row r="696" spans="1:26" s="19" customFormat="1" ht="15" hidden="1" x14ac:dyDescent="0.2">
      <c r="A696" s="96" t="str">
        <f>VLOOKUP($D696,'F UNIDADES'!$A$4:$E$763,2,FALSE)</f>
        <v/>
      </c>
      <c r="B696" s="150">
        <f>VLOOKUP($D696,'F UNIDADES'!$A$4:$E$763,4,FALSE)</f>
        <v>0</v>
      </c>
      <c r="C696" s="150">
        <f>VLOOKUP($D696,'F UNIDADES'!$A$4:$E$763,5,FALSE)</f>
        <v>0</v>
      </c>
      <c r="D696" s="314"/>
      <c r="E696" s="315"/>
      <c r="F696" s="316"/>
      <c r="G696" s="137"/>
      <c r="H696" s="137"/>
      <c r="I696" s="137"/>
      <c r="J696" s="137"/>
      <c r="K696" s="137"/>
      <c r="L696" s="137"/>
      <c r="M696" s="317"/>
      <c r="N696" s="318"/>
      <c r="O696" s="315"/>
      <c r="P696" s="315"/>
      <c r="Q696" s="319"/>
      <c r="R696" s="137"/>
      <c r="U696" s="107" t="str">
        <f t="shared" si="29"/>
        <v/>
      </c>
      <c r="V696" s="108" t="str">
        <f t="shared" si="30"/>
        <v/>
      </c>
      <c r="Z696" s="520">
        <f>'F UNIDADES'!F698</f>
        <v>0</v>
      </c>
    </row>
    <row r="697" spans="1:26" s="19" customFormat="1" ht="15" hidden="1" x14ac:dyDescent="0.2">
      <c r="A697" s="96" t="str">
        <f>VLOOKUP($D697,'F UNIDADES'!$A$4:$E$763,2,FALSE)</f>
        <v/>
      </c>
      <c r="B697" s="150">
        <f>VLOOKUP($D697,'F UNIDADES'!$A$4:$E$763,4,FALSE)</f>
        <v>0</v>
      </c>
      <c r="C697" s="150">
        <f>VLOOKUP($D697,'F UNIDADES'!$A$4:$E$763,5,FALSE)</f>
        <v>0</v>
      </c>
      <c r="D697" s="314"/>
      <c r="E697" s="315"/>
      <c r="F697" s="316"/>
      <c r="G697" s="137"/>
      <c r="H697" s="137"/>
      <c r="I697" s="137"/>
      <c r="J697" s="137"/>
      <c r="K697" s="137"/>
      <c r="L697" s="137"/>
      <c r="M697" s="317"/>
      <c r="N697" s="318"/>
      <c r="O697" s="315"/>
      <c r="P697" s="315"/>
      <c r="Q697" s="319"/>
      <c r="R697" s="137"/>
      <c r="U697" s="107" t="str">
        <f t="shared" si="29"/>
        <v/>
      </c>
      <c r="V697" s="108" t="str">
        <f t="shared" si="30"/>
        <v/>
      </c>
      <c r="Z697" s="520">
        <f>'F UNIDADES'!F699</f>
        <v>0</v>
      </c>
    </row>
    <row r="698" spans="1:26" s="19" customFormat="1" ht="15" hidden="1" x14ac:dyDescent="0.2">
      <c r="A698" s="96" t="str">
        <f>VLOOKUP($D698,'F UNIDADES'!$A$4:$E$763,2,FALSE)</f>
        <v/>
      </c>
      <c r="B698" s="150">
        <f>VLOOKUP($D698,'F UNIDADES'!$A$4:$E$763,4,FALSE)</f>
        <v>0</v>
      </c>
      <c r="C698" s="150">
        <f>VLOOKUP($D698,'F UNIDADES'!$A$4:$E$763,5,FALSE)</f>
        <v>0</v>
      </c>
      <c r="D698" s="314"/>
      <c r="E698" s="315"/>
      <c r="F698" s="316"/>
      <c r="G698" s="137"/>
      <c r="H698" s="137"/>
      <c r="I698" s="137"/>
      <c r="J698" s="137"/>
      <c r="K698" s="137"/>
      <c r="L698" s="137"/>
      <c r="M698" s="317"/>
      <c r="N698" s="318"/>
      <c r="O698" s="315"/>
      <c r="P698" s="315"/>
      <c r="Q698" s="319"/>
      <c r="R698" s="137"/>
      <c r="U698" s="107" t="str">
        <f t="shared" si="29"/>
        <v/>
      </c>
      <c r="V698" s="108" t="str">
        <f t="shared" si="30"/>
        <v/>
      </c>
      <c r="Z698" s="520">
        <f>'F UNIDADES'!F700</f>
        <v>0</v>
      </c>
    </row>
    <row r="699" spans="1:26" s="19" customFormat="1" ht="15" hidden="1" x14ac:dyDescent="0.2">
      <c r="A699" s="96" t="str">
        <f>VLOOKUP($D699,'F UNIDADES'!$A$4:$E$763,2,FALSE)</f>
        <v/>
      </c>
      <c r="B699" s="150">
        <f>VLOOKUP($D699,'F UNIDADES'!$A$4:$E$763,4,FALSE)</f>
        <v>0</v>
      </c>
      <c r="C699" s="150">
        <f>VLOOKUP($D699,'F UNIDADES'!$A$4:$E$763,5,FALSE)</f>
        <v>0</v>
      </c>
      <c r="D699" s="314"/>
      <c r="E699" s="315"/>
      <c r="F699" s="316"/>
      <c r="G699" s="137"/>
      <c r="H699" s="137"/>
      <c r="I699" s="137"/>
      <c r="J699" s="137"/>
      <c r="K699" s="137"/>
      <c r="L699" s="137"/>
      <c r="M699" s="317"/>
      <c r="N699" s="318"/>
      <c r="O699" s="315"/>
      <c r="P699" s="315"/>
      <c r="Q699" s="319"/>
      <c r="R699" s="137"/>
      <c r="U699" s="107" t="str">
        <f t="shared" si="29"/>
        <v/>
      </c>
      <c r="V699" s="108" t="str">
        <f t="shared" si="30"/>
        <v/>
      </c>
      <c r="Z699" s="520">
        <f>'F UNIDADES'!F701</f>
        <v>0</v>
      </c>
    </row>
    <row r="700" spans="1:26" s="19" customFormat="1" ht="15" hidden="1" x14ac:dyDescent="0.2">
      <c r="A700" s="96" t="str">
        <f>VLOOKUP($D700,'F UNIDADES'!$A$4:$E$763,2,FALSE)</f>
        <v/>
      </c>
      <c r="B700" s="150">
        <f>VLOOKUP($D700,'F UNIDADES'!$A$4:$E$763,4,FALSE)</f>
        <v>0</v>
      </c>
      <c r="C700" s="150">
        <f>VLOOKUP($D700,'F UNIDADES'!$A$4:$E$763,5,FALSE)</f>
        <v>0</v>
      </c>
      <c r="D700" s="314"/>
      <c r="E700" s="315"/>
      <c r="F700" s="316"/>
      <c r="G700" s="137"/>
      <c r="H700" s="137"/>
      <c r="I700" s="137"/>
      <c r="J700" s="137"/>
      <c r="K700" s="137"/>
      <c r="L700" s="137"/>
      <c r="M700" s="317"/>
      <c r="N700" s="318"/>
      <c r="O700" s="315"/>
      <c r="P700" s="315"/>
      <c r="Q700" s="319"/>
      <c r="R700" s="137"/>
      <c r="U700" s="107" t="str">
        <f t="shared" si="29"/>
        <v/>
      </c>
      <c r="V700" s="108" t="str">
        <f t="shared" si="30"/>
        <v/>
      </c>
      <c r="Z700" s="520">
        <f>'F UNIDADES'!F702</f>
        <v>0</v>
      </c>
    </row>
    <row r="701" spans="1:26" s="19" customFormat="1" ht="15" hidden="1" x14ac:dyDescent="0.2">
      <c r="A701" s="96" t="str">
        <f>VLOOKUP($D701,'F UNIDADES'!$A$4:$E$763,2,FALSE)</f>
        <v/>
      </c>
      <c r="B701" s="150">
        <f>VLOOKUP($D701,'F UNIDADES'!$A$4:$E$763,4,FALSE)</f>
        <v>0</v>
      </c>
      <c r="C701" s="150">
        <f>VLOOKUP($D701,'F UNIDADES'!$A$4:$E$763,5,FALSE)</f>
        <v>0</v>
      </c>
      <c r="D701" s="314"/>
      <c r="E701" s="315"/>
      <c r="F701" s="316"/>
      <c r="G701" s="137"/>
      <c r="H701" s="137"/>
      <c r="I701" s="137"/>
      <c r="J701" s="137"/>
      <c r="K701" s="137"/>
      <c r="L701" s="137"/>
      <c r="M701" s="317"/>
      <c r="N701" s="318"/>
      <c r="O701" s="315"/>
      <c r="P701" s="315"/>
      <c r="Q701" s="319"/>
      <c r="R701" s="137"/>
      <c r="U701" s="107" t="str">
        <f t="shared" si="29"/>
        <v/>
      </c>
      <c r="V701" s="108" t="str">
        <f t="shared" si="30"/>
        <v/>
      </c>
      <c r="Z701" s="520">
        <f>'F UNIDADES'!F703</f>
        <v>0</v>
      </c>
    </row>
    <row r="702" spans="1:26" s="19" customFormat="1" ht="15" hidden="1" x14ac:dyDescent="0.2">
      <c r="A702" s="96" t="str">
        <f>VLOOKUP($D702,'F UNIDADES'!$A$4:$E$763,2,FALSE)</f>
        <v/>
      </c>
      <c r="B702" s="150">
        <f>VLOOKUP($D702,'F UNIDADES'!$A$4:$E$763,4,FALSE)</f>
        <v>0</v>
      </c>
      <c r="C702" s="150">
        <f>VLOOKUP($D702,'F UNIDADES'!$A$4:$E$763,5,FALSE)</f>
        <v>0</v>
      </c>
      <c r="D702" s="314"/>
      <c r="E702" s="315"/>
      <c r="F702" s="316"/>
      <c r="G702" s="137"/>
      <c r="H702" s="137"/>
      <c r="I702" s="137"/>
      <c r="J702" s="137"/>
      <c r="K702" s="137"/>
      <c r="L702" s="137"/>
      <c r="M702" s="317"/>
      <c r="N702" s="318"/>
      <c r="O702" s="315"/>
      <c r="P702" s="315"/>
      <c r="Q702" s="319"/>
      <c r="R702" s="137"/>
      <c r="U702" s="107" t="str">
        <f t="shared" si="29"/>
        <v/>
      </c>
      <c r="V702" s="108" t="str">
        <f t="shared" si="30"/>
        <v/>
      </c>
      <c r="Z702" s="520">
        <f>'F UNIDADES'!F704</f>
        <v>0</v>
      </c>
    </row>
    <row r="703" spans="1:26" s="19" customFormat="1" ht="15" hidden="1" x14ac:dyDescent="0.2">
      <c r="A703" s="96" t="str">
        <f>VLOOKUP($D703,'F UNIDADES'!$A$4:$E$763,2,FALSE)</f>
        <v/>
      </c>
      <c r="B703" s="150">
        <f>VLOOKUP($D703,'F UNIDADES'!$A$4:$E$763,4,FALSE)</f>
        <v>0</v>
      </c>
      <c r="C703" s="150">
        <f>VLOOKUP($D703,'F UNIDADES'!$A$4:$E$763,5,FALSE)</f>
        <v>0</v>
      </c>
      <c r="D703" s="314"/>
      <c r="E703" s="315"/>
      <c r="F703" s="316"/>
      <c r="G703" s="137"/>
      <c r="H703" s="137"/>
      <c r="I703" s="137"/>
      <c r="J703" s="137"/>
      <c r="K703" s="137"/>
      <c r="L703" s="137"/>
      <c r="M703" s="317"/>
      <c r="N703" s="318"/>
      <c r="O703" s="315"/>
      <c r="P703" s="315"/>
      <c r="Q703" s="319"/>
      <c r="R703" s="137"/>
      <c r="U703" s="107" t="str">
        <f t="shared" si="29"/>
        <v/>
      </c>
      <c r="V703" s="108" t="str">
        <f t="shared" si="30"/>
        <v/>
      </c>
      <c r="Z703" s="520">
        <f>'F UNIDADES'!F705</f>
        <v>0</v>
      </c>
    </row>
    <row r="704" spans="1:26" s="19" customFormat="1" ht="15" hidden="1" x14ac:dyDescent="0.2">
      <c r="A704" s="96" t="str">
        <f>VLOOKUP($D704,'F UNIDADES'!$A$4:$E$763,2,FALSE)</f>
        <v/>
      </c>
      <c r="B704" s="150">
        <f>VLOOKUP($D704,'F UNIDADES'!$A$4:$E$763,4,FALSE)</f>
        <v>0</v>
      </c>
      <c r="C704" s="150">
        <f>VLOOKUP($D704,'F UNIDADES'!$A$4:$E$763,5,FALSE)</f>
        <v>0</v>
      </c>
      <c r="D704" s="314"/>
      <c r="E704" s="315"/>
      <c r="F704" s="316"/>
      <c r="G704" s="137"/>
      <c r="H704" s="137"/>
      <c r="I704" s="137"/>
      <c r="J704" s="137"/>
      <c r="K704" s="137"/>
      <c r="L704" s="137"/>
      <c r="M704" s="317"/>
      <c r="N704" s="318"/>
      <c r="O704" s="315"/>
      <c r="P704" s="315"/>
      <c r="Q704" s="319"/>
      <c r="R704" s="137"/>
      <c r="U704" s="107" t="str">
        <f t="shared" si="29"/>
        <v/>
      </c>
      <c r="V704" s="108" t="str">
        <f t="shared" si="30"/>
        <v/>
      </c>
      <c r="Z704" s="520">
        <f>'F UNIDADES'!F706</f>
        <v>0</v>
      </c>
    </row>
    <row r="705" spans="1:26" s="19" customFormat="1" ht="15" hidden="1" x14ac:dyDescent="0.2">
      <c r="A705" s="96" t="str">
        <f>VLOOKUP($D705,'F UNIDADES'!$A$4:$E$763,2,FALSE)</f>
        <v/>
      </c>
      <c r="B705" s="150">
        <f>VLOOKUP($D705,'F UNIDADES'!$A$4:$E$763,4,FALSE)</f>
        <v>0</v>
      </c>
      <c r="C705" s="150">
        <f>VLOOKUP($D705,'F UNIDADES'!$A$4:$E$763,5,FALSE)</f>
        <v>0</v>
      </c>
      <c r="D705" s="314"/>
      <c r="E705" s="315"/>
      <c r="F705" s="316"/>
      <c r="G705" s="137"/>
      <c r="H705" s="137"/>
      <c r="I705" s="137"/>
      <c r="J705" s="137"/>
      <c r="K705" s="137"/>
      <c r="L705" s="137"/>
      <c r="M705" s="317"/>
      <c r="N705" s="318"/>
      <c r="O705" s="315"/>
      <c r="P705" s="315"/>
      <c r="Q705" s="319"/>
      <c r="R705" s="137"/>
      <c r="U705" s="107" t="str">
        <f t="shared" si="29"/>
        <v/>
      </c>
      <c r="V705" s="108" t="str">
        <f t="shared" si="30"/>
        <v/>
      </c>
      <c r="Z705" s="520">
        <f>'F UNIDADES'!F707</f>
        <v>0</v>
      </c>
    </row>
    <row r="706" spans="1:26" s="19" customFormat="1" ht="15" hidden="1" x14ac:dyDescent="0.2">
      <c r="A706" s="96" t="str">
        <f>VLOOKUP($D706,'F UNIDADES'!$A$4:$E$763,2,FALSE)</f>
        <v/>
      </c>
      <c r="B706" s="150">
        <f>VLOOKUP($D706,'F UNIDADES'!$A$4:$E$763,4,FALSE)</f>
        <v>0</v>
      </c>
      <c r="C706" s="150">
        <f>VLOOKUP($D706,'F UNIDADES'!$A$4:$E$763,5,FALSE)</f>
        <v>0</v>
      </c>
      <c r="D706" s="314"/>
      <c r="E706" s="315"/>
      <c r="F706" s="316"/>
      <c r="G706" s="137"/>
      <c r="H706" s="137"/>
      <c r="I706" s="137"/>
      <c r="J706" s="137"/>
      <c r="K706" s="137"/>
      <c r="L706" s="137"/>
      <c r="M706" s="317"/>
      <c r="N706" s="318"/>
      <c r="O706" s="315"/>
      <c r="P706" s="315"/>
      <c r="Q706" s="319"/>
      <c r="R706" s="137"/>
      <c r="U706" s="107" t="str">
        <f t="shared" si="29"/>
        <v/>
      </c>
      <c r="V706" s="108" t="str">
        <f t="shared" si="30"/>
        <v/>
      </c>
      <c r="Z706" s="520">
        <f>'F UNIDADES'!F708</f>
        <v>0</v>
      </c>
    </row>
    <row r="707" spans="1:26" s="19" customFormat="1" ht="15" hidden="1" x14ac:dyDescent="0.2">
      <c r="A707" s="96" t="str">
        <f>VLOOKUP($D707,'F UNIDADES'!$A$4:$E$763,2,FALSE)</f>
        <v/>
      </c>
      <c r="B707" s="150">
        <f>VLOOKUP($D707,'F UNIDADES'!$A$4:$E$763,4,FALSE)</f>
        <v>0</v>
      </c>
      <c r="C707" s="150">
        <f>VLOOKUP($D707,'F UNIDADES'!$A$4:$E$763,5,FALSE)</f>
        <v>0</v>
      </c>
      <c r="D707" s="314"/>
      <c r="E707" s="315"/>
      <c r="F707" s="316"/>
      <c r="G707" s="137"/>
      <c r="H707" s="137"/>
      <c r="I707" s="137"/>
      <c r="J707" s="137"/>
      <c r="K707" s="137"/>
      <c r="L707" s="137"/>
      <c r="M707" s="317"/>
      <c r="N707" s="318"/>
      <c r="O707" s="315"/>
      <c r="P707" s="315"/>
      <c r="Q707" s="319"/>
      <c r="R707" s="137"/>
      <c r="U707" s="107" t="str">
        <f t="shared" si="29"/>
        <v/>
      </c>
      <c r="V707" s="108" t="str">
        <f t="shared" si="30"/>
        <v/>
      </c>
      <c r="Z707" s="520">
        <f>'F UNIDADES'!F709</f>
        <v>0</v>
      </c>
    </row>
    <row r="708" spans="1:26" s="19" customFormat="1" ht="15" hidden="1" x14ac:dyDescent="0.2">
      <c r="A708" s="96" t="str">
        <f>VLOOKUP($D708,'F UNIDADES'!$A$4:$E$763,2,FALSE)</f>
        <v/>
      </c>
      <c r="B708" s="150">
        <f>VLOOKUP($D708,'F UNIDADES'!$A$4:$E$763,4,FALSE)</f>
        <v>0</v>
      </c>
      <c r="C708" s="150">
        <f>VLOOKUP($D708,'F UNIDADES'!$A$4:$E$763,5,FALSE)</f>
        <v>0</v>
      </c>
      <c r="D708" s="314"/>
      <c r="E708" s="315"/>
      <c r="F708" s="316"/>
      <c r="G708" s="137"/>
      <c r="H708" s="137"/>
      <c r="I708" s="137"/>
      <c r="J708" s="137"/>
      <c r="K708" s="137"/>
      <c r="L708" s="137"/>
      <c r="M708" s="317"/>
      <c r="N708" s="318"/>
      <c r="O708" s="315"/>
      <c r="P708" s="315"/>
      <c r="Q708" s="319"/>
      <c r="R708" s="137"/>
      <c r="U708" s="107" t="str">
        <f t="shared" si="29"/>
        <v/>
      </c>
      <c r="V708" s="108" t="str">
        <f t="shared" si="30"/>
        <v/>
      </c>
      <c r="Z708" s="520">
        <f>'F UNIDADES'!F710</f>
        <v>0</v>
      </c>
    </row>
    <row r="709" spans="1:26" s="19" customFormat="1" ht="15" hidden="1" x14ac:dyDescent="0.2">
      <c r="A709" s="96" t="str">
        <f>VLOOKUP($D709,'F UNIDADES'!$A$4:$E$763,2,FALSE)</f>
        <v/>
      </c>
      <c r="B709" s="150">
        <f>VLOOKUP($D709,'F UNIDADES'!$A$4:$E$763,4,FALSE)</f>
        <v>0</v>
      </c>
      <c r="C709" s="150">
        <f>VLOOKUP($D709,'F UNIDADES'!$A$4:$E$763,5,FALSE)</f>
        <v>0</v>
      </c>
      <c r="D709" s="314"/>
      <c r="E709" s="315"/>
      <c r="F709" s="316"/>
      <c r="G709" s="137"/>
      <c r="H709" s="137"/>
      <c r="I709" s="137"/>
      <c r="J709" s="137"/>
      <c r="K709" s="137"/>
      <c r="L709" s="137"/>
      <c r="M709" s="317"/>
      <c r="N709" s="318"/>
      <c r="O709" s="315"/>
      <c r="P709" s="315"/>
      <c r="Q709" s="319"/>
      <c r="R709" s="137"/>
      <c r="U709" s="107" t="str">
        <f t="shared" si="29"/>
        <v/>
      </c>
      <c r="V709" s="108" t="str">
        <f t="shared" si="30"/>
        <v/>
      </c>
      <c r="Z709" s="520">
        <f>'F UNIDADES'!F711</f>
        <v>0</v>
      </c>
    </row>
    <row r="710" spans="1:26" s="19" customFormat="1" ht="15" hidden="1" x14ac:dyDescent="0.2">
      <c r="A710" s="96" t="str">
        <f>VLOOKUP($D710,'F UNIDADES'!$A$4:$E$763,2,FALSE)</f>
        <v/>
      </c>
      <c r="B710" s="150">
        <f>VLOOKUP($D710,'F UNIDADES'!$A$4:$E$763,4,FALSE)</f>
        <v>0</v>
      </c>
      <c r="C710" s="150">
        <f>VLOOKUP($D710,'F UNIDADES'!$A$4:$E$763,5,FALSE)</f>
        <v>0</v>
      </c>
      <c r="D710" s="314"/>
      <c r="E710" s="315"/>
      <c r="F710" s="316"/>
      <c r="G710" s="137"/>
      <c r="H710" s="137"/>
      <c r="I710" s="137"/>
      <c r="J710" s="137"/>
      <c r="K710" s="137"/>
      <c r="L710" s="137"/>
      <c r="M710" s="317"/>
      <c r="N710" s="318"/>
      <c r="O710" s="315"/>
      <c r="P710" s="315"/>
      <c r="Q710" s="319"/>
      <c r="R710" s="137"/>
      <c r="U710" s="107" t="str">
        <f t="shared" si="29"/>
        <v/>
      </c>
      <c r="V710" s="108" t="str">
        <f t="shared" si="30"/>
        <v/>
      </c>
      <c r="Z710" s="520">
        <f>'F UNIDADES'!F712</f>
        <v>0</v>
      </c>
    </row>
    <row r="711" spans="1:26" s="19" customFormat="1" ht="15" hidden="1" x14ac:dyDescent="0.2">
      <c r="A711" s="96" t="str">
        <f>VLOOKUP($D711,'F UNIDADES'!$A$4:$E$763,2,FALSE)</f>
        <v/>
      </c>
      <c r="B711" s="150">
        <f>VLOOKUP($D711,'F UNIDADES'!$A$4:$E$763,4,FALSE)</f>
        <v>0</v>
      </c>
      <c r="C711" s="150">
        <f>VLOOKUP($D711,'F UNIDADES'!$A$4:$E$763,5,FALSE)</f>
        <v>0</v>
      </c>
      <c r="D711" s="314"/>
      <c r="E711" s="315"/>
      <c r="F711" s="316"/>
      <c r="G711" s="137"/>
      <c r="H711" s="137"/>
      <c r="I711" s="137"/>
      <c r="J711" s="137"/>
      <c r="K711" s="137"/>
      <c r="L711" s="137"/>
      <c r="M711" s="317"/>
      <c r="N711" s="318"/>
      <c r="O711" s="315"/>
      <c r="P711" s="315"/>
      <c r="Q711" s="319"/>
      <c r="R711" s="137"/>
      <c r="U711" s="107" t="str">
        <f t="shared" si="29"/>
        <v/>
      </c>
      <c r="V711" s="108" t="str">
        <f t="shared" si="30"/>
        <v/>
      </c>
      <c r="Z711" s="520">
        <f>'F UNIDADES'!F713</f>
        <v>0</v>
      </c>
    </row>
    <row r="712" spans="1:26" s="19" customFormat="1" ht="15" hidden="1" x14ac:dyDescent="0.2">
      <c r="A712" s="96" t="str">
        <f>VLOOKUP($D712,'F UNIDADES'!$A$4:$E$763,2,FALSE)</f>
        <v/>
      </c>
      <c r="B712" s="150">
        <f>VLOOKUP($D712,'F UNIDADES'!$A$4:$E$763,4,FALSE)</f>
        <v>0</v>
      </c>
      <c r="C712" s="150">
        <f>VLOOKUP($D712,'F UNIDADES'!$A$4:$E$763,5,FALSE)</f>
        <v>0</v>
      </c>
      <c r="D712" s="314"/>
      <c r="E712" s="315"/>
      <c r="F712" s="316"/>
      <c r="G712" s="137"/>
      <c r="H712" s="137"/>
      <c r="I712" s="137"/>
      <c r="J712" s="137"/>
      <c r="K712" s="137"/>
      <c r="L712" s="137"/>
      <c r="M712" s="317"/>
      <c r="N712" s="318"/>
      <c r="O712" s="315"/>
      <c r="P712" s="315"/>
      <c r="Q712" s="319"/>
      <c r="R712" s="137"/>
      <c r="U712" s="107" t="str">
        <f t="shared" si="29"/>
        <v/>
      </c>
      <c r="V712" s="108" t="str">
        <f t="shared" si="30"/>
        <v/>
      </c>
      <c r="Z712" s="520">
        <f>'F UNIDADES'!F714</f>
        <v>0</v>
      </c>
    </row>
    <row r="713" spans="1:26" s="19" customFormat="1" ht="15" hidden="1" x14ac:dyDescent="0.2">
      <c r="A713" s="96" t="str">
        <f>VLOOKUP($D713,'F UNIDADES'!$A$4:$E$763,2,FALSE)</f>
        <v/>
      </c>
      <c r="B713" s="150">
        <f>VLOOKUP($D713,'F UNIDADES'!$A$4:$E$763,4,FALSE)</f>
        <v>0</v>
      </c>
      <c r="C713" s="150">
        <f>VLOOKUP($D713,'F UNIDADES'!$A$4:$E$763,5,FALSE)</f>
        <v>0</v>
      </c>
      <c r="D713" s="314"/>
      <c r="E713" s="315"/>
      <c r="F713" s="316"/>
      <c r="G713" s="137"/>
      <c r="H713" s="137"/>
      <c r="I713" s="137"/>
      <c r="J713" s="137"/>
      <c r="K713" s="137"/>
      <c r="L713" s="137"/>
      <c r="M713" s="317"/>
      <c r="N713" s="318"/>
      <c r="O713" s="315"/>
      <c r="P713" s="315"/>
      <c r="Q713" s="319"/>
      <c r="R713" s="137"/>
      <c r="U713" s="107" t="str">
        <f t="shared" si="29"/>
        <v/>
      </c>
      <c r="V713" s="108" t="str">
        <f t="shared" si="30"/>
        <v/>
      </c>
      <c r="Z713" s="520">
        <f>'F UNIDADES'!F715</f>
        <v>0</v>
      </c>
    </row>
    <row r="714" spans="1:26" s="19" customFormat="1" ht="15" hidden="1" x14ac:dyDescent="0.2">
      <c r="A714" s="96" t="str">
        <f>VLOOKUP($D714,'F UNIDADES'!$A$4:$E$763,2,FALSE)</f>
        <v/>
      </c>
      <c r="B714" s="150">
        <f>VLOOKUP($D714,'F UNIDADES'!$A$4:$E$763,4,FALSE)</f>
        <v>0</v>
      </c>
      <c r="C714" s="150">
        <f>VLOOKUP($D714,'F UNIDADES'!$A$4:$E$763,5,FALSE)</f>
        <v>0</v>
      </c>
      <c r="D714" s="314"/>
      <c r="E714" s="315"/>
      <c r="F714" s="316"/>
      <c r="G714" s="137"/>
      <c r="H714" s="137"/>
      <c r="I714" s="137"/>
      <c r="J714" s="137"/>
      <c r="K714" s="137"/>
      <c r="L714" s="137"/>
      <c r="M714" s="317"/>
      <c r="N714" s="318"/>
      <c r="O714" s="315"/>
      <c r="P714" s="315"/>
      <c r="Q714" s="319"/>
      <c r="R714" s="137"/>
      <c r="U714" s="107" t="str">
        <f t="shared" si="29"/>
        <v/>
      </c>
      <c r="V714" s="108" t="str">
        <f t="shared" si="30"/>
        <v/>
      </c>
      <c r="Z714" s="520">
        <f>'F UNIDADES'!F716</f>
        <v>0</v>
      </c>
    </row>
    <row r="715" spans="1:26" s="19" customFormat="1" ht="15" hidden="1" x14ac:dyDescent="0.2">
      <c r="A715" s="96" t="str">
        <f>VLOOKUP($D715,'F UNIDADES'!$A$4:$E$763,2,FALSE)</f>
        <v/>
      </c>
      <c r="B715" s="150">
        <f>VLOOKUP($D715,'F UNIDADES'!$A$4:$E$763,4,FALSE)</f>
        <v>0</v>
      </c>
      <c r="C715" s="150">
        <f>VLOOKUP($D715,'F UNIDADES'!$A$4:$E$763,5,FALSE)</f>
        <v>0</v>
      </c>
      <c r="D715" s="314"/>
      <c r="E715" s="315"/>
      <c r="F715" s="316"/>
      <c r="G715" s="137"/>
      <c r="H715" s="137"/>
      <c r="I715" s="137"/>
      <c r="J715" s="137"/>
      <c r="K715" s="137"/>
      <c r="L715" s="137"/>
      <c r="M715" s="317"/>
      <c r="N715" s="318"/>
      <c r="O715" s="315"/>
      <c r="P715" s="315"/>
      <c r="Q715" s="319"/>
      <c r="R715" s="137"/>
      <c r="U715" s="107" t="str">
        <f t="shared" si="29"/>
        <v/>
      </c>
      <c r="V715" s="108" t="str">
        <f t="shared" si="30"/>
        <v/>
      </c>
      <c r="Z715" s="520">
        <f>'F UNIDADES'!F717</f>
        <v>0</v>
      </c>
    </row>
    <row r="716" spans="1:26" s="19" customFormat="1" ht="15" hidden="1" x14ac:dyDescent="0.2">
      <c r="A716" s="96" t="str">
        <f>VLOOKUP($D716,'F UNIDADES'!$A$4:$E$763,2,FALSE)</f>
        <v/>
      </c>
      <c r="B716" s="150">
        <f>VLOOKUP($D716,'F UNIDADES'!$A$4:$E$763,4,FALSE)</f>
        <v>0</v>
      </c>
      <c r="C716" s="150">
        <f>VLOOKUP($D716,'F UNIDADES'!$A$4:$E$763,5,FALSE)</f>
        <v>0</v>
      </c>
      <c r="D716" s="314"/>
      <c r="E716" s="315"/>
      <c r="F716" s="316"/>
      <c r="G716" s="137"/>
      <c r="H716" s="137"/>
      <c r="I716" s="137"/>
      <c r="J716" s="137"/>
      <c r="K716" s="137"/>
      <c r="L716" s="137"/>
      <c r="M716" s="317"/>
      <c r="N716" s="318"/>
      <c r="O716" s="315"/>
      <c r="P716" s="315"/>
      <c r="Q716" s="319"/>
      <c r="R716" s="137"/>
      <c r="U716" s="107" t="str">
        <f t="shared" si="29"/>
        <v/>
      </c>
      <c r="V716" s="108" t="str">
        <f t="shared" si="30"/>
        <v/>
      </c>
      <c r="Z716" s="520">
        <f>'F UNIDADES'!F718</f>
        <v>0</v>
      </c>
    </row>
    <row r="717" spans="1:26" s="19" customFormat="1" ht="15" hidden="1" x14ac:dyDescent="0.2">
      <c r="A717" s="96" t="str">
        <f>VLOOKUP($D717,'F UNIDADES'!$A$4:$E$763,2,FALSE)</f>
        <v/>
      </c>
      <c r="B717" s="150">
        <f>VLOOKUP($D717,'F UNIDADES'!$A$4:$E$763,4,FALSE)</f>
        <v>0</v>
      </c>
      <c r="C717" s="150">
        <f>VLOOKUP($D717,'F UNIDADES'!$A$4:$E$763,5,FALSE)</f>
        <v>0</v>
      </c>
      <c r="D717" s="314"/>
      <c r="E717" s="315"/>
      <c r="F717" s="316"/>
      <c r="G717" s="137"/>
      <c r="H717" s="137"/>
      <c r="I717" s="137"/>
      <c r="J717" s="137"/>
      <c r="K717" s="137"/>
      <c r="L717" s="137"/>
      <c r="M717" s="317"/>
      <c r="N717" s="318"/>
      <c r="O717" s="315"/>
      <c r="P717" s="315"/>
      <c r="Q717" s="319"/>
      <c r="R717" s="137"/>
      <c r="U717" s="107" t="str">
        <f t="shared" si="29"/>
        <v/>
      </c>
      <c r="V717" s="108" t="str">
        <f t="shared" si="30"/>
        <v/>
      </c>
      <c r="Z717" s="520">
        <f>'F UNIDADES'!F719</f>
        <v>0</v>
      </c>
    </row>
    <row r="718" spans="1:26" s="19" customFormat="1" ht="15" hidden="1" x14ac:dyDescent="0.2">
      <c r="A718" s="96" t="str">
        <f>VLOOKUP($D718,'F UNIDADES'!$A$4:$E$763,2,FALSE)</f>
        <v/>
      </c>
      <c r="B718" s="150">
        <f>VLOOKUP($D718,'F UNIDADES'!$A$4:$E$763,4,FALSE)</f>
        <v>0</v>
      </c>
      <c r="C718" s="150">
        <f>VLOOKUP($D718,'F UNIDADES'!$A$4:$E$763,5,FALSE)</f>
        <v>0</v>
      </c>
      <c r="D718" s="314"/>
      <c r="E718" s="315"/>
      <c r="F718" s="316"/>
      <c r="G718" s="137"/>
      <c r="H718" s="137"/>
      <c r="I718" s="137"/>
      <c r="J718" s="137"/>
      <c r="K718" s="137"/>
      <c r="L718" s="137"/>
      <c r="M718" s="317"/>
      <c r="N718" s="318"/>
      <c r="O718" s="315"/>
      <c r="P718" s="315"/>
      <c r="Q718" s="319"/>
      <c r="R718" s="137"/>
      <c r="U718" s="107" t="str">
        <f t="shared" si="29"/>
        <v/>
      </c>
      <c r="V718" s="108" t="str">
        <f t="shared" si="30"/>
        <v/>
      </c>
      <c r="Z718" s="520">
        <f>'F UNIDADES'!F720</f>
        <v>0</v>
      </c>
    </row>
    <row r="719" spans="1:26" s="19" customFormat="1" ht="15" hidden="1" x14ac:dyDescent="0.2">
      <c r="A719" s="96" t="str">
        <f>VLOOKUP($D719,'F UNIDADES'!$A$4:$E$763,2,FALSE)</f>
        <v/>
      </c>
      <c r="B719" s="150">
        <f>VLOOKUP($D719,'F UNIDADES'!$A$4:$E$763,4,FALSE)</f>
        <v>0</v>
      </c>
      <c r="C719" s="150">
        <f>VLOOKUP($D719,'F UNIDADES'!$A$4:$E$763,5,FALSE)</f>
        <v>0</v>
      </c>
      <c r="D719" s="314"/>
      <c r="E719" s="315"/>
      <c r="F719" s="316"/>
      <c r="G719" s="137"/>
      <c r="H719" s="137"/>
      <c r="I719" s="137"/>
      <c r="J719" s="137"/>
      <c r="K719" s="137"/>
      <c r="L719" s="137"/>
      <c r="M719" s="317"/>
      <c r="N719" s="318"/>
      <c r="O719" s="315"/>
      <c r="P719" s="315"/>
      <c r="Q719" s="319"/>
      <c r="R719" s="137"/>
      <c r="U719" s="107" t="str">
        <f t="shared" si="29"/>
        <v/>
      </c>
      <c r="V719" s="108" t="str">
        <f t="shared" si="30"/>
        <v/>
      </c>
      <c r="Z719" s="520">
        <f>'F UNIDADES'!F721</f>
        <v>0</v>
      </c>
    </row>
    <row r="720" spans="1:26" s="19" customFormat="1" ht="15" hidden="1" x14ac:dyDescent="0.2">
      <c r="A720" s="96" t="str">
        <f>VLOOKUP($D720,'F UNIDADES'!$A$4:$E$763,2,FALSE)</f>
        <v/>
      </c>
      <c r="B720" s="150">
        <f>VLOOKUP($D720,'F UNIDADES'!$A$4:$E$763,4,FALSE)</f>
        <v>0</v>
      </c>
      <c r="C720" s="150">
        <f>VLOOKUP($D720,'F UNIDADES'!$A$4:$E$763,5,FALSE)</f>
        <v>0</v>
      </c>
      <c r="D720" s="314"/>
      <c r="E720" s="315"/>
      <c r="F720" s="316"/>
      <c r="G720" s="137"/>
      <c r="H720" s="137"/>
      <c r="I720" s="137"/>
      <c r="J720" s="137"/>
      <c r="K720" s="137"/>
      <c r="L720" s="137"/>
      <c r="M720" s="317"/>
      <c r="N720" s="318"/>
      <c r="O720" s="315"/>
      <c r="P720" s="315"/>
      <c r="Q720" s="319"/>
      <c r="R720" s="137"/>
      <c r="U720" s="107" t="str">
        <f t="shared" si="29"/>
        <v/>
      </c>
      <c r="V720" s="108" t="str">
        <f t="shared" si="30"/>
        <v/>
      </c>
      <c r="Z720" s="520">
        <f>'F UNIDADES'!F722</f>
        <v>0</v>
      </c>
    </row>
    <row r="721" spans="1:26" s="19" customFormat="1" ht="15" hidden="1" x14ac:dyDescent="0.2">
      <c r="A721" s="96" t="str">
        <f>VLOOKUP($D721,'F UNIDADES'!$A$4:$E$763,2,FALSE)</f>
        <v/>
      </c>
      <c r="B721" s="150">
        <f>VLOOKUP($D721,'F UNIDADES'!$A$4:$E$763,4,FALSE)</f>
        <v>0</v>
      </c>
      <c r="C721" s="150">
        <f>VLOOKUP($D721,'F UNIDADES'!$A$4:$E$763,5,FALSE)</f>
        <v>0</v>
      </c>
      <c r="D721" s="314"/>
      <c r="E721" s="315"/>
      <c r="F721" s="316"/>
      <c r="G721" s="137"/>
      <c r="H721" s="137"/>
      <c r="I721" s="137"/>
      <c r="J721" s="137"/>
      <c r="K721" s="137"/>
      <c r="L721" s="137"/>
      <c r="M721" s="317"/>
      <c r="N721" s="318"/>
      <c r="O721" s="315"/>
      <c r="P721" s="315"/>
      <c r="Q721" s="319"/>
      <c r="R721" s="137"/>
      <c r="U721" s="107" t="str">
        <f t="shared" si="29"/>
        <v/>
      </c>
      <c r="V721" s="108" t="str">
        <f t="shared" si="30"/>
        <v/>
      </c>
      <c r="Z721" s="520">
        <f>'F UNIDADES'!F723</f>
        <v>0</v>
      </c>
    </row>
    <row r="722" spans="1:26" s="19" customFormat="1" ht="15" hidden="1" x14ac:dyDescent="0.2">
      <c r="A722" s="96" t="str">
        <f>VLOOKUP($D722,'F UNIDADES'!$A$4:$E$763,2,FALSE)</f>
        <v/>
      </c>
      <c r="B722" s="150">
        <f>VLOOKUP($D722,'F UNIDADES'!$A$4:$E$763,4,FALSE)</f>
        <v>0</v>
      </c>
      <c r="C722" s="150">
        <f>VLOOKUP($D722,'F UNIDADES'!$A$4:$E$763,5,FALSE)</f>
        <v>0</v>
      </c>
      <c r="D722" s="314"/>
      <c r="E722" s="315"/>
      <c r="F722" s="316"/>
      <c r="G722" s="137"/>
      <c r="H722" s="137"/>
      <c r="I722" s="137"/>
      <c r="J722" s="137"/>
      <c r="K722" s="137"/>
      <c r="L722" s="137"/>
      <c r="M722" s="317"/>
      <c r="N722" s="318"/>
      <c r="O722" s="315"/>
      <c r="P722" s="315"/>
      <c r="Q722" s="319"/>
      <c r="R722" s="137"/>
      <c r="U722" s="107" t="str">
        <f t="shared" si="29"/>
        <v/>
      </c>
      <c r="V722" s="108" t="str">
        <f t="shared" si="30"/>
        <v/>
      </c>
      <c r="Z722" s="520">
        <f>'F UNIDADES'!F724</f>
        <v>0</v>
      </c>
    </row>
    <row r="723" spans="1:26" s="19" customFormat="1" ht="15" hidden="1" x14ac:dyDescent="0.2">
      <c r="A723" s="96" t="str">
        <f>VLOOKUP($D723,'F UNIDADES'!$A$4:$E$763,2,FALSE)</f>
        <v/>
      </c>
      <c r="B723" s="150">
        <f>VLOOKUP($D723,'F UNIDADES'!$A$4:$E$763,4,FALSE)</f>
        <v>0</v>
      </c>
      <c r="C723" s="150">
        <f>VLOOKUP($D723,'F UNIDADES'!$A$4:$E$763,5,FALSE)</f>
        <v>0</v>
      </c>
      <c r="D723" s="314"/>
      <c r="E723" s="315"/>
      <c r="F723" s="316"/>
      <c r="G723" s="137"/>
      <c r="H723" s="137"/>
      <c r="I723" s="137"/>
      <c r="J723" s="137"/>
      <c r="K723" s="137"/>
      <c r="L723" s="137"/>
      <c r="M723" s="317"/>
      <c r="N723" s="318"/>
      <c r="O723" s="315"/>
      <c r="P723" s="315"/>
      <c r="Q723" s="319"/>
      <c r="R723" s="137"/>
      <c r="U723" s="107" t="str">
        <f t="shared" si="29"/>
        <v/>
      </c>
      <c r="V723" s="108" t="str">
        <f t="shared" si="30"/>
        <v/>
      </c>
      <c r="Z723" s="520">
        <f>'F UNIDADES'!F725</f>
        <v>0</v>
      </c>
    </row>
    <row r="724" spans="1:26" s="19" customFormat="1" ht="15" hidden="1" x14ac:dyDescent="0.2">
      <c r="A724" s="96" t="str">
        <f>VLOOKUP($D724,'F UNIDADES'!$A$4:$E$763,2,FALSE)</f>
        <v/>
      </c>
      <c r="B724" s="150">
        <f>VLOOKUP($D724,'F UNIDADES'!$A$4:$E$763,4,FALSE)</f>
        <v>0</v>
      </c>
      <c r="C724" s="150">
        <f>VLOOKUP($D724,'F UNIDADES'!$A$4:$E$763,5,FALSE)</f>
        <v>0</v>
      </c>
      <c r="D724" s="314"/>
      <c r="E724" s="315"/>
      <c r="F724" s="316"/>
      <c r="G724" s="137"/>
      <c r="H724" s="137"/>
      <c r="I724" s="137"/>
      <c r="J724" s="137"/>
      <c r="K724" s="137"/>
      <c r="L724" s="137"/>
      <c r="M724" s="317"/>
      <c r="N724" s="318"/>
      <c r="O724" s="315"/>
      <c r="P724" s="315"/>
      <c r="Q724" s="319"/>
      <c r="R724" s="137"/>
      <c r="U724" s="107" t="str">
        <f t="shared" si="29"/>
        <v/>
      </c>
      <c r="V724" s="108" t="str">
        <f t="shared" si="30"/>
        <v/>
      </c>
      <c r="Z724" s="520">
        <f>'F UNIDADES'!F726</f>
        <v>0</v>
      </c>
    </row>
    <row r="725" spans="1:26" s="19" customFormat="1" ht="15" hidden="1" x14ac:dyDescent="0.2">
      <c r="A725" s="96" t="str">
        <f>VLOOKUP($D725,'F UNIDADES'!$A$4:$E$763,2,FALSE)</f>
        <v/>
      </c>
      <c r="B725" s="150">
        <f>VLOOKUP($D725,'F UNIDADES'!$A$4:$E$763,4,FALSE)</f>
        <v>0</v>
      </c>
      <c r="C725" s="150">
        <f>VLOOKUP($D725,'F UNIDADES'!$A$4:$E$763,5,FALSE)</f>
        <v>0</v>
      </c>
      <c r="D725" s="314"/>
      <c r="E725" s="315"/>
      <c r="F725" s="316"/>
      <c r="G725" s="137"/>
      <c r="H725" s="137"/>
      <c r="I725" s="137"/>
      <c r="J725" s="137"/>
      <c r="K725" s="137"/>
      <c r="L725" s="137"/>
      <c r="M725" s="317"/>
      <c r="N725" s="318"/>
      <c r="O725" s="315"/>
      <c r="P725" s="315"/>
      <c r="Q725" s="319"/>
      <c r="R725" s="137"/>
      <c r="U725" s="107" t="str">
        <f t="shared" si="29"/>
        <v/>
      </c>
      <c r="V725" s="108" t="str">
        <f t="shared" si="30"/>
        <v/>
      </c>
      <c r="Z725" s="520">
        <f>'F UNIDADES'!F727</f>
        <v>0</v>
      </c>
    </row>
    <row r="726" spans="1:26" s="19" customFormat="1" ht="15" hidden="1" x14ac:dyDescent="0.2">
      <c r="A726" s="96" t="str">
        <f>VLOOKUP($D726,'F UNIDADES'!$A$4:$E$763,2,FALSE)</f>
        <v/>
      </c>
      <c r="B726" s="150">
        <f>VLOOKUP($D726,'F UNIDADES'!$A$4:$E$763,4,FALSE)</f>
        <v>0</v>
      </c>
      <c r="C726" s="150">
        <f>VLOOKUP($D726,'F UNIDADES'!$A$4:$E$763,5,FALSE)</f>
        <v>0</v>
      </c>
      <c r="D726" s="314"/>
      <c r="E726" s="315"/>
      <c r="F726" s="316"/>
      <c r="G726" s="137"/>
      <c r="H726" s="137"/>
      <c r="I726" s="137"/>
      <c r="J726" s="137"/>
      <c r="K726" s="137"/>
      <c r="L726" s="137"/>
      <c r="M726" s="317"/>
      <c r="N726" s="318"/>
      <c r="O726" s="315"/>
      <c r="P726" s="315"/>
      <c r="Q726" s="319"/>
      <c r="R726" s="137"/>
      <c r="U726" s="107" t="str">
        <f t="shared" si="29"/>
        <v/>
      </c>
      <c r="V726" s="108" t="str">
        <f t="shared" si="30"/>
        <v/>
      </c>
      <c r="Z726" s="520">
        <f>'F UNIDADES'!F728</f>
        <v>0</v>
      </c>
    </row>
    <row r="727" spans="1:26" s="19" customFormat="1" ht="15" hidden="1" x14ac:dyDescent="0.2">
      <c r="A727" s="96" t="str">
        <f>VLOOKUP($D727,'F UNIDADES'!$A$4:$E$763,2,FALSE)</f>
        <v/>
      </c>
      <c r="B727" s="150">
        <f>VLOOKUP($D727,'F UNIDADES'!$A$4:$E$763,4,FALSE)</f>
        <v>0</v>
      </c>
      <c r="C727" s="150">
        <f>VLOOKUP($D727,'F UNIDADES'!$A$4:$E$763,5,FALSE)</f>
        <v>0</v>
      </c>
      <c r="D727" s="314"/>
      <c r="E727" s="315"/>
      <c r="F727" s="316"/>
      <c r="G727" s="137"/>
      <c r="H727" s="137"/>
      <c r="I727" s="137"/>
      <c r="J727" s="137"/>
      <c r="K727" s="137"/>
      <c r="L727" s="137"/>
      <c r="M727" s="317"/>
      <c r="N727" s="318"/>
      <c r="O727" s="315"/>
      <c r="P727" s="315"/>
      <c r="Q727" s="319"/>
      <c r="R727" s="137"/>
      <c r="U727" s="107" t="str">
        <f t="shared" ref="U727:U790" si="31">IF(E727=$X$2,F727,"")</f>
        <v/>
      </c>
      <c r="V727" s="108" t="str">
        <f t="shared" ref="V727:V790" si="32">IF(E727=$X$3,F727,"")</f>
        <v/>
      </c>
      <c r="Z727" s="520">
        <f>'F UNIDADES'!F729</f>
        <v>0</v>
      </c>
    </row>
    <row r="728" spans="1:26" s="19" customFormat="1" ht="15" hidden="1" x14ac:dyDescent="0.2">
      <c r="A728" s="96" t="str">
        <f>VLOOKUP($D728,'F UNIDADES'!$A$4:$E$763,2,FALSE)</f>
        <v/>
      </c>
      <c r="B728" s="150">
        <f>VLOOKUP($D728,'F UNIDADES'!$A$4:$E$763,4,FALSE)</f>
        <v>0</v>
      </c>
      <c r="C728" s="150">
        <f>VLOOKUP($D728,'F UNIDADES'!$A$4:$E$763,5,FALSE)</f>
        <v>0</v>
      </c>
      <c r="D728" s="314"/>
      <c r="E728" s="315"/>
      <c r="F728" s="316"/>
      <c r="G728" s="137"/>
      <c r="H728" s="137"/>
      <c r="I728" s="137"/>
      <c r="J728" s="137"/>
      <c r="K728" s="137"/>
      <c r="L728" s="137"/>
      <c r="M728" s="317"/>
      <c r="N728" s="318"/>
      <c r="O728" s="315"/>
      <c r="P728" s="315"/>
      <c r="Q728" s="319"/>
      <c r="R728" s="137"/>
      <c r="U728" s="107" t="str">
        <f t="shared" si="31"/>
        <v/>
      </c>
      <c r="V728" s="108" t="str">
        <f t="shared" si="32"/>
        <v/>
      </c>
      <c r="Z728" s="520">
        <f>'F UNIDADES'!F730</f>
        <v>0</v>
      </c>
    </row>
    <row r="729" spans="1:26" s="19" customFormat="1" ht="15" hidden="1" x14ac:dyDescent="0.2">
      <c r="A729" s="96" t="str">
        <f>VLOOKUP($D729,'F UNIDADES'!$A$4:$E$763,2,FALSE)</f>
        <v/>
      </c>
      <c r="B729" s="150">
        <f>VLOOKUP($D729,'F UNIDADES'!$A$4:$E$763,4,FALSE)</f>
        <v>0</v>
      </c>
      <c r="C729" s="150">
        <f>VLOOKUP($D729,'F UNIDADES'!$A$4:$E$763,5,FALSE)</f>
        <v>0</v>
      </c>
      <c r="D729" s="314"/>
      <c r="E729" s="315"/>
      <c r="F729" s="316"/>
      <c r="G729" s="137"/>
      <c r="H729" s="137"/>
      <c r="I729" s="137"/>
      <c r="J729" s="137"/>
      <c r="K729" s="137"/>
      <c r="L729" s="137"/>
      <c r="M729" s="317"/>
      <c r="N729" s="318"/>
      <c r="O729" s="315"/>
      <c r="P729" s="315"/>
      <c r="Q729" s="319"/>
      <c r="R729" s="137"/>
      <c r="U729" s="107" t="str">
        <f t="shared" si="31"/>
        <v/>
      </c>
      <c r="V729" s="108" t="str">
        <f t="shared" si="32"/>
        <v/>
      </c>
      <c r="Z729" s="520">
        <f>'F UNIDADES'!F731</f>
        <v>0</v>
      </c>
    </row>
    <row r="730" spans="1:26" s="19" customFormat="1" ht="15" hidden="1" x14ac:dyDescent="0.2">
      <c r="A730" s="96" t="str">
        <f>VLOOKUP($D730,'F UNIDADES'!$A$4:$E$763,2,FALSE)</f>
        <v/>
      </c>
      <c r="B730" s="150">
        <f>VLOOKUP($D730,'F UNIDADES'!$A$4:$E$763,4,FALSE)</f>
        <v>0</v>
      </c>
      <c r="C730" s="150">
        <f>VLOOKUP($D730,'F UNIDADES'!$A$4:$E$763,5,FALSE)</f>
        <v>0</v>
      </c>
      <c r="D730" s="314"/>
      <c r="E730" s="315"/>
      <c r="F730" s="316"/>
      <c r="G730" s="137"/>
      <c r="H730" s="137"/>
      <c r="I730" s="137"/>
      <c r="J730" s="137"/>
      <c r="K730" s="137"/>
      <c r="L730" s="137"/>
      <c r="M730" s="317"/>
      <c r="N730" s="318"/>
      <c r="O730" s="315"/>
      <c r="P730" s="315"/>
      <c r="Q730" s="319"/>
      <c r="R730" s="137"/>
      <c r="U730" s="107" t="str">
        <f t="shared" si="31"/>
        <v/>
      </c>
      <c r="V730" s="108" t="str">
        <f t="shared" si="32"/>
        <v/>
      </c>
      <c r="Z730" s="520">
        <f>'F UNIDADES'!F732</f>
        <v>0</v>
      </c>
    </row>
    <row r="731" spans="1:26" s="19" customFormat="1" ht="15" hidden="1" x14ac:dyDescent="0.2">
      <c r="A731" s="96" t="str">
        <f>VLOOKUP($D731,'F UNIDADES'!$A$4:$E$763,2,FALSE)</f>
        <v/>
      </c>
      <c r="B731" s="150">
        <f>VLOOKUP($D731,'F UNIDADES'!$A$4:$E$763,4,FALSE)</f>
        <v>0</v>
      </c>
      <c r="C731" s="150">
        <f>VLOOKUP($D731,'F UNIDADES'!$A$4:$E$763,5,FALSE)</f>
        <v>0</v>
      </c>
      <c r="D731" s="314"/>
      <c r="E731" s="315"/>
      <c r="F731" s="316"/>
      <c r="G731" s="137"/>
      <c r="H731" s="137"/>
      <c r="I731" s="137"/>
      <c r="J731" s="137"/>
      <c r="K731" s="137"/>
      <c r="L731" s="137"/>
      <c r="M731" s="317"/>
      <c r="N731" s="318"/>
      <c r="O731" s="315"/>
      <c r="P731" s="315"/>
      <c r="Q731" s="319"/>
      <c r="R731" s="137"/>
      <c r="U731" s="107" t="str">
        <f t="shared" si="31"/>
        <v/>
      </c>
      <c r="V731" s="108" t="str">
        <f t="shared" si="32"/>
        <v/>
      </c>
      <c r="Z731" s="520">
        <f>'F UNIDADES'!F733</f>
        <v>0</v>
      </c>
    </row>
    <row r="732" spans="1:26" s="19" customFormat="1" ht="15" hidden="1" x14ac:dyDescent="0.2">
      <c r="A732" s="96" t="str">
        <f>VLOOKUP($D732,'F UNIDADES'!$A$4:$E$763,2,FALSE)</f>
        <v/>
      </c>
      <c r="B732" s="150">
        <f>VLOOKUP($D732,'F UNIDADES'!$A$4:$E$763,4,FALSE)</f>
        <v>0</v>
      </c>
      <c r="C732" s="150">
        <f>VLOOKUP($D732,'F UNIDADES'!$A$4:$E$763,5,FALSE)</f>
        <v>0</v>
      </c>
      <c r="D732" s="314"/>
      <c r="E732" s="315"/>
      <c r="F732" s="316"/>
      <c r="G732" s="137"/>
      <c r="H732" s="137"/>
      <c r="I732" s="137"/>
      <c r="J732" s="137"/>
      <c r="K732" s="137"/>
      <c r="L732" s="137"/>
      <c r="M732" s="317"/>
      <c r="N732" s="318"/>
      <c r="O732" s="315"/>
      <c r="P732" s="315"/>
      <c r="Q732" s="319"/>
      <c r="R732" s="137"/>
      <c r="U732" s="107" t="str">
        <f t="shared" si="31"/>
        <v/>
      </c>
      <c r="V732" s="108" t="str">
        <f t="shared" si="32"/>
        <v/>
      </c>
      <c r="Z732" s="520">
        <f>'F UNIDADES'!F734</f>
        <v>0</v>
      </c>
    </row>
    <row r="733" spans="1:26" s="19" customFormat="1" ht="15" hidden="1" x14ac:dyDescent="0.2">
      <c r="A733" s="96" t="str">
        <f>VLOOKUP($D733,'F UNIDADES'!$A$4:$E$763,2,FALSE)</f>
        <v/>
      </c>
      <c r="B733" s="150">
        <f>VLOOKUP($D733,'F UNIDADES'!$A$4:$E$763,4,FALSE)</f>
        <v>0</v>
      </c>
      <c r="C733" s="150">
        <f>VLOOKUP($D733,'F UNIDADES'!$A$4:$E$763,5,FALSE)</f>
        <v>0</v>
      </c>
      <c r="D733" s="314"/>
      <c r="E733" s="315"/>
      <c r="F733" s="316"/>
      <c r="G733" s="137"/>
      <c r="H733" s="137"/>
      <c r="I733" s="137"/>
      <c r="J733" s="137"/>
      <c r="K733" s="137"/>
      <c r="L733" s="137"/>
      <c r="M733" s="317"/>
      <c r="N733" s="318"/>
      <c r="O733" s="315"/>
      <c r="P733" s="315"/>
      <c r="Q733" s="319"/>
      <c r="R733" s="137"/>
      <c r="U733" s="107" t="str">
        <f t="shared" si="31"/>
        <v/>
      </c>
      <c r="V733" s="108" t="str">
        <f t="shared" si="32"/>
        <v/>
      </c>
      <c r="Z733" s="520">
        <f>'F UNIDADES'!F735</f>
        <v>0</v>
      </c>
    </row>
    <row r="734" spans="1:26" s="19" customFormat="1" ht="15" hidden="1" x14ac:dyDescent="0.2">
      <c r="A734" s="96" t="str">
        <f>VLOOKUP($D734,'F UNIDADES'!$A$4:$E$763,2,FALSE)</f>
        <v/>
      </c>
      <c r="B734" s="150">
        <f>VLOOKUP($D734,'F UNIDADES'!$A$4:$E$763,4,FALSE)</f>
        <v>0</v>
      </c>
      <c r="C734" s="150">
        <f>VLOOKUP($D734,'F UNIDADES'!$A$4:$E$763,5,FALSE)</f>
        <v>0</v>
      </c>
      <c r="D734" s="314"/>
      <c r="E734" s="315"/>
      <c r="F734" s="316"/>
      <c r="G734" s="137"/>
      <c r="H734" s="137"/>
      <c r="I734" s="137"/>
      <c r="J734" s="137"/>
      <c r="K734" s="137"/>
      <c r="L734" s="137"/>
      <c r="M734" s="317"/>
      <c r="N734" s="318"/>
      <c r="O734" s="315"/>
      <c r="P734" s="315"/>
      <c r="Q734" s="319"/>
      <c r="R734" s="137"/>
      <c r="U734" s="107" t="str">
        <f t="shared" si="31"/>
        <v/>
      </c>
      <c r="V734" s="108" t="str">
        <f t="shared" si="32"/>
        <v/>
      </c>
      <c r="Z734" s="520">
        <f>'F UNIDADES'!F736</f>
        <v>0</v>
      </c>
    </row>
    <row r="735" spans="1:26" s="19" customFormat="1" ht="15" hidden="1" x14ac:dyDescent="0.2">
      <c r="A735" s="96" t="str">
        <f>VLOOKUP($D735,'F UNIDADES'!$A$4:$E$763,2,FALSE)</f>
        <v/>
      </c>
      <c r="B735" s="150">
        <f>VLOOKUP($D735,'F UNIDADES'!$A$4:$E$763,4,FALSE)</f>
        <v>0</v>
      </c>
      <c r="C735" s="150">
        <f>VLOOKUP($D735,'F UNIDADES'!$A$4:$E$763,5,FALSE)</f>
        <v>0</v>
      </c>
      <c r="D735" s="314"/>
      <c r="E735" s="315"/>
      <c r="F735" s="316"/>
      <c r="G735" s="137"/>
      <c r="H735" s="137"/>
      <c r="I735" s="137"/>
      <c r="J735" s="137"/>
      <c r="K735" s="137"/>
      <c r="L735" s="137"/>
      <c r="M735" s="317"/>
      <c r="N735" s="318"/>
      <c r="O735" s="315"/>
      <c r="P735" s="315"/>
      <c r="Q735" s="319"/>
      <c r="R735" s="137"/>
      <c r="U735" s="107" t="str">
        <f t="shared" si="31"/>
        <v/>
      </c>
      <c r="V735" s="108" t="str">
        <f t="shared" si="32"/>
        <v/>
      </c>
      <c r="Z735" s="520">
        <f>'F UNIDADES'!F737</f>
        <v>0</v>
      </c>
    </row>
    <row r="736" spans="1:26" s="19" customFormat="1" ht="15" hidden="1" x14ac:dyDescent="0.2">
      <c r="A736" s="96" t="str">
        <f>VLOOKUP($D736,'F UNIDADES'!$A$4:$E$763,2,FALSE)</f>
        <v/>
      </c>
      <c r="B736" s="150">
        <f>VLOOKUP($D736,'F UNIDADES'!$A$4:$E$763,4,FALSE)</f>
        <v>0</v>
      </c>
      <c r="C736" s="150">
        <f>VLOOKUP($D736,'F UNIDADES'!$A$4:$E$763,5,FALSE)</f>
        <v>0</v>
      </c>
      <c r="D736" s="314"/>
      <c r="E736" s="315"/>
      <c r="F736" s="316"/>
      <c r="G736" s="137"/>
      <c r="H736" s="137"/>
      <c r="I736" s="137"/>
      <c r="J736" s="137"/>
      <c r="K736" s="137"/>
      <c r="L736" s="137"/>
      <c r="M736" s="317"/>
      <c r="N736" s="318"/>
      <c r="O736" s="315"/>
      <c r="P736" s="315"/>
      <c r="Q736" s="319"/>
      <c r="R736" s="137"/>
      <c r="U736" s="107" t="str">
        <f t="shared" si="31"/>
        <v/>
      </c>
      <c r="V736" s="108" t="str">
        <f t="shared" si="32"/>
        <v/>
      </c>
      <c r="Z736" s="520">
        <f>'F UNIDADES'!F738</f>
        <v>0</v>
      </c>
    </row>
    <row r="737" spans="1:26" s="19" customFormat="1" ht="15" hidden="1" x14ac:dyDescent="0.2">
      <c r="A737" s="96" t="str">
        <f>VLOOKUP($D737,'F UNIDADES'!$A$4:$E$763,2,FALSE)</f>
        <v/>
      </c>
      <c r="B737" s="150">
        <f>VLOOKUP($D737,'F UNIDADES'!$A$4:$E$763,4,FALSE)</f>
        <v>0</v>
      </c>
      <c r="C737" s="150">
        <f>VLOOKUP($D737,'F UNIDADES'!$A$4:$E$763,5,FALSE)</f>
        <v>0</v>
      </c>
      <c r="D737" s="314"/>
      <c r="E737" s="315"/>
      <c r="F737" s="316"/>
      <c r="G737" s="137"/>
      <c r="H737" s="137"/>
      <c r="I737" s="137"/>
      <c r="J737" s="137"/>
      <c r="K737" s="137"/>
      <c r="L737" s="137"/>
      <c r="M737" s="317"/>
      <c r="N737" s="318"/>
      <c r="O737" s="315"/>
      <c r="P737" s="315"/>
      <c r="Q737" s="319"/>
      <c r="R737" s="137"/>
      <c r="U737" s="107" t="str">
        <f t="shared" si="31"/>
        <v/>
      </c>
      <c r="V737" s="108" t="str">
        <f t="shared" si="32"/>
        <v/>
      </c>
      <c r="Z737" s="520">
        <f>'F UNIDADES'!F739</f>
        <v>0</v>
      </c>
    </row>
    <row r="738" spans="1:26" s="19" customFormat="1" ht="15" hidden="1" x14ac:dyDescent="0.2">
      <c r="A738" s="96" t="str">
        <f>VLOOKUP($D738,'F UNIDADES'!$A$4:$E$763,2,FALSE)</f>
        <v/>
      </c>
      <c r="B738" s="150">
        <f>VLOOKUP($D738,'F UNIDADES'!$A$4:$E$763,4,FALSE)</f>
        <v>0</v>
      </c>
      <c r="C738" s="150">
        <f>VLOOKUP($D738,'F UNIDADES'!$A$4:$E$763,5,FALSE)</f>
        <v>0</v>
      </c>
      <c r="D738" s="314"/>
      <c r="E738" s="315"/>
      <c r="F738" s="316"/>
      <c r="G738" s="137"/>
      <c r="H738" s="137"/>
      <c r="I738" s="137"/>
      <c r="J738" s="137"/>
      <c r="K738" s="137"/>
      <c r="L738" s="137"/>
      <c r="M738" s="317"/>
      <c r="N738" s="318"/>
      <c r="O738" s="315"/>
      <c r="P738" s="315"/>
      <c r="Q738" s="319"/>
      <c r="R738" s="137"/>
      <c r="U738" s="107" t="str">
        <f t="shared" si="31"/>
        <v/>
      </c>
      <c r="V738" s="108" t="str">
        <f t="shared" si="32"/>
        <v/>
      </c>
      <c r="Z738" s="520">
        <f>'F UNIDADES'!F740</f>
        <v>0</v>
      </c>
    </row>
    <row r="739" spans="1:26" s="19" customFormat="1" ht="15" hidden="1" x14ac:dyDescent="0.2">
      <c r="A739" s="96" t="str">
        <f>VLOOKUP($D739,'F UNIDADES'!$A$4:$E$763,2,FALSE)</f>
        <v/>
      </c>
      <c r="B739" s="150">
        <f>VLOOKUP($D739,'F UNIDADES'!$A$4:$E$763,4,FALSE)</f>
        <v>0</v>
      </c>
      <c r="C739" s="150">
        <f>VLOOKUP($D739,'F UNIDADES'!$A$4:$E$763,5,FALSE)</f>
        <v>0</v>
      </c>
      <c r="D739" s="314"/>
      <c r="E739" s="315"/>
      <c r="F739" s="316"/>
      <c r="G739" s="137"/>
      <c r="H739" s="137"/>
      <c r="I739" s="137"/>
      <c r="J739" s="137"/>
      <c r="K739" s="137"/>
      <c r="L739" s="137"/>
      <c r="M739" s="317"/>
      <c r="N739" s="318"/>
      <c r="O739" s="315"/>
      <c r="P739" s="315"/>
      <c r="Q739" s="319"/>
      <c r="R739" s="137"/>
      <c r="U739" s="107" t="str">
        <f t="shared" si="31"/>
        <v/>
      </c>
      <c r="V739" s="108" t="str">
        <f t="shared" si="32"/>
        <v/>
      </c>
      <c r="Z739" s="520">
        <f>'F UNIDADES'!F741</f>
        <v>0</v>
      </c>
    </row>
    <row r="740" spans="1:26" s="19" customFormat="1" ht="15" hidden="1" x14ac:dyDescent="0.2">
      <c r="A740" s="96" t="str">
        <f>VLOOKUP($D740,'F UNIDADES'!$A$4:$E$763,2,FALSE)</f>
        <v/>
      </c>
      <c r="B740" s="150">
        <f>VLOOKUP($D740,'F UNIDADES'!$A$4:$E$763,4,FALSE)</f>
        <v>0</v>
      </c>
      <c r="C740" s="150">
        <f>VLOOKUP($D740,'F UNIDADES'!$A$4:$E$763,5,FALSE)</f>
        <v>0</v>
      </c>
      <c r="D740" s="314"/>
      <c r="E740" s="315"/>
      <c r="F740" s="316"/>
      <c r="G740" s="137"/>
      <c r="H740" s="137"/>
      <c r="I740" s="137"/>
      <c r="J740" s="137"/>
      <c r="K740" s="137"/>
      <c r="L740" s="137"/>
      <c r="M740" s="317"/>
      <c r="N740" s="318"/>
      <c r="O740" s="315"/>
      <c r="P740" s="315"/>
      <c r="Q740" s="319"/>
      <c r="R740" s="137"/>
      <c r="U740" s="107" t="str">
        <f t="shared" si="31"/>
        <v/>
      </c>
      <c r="V740" s="108" t="str">
        <f t="shared" si="32"/>
        <v/>
      </c>
      <c r="Z740" s="520">
        <f>'F UNIDADES'!F742</f>
        <v>0</v>
      </c>
    </row>
    <row r="741" spans="1:26" s="19" customFormat="1" ht="15" hidden="1" x14ac:dyDescent="0.2">
      <c r="A741" s="96" t="str">
        <f>VLOOKUP($D741,'F UNIDADES'!$A$4:$E$763,2,FALSE)</f>
        <v/>
      </c>
      <c r="B741" s="150">
        <f>VLOOKUP($D741,'F UNIDADES'!$A$4:$E$763,4,FALSE)</f>
        <v>0</v>
      </c>
      <c r="C741" s="150">
        <f>VLOOKUP($D741,'F UNIDADES'!$A$4:$E$763,5,FALSE)</f>
        <v>0</v>
      </c>
      <c r="D741" s="314"/>
      <c r="E741" s="315"/>
      <c r="F741" s="316"/>
      <c r="G741" s="137"/>
      <c r="H741" s="137"/>
      <c r="I741" s="137"/>
      <c r="J741" s="137"/>
      <c r="K741" s="137"/>
      <c r="L741" s="137"/>
      <c r="M741" s="317"/>
      <c r="N741" s="318"/>
      <c r="O741" s="315"/>
      <c r="P741" s="315"/>
      <c r="Q741" s="319"/>
      <c r="R741" s="137"/>
      <c r="U741" s="107" t="str">
        <f t="shared" si="31"/>
        <v/>
      </c>
      <c r="V741" s="108" t="str">
        <f t="shared" si="32"/>
        <v/>
      </c>
      <c r="Z741" s="520">
        <f>'F UNIDADES'!F743</f>
        <v>0</v>
      </c>
    </row>
    <row r="742" spans="1:26" s="19" customFormat="1" ht="15" hidden="1" x14ac:dyDescent="0.2">
      <c r="A742" s="96" t="str">
        <f>VLOOKUP($D742,'F UNIDADES'!$A$4:$E$763,2,FALSE)</f>
        <v/>
      </c>
      <c r="B742" s="150">
        <f>VLOOKUP($D742,'F UNIDADES'!$A$4:$E$763,4,FALSE)</f>
        <v>0</v>
      </c>
      <c r="C742" s="150">
        <f>VLOOKUP($D742,'F UNIDADES'!$A$4:$E$763,5,FALSE)</f>
        <v>0</v>
      </c>
      <c r="D742" s="314"/>
      <c r="E742" s="315"/>
      <c r="F742" s="316"/>
      <c r="G742" s="137"/>
      <c r="H742" s="137"/>
      <c r="I742" s="137"/>
      <c r="J742" s="137"/>
      <c r="K742" s="137"/>
      <c r="L742" s="137"/>
      <c r="M742" s="317"/>
      <c r="N742" s="318"/>
      <c r="O742" s="315"/>
      <c r="P742" s="315"/>
      <c r="Q742" s="319"/>
      <c r="R742" s="137"/>
      <c r="U742" s="107" t="str">
        <f t="shared" si="31"/>
        <v/>
      </c>
      <c r="V742" s="108" t="str">
        <f t="shared" si="32"/>
        <v/>
      </c>
      <c r="Z742" s="520">
        <f>'F UNIDADES'!F744</f>
        <v>0</v>
      </c>
    </row>
    <row r="743" spans="1:26" s="19" customFormat="1" ht="15" hidden="1" x14ac:dyDescent="0.2">
      <c r="A743" s="96" t="str">
        <f>VLOOKUP($D743,'F UNIDADES'!$A$4:$E$763,2,FALSE)</f>
        <v/>
      </c>
      <c r="B743" s="150">
        <f>VLOOKUP($D743,'F UNIDADES'!$A$4:$E$763,4,FALSE)</f>
        <v>0</v>
      </c>
      <c r="C743" s="150">
        <f>VLOOKUP($D743,'F UNIDADES'!$A$4:$E$763,5,FALSE)</f>
        <v>0</v>
      </c>
      <c r="D743" s="314"/>
      <c r="E743" s="315"/>
      <c r="F743" s="316"/>
      <c r="G743" s="137"/>
      <c r="H743" s="137"/>
      <c r="I743" s="137"/>
      <c r="J743" s="137"/>
      <c r="K743" s="137"/>
      <c r="L743" s="137"/>
      <c r="M743" s="317"/>
      <c r="N743" s="318"/>
      <c r="O743" s="315"/>
      <c r="P743" s="315"/>
      <c r="Q743" s="319"/>
      <c r="R743" s="137"/>
      <c r="U743" s="107" t="str">
        <f t="shared" si="31"/>
        <v/>
      </c>
      <c r="V743" s="108" t="str">
        <f t="shared" si="32"/>
        <v/>
      </c>
      <c r="Z743" s="520">
        <f>'F UNIDADES'!F745</f>
        <v>0</v>
      </c>
    </row>
    <row r="744" spans="1:26" s="19" customFormat="1" ht="15" hidden="1" x14ac:dyDescent="0.2">
      <c r="A744" s="96" t="str">
        <f>VLOOKUP($D744,'F UNIDADES'!$A$4:$E$763,2,FALSE)</f>
        <v/>
      </c>
      <c r="B744" s="150">
        <f>VLOOKUP($D744,'F UNIDADES'!$A$4:$E$763,4,FALSE)</f>
        <v>0</v>
      </c>
      <c r="C744" s="150">
        <f>VLOOKUP($D744,'F UNIDADES'!$A$4:$E$763,5,FALSE)</f>
        <v>0</v>
      </c>
      <c r="D744" s="314"/>
      <c r="E744" s="315"/>
      <c r="F744" s="316"/>
      <c r="G744" s="137"/>
      <c r="H744" s="137"/>
      <c r="I744" s="137"/>
      <c r="J744" s="137"/>
      <c r="K744" s="137"/>
      <c r="L744" s="137"/>
      <c r="M744" s="317"/>
      <c r="N744" s="318"/>
      <c r="O744" s="315"/>
      <c r="P744" s="315"/>
      <c r="Q744" s="319"/>
      <c r="R744" s="137"/>
      <c r="U744" s="107" t="str">
        <f t="shared" si="31"/>
        <v/>
      </c>
      <c r="V744" s="108" t="str">
        <f t="shared" si="32"/>
        <v/>
      </c>
      <c r="Z744" s="520">
        <f>'F UNIDADES'!F746</f>
        <v>0</v>
      </c>
    </row>
    <row r="745" spans="1:26" s="19" customFormat="1" ht="15" hidden="1" x14ac:dyDescent="0.2">
      <c r="A745" s="96" t="str">
        <f>VLOOKUP($D745,'F UNIDADES'!$A$4:$E$763,2,FALSE)</f>
        <v/>
      </c>
      <c r="B745" s="150">
        <f>VLOOKUP($D745,'F UNIDADES'!$A$4:$E$763,4,FALSE)</f>
        <v>0</v>
      </c>
      <c r="C745" s="150">
        <f>VLOOKUP($D745,'F UNIDADES'!$A$4:$E$763,5,FALSE)</f>
        <v>0</v>
      </c>
      <c r="D745" s="314"/>
      <c r="E745" s="315"/>
      <c r="F745" s="316"/>
      <c r="G745" s="137"/>
      <c r="H745" s="137"/>
      <c r="I745" s="137"/>
      <c r="J745" s="137"/>
      <c r="K745" s="137"/>
      <c r="L745" s="137"/>
      <c r="M745" s="317"/>
      <c r="N745" s="318"/>
      <c r="O745" s="315"/>
      <c r="P745" s="315"/>
      <c r="Q745" s="319"/>
      <c r="R745" s="137"/>
      <c r="U745" s="107" t="str">
        <f t="shared" si="31"/>
        <v/>
      </c>
      <c r="V745" s="108" t="str">
        <f t="shared" si="32"/>
        <v/>
      </c>
      <c r="Z745" s="520">
        <f>'F UNIDADES'!F747</f>
        <v>0</v>
      </c>
    </row>
    <row r="746" spans="1:26" s="19" customFormat="1" ht="15" hidden="1" x14ac:dyDescent="0.2">
      <c r="A746" s="96" t="str">
        <f>VLOOKUP($D746,'F UNIDADES'!$A$4:$E$763,2,FALSE)</f>
        <v/>
      </c>
      <c r="B746" s="150">
        <f>VLOOKUP($D746,'F UNIDADES'!$A$4:$E$763,4,FALSE)</f>
        <v>0</v>
      </c>
      <c r="C746" s="150">
        <f>VLOOKUP($D746,'F UNIDADES'!$A$4:$E$763,5,FALSE)</f>
        <v>0</v>
      </c>
      <c r="D746" s="314"/>
      <c r="E746" s="315"/>
      <c r="F746" s="316"/>
      <c r="G746" s="137"/>
      <c r="H746" s="137"/>
      <c r="I746" s="137"/>
      <c r="J746" s="137"/>
      <c r="K746" s="137"/>
      <c r="L746" s="137"/>
      <c r="M746" s="317"/>
      <c r="N746" s="318"/>
      <c r="O746" s="315"/>
      <c r="P746" s="315"/>
      <c r="Q746" s="319"/>
      <c r="R746" s="137"/>
      <c r="U746" s="107" t="str">
        <f t="shared" si="31"/>
        <v/>
      </c>
      <c r="V746" s="108" t="str">
        <f t="shared" si="32"/>
        <v/>
      </c>
      <c r="Z746" s="520">
        <f>'F UNIDADES'!F748</f>
        <v>0</v>
      </c>
    </row>
    <row r="747" spans="1:26" s="19" customFormat="1" ht="15" hidden="1" x14ac:dyDescent="0.2">
      <c r="A747" s="96" t="str">
        <f>VLOOKUP($D747,'F UNIDADES'!$A$4:$E$763,2,FALSE)</f>
        <v/>
      </c>
      <c r="B747" s="150">
        <f>VLOOKUP($D747,'F UNIDADES'!$A$4:$E$763,4,FALSE)</f>
        <v>0</v>
      </c>
      <c r="C747" s="150">
        <f>VLOOKUP($D747,'F UNIDADES'!$A$4:$E$763,5,FALSE)</f>
        <v>0</v>
      </c>
      <c r="D747" s="314"/>
      <c r="E747" s="315"/>
      <c r="F747" s="316"/>
      <c r="G747" s="137"/>
      <c r="H747" s="137"/>
      <c r="I747" s="137"/>
      <c r="J747" s="137"/>
      <c r="K747" s="137"/>
      <c r="L747" s="137"/>
      <c r="M747" s="317"/>
      <c r="N747" s="318"/>
      <c r="O747" s="315"/>
      <c r="P747" s="315"/>
      <c r="Q747" s="319"/>
      <c r="R747" s="137"/>
      <c r="U747" s="107" t="str">
        <f t="shared" si="31"/>
        <v/>
      </c>
      <c r="V747" s="108" t="str">
        <f t="shared" si="32"/>
        <v/>
      </c>
      <c r="Z747" s="520">
        <f>'F UNIDADES'!F749</f>
        <v>0</v>
      </c>
    </row>
    <row r="748" spans="1:26" s="19" customFormat="1" ht="15" hidden="1" x14ac:dyDescent="0.2">
      <c r="A748" s="96" t="str">
        <f>VLOOKUP($D748,'F UNIDADES'!$A$4:$E$763,2,FALSE)</f>
        <v/>
      </c>
      <c r="B748" s="150">
        <f>VLOOKUP($D748,'F UNIDADES'!$A$4:$E$763,4,FALSE)</f>
        <v>0</v>
      </c>
      <c r="C748" s="150">
        <f>VLOOKUP($D748,'F UNIDADES'!$A$4:$E$763,5,FALSE)</f>
        <v>0</v>
      </c>
      <c r="D748" s="314"/>
      <c r="E748" s="315"/>
      <c r="F748" s="316"/>
      <c r="G748" s="137"/>
      <c r="H748" s="137"/>
      <c r="I748" s="137"/>
      <c r="J748" s="137"/>
      <c r="K748" s="137"/>
      <c r="L748" s="137"/>
      <c r="M748" s="317"/>
      <c r="N748" s="318"/>
      <c r="O748" s="315"/>
      <c r="P748" s="315"/>
      <c r="Q748" s="319"/>
      <c r="R748" s="137"/>
      <c r="U748" s="107" t="str">
        <f t="shared" si="31"/>
        <v/>
      </c>
      <c r="V748" s="108" t="str">
        <f t="shared" si="32"/>
        <v/>
      </c>
      <c r="Z748" s="520">
        <f>'F UNIDADES'!F750</f>
        <v>0</v>
      </c>
    </row>
    <row r="749" spans="1:26" s="19" customFormat="1" ht="15" hidden="1" x14ac:dyDescent="0.2">
      <c r="A749" s="96" t="str">
        <f>VLOOKUP($D749,'F UNIDADES'!$A$4:$E$763,2,FALSE)</f>
        <v/>
      </c>
      <c r="B749" s="150">
        <f>VLOOKUP($D749,'F UNIDADES'!$A$4:$E$763,4,FALSE)</f>
        <v>0</v>
      </c>
      <c r="C749" s="150">
        <f>VLOOKUP($D749,'F UNIDADES'!$A$4:$E$763,5,FALSE)</f>
        <v>0</v>
      </c>
      <c r="D749" s="314"/>
      <c r="E749" s="315"/>
      <c r="F749" s="316"/>
      <c r="G749" s="137"/>
      <c r="H749" s="137"/>
      <c r="I749" s="137"/>
      <c r="J749" s="137"/>
      <c r="K749" s="137"/>
      <c r="L749" s="137"/>
      <c r="M749" s="317"/>
      <c r="N749" s="318"/>
      <c r="O749" s="315"/>
      <c r="P749" s="315"/>
      <c r="Q749" s="319"/>
      <c r="R749" s="137"/>
      <c r="U749" s="107" t="str">
        <f t="shared" si="31"/>
        <v/>
      </c>
      <c r="V749" s="108" t="str">
        <f t="shared" si="32"/>
        <v/>
      </c>
      <c r="Z749" s="520">
        <f>'F UNIDADES'!F751</f>
        <v>0</v>
      </c>
    </row>
    <row r="750" spans="1:26" s="19" customFormat="1" ht="15" hidden="1" x14ac:dyDescent="0.2">
      <c r="A750" s="96" t="str">
        <f>VLOOKUP($D750,'F UNIDADES'!$A$4:$E$763,2,FALSE)</f>
        <v/>
      </c>
      <c r="B750" s="150">
        <f>VLOOKUP($D750,'F UNIDADES'!$A$4:$E$763,4,FALSE)</f>
        <v>0</v>
      </c>
      <c r="C750" s="150">
        <f>VLOOKUP($D750,'F UNIDADES'!$A$4:$E$763,5,FALSE)</f>
        <v>0</v>
      </c>
      <c r="D750" s="314"/>
      <c r="E750" s="315"/>
      <c r="F750" s="316"/>
      <c r="G750" s="137"/>
      <c r="H750" s="137"/>
      <c r="I750" s="137"/>
      <c r="J750" s="137"/>
      <c r="K750" s="137"/>
      <c r="L750" s="137"/>
      <c r="M750" s="317"/>
      <c r="N750" s="318"/>
      <c r="O750" s="315"/>
      <c r="P750" s="315"/>
      <c r="Q750" s="319"/>
      <c r="R750" s="137"/>
      <c r="U750" s="107" t="str">
        <f t="shared" si="31"/>
        <v/>
      </c>
      <c r="V750" s="108" t="str">
        <f t="shared" si="32"/>
        <v/>
      </c>
      <c r="Z750" s="520">
        <f>'F UNIDADES'!F752</f>
        <v>0</v>
      </c>
    </row>
    <row r="751" spans="1:26" s="19" customFormat="1" ht="15" hidden="1" x14ac:dyDescent="0.2">
      <c r="A751" s="96" t="str">
        <f>VLOOKUP($D751,'F UNIDADES'!$A$4:$E$763,2,FALSE)</f>
        <v/>
      </c>
      <c r="B751" s="150">
        <f>VLOOKUP($D751,'F UNIDADES'!$A$4:$E$763,4,FALSE)</f>
        <v>0</v>
      </c>
      <c r="C751" s="150">
        <f>VLOOKUP($D751,'F UNIDADES'!$A$4:$E$763,5,FALSE)</f>
        <v>0</v>
      </c>
      <c r="D751" s="314"/>
      <c r="E751" s="315"/>
      <c r="F751" s="316"/>
      <c r="G751" s="137"/>
      <c r="H751" s="137"/>
      <c r="I751" s="137"/>
      <c r="J751" s="137"/>
      <c r="K751" s="137"/>
      <c r="L751" s="137"/>
      <c r="M751" s="317"/>
      <c r="N751" s="318"/>
      <c r="O751" s="315"/>
      <c r="P751" s="315"/>
      <c r="Q751" s="319"/>
      <c r="R751" s="137"/>
      <c r="U751" s="107" t="str">
        <f t="shared" si="31"/>
        <v/>
      </c>
      <c r="V751" s="108" t="str">
        <f t="shared" si="32"/>
        <v/>
      </c>
      <c r="Z751" s="520">
        <f>'F UNIDADES'!F753</f>
        <v>0</v>
      </c>
    </row>
    <row r="752" spans="1:26" s="19" customFormat="1" ht="15" hidden="1" x14ac:dyDescent="0.2">
      <c r="A752" s="96" t="str">
        <f>VLOOKUP($D752,'F UNIDADES'!$A$4:$E$763,2,FALSE)</f>
        <v/>
      </c>
      <c r="B752" s="150">
        <f>VLOOKUP($D752,'F UNIDADES'!$A$4:$E$763,4,FALSE)</f>
        <v>0</v>
      </c>
      <c r="C752" s="150">
        <f>VLOOKUP($D752,'F UNIDADES'!$A$4:$E$763,5,FALSE)</f>
        <v>0</v>
      </c>
      <c r="D752" s="314"/>
      <c r="E752" s="315"/>
      <c r="F752" s="316"/>
      <c r="G752" s="137"/>
      <c r="H752" s="137"/>
      <c r="I752" s="137"/>
      <c r="J752" s="137"/>
      <c r="K752" s="137"/>
      <c r="L752" s="137"/>
      <c r="M752" s="317"/>
      <c r="N752" s="318"/>
      <c r="O752" s="315"/>
      <c r="P752" s="315"/>
      <c r="Q752" s="319"/>
      <c r="R752" s="137"/>
      <c r="U752" s="107" t="str">
        <f t="shared" si="31"/>
        <v/>
      </c>
      <c r="V752" s="108" t="str">
        <f t="shared" si="32"/>
        <v/>
      </c>
      <c r="Z752" s="520">
        <f>'F UNIDADES'!F754</f>
        <v>0</v>
      </c>
    </row>
    <row r="753" spans="1:26" s="19" customFormat="1" ht="15" hidden="1" x14ac:dyDescent="0.2">
      <c r="A753" s="96" t="str">
        <f>VLOOKUP($D753,'F UNIDADES'!$A$4:$E$763,2,FALSE)</f>
        <v/>
      </c>
      <c r="B753" s="150">
        <f>VLOOKUP($D753,'F UNIDADES'!$A$4:$E$763,4,FALSE)</f>
        <v>0</v>
      </c>
      <c r="C753" s="150">
        <f>VLOOKUP($D753,'F UNIDADES'!$A$4:$E$763,5,FALSE)</f>
        <v>0</v>
      </c>
      <c r="D753" s="314"/>
      <c r="E753" s="315"/>
      <c r="F753" s="316"/>
      <c r="G753" s="137"/>
      <c r="H753" s="137"/>
      <c r="I753" s="137"/>
      <c r="J753" s="137"/>
      <c r="K753" s="137"/>
      <c r="L753" s="137"/>
      <c r="M753" s="317"/>
      <c r="N753" s="318"/>
      <c r="O753" s="315"/>
      <c r="P753" s="315"/>
      <c r="Q753" s="319"/>
      <c r="R753" s="137"/>
      <c r="U753" s="107" t="str">
        <f t="shared" si="31"/>
        <v/>
      </c>
      <c r="V753" s="108" t="str">
        <f t="shared" si="32"/>
        <v/>
      </c>
      <c r="Z753" s="520">
        <f>'F UNIDADES'!F755</f>
        <v>0</v>
      </c>
    </row>
    <row r="754" spans="1:26" s="19" customFormat="1" ht="15" hidden="1" x14ac:dyDescent="0.2">
      <c r="A754" s="96" t="str">
        <f>VLOOKUP($D754,'F UNIDADES'!$A$4:$E$763,2,FALSE)</f>
        <v/>
      </c>
      <c r="B754" s="150">
        <f>VLOOKUP($D754,'F UNIDADES'!$A$4:$E$763,4,FALSE)</f>
        <v>0</v>
      </c>
      <c r="C754" s="150">
        <f>VLOOKUP($D754,'F UNIDADES'!$A$4:$E$763,5,FALSE)</f>
        <v>0</v>
      </c>
      <c r="D754" s="314"/>
      <c r="E754" s="315"/>
      <c r="F754" s="316"/>
      <c r="G754" s="137"/>
      <c r="H754" s="137"/>
      <c r="I754" s="137"/>
      <c r="J754" s="137"/>
      <c r="K754" s="137"/>
      <c r="L754" s="137"/>
      <c r="M754" s="317"/>
      <c r="N754" s="318"/>
      <c r="O754" s="315"/>
      <c r="P754" s="315"/>
      <c r="Q754" s="319"/>
      <c r="R754" s="137"/>
      <c r="U754" s="107" t="str">
        <f t="shared" si="31"/>
        <v/>
      </c>
      <c r="V754" s="108" t="str">
        <f t="shared" si="32"/>
        <v/>
      </c>
      <c r="Z754" s="520">
        <f>'F UNIDADES'!F756</f>
        <v>0</v>
      </c>
    </row>
    <row r="755" spans="1:26" s="19" customFormat="1" ht="15" hidden="1" x14ac:dyDescent="0.2">
      <c r="A755" s="96" t="str">
        <f>VLOOKUP($D755,'F UNIDADES'!$A$4:$E$763,2,FALSE)</f>
        <v/>
      </c>
      <c r="B755" s="150">
        <f>VLOOKUP($D755,'F UNIDADES'!$A$4:$E$763,4,FALSE)</f>
        <v>0</v>
      </c>
      <c r="C755" s="150">
        <f>VLOOKUP($D755,'F UNIDADES'!$A$4:$E$763,5,FALSE)</f>
        <v>0</v>
      </c>
      <c r="D755" s="314"/>
      <c r="E755" s="315"/>
      <c r="F755" s="316"/>
      <c r="G755" s="137"/>
      <c r="H755" s="137"/>
      <c r="I755" s="137"/>
      <c r="J755" s="137"/>
      <c r="K755" s="137"/>
      <c r="L755" s="137"/>
      <c r="M755" s="317"/>
      <c r="N755" s="318"/>
      <c r="O755" s="315"/>
      <c r="P755" s="315"/>
      <c r="Q755" s="319"/>
      <c r="R755" s="137"/>
      <c r="U755" s="107" t="str">
        <f t="shared" si="31"/>
        <v/>
      </c>
      <c r="V755" s="108" t="str">
        <f t="shared" si="32"/>
        <v/>
      </c>
      <c r="Z755" s="520">
        <f>'F UNIDADES'!F757</f>
        <v>0</v>
      </c>
    </row>
    <row r="756" spans="1:26" s="19" customFormat="1" ht="15" hidden="1" x14ac:dyDescent="0.2">
      <c r="A756" s="96" t="str">
        <f>VLOOKUP($D756,'F UNIDADES'!$A$4:$E$763,2,FALSE)</f>
        <v/>
      </c>
      <c r="B756" s="150">
        <f>VLOOKUP($D756,'F UNIDADES'!$A$4:$E$763,4,FALSE)</f>
        <v>0</v>
      </c>
      <c r="C756" s="150">
        <f>VLOOKUP($D756,'F UNIDADES'!$A$4:$E$763,5,FALSE)</f>
        <v>0</v>
      </c>
      <c r="D756" s="314"/>
      <c r="E756" s="315"/>
      <c r="F756" s="316"/>
      <c r="G756" s="137"/>
      <c r="H756" s="137"/>
      <c r="I756" s="137"/>
      <c r="J756" s="137"/>
      <c r="K756" s="137"/>
      <c r="L756" s="137"/>
      <c r="M756" s="317"/>
      <c r="N756" s="318"/>
      <c r="O756" s="315"/>
      <c r="P756" s="315"/>
      <c r="Q756" s="319"/>
      <c r="R756" s="137"/>
      <c r="U756" s="107" t="str">
        <f t="shared" si="31"/>
        <v/>
      </c>
      <c r="V756" s="108" t="str">
        <f t="shared" si="32"/>
        <v/>
      </c>
      <c r="Z756" s="520">
        <f>'F UNIDADES'!F758</f>
        <v>0</v>
      </c>
    </row>
    <row r="757" spans="1:26" s="19" customFormat="1" ht="15" hidden="1" x14ac:dyDescent="0.2">
      <c r="A757" s="96" t="str">
        <f>VLOOKUP($D757,'F UNIDADES'!$A$4:$E$763,2,FALSE)</f>
        <v/>
      </c>
      <c r="B757" s="150">
        <f>VLOOKUP($D757,'F UNIDADES'!$A$4:$E$763,4,FALSE)</f>
        <v>0</v>
      </c>
      <c r="C757" s="150">
        <f>VLOOKUP($D757,'F UNIDADES'!$A$4:$E$763,5,FALSE)</f>
        <v>0</v>
      </c>
      <c r="D757" s="314"/>
      <c r="E757" s="315"/>
      <c r="F757" s="316"/>
      <c r="G757" s="137"/>
      <c r="H757" s="137"/>
      <c r="I757" s="137"/>
      <c r="J757" s="137"/>
      <c r="K757" s="137"/>
      <c r="L757" s="137"/>
      <c r="M757" s="317"/>
      <c r="N757" s="318"/>
      <c r="O757" s="315"/>
      <c r="P757" s="315"/>
      <c r="Q757" s="319"/>
      <c r="R757" s="137"/>
      <c r="U757" s="107" t="str">
        <f t="shared" si="31"/>
        <v/>
      </c>
      <c r="V757" s="108" t="str">
        <f t="shared" si="32"/>
        <v/>
      </c>
      <c r="Z757" s="520">
        <f>'F UNIDADES'!F759</f>
        <v>0</v>
      </c>
    </row>
    <row r="758" spans="1:26" s="19" customFormat="1" ht="15" hidden="1" x14ac:dyDescent="0.2">
      <c r="A758" s="96" t="str">
        <f>VLOOKUP($D758,'F UNIDADES'!$A$4:$E$763,2,FALSE)</f>
        <v/>
      </c>
      <c r="B758" s="150">
        <f>VLOOKUP($D758,'F UNIDADES'!$A$4:$E$763,4,FALSE)</f>
        <v>0</v>
      </c>
      <c r="C758" s="150">
        <f>VLOOKUP($D758,'F UNIDADES'!$A$4:$E$763,5,FALSE)</f>
        <v>0</v>
      </c>
      <c r="D758" s="314"/>
      <c r="E758" s="315"/>
      <c r="F758" s="316"/>
      <c r="G758" s="137"/>
      <c r="H758" s="137"/>
      <c r="I758" s="137"/>
      <c r="J758" s="137"/>
      <c r="K758" s="137"/>
      <c r="L758" s="137"/>
      <c r="M758" s="317"/>
      <c r="N758" s="318"/>
      <c r="O758" s="315"/>
      <c r="P758" s="315"/>
      <c r="Q758" s="319"/>
      <c r="R758" s="137"/>
      <c r="U758" s="107" t="str">
        <f t="shared" si="31"/>
        <v/>
      </c>
      <c r="V758" s="108" t="str">
        <f t="shared" si="32"/>
        <v/>
      </c>
      <c r="Z758" s="520">
        <f>'F UNIDADES'!F760</f>
        <v>0</v>
      </c>
    </row>
    <row r="759" spans="1:26" s="19" customFormat="1" ht="15" hidden="1" x14ac:dyDescent="0.2">
      <c r="A759" s="96" t="str">
        <f>VLOOKUP($D759,'F UNIDADES'!$A$4:$E$763,2,FALSE)</f>
        <v/>
      </c>
      <c r="B759" s="150">
        <f>VLOOKUP($D759,'F UNIDADES'!$A$4:$E$763,4,FALSE)</f>
        <v>0</v>
      </c>
      <c r="C759" s="150">
        <f>VLOOKUP($D759,'F UNIDADES'!$A$4:$E$763,5,FALSE)</f>
        <v>0</v>
      </c>
      <c r="D759" s="314"/>
      <c r="E759" s="315"/>
      <c r="F759" s="316"/>
      <c r="G759" s="137"/>
      <c r="H759" s="137"/>
      <c r="I759" s="137"/>
      <c r="J759" s="137"/>
      <c r="K759" s="137"/>
      <c r="L759" s="137"/>
      <c r="M759" s="317"/>
      <c r="N759" s="318"/>
      <c r="O759" s="315"/>
      <c r="P759" s="315"/>
      <c r="Q759" s="319"/>
      <c r="R759" s="137"/>
      <c r="U759" s="107" t="str">
        <f t="shared" si="31"/>
        <v/>
      </c>
      <c r="V759" s="108" t="str">
        <f t="shared" si="32"/>
        <v/>
      </c>
      <c r="Z759" s="520">
        <f>'F UNIDADES'!F761</f>
        <v>0</v>
      </c>
    </row>
    <row r="760" spans="1:26" s="19" customFormat="1" ht="15" hidden="1" x14ac:dyDescent="0.2">
      <c r="A760" s="96" t="str">
        <f>VLOOKUP($D760,'F UNIDADES'!$A$4:$E$763,2,FALSE)</f>
        <v/>
      </c>
      <c r="B760" s="150">
        <f>VLOOKUP($D760,'F UNIDADES'!$A$4:$E$763,4,FALSE)</f>
        <v>0</v>
      </c>
      <c r="C760" s="150">
        <f>VLOOKUP($D760,'F UNIDADES'!$A$4:$E$763,5,FALSE)</f>
        <v>0</v>
      </c>
      <c r="D760" s="314"/>
      <c r="E760" s="315"/>
      <c r="F760" s="316"/>
      <c r="G760" s="137"/>
      <c r="H760" s="137"/>
      <c r="I760" s="137"/>
      <c r="J760" s="137"/>
      <c r="K760" s="137"/>
      <c r="L760" s="137"/>
      <c r="M760" s="317"/>
      <c r="N760" s="318"/>
      <c r="O760" s="315"/>
      <c r="P760" s="315"/>
      <c r="Q760" s="319"/>
      <c r="R760" s="137"/>
      <c r="U760" s="107" t="str">
        <f t="shared" si="31"/>
        <v/>
      </c>
      <c r="V760" s="108" t="str">
        <f t="shared" si="32"/>
        <v/>
      </c>
      <c r="Z760" s="520">
        <f>'F UNIDADES'!F762</f>
        <v>0</v>
      </c>
    </row>
    <row r="761" spans="1:26" s="19" customFormat="1" ht="15" hidden="1" x14ac:dyDescent="0.2">
      <c r="A761" s="96" t="str">
        <f>VLOOKUP($D761,'F UNIDADES'!$A$4:$E$763,2,FALSE)</f>
        <v/>
      </c>
      <c r="B761" s="150">
        <f>VLOOKUP($D761,'F UNIDADES'!$A$4:$E$763,4,FALSE)</f>
        <v>0</v>
      </c>
      <c r="C761" s="150">
        <f>VLOOKUP($D761,'F UNIDADES'!$A$4:$E$763,5,FALSE)</f>
        <v>0</v>
      </c>
      <c r="D761" s="314"/>
      <c r="E761" s="315"/>
      <c r="F761" s="316"/>
      <c r="G761" s="137"/>
      <c r="H761" s="137"/>
      <c r="I761" s="137"/>
      <c r="J761" s="137"/>
      <c r="K761" s="137"/>
      <c r="L761" s="137"/>
      <c r="M761" s="317"/>
      <c r="N761" s="318"/>
      <c r="O761" s="315"/>
      <c r="P761" s="315"/>
      <c r="Q761" s="319"/>
      <c r="R761" s="137"/>
      <c r="U761" s="107" t="str">
        <f t="shared" si="31"/>
        <v/>
      </c>
      <c r="V761" s="108" t="str">
        <f t="shared" si="32"/>
        <v/>
      </c>
      <c r="Z761" s="520">
        <f>'F UNIDADES'!F763</f>
        <v>0</v>
      </c>
    </row>
    <row r="762" spans="1:26" s="19" customFormat="1" ht="15" hidden="1" x14ac:dyDescent="0.2">
      <c r="A762" s="96" t="str">
        <f>VLOOKUP($D762,'F UNIDADES'!$A$4:$E$763,2,FALSE)</f>
        <v/>
      </c>
      <c r="B762" s="150">
        <f>VLOOKUP($D762,'F UNIDADES'!$A$4:$E$763,4,FALSE)</f>
        <v>0</v>
      </c>
      <c r="C762" s="150">
        <f>VLOOKUP($D762,'F UNIDADES'!$A$4:$E$763,5,FALSE)</f>
        <v>0</v>
      </c>
      <c r="D762" s="314"/>
      <c r="E762" s="315"/>
      <c r="F762" s="316"/>
      <c r="G762" s="137"/>
      <c r="H762" s="137"/>
      <c r="I762" s="137"/>
      <c r="J762" s="137"/>
      <c r="K762" s="137"/>
      <c r="L762" s="137"/>
      <c r="M762" s="317"/>
      <c r="N762" s="318"/>
      <c r="O762" s="315"/>
      <c r="P762" s="315"/>
      <c r="Q762" s="319"/>
      <c r="R762" s="137"/>
      <c r="U762" s="107" t="str">
        <f t="shared" si="31"/>
        <v/>
      </c>
      <c r="V762" s="108" t="str">
        <f t="shared" si="32"/>
        <v/>
      </c>
      <c r="Z762" s="520">
        <f>'F UNIDADES'!F764</f>
        <v>0</v>
      </c>
    </row>
    <row r="763" spans="1:26" s="19" customFormat="1" ht="15" hidden="1" x14ac:dyDescent="0.2">
      <c r="A763" s="96" t="str">
        <f>VLOOKUP($D763,'F UNIDADES'!$A$4:$E$763,2,FALSE)</f>
        <v/>
      </c>
      <c r="B763" s="150">
        <f>VLOOKUP($D763,'F UNIDADES'!$A$4:$E$763,4,FALSE)</f>
        <v>0</v>
      </c>
      <c r="C763" s="150">
        <f>VLOOKUP($D763,'F UNIDADES'!$A$4:$E$763,5,FALSE)</f>
        <v>0</v>
      </c>
      <c r="D763" s="314"/>
      <c r="E763" s="315"/>
      <c r="F763" s="316"/>
      <c r="G763" s="137"/>
      <c r="H763" s="137"/>
      <c r="I763" s="137"/>
      <c r="J763" s="137"/>
      <c r="K763" s="137"/>
      <c r="L763" s="137"/>
      <c r="M763" s="317"/>
      <c r="N763" s="318"/>
      <c r="O763" s="315"/>
      <c r="P763" s="315"/>
      <c r="Q763" s="319"/>
      <c r="R763" s="137"/>
      <c r="U763" s="107" t="str">
        <f t="shared" si="31"/>
        <v/>
      </c>
      <c r="V763" s="108" t="str">
        <f t="shared" si="32"/>
        <v/>
      </c>
      <c r="Z763" s="520">
        <f>'F UNIDADES'!F765</f>
        <v>0</v>
      </c>
    </row>
    <row r="764" spans="1:26" s="19" customFormat="1" ht="15" hidden="1" x14ac:dyDescent="0.2">
      <c r="A764" s="96" t="str">
        <f>VLOOKUP($D764,'F UNIDADES'!$A$4:$E$763,2,FALSE)</f>
        <v/>
      </c>
      <c r="B764" s="150">
        <f>VLOOKUP($D764,'F UNIDADES'!$A$4:$E$763,4,FALSE)</f>
        <v>0</v>
      </c>
      <c r="C764" s="150">
        <f>VLOOKUP($D764,'F UNIDADES'!$A$4:$E$763,5,FALSE)</f>
        <v>0</v>
      </c>
      <c r="D764" s="314"/>
      <c r="E764" s="315"/>
      <c r="F764" s="316"/>
      <c r="G764" s="137"/>
      <c r="H764" s="137"/>
      <c r="I764" s="137"/>
      <c r="J764" s="137"/>
      <c r="K764" s="137"/>
      <c r="L764" s="137"/>
      <c r="M764" s="317"/>
      <c r="N764" s="318"/>
      <c r="O764" s="315"/>
      <c r="P764" s="315"/>
      <c r="Q764" s="319"/>
      <c r="R764" s="137"/>
      <c r="U764" s="107" t="str">
        <f t="shared" si="31"/>
        <v/>
      </c>
      <c r="V764" s="108" t="str">
        <f t="shared" si="32"/>
        <v/>
      </c>
      <c r="Z764" s="520">
        <f>'F UNIDADES'!F766</f>
        <v>0</v>
      </c>
    </row>
    <row r="765" spans="1:26" s="19" customFormat="1" ht="15" hidden="1" x14ac:dyDescent="0.2">
      <c r="A765" s="96" t="str">
        <f>VLOOKUP($D765,'F UNIDADES'!$A$4:$E$763,2,FALSE)</f>
        <v/>
      </c>
      <c r="B765" s="150">
        <f>VLOOKUP($D765,'F UNIDADES'!$A$4:$E$763,4,FALSE)</f>
        <v>0</v>
      </c>
      <c r="C765" s="150">
        <f>VLOOKUP($D765,'F UNIDADES'!$A$4:$E$763,5,FALSE)</f>
        <v>0</v>
      </c>
      <c r="D765" s="314"/>
      <c r="E765" s="315"/>
      <c r="F765" s="316"/>
      <c r="G765" s="137"/>
      <c r="H765" s="137"/>
      <c r="I765" s="137"/>
      <c r="J765" s="137"/>
      <c r="K765" s="137"/>
      <c r="L765" s="137"/>
      <c r="M765" s="317"/>
      <c r="N765" s="318"/>
      <c r="O765" s="315"/>
      <c r="P765" s="315"/>
      <c r="Q765" s="319"/>
      <c r="R765" s="137"/>
      <c r="U765" s="107" t="str">
        <f t="shared" si="31"/>
        <v/>
      </c>
      <c r="V765" s="108" t="str">
        <f t="shared" si="32"/>
        <v/>
      </c>
      <c r="Z765" s="520">
        <f>'F UNIDADES'!F767</f>
        <v>0</v>
      </c>
    </row>
    <row r="766" spans="1:26" s="19" customFormat="1" ht="15" hidden="1" x14ac:dyDescent="0.2">
      <c r="A766" s="96" t="str">
        <f>VLOOKUP($D766,'F UNIDADES'!$A$4:$E$763,2,FALSE)</f>
        <v/>
      </c>
      <c r="B766" s="150">
        <f>VLOOKUP($D766,'F UNIDADES'!$A$4:$E$763,4,FALSE)</f>
        <v>0</v>
      </c>
      <c r="C766" s="150">
        <f>VLOOKUP($D766,'F UNIDADES'!$A$4:$E$763,5,FALSE)</f>
        <v>0</v>
      </c>
      <c r="D766" s="314"/>
      <c r="E766" s="315"/>
      <c r="F766" s="316"/>
      <c r="G766" s="137"/>
      <c r="H766" s="137"/>
      <c r="I766" s="137"/>
      <c r="J766" s="137"/>
      <c r="K766" s="137"/>
      <c r="L766" s="137"/>
      <c r="M766" s="317"/>
      <c r="N766" s="318"/>
      <c r="O766" s="315"/>
      <c r="P766" s="315"/>
      <c r="Q766" s="319"/>
      <c r="R766" s="137"/>
      <c r="U766" s="107" t="str">
        <f t="shared" si="31"/>
        <v/>
      </c>
      <c r="V766" s="108" t="str">
        <f t="shared" si="32"/>
        <v/>
      </c>
      <c r="Z766" s="520">
        <f>'F UNIDADES'!F768</f>
        <v>0</v>
      </c>
    </row>
    <row r="767" spans="1:26" s="19" customFormat="1" ht="15" hidden="1" x14ac:dyDescent="0.2">
      <c r="A767" s="96" t="str">
        <f>VLOOKUP($D767,'F UNIDADES'!$A$4:$E$763,2,FALSE)</f>
        <v/>
      </c>
      <c r="B767" s="150">
        <f>VLOOKUP($D767,'F UNIDADES'!$A$4:$E$763,4,FALSE)</f>
        <v>0</v>
      </c>
      <c r="C767" s="150">
        <f>VLOOKUP($D767,'F UNIDADES'!$A$4:$E$763,5,FALSE)</f>
        <v>0</v>
      </c>
      <c r="D767" s="314"/>
      <c r="E767" s="315"/>
      <c r="F767" s="316"/>
      <c r="G767" s="137"/>
      <c r="H767" s="137"/>
      <c r="I767" s="137"/>
      <c r="J767" s="137"/>
      <c r="K767" s="137"/>
      <c r="L767" s="137"/>
      <c r="M767" s="317"/>
      <c r="N767" s="318"/>
      <c r="O767" s="315"/>
      <c r="P767" s="315"/>
      <c r="Q767" s="319"/>
      <c r="R767" s="137"/>
      <c r="U767" s="107" t="str">
        <f t="shared" si="31"/>
        <v/>
      </c>
      <c r="V767" s="108" t="str">
        <f t="shared" si="32"/>
        <v/>
      </c>
      <c r="Z767" s="520">
        <f>'F UNIDADES'!F769</f>
        <v>0</v>
      </c>
    </row>
    <row r="768" spans="1:26" s="19" customFormat="1" ht="15" hidden="1" x14ac:dyDescent="0.2">
      <c r="A768" s="96" t="str">
        <f>VLOOKUP($D768,'F UNIDADES'!$A$4:$E$763,2,FALSE)</f>
        <v/>
      </c>
      <c r="B768" s="150">
        <f>VLOOKUP($D768,'F UNIDADES'!$A$4:$E$763,4,FALSE)</f>
        <v>0</v>
      </c>
      <c r="C768" s="150">
        <f>VLOOKUP($D768,'F UNIDADES'!$A$4:$E$763,5,FALSE)</f>
        <v>0</v>
      </c>
      <c r="D768" s="314"/>
      <c r="E768" s="315"/>
      <c r="F768" s="316"/>
      <c r="G768" s="137"/>
      <c r="H768" s="137"/>
      <c r="I768" s="137"/>
      <c r="J768" s="137"/>
      <c r="K768" s="137"/>
      <c r="L768" s="137"/>
      <c r="M768" s="317"/>
      <c r="N768" s="318"/>
      <c r="O768" s="315"/>
      <c r="P768" s="315"/>
      <c r="Q768" s="319"/>
      <c r="R768" s="137"/>
      <c r="U768" s="107" t="str">
        <f t="shared" si="31"/>
        <v/>
      </c>
      <c r="V768" s="108" t="str">
        <f t="shared" si="32"/>
        <v/>
      </c>
      <c r="Z768" s="520">
        <f>'F UNIDADES'!F770</f>
        <v>0</v>
      </c>
    </row>
    <row r="769" spans="1:26" s="19" customFormat="1" ht="15" hidden="1" x14ac:dyDescent="0.2">
      <c r="A769" s="96" t="str">
        <f>VLOOKUP($D769,'F UNIDADES'!$A$4:$E$763,2,FALSE)</f>
        <v/>
      </c>
      <c r="B769" s="150">
        <f>VLOOKUP($D769,'F UNIDADES'!$A$4:$E$763,4,FALSE)</f>
        <v>0</v>
      </c>
      <c r="C769" s="150">
        <f>VLOOKUP($D769,'F UNIDADES'!$A$4:$E$763,5,FALSE)</f>
        <v>0</v>
      </c>
      <c r="D769" s="314"/>
      <c r="E769" s="315"/>
      <c r="F769" s="316"/>
      <c r="G769" s="137"/>
      <c r="H769" s="137"/>
      <c r="I769" s="137"/>
      <c r="J769" s="137"/>
      <c r="K769" s="137"/>
      <c r="L769" s="137"/>
      <c r="M769" s="317"/>
      <c r="N769" s="318"/>
      <c r="O769" s="315"/>
      <c r="P769" s="315"/>
      <c r="Q769" s="319"/>
      <c r="R769" s="137"/>
      <c r="U769" s="107" t="str">
        <f t="shared" si="31"/>
        <v/>
      </c>
      <c r="V769" s="108" t="str">
        <f t="shared" si="32"/>
        <v/>
      </c>
      <c r="Z769" s="520">
        <f>'F UNIDADES'!F771</f>
        <v>0</v>
      </c>
    </row>
    <row r="770" spans="1:26" s="19" customFormat="1" ht="15" hidden="1" x14ac:dyDescent="0.2">
      <c r="A770" s="96" t="str">
        <f>VLOOKUP($D770,'F UNIDADES'!$A$4:$E$763,2,FALSE)</f>
        <v/>
      </c>
      <c r="B770" s="150">
        <f>VLOOKUP($D770,'F UNIDADES'!$A$4:$E$763,4,FALSE)</f>
        <v>0</v>
      </c>
      <c r="C770" s="150">
        <f>VLOOKUP($D770,'F UNIDADES'!$A$4:$E$763,5,FALSE)</f>
        <v>0</v>
      </c>
      <c r="D770" s="314"/>
      <c r="E770" s="315"/>
      <c r="F770" s="316"/>
      <c r="G770" s="137"/>
      <c r="H770" s="137"/>
      <c r="I770" s="137"/>
      <c r="J770" s="137"/>
      <c r="K770" s="137"/>
      <c r="L770" s="137"/>
      <c r="M770" s="317"/>
      <c r="N770" s="318"/>
      <c r="O770" s="315"/>
      <c r="P770" s="315"/>
      <c r="Q770" s="319"/>
      <c r="R770" s="137"/>
      <c r="U770" s="107" t="str">
        <f t="shared" si="31"/>
        <v/>
      </c>
      <c r="V770" s="108" t="str">
        <f t="shared" si="32"/>
        <v/>
      </c>
      <c r="Z770" s="520">
        <f>'F UNIDADES'!F772</f>
        <v>0</v>
      </c>
    </row>
    <row r="771" spans="1:26" s="19" customFormat="1" ht="15" hidden="1" x14ac:dyDescent="0.2">
      <c r="A771" s="96" t="str">
        <f>VLOOKUP($D771,'F UNIDADES'!$A$4:$E$763,2,FALSE)</f>
        <v/>
      </c>
      <c r="B771" s="150">
        <f>VLOOKUP($D771,'F UNIDADES'!$A$4:$E$763,4,FALSE)</f>
        <v>0</v>
      </c>
      <c r="C771" s="150">
        <f>VLOOKUP($D771,'F UNIDADES'!$A$4:$E$763,5,FALSE)</f>
        <v>0</v>
      </c>
      <c r="D771" s="314"/>
      <c r="E771" s="315"/>
      <c r="F771" s="316"/>
      <c r="G771" s="137"/>
      <c r="H771" s="137"/>
      <c r="I771" s="137"/>
      <c r="J771" s="137"/>
      <c r="K771" s="137"/>
      <c r="L771" s="137"/>
      <c r="M771" s="317"/>
      <c r="N771" s="318"/>
      <c r="O771" s="315"/>
      <c r="P771" s="315"/>
      <c r="Q771" s="319"/>
      <c r="R771" s="137"/>
      <c r="U771" s="107" t="str">
        <f t="shared" si="31"/>
        <v/>
      </c>
      <c r="V771" s="108" t="str">
        <f t="shared" si="32"/>
        <v/>
      </c>
      <c r="Z771" s="520">
        <f>'F UNIDADES'!F773</f>
        <v>0</v>
      </c>
    </row>
    <row r="772" spans="1:26" s="19" customFormat="1" ht="15" hidden="1" x14ac:dyDescent="0.2">
      <c r="A772" s="96" t="str">
        <f>VLOOKUP($D772,'F UNIDADES'!$A$4:$E$763,2,FALSE)</f>
        <v/>
      </c>
      <c r="B772" s="150">
        <f>VLOOKUP($D772,'F UNIDADES'!$A$4:$E$763,4,FALSE)</f>
        <v>0</v>
      </c>
      <c r="C772" s="150">
        <f>VLOOKUP($D772,'F UNIDADES'!$A$4:$E$763,5,FALSE)</f>
        <v>0</v>
      </c>
      <c r="D772" s="314"/>
      <c r="E772" s="315"/>
      <c r="F772" s="316"/>
      <c r="G772" s="137"/>
      <c r="H772" s="137"/>
      <c r="I772" s="137"/>
      <c r="J772" s="137"/>
      <c r="K772" s="137"/>
      <c r="L772" s="137"/>
      <c r="M772" s="317"/>
      <c r="N772" s="318"/>
      <c r="O772" s="315"/>
      <c r="P772" s="315"/>
      <c r="Q772" s="319"/>
      <c r="R772" s="137"/>
      <c r="U772" s="107" t="str">
        <f t="shared" si="31"/>
        <v/>
      </c>
      <c r="V772" s="108" t="str">
        <f t="shared" si="32"/>
        <v/>
      </c>
      <c r="Z772" s="520">
        <f>'F UNIDADES'!F774</f>
        <v>0</v>
      </c>
    </row>
    <row r="773" spans="1:26" s="19" customFormat="1" ht="15" hidden="1" x14ac:dyDescent="0.2">
      <c r="A773" s="96" t="str">
        <f>VLOOKUP($D773,'F UNIDADES'!$A$4:$E$763,2,FALSE)</f>
        <v/>
      </c>
      <c r="B773" s="150">
        <f>VLOOKUP($D773,'F UNIDADES'!$A$4:$E$763,4,FALSE)</f>
        <v>0</v>
      </c>
      <c r="C773" s="150">
        <f>VLOOKUP($D773,'F UNIDADES'!$A$4:$E$763,5,FALSE)</f>
        <v>0</v>
      </c>
      <c r="D773" s="314"/>
      <c r="E773" s="315"/>
      <c r="F773" s="316"/>
      <c r="G773" s="137"/>
      <c r="H773" s="137"/>
      <c r="I773" s="137"/>
      <c r="J773" s="137"/>
      <c r="K773" s="137"/>
      <c r="L773" s="137"/>
      <c r="M773" s="317"/>
      <c r="N773" s="318"/>
      <c r="O773" s="315"/>
      <c r="P773" s="315"/>
      <c r="Q773" s="319"/>
      <c r="R773" s="137"/>
      <c r="U773" s="107" t="str">
        <f t="shared" si="31"/>
        <v/>
      </c>
      <c r="V773" s="108" t="str">
        <f t="shared" si="32"/>
        <v/>
      </c>
      <c r="Z773" s="520">
        <f>'F UNIDADES'!F775</f>
        <v>0</v>
      </c>
    </row>
    <row r="774" spans="1:26" s="19" customFormat="1" ht="15" hidden="1" x14ac:dyDescent="0.2">
      <c r="A774" s="96" t="str">
        <f>VLOOKUP($D774,'F UNIDADES'!$A$4:$E$763,2,FALSE)</f>
        <v/>
      </c>
      <c r="B774" s="150">
        <f>VLOOKUP($D774,'F UNIDADES'!$A$4:$E$763,4,FALSE)</f>
        <v>0</v>
      </c>
      <c r="C774" s="150">
        <f>VLOOKUP($D774,'F UNIDADES'!$A$4:$E$763,5,FALSE)</f>
        <v>0</v>
      </c>
      <c r="D774" s="314"/>
      <c r="E774" s="315"/>
      <c r="F774" s="316"/>
      <c r="G774" s="137"/>
      <c r="H774" s="137"/>
      <c r="I774" s="137"/>
      <c r="J774" s="137"/>
      <c r="K774" s="137"/>
      <c r="L774" s="137"/>
      <c r="M774" s="317"/>
      <c r="N774" s="318"/>
      <c r="O774" s="315"/>
      <c r="P774" s="315"/>
      <c r="Q774" s="319"/>
      <c r="R774" s="137"/>
      <c r="U774" s="107" t="str">
        <f t="shared" si="31"/>
        <v/>
      </c>
      <c r="V774" s="108" t="str">
        <f t="shared" si="32"/>
        <v/>
      </c>
      <c r="Z774" s="520">
        <f>'F UNIDADES'!F776</f>
        <v>0</v>
      </c>
    </row>
    <row r="775" spans="1:26" s="19" customFormat="1" ht="15" hidden="1" x14ac:dyDescent="0.2">
      <c r="A775" s="96" t="str">
        <f>VLOOKUP($D775,'F UNIDADES'!$A$4:$E$763,2,FALSE)</f>
        <v/>
      </c>
      <c r="B775" s="150">
        <f>VLOOKUP($D775,'F UNIDADES'!$A$4:$E$763,4,FALSE)</f>
        <v>0</v>
      </c>
      <c r="C775" s="150">
        <f>VLOOKUP($D775,'F UNIDADES'!$A$4:$E$763,5,FALSE)</f>
        <v>0</v>
      </c>
      <c r="D775" s="314"/>
      <c r="E775" s="315"/>
      <c r="F775" s="316"/>
      <c r="G775" s="137"/>
      <c r="H775" s="137"/>
      <c r="I775" s="137"/>
      <c r="J775" s="137"/>
      <c r="K775" s="137"/>
      <c r="L775" s="137"/>
      <c r="M775" s="317"/>
      <c r="N775" s="318"/>
      <c r="O775" s="315"/>
      <c r="P775" s="315"/>
      <c r="Q775" s="319"/>
      <c r="R775" s="137"/>
      <c r="U775" s="107" t="str">
        <f t="shared" si="31"/>
        <v/>
      </c>
      <c r="V775" s="108" t="str">
        <f t="shared" si="32"/>
        <v/>
      </c>
      <c r="Z775" s="520">
        <f>'F UNIDADES'!F777</f>
        <v>0</v>
      </c>
    </row>
    <row r="776" spans="1:26" s="19" customFormat="1" ht="15" hidden="1" x14ac:dyDescent="0.2">
      <c r="A776" s="96" t="str">
        <f>VLOOKUP($D776,'F UNIDADES'!$A$4:$E$763,2,FALSE)</f>
        <v/>
      </c>
      <c r="B776" s="150">
        <f>VLOOKUP($D776,'F UNIDADES'!$A$4:$E$763,4,FALSE)</f>
        <v>0</v>
      </c>
      <c r="C776" s="150">
        <f>VLOOKUP($D776,'F UNIDADES'!$A$4:$E$763,5,FALSE)</f>
        <v>0</v>
      </c>
      <c r="D776" s="314"/>
      <c r="E776" s="315"/>
      <c r="F776" s="316"/>
      <c r="G776" s="137"/>
      <c r="H776" s="137"/>
      <c r="I776" s="137"/>
      <c r="J776" s="137"/>
      <c r="K776" s="137"/>
      <c r="L776" s="137"/>
      <c r="M776" s="317"/>
      <c r="N776" s="318"/>
      <c r="O776" s="315"/>
      <c r="P776" s="315"/>
      <c r="Q776" s="319"/>
      <c r="R776" s="137"/>
      <c r="U776" s="107" t="str">
        <f t="shared" si="31"/>
        <v/>
      </c>
      <c r="V776" s="108" t="str">
        <f t="shared" si="32"/>
        <v/>
      </c>
      <c r="Z776" s="520">
        <f>'F UNIDADES'!F778</f>
        <v>0</v>
      </c>
    </row>
    <row r="777" spans="1:26" s="19" customFormat="1" ht="15" hidden="1" x14ac:dyDescent="0.2">
      <c r="A777" s="96" t="str">
        <f>VLOOKUP($D777,'F UNIDADES'!$A$4:$E$763,2,FALSE)</f>
        <v/>
      </c>
      <c r="B777" s="150">
        <f>VLOOKUP($D777,'F UNIDADES'!$A$4:$E$763,4,FALSE)</f>
        <v>0</v>
      </c>
      <c r="C777" s="150">
        <f>VLOOKUP($D777,'F UNIDADES'!$A$4:$E$763,5,FALSE)</f>
        <v>0</v>
      </c>
      <c r="D777" s="314"/>
      <c r="E777" s="315"/>
      <c r="F777" s="316"/>
      <c r="G777" s="137"/>
      <c r="H777" s="137"/>
      <c r="I777" s="137"/>
      <c r="J777" s="137"/>
      <c r="K777" s="137"/>
      <c r="L777" s="137"/>
      <c r="M777" s="317"/>
      <c r="N777" s="318"/>
      <c r="O777" s="315"/>
      <c r="P777" s="315"/>
      <c r="Q777" s="319"/>
      <c r="R777" s="137"/>
      <c r="U777" s="107" t="str">
        <f t="shared" si="31"/>
        <v/>
      </c>
      <c r="V777" s="108" t="str">
        <f t="shared" si="32"/>
        <v/>
      </c>
      <c r="Z777" s="520">
        <f>'F UNIDADES'!F779</f>
        <v>0</v>
      </c>
    </row>
    <row r="778" spans="1:26" s="19" customFormat="1" ht="15" hidden="1" x14ac:dyDescent="0.2">
      <c r="A778" s="96" t="str">
        <f>VLOOKUP($D778,'F UNIDADES'!$A$4:$E$763,2,FALSE)</f>
        <v/>
      </c>
      <c r="B778" s="150">
        <f>VLOOKUP($D778,'F UNIDADES'!$A$4:$E$763,4,FALSE)</f>
        <v>0</v>
      </c>
      <c r="C778" s="150">
        <f>VLOOKUP($D778,'F UNIDADES'!$A$4:$E$763,5,FALSE)</f>
        <v>0</v>
      </c>
      <c r="D778" s="314"/>
      <c r="E778" s="315"/>
      <c r="F778" s="316"/>
      <c r="G778" s="137"/>
      <c r="H778" s="137"/>
      <c r="I778" s="137"/>
      <c r="J778" s="137"/>
      <c r="K778" s="137"/>
      <c r="L778" s="137"/>
      <c r="M778" s="317"/>
      <c r="N778" s="318"/>
      <c r="O778" s="315"/>
      <c r="P778" s="315"/>
      <c r="Q778" s="319"/>
      <c r="R778" s="137"/>
      <c r="U778" s="107" t="str">
        <f t="shared" si="31"/>
        <v/>
      </c>
      <c r="V778" s="108" t="str">
        <f t="shared" si="32"/>
        <v/>
      </c>
      <c r="Z778" s="520">
        <f>'F UNIDADES'!F780</f>
        <v>0</v>
      </c>
    </row>
    <row r="779" spans="1:26" s="19" customFormat="1" ht="15" hidden="1" x14ac:dyDescent="0.2">
      <c r="A779" s="96" t="str">
        <f>VLOOKUP($D779,'F UNIDADES'!$A$4:$E$763,2,FALSE)</f>
        <v/>
      </c>
      <c r="B779" s="150">
        <f>VLOOKUP($D779,'F UNIDADES'!$A$4:$E$763,4,FALSE)</f>
        <v>0</v>
      </c>
      <c r="C779" s="150">
        <f>VLOOKUP($D779,'F UNIDADES'!$A$4:$E$763,5,FALSE)</f>
        <v>0</v>
      </c>
      <c r="D779" s="314"/>
      <c r="E779" s="315"/>
      <c r="F779" s="316"/>
      <c r="G779" s="137"/>
      <c r="H779" s="137"/>
      <c r="I779" s="137"/>
      <c r="J779" s="137"/>
      <c r="K779" s="137"/>
      <c r="L779" s="137"/>
      <c r="M779" s="317"/>
      <c r="N779" s="318"/>
      <c r="O779" s="315"/>
      <c r="P779" s="315"/>
      <c r="Q779" s="319"/>
      <c r="R779" s="137"/>
      <c r="U779" s="107" t="str">
        <f t="shared" si="31"/>
        <v/>
      </c>
      <c r="V779" s="108" t="str">
        <f t="shared" si="32"/>
        <v/>
      </c>
      <c r="Z779" s="520">
        <f>'F UNIDADES'!F781</f>
        <v>0</v>
      </c>
    </row>
    <row r="780" spans="1:26" s="19" customFormat="1" ht="15" hidden="1" x14ac:dyDescent="0.2">
      <c r="A780" s="96" t="str">
        <f>VLOOKUP($D780,'F UNIDADES'!$A$4:$E$763,2,FALSE)</f>
        <v/>
      </c>
      <c r="B780" s="150">
        <f>VLOOKUP($D780,'F UNIDADES'!$A$4:$E$763,4,FALSE)</f>
        <v>0</v>
      </c>
      <c r="C780" s="150">
        <f>VLOOKUP($D780,'F UNIDADES'!$A$4:$E$763,5,FALSE)</f>
        <v>0</v>
      </c>
      <c r="D780" s="314"/>
      <c r="E780" s="315"/>
      <c r="F780" s="316"/>
      <c r="G780" s="137"/>
      <c r="H780" s="137"/>
      <c r="I780" s="137"/>
      <c r="J780" s="137"/>
      <c r="K780" s="137"/>
      <c r="L780" s="137"/>
      <c r="M780" s="317"/>
      <c r="N780" s="318"/>
      <c r="O780" s="315"/>
      <c r="P780" s="315"/>
      <c r="Q780" s="319"/>
      <c r="R780" s="137"/>
      <c r="U780" s="107" t="str">
        <f t="shared" si="31"/>
        <v/>
      </c>
      <c r="V780" s="108" t="str">
        <f t="shared" si="32"/>
        <v/>
      </c>
      <c r="Z780" s="520">
        <f>'F UNIDADES'!F782</f>
        <v>0</v>
      </c>
    </row>
    <row r="781" spans="1:26" s="19" customFormat="1" ht="15" hidden="1" x14ac:dyDescent="0.2">
      <c r="A781" s="96" t="str">
        <f>VLOOKUP($D781,'F UNIDADES'!$A$4:$E$763,2,FALSE)</f>
        <v/>
      </c>
      <c r="B781" s="150">
        <f>VLOOKUP($D781,'F UNIDADES'!$A$4:$E$763,4,FALSE)</f>
        <v>0</v>
      </c>
      <c r="C781" s="150">
        <f>VLOOKUP($D781,'F UNIDADES'!$A$4:$E$763,5,FALSE)</f>
        <v>0</v>
      </c>
      <c r="D781" s="314"/>
      <c r="E781" s="315"/>
      <c r="F781" s="316"/>
      <c r="G781" s="137"/>
      <c r="H781" s="137"/>
      <c r="I781" s="137"/>
      <c r="J781" s="137"/>
      <c r="K781" s="137"/>
      <c r="L781" s="137"/>
      <c r="M781" s="317"/>
      <c r="N781" s="318"/>
      <c r="O781" s="315"/>
      <c r="P781" s="315"/>
      <c r="Q781" s="319"/>
      <c r="R781" s="137"/>
      <c r="U781" s="107" t="str">
        <f t="shared" si="31"/>
        <v/>
      </c>
      <c r="V781" s="108" t="str">
        <f t="shared" si="32"/>
        <v/>
      </c>
      <c r="Z781" s="520">
        <f>'F UNIDADES'!F783</f>
        <v>0</v>
      </c>
    </row>
    <row r="782" spans="1:26" s="19" customFormat="1" ht="15" hidden="1" x14ac:dyDescent="0.2">
      <c r="A782" s="96" t="str">
        <f>VLOOKUP($D782,'F UNIDADES'!$A$4:$E$763,2,FALSE)</f>
        <v/>
      </c>
      <c r="B782" s="150">
        <f>VLOOKUP($D782,'F UNIDADES'!$A$4:$E$763,4,FALSE)</f>
        <v>0</v>
      </c>
      <c r="C782" s="150">
        <f>VLOOKUP($D782,'F UNIDADES'!$A$4:$E$763,5,FALSE)</f>
        <v>0</v>
      </c>
      <c r="D782" s="314"/>
      <c r="E782" s="315"/>
      <c r="F782" s="316"/>
      <c r="G782" s="137"/>
      <c r="H782" s="137"/>
      <c r="I782" s="137"/>
      <c r="J782" s="137"/>
      <c r="K782" s="137"/>
      <c r="L782" s="137"/>
      <c r="M782" s="317"/>
      <c r="N782" s="318"/>
      <c r="O782" s="315"/>
      <c r="P782" s="315"/>
      <c r="Q782" s="319"/>
      <c r="R782" s="137"/>
      <c r="U782" s="107" t="str">
        <f t="shared" si="31"/>
        <v/>
      </c>
      <c r="V782" s="108" t="str">
        <f t="shared" si="32"/>
        <v/>
      </c>
      <c r="Z782" s="520">
        <f>'F UNIDADES'!F784</f>
        <v>0</v>
      </c>
    </row>
    <row r="783" spans="1:26" s="19" customFormat="1" ht="15" hidden="1" x14ac:dyDescent="0.2">
      <c r="A783" s="96" t="str">
        <f>VLOOKUP($D783,'F UNIDADES'!$A$4:$E$763,2,FALSE)</f>
        <v/>
      </c>
      <c r="B783" s="150">
        <f>VLOOKUP($D783,'F UNIDADES'!$A$4:$E$763,4,FALSE)</f>
        <v>0</v>
      </c>
      <c r="C783" s="150">
        <f>VLOOKUP($D783,'F UNIDADES'!$A$4:$E$763,5,FALSE)</f>
        <v>0</v>
      </c>
      <c r="D783" s="314"/>
      <c r="E783" s="315"/>
      <c r="F783" s="316"/>
      <c r="G783" s="137"/>
      <c r="H783" s="137"/>
      <c r="I783" s="137"/>
      <c r="J783" s="137"/>
      <c r="K783" s="137"/>
      <c r="L783" s="137"/>
      <c r="M783" s="317"/>
      <c r="N783" s="318"/>
      <c r="O783" s="315"/>
      <c r="P783" s="315"/>
      <c r="Q783" s="319"/>
      <c r="R783" s="137"/>
      <c r="U783" s="107" t="str">
        <f t="shared" si="31"/>
        <v/>
      </c>
      <c r="V783" s="108" t="str">
        <f t="shared" si="32"/>
        <v/>
      </c>
      <c r="Z783" s="520">
        <f>'F UNIDADES'!F785</f>
        <v>0</v>
      </c>
    </row>
    <row r="784" spans="1:26" s="19" customFormat="1" ht="15" hidden="1" x14ac:dyDescent="0.2">
      <c r="A784" s="96" t="str">
        <f>VLOOKUP($D784,'F UNIDADES'!$A$4:$E$763,2,FALSE)</f>
        <v/>
      </c>
      <c r="B784" s="150">
        <f>VLOOKUP($D784,'F UNIDADES'!$A$4:$E$763,4,FALSE)</f>
        <v>0</v>
      </c>
      <c r="C784" s="150">
        <f>VLOOKUP($D784,'F UNIDADES'!$A$4:$E$763,5,FALSE)</f>
        <v>0</v>
      </c>
      <c r="D784" s="314"/>
      <c r="E784" s="315"/>
      <c r="F784" s="316"/>
      <c r="G784" s="137"/>
      <c r="H784" s="137"/>
      <c r="I784" s="137"/>
      <c r="J784" s="137"/>
      <c r="K784" s="137"/>
      <c r="L784" s="137"/>
      <c r="M784" s="317"/>
      <c r="N784" s="318"/>
      <c r="O784" s="315"/>
      <c r="P784" s="315"/>
      <c r="Q784" s="319"/>
      <c r="R784" s="137"/>
      <c r="U784" s="107" t="str">
        <f t="shared" si="31"/>
        <v/>
      </c>
      <c r="V784" s="108" t="str">
        <f t="shared" si="32"/>
        <v/>
      </c>
      <c r="Z784" s="520">
        <f>'F UNIDADES'!F786</f>
        <v>0</v>
      </c>
    </row>
    <row r="785" spans="1:26" s="19" customFormat="1" ht="15" hidden="1" x14ac:dyDescent="0.2">
      <c r="A785" s="96" t="str">
        <f>VLOOKUP($D785,'F UNIDADES'!$A$4:$E$763,2,FALSE)</f>
        <v/>
      </c>
      <c r="B785" s="150">
        <f>VLOOKUP($D785,'F UNIDADES'!$A$4:$E$763,4,FALSE)</f>
        <v>0</v>
      </c>
      <c r="C785" s="150">
        <f>VLOOKUP($D785,'F UNIDADES'!$A$4:$E$763,5,FALSE)</f>
        <v>0</v>
      </c>
      <c r="D785" s="314"/>
      <c r="E785" s="315"/>
      <c r="F785" s="316"/>
      <c r="G785" s="137"/>
      <c r="H785" s="137"/>
      <c r="I785" s="137"/>
      <c r="J785" s="137"/>
      <c r="K785" s="137"/>
      <c r="L785" s="137"/>
      <c r="M785" s="317"/>
      <c r="N785" s="318"/>
      <c r="O785" s="315"/>
      <c r="P785" s="315"/>
      <c r="Q785" s="319"/>
      <c r="R785" s="137"/>
      <c r="U785" s="107" t="str">
        <f t="shared" si="31"/>
        <v/>
      </c>
      <c r="V785" s="108" t="str">
        <f t="shared" si="32"/>
        <v/>
      </c>
      <c r="Z785" s="520">
        <f>'F UNIDADES'!F787</f>
        <v>0</v>
      </c>
    </row>
    <row r="786" spans="1:26" s="19" customFormat="1" ht="15" hidden="1" x14ac:dyDescent="0.2">
      <c r="A786" s="96" t="str">
        <f>VLOOKUP($D786,'F UNIDADES'!$A$4:$E$763,2,FALSE)</f>
        <v/>
      </c>
      <c r="B786" s="150">
        <f>VLOOKUP($D786,'F UNIDADES'!$A$4:$E$763,4,FALSE)</f>
        <v>0</v>
      </c>
      <c r="C786" s="150">
        <f>VLOOKUP($D786,'F UNIDADES'!$A$4:$E$763,5,FALSE)</f>
        <v>0</v>
      </c>
      <c r="D786" s="314"/>
      <c r="E786" s="315"/>
      <c r="F786" s="316"/>
      <c r="G786" s="137"/>
      <c r="H786" s="137"/>
      <c r="I786" s="137"/>
      <c r="J786" s="137"/>
      <c r="K786" s="137"/>
      <c r="L786" s="137"/>
      <c r="M786" s="317"/>
      <c r="N786" s="318"/>
      <c r="O786" s="315"/>
      <c r="P786" s="315"/>
      <c r="Q786" s="319"/>
      <c r="R786" s="137"/>
      <c r="U786" s="107" t="str">
        <f t="shared" si="31"/>
        <v/>
      </c>
      <c r="V786" s="108" t="str">
        <f t="shared" si="32"/>
        <v/>
      </c>
      <c r="Z786" s="520">
        <f>'F UNIDADES'!F788</f>
        <v>0</v>
      </c>
    </row>
    <row r="787" spans="1:26" s="19" customFormat="1" ht="15" hidden="1" x14ac:dyDescent="0.2">
      <c r="A787" s="96" t="str">
        <f>VLOOKUP($D787,'F UNIDADES'!$A$4:$E$763,2,FALSE)</f>
        <v/>
      </c>
      <c r="B787" s="150">
        <f>VLOOKUP($D787,'F UNIDADES'!$A$4:$E$763,4,FALSE)</f>
        <v>0</v>
      </c>
      <c r="C787" s="150">
        <f>VLOOKUP($D787,'F UNIDADES'!$A$4:$E$763,5,FALSE)</f>
        <v>0</v>
      </c>
      <c r="D787" s="314"/>
      <c r="E787" s="315"/>
      <c r="F787" s="316"/>
      <c r="G787" s="137"/>
      <c r="H787" s="137"/>
      <c r="I787" s="137"/>
      <c r="J787" s="137"/>
      <c r="K787" s="137"/>
      <c r="L787" s="137"/>
      <c r="M787" s="317"/>
      <c r="N787" s="318"/>
      <c r="O787" s="315"/>
      <c r="P787" s="315"/>
      <c r="Q787" s="319"/>
      <c r="R787" s="137"/>
      <c r="U787" s="107" t="str">
        <f t="shared" si="31"/>
        <v/>
      </c>
      <c r="V787" s="108" t="str">
        <f t="shared" si="32"/>
        <v/>
      </c>
      <c r="Z787" s="520">
        <f>'F UNIDADES'!F789</f>
        <v>0</v>
      </c>
    </row>
    <row r="788" spans="1:26" s="19" customFormat="1" ht="15" hidden="1" x14ac:dyDescent="0.2">
      <c r="A788" s="96" t="str">
        <f>VLOOKUP($D788,'F UNIDADES'!$A$4:$E$763,2,FALSE)</f>
        <v/>
      </c>
      <c r="B788" s="150">
        <f>VLOOKUP($D788,'F UNIDADES'!$A$4:$E$763,4,FALSE)</f>
        <v>0</v>
      </c>
      <c r="C788" s="150">
        <f>VLOOKUP($D788,'F UNIDADES'!$A$4:$E$763,5,FALSE)</f>
        <v>0</v>
      </c>
      <c r="D788" s="314"/>
      <c r="E788" s="315"/>
      <c r="F788" s="316"/>
      <c r="G788" s="137"/>
      <c r="H788" s="137"/>
      <c r="I788" s="137"/>
      <c r="J788" s="137"/>
      <c r="K788" s="137"/>
      <c r="L788" s="137"/>
      <c r="M788" s="317"/>
      <c r="N788" s="318"/>
      <c r="O788" s="315"/>
      <c r="P788" s="315"/>
      <c r="Q788" s="319"/>
      <c r="R788" s="137"/>
      <c r="U788" s="107" t="str">
        <f t="shared" si="31"/>
        <v/>
      </c>
      <c r="V788" s="108" t="str">
        <f t="shared" si="32"/>
        <v/>
      </c>
      <c r="Z788" s="520">
        <f>'F UNIDADES'!F790</f>
        <v>0</v>
      </c>
    </row>
    <row r="789" spans="1:26" s="19" customFormat="1" ht="15" hidden="1" x14ac:dyDescent="0.2">
      <c r="A789" s="96" t="str">
        <f>VLOOKUP($D789,'F UNIDADES'!$A$4:$E$763,2,FALSE)</f>
        <v/>
      </c>
      <c r="B789" s="150">
        <f>VLOOKUP($D789,'F UNIDADES'!$A$4:$E$763,4,FALSE)</f>
        <v>0</v>
      </c>
      <c r="C789" s="150">
        <f>VLOOKUP($D789,'F UNIDADES'!$A$4:$E$763,5,FALSE)</f>
        <v>0</v>
      </c>
      <c r="D789" s="314"/>
      <c r="E789" s="315"/>
      <c r="F789" s="316"/>
      <c r="G789" s="137"/>
      <c r="H789" s="137"/>
      <c r="I789" s="137"/>
      <c r="J789" s="137"/>
      <c r="K789" s="137"/>
      <c r="L789" s="137"/>
      <c r="M789" s="317"/>
      <c r="N789" s="318"/>
      <c r="O789" s="315"/>
      <c r="P789" s="315"/>
      <c r="Q789" s="319"/>
      <c r="R789" s="137"/>
      <c r="U789" s="107" t="str">
        <f t="shared" si="31"/>
        <v/>
      </c>
      <c r="V789" s="108" t="str">
        <f t="shared" si="32"/>
        <v/>
      </c>
      <c r="Z789" s="520">
        <f>'F UNIDADES'!F791</f>
        <v>0</v>
      </c>
    </row>
    <row r="790" spans="1:26" s="19" customFormat="1" ht="15" hidden="1" x14ac:dyDescent="0.2">
      <c r="A790" s="96" t="str">
        <f>VLOOKUP($D790,'F UNIDADES'!$A$4:$E$763,2,FALSE)</f>
        <v/>
      </c>
      <c r="B790" s="150">
        <f>VLOOKUP($D790,'F UNIDADES'!$A$4:$E$763,4,FALSE)</f>
        <v>0</v>
      </c>
      <c r="C790" s="150">
        <f>VLOOKUP($D790,'F UNIDADES'!$A$4:$E$763,5,FALSE)</f>
        <v>0</v>
      </c>
      <c r="D790" s="314"/>
      <c r="E790" s="315"/>
      <c r="F790" s="316"/>
      <c r="G790" s="137"/>
      <c r="H790" s="137"/>
      <c r="I790" s="137"/>
      <c r="J790" s="137"/>
      <c r="K790" s="137"/>
      <c r="L790" s="137"/>
      <c r="M790" s="317"/>
      <c r="N790" s="318"/>
      <c r="O790" s="315"/>
      <c r="P790" s="315"/>
      <c r="Q790" s="319"/>
      <c r="R790" s="137"/>
      <c r="U790" s="107" t="str">
        <f t="shared" si="31"/>
        <v/>
      </c>
      <c r="V790" s="108" t="str">
        <f t="shared" si="32"/>
        <v/>
      </c>
      <c r="Z790" s="520">
        <f>'F UNIDADES'!F792</f>
        <v>0</v>
      </c>
    </row>
    <row r="791" spans="1:26" s="19" customFormat="1" ht="15" hidden="1" x14ac:dyDescent="0.2">
      <c r="A791" s="96" t="str">
        <f>VLOOKUP($D791,'F UNIDADES'!$A$4:$E$763,2,FALSE)</f>
        <v/>
      </c>
      <c r="B791" s="150">
        <f>VLOOKUP($D791,'F UNIDADES'!$A$4:$E$763,4,FALSE)</f>
        <v>0</v>
      </c>
      <c r="C791" s="150">
        <f>VLOOKUP($D791,'F UNIDADES'!$A$4:$E$763,5,FALSE)</f>
        <v>0</v>
      </c>
      <c r="D791" s="314"/>
      <c r="E791" s="315"/>
      <c r="F791" s="316"/>
      <c r="G791" s="137"/>
      <c r="H791" s="137"/>
      <c r="I791" s="137"/>
      <c r="J791" s="137"/>
      <c r="K791" s="137"/>
      <c r="L791" s="137"/>
      <c r="M791" s="317"/>
      <c r="N791" s="318"/>
      <c r="O791" s="315"/>
      <c r="P791" s="315"/>
      <c r="Q791" s="319"/>
      <c r="R791" s="137"/>
      <c r="U791" s="107" t="str">
        <f t="shared" ref="U791:U854" si="33">IF(E791=$X$2,F791,"")</f>
        <v/>
      </c>
      <c r="V791" s="108" t="str">
        <f t="shared" ref="V791:V854" si="34">IF(E791=$X$3,F791,"")</f>
        <v/>
      </c>
      <c r="Z791" s="520">
        <f>'F UNIDADES'!F793</f>
        <v>0</v>
      </c>
    </row>
    <row r="792" spans="1:26" s="19" customFormat="1" ht="15" hidden="1" x14ac:dyDescent="0.2">
      <c r="A792" s="96" t="str">
        <f>VLOOKUP($D792,'F UNIDADES'!$A$4:$E$763,2,FALSE)</f>
        <v/>
      </c>
      <c r="B792" s="150">
        <f>VLOOKUP($D792,'F UNIDADES'!$A$4:$E$763,4,FALSE)</f>
        <v>0</v>
      </c>
      <c r="C792" s="150">
        <f>VLOOKUP($D792,'F UNIDADES'!$A$4:$E$763,5,FALSE)</f>
        <v>0</v>
      </c>
      <c r="D792" s="314"/>
      <c r="E792" s="315"/>
      <c r="F792" s="316"/>
      <c r="G792" s="137"/>
      <c r="H792" s="137"/>
      <c r="I792" s="137"/>
      <c r="J792" s="137"/>
      <c r="K792" s="137"/>
      <c r="L792" s="137"/>
      <c r="M792" s="317"/>
      <c r="N792" s="318"/>
      <c r="O792" s="315"/>
      <c r="P792" s="315"/>
      <c r="Q792" s="319"/>
      <c r="R792" s="137"/>
      <c r="U792" s="107" t="str">
        <f t="shared" si="33"/>
        <v/>
      </c>
      <c r="V792" s="108" t="str">
        <f t="shared" si="34"/>
        <v/>
      </c>
      <c r="Z792" s="520">
        <f>'F UNIDADES'!F794</f>
        <v>0</v>
      </c>
    </row>
    <row r="793" spans="1:26" s="19" customFormat="1" ht="15" hidden="1" x14ac:dyDescent="0.2">
      <c r="A793" s="96" t="str">
        <f>VLOOKUP($D793,'F UNIDADES'!$A$4:$E$763,2,FALSE)</f>
        <v/>
      </c>
      <c r="B793" s="150">
        <f>VLOOKUP($D793,'F UNIDADES'!$A$4:$E$763,4,FALSE)</f>
        <v>0</v>
      </c>
      <c r="C793" s="150">
        <f>VLOOKUP($D793,'F UNIDADES'!$A$4:$E$763,5,FALSE)</f>
        <v>0</v>
      </c>
      <c r="D793" s="314"/>
      <c r="E793" s="315"/>
      <c r="F793" s="316"/>
      <c r="G793" s="137"/>
      <c r="H793" s="137"/>
      <c r="I793" s="137"/>
      <c r="J793" s="137"/>
      <c r="K793" s="137"/>
      <c r="L793" s="137"/>
      <c r="M793" s="317"/>
      <c r="N793" s="318"/>
      <c r="O793" s="315"/>
      <c r="P793" s="315"/>
      <c r="Q793" s="319"/>
      <c r="R793" s="137"/>
      <c r="U793" s="107" t="str">
        <f t="shared" si="33"/>
        <v/>
      </c>
      <c r="V793" s="108" t="str">
        <f t="shared" si="34"/>
        <v/>
      </c>
      <c r="Z793" s="520">
        <f>'F UNIDADES'!F795</f>
        <v>0</v>
      </c>
    </row>
    <row r="794" spans="1:26" s="19" customFormat="1" ht="15" hidden="1" x14ac:dyDescent="0.2">
      <c r="A794" s="96" t="str">
        <f>VLOOKUP($D794,'F UNIDADES'!$A$4:$E$763,2,FALSE)</f>
        <v/>
      </c>
      <c r="B794" s="150">
        <f>VLOOKUP($D794,'F UNIDADES'!$A$4:$E$763,4,FALSE)</f>
        <v>0</v>
      </c>
      <c r="C794" s="150">
        <f>VLOOKUP($D794,'F UNIDADES'!$A$4:$E$763,5,FALSE)</f>
        <v>0</v>
      </c>
      <c r="D794" s="314"/>
      <c r="E794" s="315"/>
      <c r="F794" s="316"/>
      <c r="G794" s="137"/>
      <c r="H794" s="137"/>
      <c r="I794" s="137"/>
      <c r="J794" s="137"/>
      <c r="K794" s="137"/>
      <c r="L794" s="137"/>
      <c r="M794" s="317"/>
      <c r="N794" s="318"/>
      <c r="O794" s="315"/>
      <c r="P794" s="315"/>
      <c r="Q794" s="319"/>
      <c r="R794" s="137"/>
      <c r="U794" s="107" t="str">
        <f t="shared" si="33"/>
        <v/>
      </c>
      <c r="V794" s="108" t="str">
        <f t="shared" si="34"/>
        <v/>
      </c>
      <c r="Z794" s="520">
        <f>'F UNIDADES'!F796</f>
        <v>0</v>
      </c>
    </row>
    <row r="795" spans="1:26" s="19" customFormat="1" ht="15" hidden="1" x14ac:dyDescent="0.2">
      <c r="A795" s="96" t="str">
        <f>VLOOKUP($D795,'F UNIDADES'!$A$4:$E$763,2,FALSE)</f>
        <v/>
      </c>
      <c r="B795" s="150">
        <f>VLOOKUP($D795,'F UNIDADES'!$A$4:$E$763,4,FALSE)</f>
        <v>0</v>
      </c>
      <c r="C795" s="150">
        <f>VLOOKUP($D795,'F UNIDADES'!$A$4:$E$763,5,FALSE)</f>
        <v>0</v>
      </c>
      <c r="D795" s="314"/>
      <c r="E795" s="315"/>
      <c r="F795" s="316"/>
      <c r="G795" s="137"/>
      <c r="H795" s="137"/>
      <c r="I795" s="137"/>
      <c r="J795" s="137"/>
      <c r="K795" s="137"/>
      <c r="L795" s="137"/>
      <c r="M795" s="317"/>
      <c r="N795" s="318"/>
      <c r="O795" s="315"/>
      <c r="P795" s="315"/>
      <c r="Q795" s="319"/>
      <c r="R795" s="137"/>
      <c r="U795" s="107" t="str">
        <f t="shared" si="33"/>
        <v/>
      </c>
      <c r="V795" s="108" t="str">
        <f t="shared" si="34"/>
        <v/>
      </c>
      <c r="Z795" s="520">
        <f>'F UNIDADES'!F797</f>
        <v>0</v>
      </c>
    </row>
    <row r="796" spans="1:26" s="19" customFormat="1" ht="15" hidden="1" x14ac:dyDescent="0.2">
      <c r="A796" s="96" t="str">
        <f>VLOOKUP($D796,'F UNIDADES'!$A$4:$E$763,2,FALSE)</f>
        <v/>
      </c>
      <c r="B796" s="150">
        <f>VLOOKUP($D796,'F UNIDADES'!$A$4:$E$763,4,FALSE)</f>
        <v>0</v>
      </c>
      <c r="C796" s="150">
        <f>VLOOKUP($D796,'F UNIDADES'!$A$4:$E$763,5,FALSE)</f>
        <v>0</v>
      </c>
      <c r="D796" s="314"/>
      <c r="E796" s="315"/>
      <c r="F796" s="316"/>
      <c r="G796" s="137"/>
      <c r="H796" s="137"/>
      <c r="I796" s="137"/>
      <c r="J796" s="137"/>
      <c r="K796" s="137"/>
      <c r="L796" s="137"/>
      <c r="M796" s="317"/>
      <c r="N796" s="318"/>
      <c r="O796" s="315"/>
      <c r="P796" s="315"/>
      <c r="Q796" s="319"/>
      <c r="R796" s="137"/>
      <c r="U796" s="107" t="str">
        <f t="shared" si="33"/>
        <v/>
      </c>
      <c r="V796" s="108" t="str">
        <f t="shared" si="34"/>
        <v/>
      </c>
      <c r="Z796" s="520">
        <f>'F UNIDADES'!F798</f>
        <v>0</v>
      </c>
    </row>
    <row r="797" spans="1:26" s="19" customFormat="1" ht="15" hidden="1" x14ac:dyDescent="0.2">
      <c r="A797" s="96" t="str">
        <f>VLOOKUP($D797,'F UNIDADES'!$A$4:$E$763,2,FALSE)</f>
        <v/>
      </c>
      <c r="B797" s="150">
        <f>VLOOKUP($D797,'F UNIDADES'!$A$4:$E$763,4,FALSE)</f>
        <v>0</v>
      </c>
      <c r="C797" s="150">
        <f>VLOOKUP($D797,'F UNIDADES'!$A$4:$E$763,5,FALSE)</f>
        <v>0</v>
      </c>
      <c r="D797" s="314"/>
      <c r="E797" s="315"/>
      <c r="F797" s="316"/>
      <c r="G797" s="137"/>
      <c r="H797" s="137"/>
      <c r="I797" s="137"/>
      <c r="J797" s="137"/>
      <c r="K797" s="137"/>
      <c r="L797" s="137"/>
      <c r="M797" s="317"/>
      <c r="N797" s="318"/>
      <c r="O797" s="315"/>
      <c r="P797" s="315"/>
      <c r="Q797" s="319"/>
      <c r="R797" s="137"/>
      <c r="U797" s="107" t="str">
        <f t="shared" si="33"/>
        <v/>
      </c>
      <c r="V797" s="108" t="str">
        <f t="shared" si="34"/>
        <v/>
      </c>
      <c r="Z797" s="520">
        <f>'F UNIDADES'!F799</f>
        <v>0</v>
      </c>
    </row>
    <row r="798" spans="1:26" s="19" customFormat="1" ht="15" hidden="1" x14ac:dyDescent="0.2">
      <c r="A798" s="96" t="str">
        <f>VLOOKUP($D798,'F UNIDADES'!$A$4:$E$763,2,FALSE)</f>
        <v/>
      </c>
      <c r="B798" s="150">
        <f>VLOOKUP($D798,'F UNIDADES'!$A$4:$E$763,4,FALSE)</f>
        <v>0</v>
      </c>
      <c r="C798" s="150">
        <f>VLOOKUP($D798,'F UNIDADES'!$A$4:$E$763,5,FALSE)</f>
        <v>0</v>
      </c>
      <c r="D798" s="314"/>
      <c r="E798" s="315"/>
      <c r="F798" s="316"/>
      <c r="G798" s="137"/>
      <c r="H798" s="137"/>
      <c r="I798" s="137"/>
      <c r="J798" s="137"/>
      <c r="K798" s="137"/>
      <c r="L798" s="137"/>
      <c r="M798" s="317"/>
      <c r="N798" s="318"/>
      <c r="O798" s="315"/>
      <c r="P798" s="315"/>
      <c r="Q798" s="319"/>
      <c r="R798" s="137"/>
      <c r="U798" s="107" t="str">
        <f t="shared" si="33"/>
        <v/>
      </c>
      <c r="V798" s="108" t="str">
        <f t="shared" si="34"/>
        <v/>
      </c>
      <c r="Z798" s="520">
        <f>'F UNIDADES'!F800</f>
        <v>0</v>
      </c>
    </row>
    <row r="799" spans="1:26" s="19" customFormat="1" ht="15" hidden="1" x14ac:dyDescent="0.2">
      <c r="A799" s="96" t="str">
        <f>VLOOKUP($D799,'F UNIDADES'!$A$4:$E$763,2,FALSE)</f>
        <v/>
      </c>
      <c r="B799" s="150">
        <f>VLOOKUP($D799,'F UNIDADES'!$A$4:$E$763,4,FALSE)</f>
        <v>0</v>
      </c>
      <c r="C799" s="150">
        <f>VLOOKUP($D799,'F UNIDADES'!$A$4:$E$763,5,FALSE)</f>
        <v>0</v>
      </c>
      <c r="D799" s="314"/>
      <c r="E799" s="315"/>
      <c r="F799" s="316"/>
      <c r="G799" s="137"/>
      <c r="H799" s="137"/>
      <c r="I799" s="137"/>
      <c r="J799" s="137"/>
      <c r="K799" s="137"/>
      <c r="L799" s="137"/>
      <c r="M799" s="317"/>
      <c r="N799" s="318"/>
      <c r="O799" s="315"/>
      <c r="P799" s="315"/>
      <c r="Q799" s="319"/>
      <c r="R799" s="137"/>
      <c r="U799" s="107" t="str">
        <f t="shared" si="33"/>
        <v/>
      </c>
      <c r="V799" s="108" t="str">
        <f t="shared" si="34"/>
        <v/>
      </c>
      <c r="Z799" s="520">
        <f>'F UNIDADES'!F801</f>
        <v>0</v>
      </c>
    </row>
    <row r="800" spans="1:26" s="19" customFormat="1" ht="15" hidden="1" x14ac:dyDescent="0.2">
      <c r="A800" s="96" t="str">
        <f>VLOOKUP($D800,'F UNIDADES'!$A$4:$E$763,2,FALSE)</f>
        <v/>
      </c>
      <c r="B800" s="150">
        <f>VLOOKUP($D800,'F UNIDADES'!$A$4:$E$763,4,FALSE)</f>
        <v>0</v>
      </c>
      <c r="C800" s="150">
        <f>VLOOKUP($D800,'F UNIDADES'!$A$4:$E$763,5,FALSE)</f>
        <v>0</v>
      </c>
      <c r="D800" s="314"/>
      <c r="E800" s="315"/>
      <c r="F800" s="316"/>
      <c r="G800" s="137"/>
      <c r="H800" s="137"/>
      <c r="I800" s="137"/>
      <c r="J800" s="137"/>
      <c r="K800" s="137"/>
      <c r="L800" s="137"/>
      <c r="M800" s="317"/>
      <c r="N800" s="318"/>
      <c r="O800" s="315"/>
      <c r="P800" s="315"/>
      <c r="Q800" s="319"/>
      <c r="R800" s="137"/>
      <c r="U800" s="107" t="str">
        <f t="shared" si="33"/>
        <v/>
      </c>
      <c r="V800" s="108" t="str">
        <f t="shared" si="34"/>
        <v/>
      </c>
      <c r="Z800" s="520">
        <f>'F UNIDADES'!F802</f>
        <v>0</v>
      </c>
    </row>
    <row r="801" spans="1:26" s="19" customFormat="1" ht="15" hidden="1" x14ac:dyDescent="0.2">
      <c r="A801" s="96" t="str">
        <f>VLOOKUP($D801,'F UNIDADES'!$A$4:$E$763,2,FALSE)</f>
        <v/>
      </c>
      <c r="B801" s="150">
        <f>VLOOKUP($D801,'F UNIDADES'!$A$4:$E$763,4,FALSE)</f>
        <v>0</v>
      </c>
      <c r="C801" s="150">
        <f>VLOOKUP($D801,'F UNIDADES'!$A$4:$E$763,5,FALSE)</f>
        <v>0</v>
      </c>
      <c r="D801" s="314"/>
      <c r="E801" s="315"/>
      <c r="F801" s="316"/>
      <c r="G801" s="137"/>
      <c r="H801" s="137"/>
      <c r="I801" s="137"/>
      <c r="J801" s="137"/>
      <c r="K801" s="137"/>
      <c r="L801" s="137"/>
      <c r="M801" s="317"/>
      <c r="N801" s="318"/>
      <c r="O801" s="315"/>
      <c r="P801" s="315"/>
      <c r="Q801" s="319"/>
      <c r="R801" s="137"/>
      <c r="U801" s="107" t="str">
        <f t="shared" si="33"/>
        <v/>
      </c>
      <c r="V801" s="108" t="str">
        <f t="shared" si="34"/>
        <v/>
      </c>
      <c r="Z801" s="520">
        <f>'F UNIDADES'!F803</f>
        <v>0</v>
      </c>
    </row>
    <row r="802" spans="1:26" s="19" customFormat="1" ht="15" hidden="1" x14ac:dyDescent="0.2">
      <c r="A802" s="96" t="str">
        <f>VLOOKUP($D802,'F UNIDADES'!$A$4:$E$763,2,FALSE)</f>
        <v/>
      </c>
      <c r="B802" s="150">
        <f>VLOOKUP($D802,'F UNIDADES'!$A$4:$E$763,4,FALSE)</f>
        <v>0</v>
      </c>
      <c r="C802" s="150">
        <f>VLOOKUP($D802,'F UNIDADES'!$A$4:$E$763,5,FALSE)</f>
        <v>0</v>
      </c>
      <c r="D802" s="314"/>
      <c r="E802" s="315"/>
      <c r="F802" s="316"/>
      <c r="G802" s="137"/>
      <c r="H802" s="137"/>
      <c r="I802" s="137"/>
      <c r="J802" s="137"/>
      <c r="K802" s="137"/>
      <c r="L802" s="137"/>
      <c r="M802" s="317"/>
      <c r="N802" s="318"/>
      <c r="O802" s="315"/>
      <c r="P802" s="315"/>
      <c r="Q802" s="319"/>
      <c r="R802" s="137"/>
      <c r="U802" s="107" t="str">
        <f t="shared" si="33"/>
        <v/>
      </c>
      <c r="V802" s="108" t="str">
        <f t="shared" si="34"/>
        <v/>
      </c>
      <c r="Z802" s="520">
        <f>'F UNIDADES'!F804</f>
        <v>0</v>
      </c>
    </row>
    <row r="803" spans="1:26" s="19" customFormat="1" ht="15" hidden="1" x14ac:dyDescent="0.2">
      <c r="A803" s="96" t="str">
        <f>VLOOKUP($D803,'F UNIDADES'!$A$4:$E$763,2,FALSE)</f>
        <v/>
      </c>
      <c r="B803" s="150">
        <f>VLOOKUP($D803,'F UNIDADES'!$A$4:$E$763,4,FALSE)</f>
        <v>0</v>
      </c>
      <c r="C803" s="150">
        <f>VLOOKUP($D803,'F UNIDADES'!$A$4:$E$763,5,FALSE)</f>
        <v>0</v>
      </c>
      <c r="D803" s="314"/>
      <c r="E803" s="315"/>
      <c r="F803" s="316"/>
      <c r="G803" s="137"/>
      <c r="H803" s="137"/>
      <c r="I803" s="137"/>
      <c r="J803" s="137"/>
      <c r="K803" s="137"/>
      <c r="L803" s="137"/>
      <c r="M803" s="317"/>
      <c r="N803" s="318"/>
      <c r="O803" s="315"/>
      <c r="P803" s="315"/>
      <c r="Q803" s="319"/>
      <c r="R803" s="137"/>
      <c r="U803" s="107" t="str">
        <f t="shared" si="33"/>
        <v/>
      </c>
      <c r="V803" s="108" t="str">
        <f t="shared" si="34"/>
        <v/>
      </c>
      <c r="Z803" s="520">
        <f>'F UNIDADES'!F805</f>
        <v>0</v>
      </c>
    </row>
    <row r="804" spans="1:26" s="19" customFormat="1" ht="15" hidden="1" x14ac:dyDescent="0.2">
      <c r="A804" s="96" t="str">
        <f>VLOOKUP($D804,'F UNIDADES'!$A$4:$E$763,2,FALSE)</f>
        <v/>
      </c>
      <c r="B804" s="150">
        <f>VLOOKUP($D804,'F UNIDADES'!$A$4:$E$763,4,FALSE)</f>
        <v>0</v>
      </c>
      <c r="C804" s="150">
        <f>VLOOKUP($D804,'F UNIDADES'!$A$4:$E$763,5,FALSE)</f>
        <v>0</v>
      </c>
      <c r="D804" s="314"/>
      <c r="E804" s="315"/>
      <c r="F804" s="316"/>
      <c r="G804" s="137"/>
      <c r="H804" s="137"/>
      <c r="I804" s="137"/>
      <c r="J804" s="137"/>
      <c r="K804" s="137"/>
      <c r="L804" s="137"/>
      <c r="M804" s="317"/>
      <c r="N804" s="318"/>
      <c r="O804" s="315"/>
      <c r="P804" s="315"/>
      <c r="Q804" s="319"/>
      <c r="R804" s="137"/>
      <c r="U804" s="107" t="str">
        <f t="shared" si="33"/>
        <v/>
      </c>
      <c r="V804" s="108" t="str">
        <f t="shared" si="34"/>
        <v/>
      </c>
      <c r="Z804" s="520">
        <f>'F UNIDADES'!F806</f>
        <v>0</v>
      </c>
    </row>
    <row r="805" spans="1:26" s="19" customFormat="1" ht="15" hidden="1" x14ac:dyDescent="0.2">
      <c r="A805" s="96" t="str">
        <f>VLOOKUP($D805,'F UNIDADES'!$A$4:$E$763,2,FALSE)</f>
        <v/>
      </c>
      <c r="B805" s="150">
        <f>VLOOKUP($D805,'F UNIDADES'!$A$4:$E$763,4,FALSE)</f>
        <v>0</v>
      </c>
      <c r="C805" s="150">
        <f>VLOOKUP($D805,'F UNIDADES'!$A$4:$E$763,5,FALSE)</f>
        <v>0</v>
      </c>
      <c r="D805" s="314"/>
      <c r="E805" s="315"/>
      <c r="F805" s="316"/>
      <c r="G805" s="137"/>
      <c r="H805" s="137"/>
      <c r="I805" s="137"/>
      <c r="J805" s="137"/>
      <c r="K805" s="137"/>
      <c r="L805" s="137"/>
      <c r="M805" s="317"/>
      <c r="N805" s="318"/>
      <c r="O805" s="315"/>
      <c r="P805" s="315"/>
      <c r="Q805" s="319"/>
      <c r="R805" s="137"/>
      <c r="U805" s="107" t="str">
        <f t="shared" si="33"/>
        <v/>
      </c>
      <c r="V805" s="108" t="str">
        <f t="shared" si="34"/>
        <v/>
      </c>
      <c r="Z805" s="520">
        <f>'F UNIDADES'!F807</f>
        <v>0</v>
      </c>
    </row>
    <row r="806" spans="1:26" s="19" customFormat="1" ht="15" hidden="1" x14ac:dyDescent="0.2">
      <c r="A806" s="96" t="str">
        <f>VLOOKUP($D806,'F UNIDADES'!$A$4:$E$763,2,FALSE)</f>
        <v/>
      </c>
      <c r="B806" s="150">
        <f>VLOOKUP($D806,'F UNIDADES'!$A$4:$E$763,4,FALSE)</f>
        <v>0</v>
      </c>
      <c r="C806" s="150">
        <f>VLOOKUP($D806,'F UNIDADES'!$A$4:$E$763,5,FALSE)</f>
        <v>0</v>
      </c>
      <c r="D806" s="314"/>
      <c r="E806" s="315"/>
      <c r="F806" s="316"/>
      <c r="G806" s="137"/>
      <c r="H806" s="137"/>
      <c r="I806" s="137"/>
      <c r="J806" s="137"/>
      <c r="K806" s="137"/>
      <c r="L806" s="137"/>
      <c r="M806" s="317"/>
      <c r="N806" s="318"/>
      <c r="O806" s="315"/>
      <c r="P806" s="315"/>
      <c r="Q806" s="319"/>
      <c r="R806" s="137"/>
      <c r="U806" s="107" t="str">
        <f t="shared" si="33"/>
        <v/>
      </c>
      <c r="V806" s="108" t="str">
        <f t="shared" si="34"/>
        <v/>
      </c>
      <c r="Z806" s="520">
        <f>'F UNIDADES'!F808</f>
        <v>0</v>
      </c>
    </row>
    <row r="807" spans="1:26" s="19" customFormat="1" ht="15" hidden="1" x14ac:dyDescent="0.2">
      <c r="A807" s="96" t="str">
        <f>VLOOKUP($D807,'F UNIDADES'!$A$4:$E$763,2,FALSE)</f>
        <v/>
      </c>
      <c r="B807" s="150">
        <f>VLOOKUP($D807,'F UNIDADES'!$A$4:$E$763,4,FALSE)</f>
        <v>0</v>
      </c>
      <c r="C807" s="150">
        <f>VLOOKUP($D807,'F UNIDADES'!$A$4:$E$763,5,FALSE)</f>
        <v>0</v>
      </c>
      <c r="D807" s="314"/>
      <c r="E807" s="315"/>
      <c r="F807" s="316"/>
      <c r="G807" s="137"/>
      <c r="H807" s="137"/>
      <c r="I807" s="137"/>
      <c r="J807" s="137"/>
      <c r="K807" s="137"/>
      <c r="L807" s="137"/>
      <c r="M807" s="317"/>
      <c r="N807" s="318"/>
      <c r="O807" s="315"/>
      <c r="P807" s="315"/>
      <c r="Q807" s="319"/>
      <c r="R807" s="137"/>
      <c r="U807" s="107" t="str">
        <f t="shared" si="33"/>
        <v/>
      </c>
      <c r="V807" s="108" t="str">
        <f t="shared" si="34"/>
        <v/>
      </c>
      <c r="Z807" s="520">
        <f>'F UNIDADES'!F809</f>
        <v>0</v>
      </c>
    </row>
    <row r="808" spans="1:26" s="19" customFormat="1" ht="15" hidden="1" x14ac:dyDescent="0.2">
      <c r="A808" s="96" t="str">
        <f>VLOOKUP($D808,'F UNIDADES'!$A$4:$E$763,2,FALSE)</f>
        <v/>
      </c>
      <c r="B808" s="150">
        <f>VLOOKUP($D808,'F UNIDADES'!$A$4:$E$763,4,FALSE)</f>
        <v>0</v>
      </c>
      <c r="C808" s="150">
        <f>VLOOKUP($D808,'F UNIDADES'!$A$4:$E$763,5,FALSE)</f>
        <v>0</v>
      </c>
      <c r="D808" s="314"/>
      <c r="E808" s="315"/>
      <c r="F808" s="316"/>
      <c r="G808" s="137"/>
      <c r="H808" s="137"/>
      <c r="I808" s="137"/>
      <c r="J808" s="137"/>
      <c r="K808" s="137"/>
      <c r="L808" s="137"/>
      <c r="M808" s="317"/>
      <c r="N808" s="318"/>
      <c r="O808" s="315"/>
      <c r="P808" s="315"/>
      <c r="Q808" s="319"/>
      <c r="R808" s="137"/>
      <c r="U808" s="107" t="str">
        <f t="shared" si="33"/>
        <v/>
      </c>
      <c r="V808" s="108" t="str">
        <f t="shared" si="34"/>
        <v/>
      </c>
      <c r="Z808" s="520">
        <f>'F UNIDADES'!F810</f>
        <v>0</v>
      </c>
    </row>
    <row r="809" spans="1:26" s="19" customFormat="1" ht="15" hidden="1" x14ac:dyDescent="0.2">
      <c r="A809" s="96" t="str">
        <f>VLOOKUP($D809,'F UNIDADES'!$A$4:$E$763,2,FALSE)</f>
        <v/>
      </c>
      <c r="B809" s="150">
        <f>VLOOKUP($D809,'F UNIDADES'!$A$4:$E$763,4,FALSE)</f>
        <v>0</v>
      </c>
      <c r="C809" s="150">
        <f>VLOOKUP($D809,'F UNIDADES'!$A$4:$E$763,5,FALSE)</f>
        <v>0</v>
      </c>
      <c r="D809" s="314"/>
      <c r="E809" s="315"/>
      <c r="F809" s="316"/>
      <c r="G809" s="137"/>
      <c r="H809" s="137"/>
      <c r="I809" s="137"/>
      <c r="J809" s="137"/>
      <c r="K809" s="137"/>
      <c r="L809" s="137"/>
      <c r="M809" s="317"/>
      <c r="N809" s="318"/>
      <c r="O809" s="315"/>
      <c r="P809" s="315"/>
      <c r="Q809" s="319"/>
      <c r="R809" s="137"/>
      <c r="U809" s="107" t="str">
        <f t="shared" si="33"/>
        <v/>
      </c>
      <c r="V809" s="108" t="str">
        <f t="shared" si="34"/>
        <v/>
      </c>
      <c r="Z809" s="520">
        <f>'F UNIDADES'!F811</f>
        <v>0</v>
      </c>
    </row>
    <row r="810" spans="1:26" s="19" customFormat="1" ht="15" hidden="1" x14ac:dyDescent="0.2">
      <c r="A810" s="96" t="str">
        <f>VLOOKUP($D810,'F UNIDADES'!$A$4:$E$763,2,FALSE)</f>
        <v/>
      </c>
      <c r="B810" s="150">
        <f>VLOOKUP($D810,'F UNIDADES'!$A$4:$E$763,4,FALSE)</f>
        <v>0</v>
      </c>
      <c r="C810" s="150">
        <f>VLOOKUP($D810,'F UNIDADES'!$A$4:$E$763,5,FALSE)</f>
        <v>0</v>
      </c>
      <c r="D810" s="314"/>
      <c r="E810" s="315"/>
      <c r="F810" s="316"/>
      <c r="G810" s="137"/>
      <c r="H810" s="137"/>
      <c r="I810" s="137"/>
      <c r="J810" s="137"/>
      <c r="K810" s="137"/>
      <c r="L810" s="137"/>
      <c r="M810" s="317"/>
      <c r="N810" s="318"/>
      <c r="O810" s="315"/>
      <c r="P810" s="315"/>
      <c r="Q810" s="319"/>
      <c r="R810" s="137"/>
      <c r="U810" s="107" t="str">
        <f t="shared" si="33"/>
        <v/>
      </c>
      <c r="V810" s="108" t="str">
        <f t="shared" si="34"/>
        <v/>
      </c>
      <c r="Z810" s="520">
        <f>'F UNIDADES'!F812</f>
        <v>0</v>
      </c>
    </row>
    <row r="811" spans="1:26" s="19" customFormat="1" ht="15" hidden="1" x14ac:dyDescent="0.2">
      <c r="A811" s="96" t="str">
        <f>VLOOKUP($D811,'F UNIDADES'!$A$4:$E$763,2,FALSE)</f>
        <v/>
      </c>
      <c r="B811" s="150">
        <f>VLOOKUP($D811,'F UNIDADES'!$A$4:$E$763,4,FALSE)</f>
        <v>0</v>
      </c>
      <c r="C811" s="150">
        <f>VLOOKUP($D811,'F UNIDADES'!$A$4:$E$763,5,FALSE)</f>
        <v>0</v>
      </c>
      <c r="D811" s="314"/>
      <c r="E811" s="315"/>
      <c r="F811" s="316"/>
      <c r="G811" s="137"/>
      <c r="H811" s="137"/>
      <c r="I811" s="137"/>
      <c r="J811" s="137"/>
      <c r="K811" s="137"/>
      <c r="L811" s="137"/>
      <c r="M811" s="317"/>
      <c r="N811" s="318"/>
      <c r="O811" s="315"/>
      <c r="P811" s="315"/>
      <c r="Q811" s="319"/>
      <c r="R811" s="137"/>
      <c r="U811" s="107" t="str">
        <f t="shared" si="33"/>
        <v/>
      </c>
      <c r="V811" s="108" t="str">
        <f t="shared" si="34"/>
        <v/>
      </c>
      <c r="Z811" s="520">
        <f>'F UNIDADES'!F813</f>
        <v>0</v>
      </c>
    </row>
    <row r="812" spans="1:26" s="19" customFormat="1" ht="15" hidden="1" x14ac:dyDescent="0.2">
      <c r="A812" s="96" t="str">
        <f>VLOOKUP($D812,'F UNIDADES'!$A$4:$E$763,2,FALSE)</f>
        <v/>
      </c>
      <c r="B812" s="150">
        <f>VLOOKUP($D812,'F UNIDADES'!$A$4:$E$763,4,FALSE)</f>
        <v>0</v>
      </c>
      <c r="C812" s="150">
        <f>VLOOKUP($D812,'F UNIDADES'!$A$4:$E$763,5,FALSE)</f>
        <v>0</v>
      </c>
      <c r="D812" s="314"/>
      <c r="E812" s="315"/>
      <c r="F812" s="316"/>
      <c r="G812" s="137"/>
      <c r="H812" s="137"/>
      <c r="I812" s="137"/>
      <c r="J812" s="137"/>
      <c r="K812" s="137"/>
      <c r="L812" s="137"/>
      <c r="M812" s="317"/>
      <c r="N812" s="318"/>
      <c r="O812" s="315"/>
      <c r="P812" s="315"/>
      <c r="Q812" s="319"/>
      <c r="R812" s="137"/>
      <c r="U812" s="107" t="str">
        <f t="shared" si="33"/>
        <v/>
      </c>
      <c r="V812" s="108" t="str">
        <f t="shared" si="34"/>
        <v/>
      </c>
      <c r="Z812" s="520">
        <f>'F UNIDADES'!F814</f>
        <v>0</v>
      </c>
    </row>
    <row r="813" spans="1:26" s="19" customFormat="1" ht="15" hidden="1" x14ac:dyDescent="0.2">
      <c r="A813" s="96" t="str">
        <f>VLOOKUP($D813,'F UNIDADES'!$A$4:$E$763,2,FALSE)</f>
        <v/>
      </c>
      <c r="B813" s="150">
        <f>VLOOKUP($D813,'F UNIDADES'!$A$4:$E$763,4,FALSE)</f>
        <v>0</v>
      </c>
      <c r="C813" s="150">
        <f>VLOOKUP($D813,'F UNIDADES'!$A$4:$E$763,5,FALSE)</f>
        <v>0</v>
      </c>
      <c r="D813" s="314"/>
      <c r="E813" s="315"/>
      <c r="F813" s="316"/>
      <c r="G813" s="137"/>
      <c r="H813" s="137"/>
      <c r="I813" s="137"/>
      <c r="J813" s="137"/>
      <c r="K813" s="137"/>
      <c r="L813" s="137"/>
      <c r="M813" s="317"/>
      <c r="N813" s="318"/>
      <c r="O813" s="315"/>
      <c r="P813" s="315"/>
      <c r="Q813" s="319"/>
      <c r="R813" s="137"/>
      <c r="U813" s="107" t="str">
        <f t="shared" si="33"/>
        <v/>
      </c>
      <c r="V813" s="108" t="str">
        <f t="shared" si="34"/>
        <v/>
      </c>
      <c r="Z813" s="520">
        <f>'F UNIDADES'!F815</f>
        <v>0</v>
      </c>
    </row>
    <row r="814" spans="1:26" s="19" customFormat="1" ht="15" hidden="1" x14ac:dyDescent="0.2">
      <c r="A814" s="96" t="str">
        <f>VLOOKUP($D814,'F UNIDADES'!$A$4:$E$763,2,FALSE)</f>
        <v/>
      </c>
      <c r="B814" s="150">
        <f>VLOOKUP($D814,'F UNIDADES'!$A$4:$E$763,4,FALSE)</f>
        <v>0</v>
      </c>
      <c r="C814" s="150">
        <f>VLOOKUP($D814,'F UNIDADES'!$A$4:$E$763,5,FALSE)</f>
        <v>0</v>
      </c>
      <c r="D814" s="314"/>
      <c r="E814" s="315"/>
      <c r="F814" s="316"/>
      <c r="G814" s="137"/>
      <c r="H814" s="137"/>
      <c r="I814" s="137"/>
      <c r="J814" s="137"/>
      <c r="K814" s="137"/>
      <c r="L814" s="137"/>
      <c r="M814" s="317"/>
      <c r="N814" s="318"/>
      <c r="O814" s="315"/>
      <c r="P814" s="315"/>
      <c r="Q814" s="319"/>
      <c r="R814" s="137"/>
      <c r="U814" s="107" t="str">
        <f t="shared" si="33"/>
        <v/>
      </c>
      <c r="V814" s="108" t="str">
        <f t="shared" si="34"/>
        <v/>
      </c>
      <c r="Z814" s="520">
        <f>'F UNIDADES'!F816</f>
        <v>0</v>
      </c>
    </row>
    <row r="815" spans="1:26" s="19" customFormat="1" ht="15" hidden="1" x14ac:dyDescent="0.2">
      <c r="A815" s="96" t="str">
        <f>VLOOKUP($D815,'F UNIDADES'!$A$4:$E$763,2,FALSE)</f>
        <v/>
      </c>
      <c r="B815" s="150">
        <f>VLOOKUP($D815,'F UNIDADES'!$A$4:$E$763,4,FALSE)</f>
        <v>0</v>
      </c>
      <c r="C815" s="150">
        <f>VLOOKUP($D815,'F UNIDADES'!$A$4:$E$763,5,FALSE)</f>
        <v>0</v>
      </c>
      <c r="D815" s="314"/>
      <c r="E815" s="315"/>
      <c r="F815" s="316"/>
      <c r="G815" s="137"/>
      <c r="H815" s="137"/>
      <c r="I815" s="137"/>
      <c r="J815" s="137"/>
      <c r="K815" s="137"/>
      <c r="L815" s="137"/>
      <c r="M815" s="317"/>
      <c r="N815" s="318"/>
      <c r="O815" s="315"/>
      <c r="P815" s="315"/>
      <c r="Q815" s="319"/>
      <c r="R815" s="137"/>
      <c r="U815" s="107" t="str">
        <f t="shared" si="33"/>
        <v/>
      </c>
      <c r="V815" s="108" t="str">
        <f t="shared" si="34"/>
        <v/>
      </c>
      <c r="Z815" s="520">
        <f>'F UNIDADES'!F817</f>
        <v>0</v>
      </c>
    </row>
    <row r="816" spans="1:26" s="19" customFormat="1" ht="15" hidden="1" x14ac:dyDescent="0.2">
      <c r="A816" s="96" t="str">
        <f>VLOOKUP($D816,'F UNIDADES'!$A$4:$E$763,2,FALSE)</f>
        <v/>
      </c>
      <c r="B816" s="150">
        <f>VLOOKUP($D816,'F UNIDADES'!$A$4:$E$763,4,FALSE)</f>
        <v>0</v>
      </c>
      <c r="C816" s="150">
        <f>VLOOKUP($D816,'F UNIDADES'!$A$4:$E$763,5,FALSE)</f>
        <v>0</v>
      </c>
      <c r="D816" s="314"/>
      <c r="E816" s="315"/>
      <c r="F816" s="316"/>
      <c r="G816" s="137"/>
      <c r="H816" s="137"/>
      <c r="I816" s="137"/>
      <c r="J816" s="137"/>
      <c r="K816" s="137"/>
      <c r="L816" s="137"/>
      <c r="M816" s="317"/>
      <c r="N816" s="318"/>
      <c r="O816" s="315"/>
      <c r="P816" s="315"/>
      <c r="Q816" s="319"/>
      <c r="R816" s="137"/>
      <c r="U816" s="107" t="str">
        <f t="shared" si="33"/>
        <v/>
      </c>
      <c r="V816" s="108" t="str">
        <f t="shared" si="34"/>
        <v/>
      </c>
      <c r="Z816" s="520">
        <f>'F UNIDADES'!F818</f>
        <v>0</v>
      </c>
    </row>
    <row r="817" spans="1:26" s="19" customFormat="1" ht="15" hidden="1" x14ac:dyDescent="0.2">
      <c r="A817" s="96" t="str">
        <f>VLOOKUP($D817,'F UNIDADES'!$A$4:$E$763,2,FALSE)</f>
        <v/>
      </c>
      <c r="B817" s="150">
        <f>VLOOKUP($D817,'F UNIDADES'!$A$4:$E$763,4,FALSE)</f>
        <v>0</v>
      </c>
      <c r="C817" s="150">
        <f>VLOOKUP($D817,'F UNIDADES'!$A$4:$E$763,5,FALSE)</f>
        <v>0</v>
      </c>
      <c r="D817" s="314"/>
      <c r="E817" s="315"/>
      <c r="F817" s="316"/>
      <c r="G817" s="137"/>
      <c r="H817" s="137"/>
      <c r="I817" s="137"/>
      <c r="J817" s="137"/>
      <c r="K817" s="137"/>
      <c r="L817" s="137"/>
      <c r="M817" s="317"/>
      <c r="N817" s="318"/>
      <c r="O817" s="315"/>
      <c r="P817" s="315"/>
      <c r="Q817" s="319"/>
      <c r="R817" s="137"/>
      <c r="U817" s="107" t="str">
        <f t="shared" si="33"/>
        <v/>
      </c>
      <c r="V817" s="108" t="str">
        <f t="shared" si="34"/>
        <v/>
      </c>
      <c r="Z817" s="520">
        <f>'F UNIDADES'!F819</f>
        <v>0</v>
      </c>
    </row>
    <row r="818" spans="1:26" s="19" customFormat="1" ht="15" hidden="1" x14ac:dyDescent="0.2">
      <c r="A818" s="96" t="str">
        <f>VLOOKUP($D818,'F UNIDADES'!$A$4:$E$763,2,FALSE)</f>
        <v/>
      </c>
      <c r="B818" s="150">
        <f>VLOOKUP($D818,'F UNIDADES'!$A$4:$E$763,4,FALSE)</f>
        <v>0</v>
      </c>
      <c r="C818" s="150">
        <f>VLOOKUP($D818,'F UNIDADES'!$A$4:$E$763,5,FALSE)</f>
        <v>0</v>
      </c>
      <c r="D818" s="314"/>
      <c r="E818" s="315"/>
      <c r="F818" s="316"/>
      <c r="G818" s="137"/>
      <c r="H818" s="137"/>
      <c r="I818" s="137"/>
      <c r="J818" s="137"/>
      <c r="K818" s="137"/>
      <c r="L818" s="137"/>
      <c r="M818" s="317"/>
      <c r="N818" s="318"/>
      <c r="O818" s="315"/>
      <c r="P818" s="315"/>
      <c r="Q818" s="319"/>
      <c r="R818" s="137"/>
      <c r="U818" s="107" t="str">
        <f t="shared" si="33"/>
        <v/>
      </c>
      <c r="V818" s="108" t="str">
        <f t="shared" si="34"/>
        <v/>
      </c>
      <c r="Z818" s="520">
        <f>'F UNIDADES'!F820</f>
        <v>0</v>
      </c>
    </row>
    <row r="819" spans="1:26" s="19" customFormat="1" ht="15" hidden="1" x14ac:dyDescent="0.2">
      <c r="A819" s="96" t="str">
        <f>VLOOKUP($D819,'F UNIDADES'!$A$4:$E$763,2,FALSE)</f>
        <v/>
      </c>
      <c r="B819" s="150">
        <f>VLOOKUP($D819,'F UNIDADES'!$A$4:$E$763,4,FALSE)</f>
        <v>0</v>
      </c>
      <c r="C819" s="150">
        <f>VLOOKUP($D819,'F UNIDADES'!$A$4:$E$763,5,FALSE)</f>
        <v>0</v>
      </c>
      <c r="D819" s="314"/>
      <c r="E819" s="315"/>
      <c r="F819" s="316"/>
      <c r="G819" s="137"/>
      <c r="H819" s="137"/>
      <c r="I819" s="137"/>
      <c r="J819" s="137"/>
      <c r="K819" s="137"/>
      <c r="L819" s="137"/>
      <c r="M819" s="317"/>
      <c r="N819" s="318"/>
      <c r="O819" s="315"/>
      <c r="P819" s="315"/>
      <c r="Q819" s="319"/>
      <c r="R819" s="137"/>
      <c r="U819" s="107" t="str">
        <f t="shared" si="33"/>
        <v/>
      </c>
      <c r="V819" s="108" t="str">
        <f t="shared" si="34"/>
        <v/>
      </c>
      <c r="Z819" s="520">
        <f>'F UNIDADES'!F821</f>
        <v>0</v>
      </c>
    </row>
    <row r="820" spans="1:26" s="19" customFormat="1" ht="15" hidden="1" x14ac:dyDescent="0.2">
      <c r="A820" s="96" t="str">
        <f>VLOOKUP($D820,'F UNIDADES'!$A$4:$E$763,2,FALSE)</f>
        <v/>
      </c>
      <c r="B820" s="150">
        <f>VLOOKUP($D820,'F UNIDADES'!$A$4:$E$763,4,FALSE)</f>
        <v>0</v>
      </c>
      <c r="C820" s="150">
        <f>VLOOKUP($D820,'F UNIDADES'!$A$4:$E$763,5,FALSE)</f>
        <v>0</v>
      </c>
      <c r="D820" s="314"/>
      <c r="E820" s="315"/>
      <c r="F820" s="316"/>
      <c r="G820" s="137"/>
      <c r="H820" s="137"/>
      <c r="I820" s="137"/>
      <c r="J820" s="137"/>
      <c r="K820" s="137"/>
      <c r="L820" s="137"/>
      <c r="M820" s="317"/>
      <c r="N820" s="318"/>
      <c r="O820" s="315"/>
      <c r="P820" s="315"/>
      <c r="Q820" s="319"/>
      <c r="R820" s="137"/>
      <c r="U820" s="107" t="str">
        <f t="shared" si="33"/>
        <v/>
      </c>
      <c r="V820" s="108" t="str">
        <f t="shared" si="34"/>
        <v/>
      </c>
      <c r="Z820" s="520">
        <f>'F UNIDADES'!F822</f>
        <v>0</v>
      </c>
    </row>
    <row r="821" spans="1:26" s="19" customFormat="1" ht="15" hidden="1" x14ac:dyDescent="0.2">
      <c r="A821" s="96" t="str">
        <f>VLOOKUP($D821,'F UNIDADES'!$A$4:$E$763,2,FALSE)</f>
        <v/>
      </c>
      <c r="B821" s="150">
        <f>VLOOKUP($D821,'F UNIDADES'!$A$4:$E$763,4,FALSE)</f>
        <v>0</v>
      </c>
      <c r="C821" s="150">
        <f>VLOOKUP($D821,'F UNIDADES'!$A$4:$E$763,5,FALSE)</f>
        <v>0</v>
      </c>
      <c r="D821" s="314"/>
      <c r="E821" s="315"/>
      <c r="F821" s="316"/>
      <c r="G821" s="137"/>
      <c r="H821" s="137"/>
      <c r="I821" s="137"/>
      <c r="J821" s="137"/>
      <c r="K821" s="137"/>
      <c r="L821" s="137"/>
      <c r="M821" s="317"/>
      <c r="N821" s="318"/>
      <c r="O821" s="315"/>
      <c r="P821" s="315"/>
      <c r="Q821" s="319"/>
      <c r="R821" s="137"/>
      <c r="U821" s="107" t="str">
        <f t="shared" si="33"/>
        <v/>
      </c>
      <c r="V821" s="108" t="str">
        <f t="shared" si="34"/>
        <v/>
      </c>
      <c r="Z821" s="520">
        <f>'F UNIDADES'!F823</f>
        <v>0</v>
      </c>
    </row>
    <row r="822" spans="1:26" s="19" customFormat="1" ht="15" hidden="1" x14ac:dyDescent="0.2">
      <c r="A822" s="96" t="str">
        <f>VLOOKUP($D822,'F UNIDADES'!$A$4:$E$763,2,FALSE)</f>
        <v/>
      </c>
      <c r="B822" s="150">
        <f>VLOOKUP($D822,'F UNIDADES'!$A$4:$E$763,4,FALSE)</f>
        <v>0</v>
      </c>
      <c r="C822" s="150">
        <f>VLOOKUP($D822,'F UNIDADES'!$A$4:$E$763,5,FALSE)</f>
        <v>0</v>
      </c>
      <c r="D822" s="314"/>
      <c r="E822" s="315"/>
      <c r="F822" s="316"/>
      <c r="G822" s="137"/>
      <c r="H822" s="137"/>
      <c r="I822" s="137"/>
      <c r="J822" s="137"/>
      <c r="K822" s="137"/>
      <c r="L822" s="137"/>
      <c r="M822" s="317"/>
      <c r="N822" s="318"/>
      <c r="O822" s="315"/>
      <c r="P822" s="315"/>
      <c r="Q822" s="319"/>
      <c r="R822" s="137"/>
      <c r="U822" s="107" t="str">
        <f t="shared" si="33"/>
        <v/>
      </c>
      <c r="V822" s="108" t="str">
        <f t="shared" si="34"/>
        <v/>
      </c>
      <c r="Z822" s="520">
        <f>'F UNIDADES'!F824</f>
        <v>0</v>
      </c>
    </row>
    <row r="823" spans="1:26" s="19" customFormat="1" ht="15" hidden="1" x14ac:dyDescent="0.2">
      <c r="A823" s="96" t="str">
        <f>VLOOKUP($D823,'F UNIDADES'!$A$4:$E$763,2,FALSE)</f>
        <v/>
      </c>
      <c r="B823" s="150">
        <f>VLOOKUP($D823,'F UNIDADES'!$A$4:$E$763,4,FALSE)</f>
        <v>0</v>
      </c>
      <c r="C823" s="150">
        <f>VLOOKUP($D823,'F UNIDADES'!$A$4:$E$763,5,FALSE)</f>
        <v>0</v>
      </c>
      <c r="D823" s="314"/>
      <c r="E823" s="315"/>
      <c r="F823" s="316"/>
      <c r="G823" s="137"/>
      <c r="H823" s="137"/>
      <c r="I823" s="137"/>
      <c r="J823" s="137"/>
      <c r="K823" s="137"/>
      <c r="L823" s="137"/>
      <c r="M823" s="317"/>
      <c r="N823" s="318"/>
      <c r="O823" s="315"/>
      <c r="P823" s="315"/>
      <c r="Q823" s="319"/>
      <c r="R823" s="137"/>
      <c r="U823" s="107" t="str">
        <f t="shared" si="33"/>
        <v/>
      </c>
      <c r="V823" s="108" t="str">
        <f t="shared" si="34"/>
        <v/>
      </c>
      <c r="Z823" s="520">
        <f>'F UNIDADES'!F825</f>
        <v>0</v>
      </c>
    </row>
    <row r="824" spans="1:26" s="19" customFormat="1" ht="15" hidden="1" x14ac:dyDescent="0.2">
      <c r="A824" s="96" t="str">
        <f>VLOOKUP($D824,'F UNIDADES'!$A$4:$E$763,2,FALSE)</f>
        <v/>
      </c>
      <c r="B824" s="150">
        <f>VLOOKUP($D824,'F UNIDADES'!$A$4:$E$763,4,FALSE)</f>
        <v>0</v>
      </c>
      <c r="C824" s="150">
        <f>VLOOKUP($D824,'F UNIDADES'!$A$4:$E$763,5,FALSE)</f>
        <v>0</v>
      </c>
      <c r="D824" s="314"/>
      <c r="E824" s="315"/>
      <c r="F824" s="316"/>
      <c r="G824" s="137"/>
      <c r="H824" s="137"/>
      <c r="I824" s="137"/>
      <c r="J824" s="137"/>
      <c r="K824" s="137"/>
      <c r="L824" s="137"/>
      <c r="M824" s="317"/>
      <c r="N824" s="318"/>
      <c r="O824" s="315"/>
      <c r="P824" s="315"/>
      <c r="Q824" s="319"/>
      <c r="R824" s="137"/>
      <c r="U824" s="107" t="str">
        <f t="shared" si="33"/>
        <v/>
      </c>
      <c r="V824" s="108" t="str">
        <f t="shared" si="34"/>
        <v/>
      </c>
      <c r="Z824" s="520">
        <f>'F UNIDADES'!F826</f>
        <v>0</v>
      </c>
    </row>
    <row r="825" spans="1:26" s="19" customFormat="1" ht="15" hidden="1" x14ac:dyDescent="0.2">
      <c r="A825" s="96" t="str">
        <f>VLOOKUP($D825,'F UNIDADES'!$A$4:$E$763,2,FALSE)</f>
        <v/>
      </c>
      <c r="B825" s="150">
        <f>VLOOKUP($D825,'F UNIDADES'!$A$4:$E$763,4,FALSE)</f>
        <v>0</v>
      </c>
      <c r="C825" s="150">
        <f>VLOOKUP($D825,'F UNIDADES'!$A$4:$E$763,5,FALSE)</f>
        <v>0</v>
      </c>
      <c r="D825" s="314"/>
      <c r="E825" s="315"/>
      <c r="F825" s="316"/>
      <c r="G825" s="137"/>
      <c r="H825" s="137"/>
      <c r="I825" s="137"/>
      <c r="J825" s="137"/>
      <c r="K825" s="137"/>
      <c r="L825" s="137"/>
      <c r="M825" s="317"/>
      <c r="N825" s="318"/>
      <c r="O825" s="315"/>
      <c r="P825" s="315"/>
      <c r="Q825" s="319"/>
      <c r="R825" s="137"/>
      <c r="U825" s="107" t="str">
        <f t="shared" si="33"/>
        <v/>
      </c>
      <c r="V825" s="108" t="str">
        <f t="shared" si="34"/>
        <v/>
      </c>
      <c r="Z825" s="520">
        <f>'F UNIDADES'!F827</f>
        <v>0</v>
      </c>
    </row>
    <row r="826" spans="1:26" s="19" customFormat="1" ht="15" hidden="1" x14ac:dyDescent="0.2">
      <c r="A826" s="96" t="str">
        <f>VLOOKUP($D826,'F UNIDADES'!$A$4:$E$763,2,FALSE)</f>
        <v/>
      </c>
      <c r="B826" s="150">
        <f>VLOOKUP($D826,'F UNIDADES'!$A$4:$E$763,4,FALSE)</f>
        <v>0</v>
      </c>
      <c r="C826" s="150">
        <f>VLOOKUP($D826,'F UNIDADES'!$A$4:$E$763,5,FALSE)</f>
        <v>0</v>
      </c>
      <c r="D826" s="314"/>
      <c r="E826" s="315"/>
      <c r="F826" s="316"/>
      <c r="G826" s="137"/>
      <c r="H826" s="137"/>
      <c r="I826" s="137"/>
      <c r="J826" s="137"/>
      <c r="K826" s="137"/>
      <c r="L826" s="137"/>
      <c r="M826" s="317"/>
      <c r="N826" s="318"/>
      <c r="O826" s="315"/>
      <c r="P826" s="315"/>
      <c r="Q826" s="319"/>
      <c r="R826" s="137"/>
      <c r="U826" s="107" t="str">
        <f t="shared" si="33"/>
        <v/>
      </c>
      <c r="V826" s="108" t="str">
        <f t="shared" si="34"/>
        <v/>
      </c>
      <c r="Z826" s="520">
        <f>'F UNIDADES'!F828</f>
        <v>0</v>
      </c>
    </row>
    <row r="827" spans="1:26" s="19" customFormat="1" ht="15" hidden="1" x14ac:dyDescent="0.2">
      <c r="A827" s="96" t="str">
        <f>VLOOKUP($D827,'F UNIDADES'!$A$4:$E$763,2,FALSE)</f>
        <v/>
      </c>
      <c r="B827" s="150">
        <f>VLOOKUP($D827,'F UNIDADES'!$A$4:$E$763,4,FALSE)</f>
        <v>0</v>
      </c>
      <c r="C827" s="150">
        <f>VLOOKUP($D827,'F UNIDADES'!$A$4:$E$763,5,FALSE)</f>
        <v>0</v>
      </c>
      <c r="D827" s="314"/>
      <c r="E827" s="315"/>
      <c r="F827" s="316"/>
      <c r="G827" s="137"/>
      <c r="H827" s="137"/>
      <c r="I827" s="137"/>
      <c r="J827" s="137"/>
      <c r="K827" s="137"/>
      <c r="L827" s="137"/>
      <c r="M827" s="317"/>
      <c r="N827" s="318"/>
      <c r="O827" s="315"/>
      <c r="P827" s="315"/>
      <c r="Q827" s="319"/>
      <c r="R827" s="137"/>
      <c r="U827" s="107" t="str">
        <f t="shared" si="33"/>
        <v/>
      </c>
      <c r="V827" s="108" t="str">
        <f t="shared" si="34"/>
        <v/>
      </c>
      <c r="Z827" s="520">
        <f>'F UNIDADES'!F829</f>
        <v>0</v>
      </c>
    </row>
    <row r="828" spans="1:26" s="19" customFormat="1" ht="15" hidden="1" x14ac:dyDescent="0.2">
      <c r="A828" s="96" t="str">
        <f>VLOOKUP($D828,'F UNIDADES'!$A$4:$E$763,2,FALSE)</f>
        <v/>
      </c>
      <c r="B828" s="150">
        <f>VLOOKUP($D828,'F UNIDADES'!$A$4:$E$763,4,FALSE)</f>
        <v>0</v>
      </c>
      <c r="C828" s="150">
        <f>VLOOKUP($D828,'F UNIDADES'!$A$4:$E$763,5,FALSE)</f>
        <v>0</v>
      </c>
      <c r="D828" s="314"/>
      <c r="E828" s="315"/>
      <c r="F828" s="316"/>
      <c r="G828" s="137"/>
      <c r="H828" s="137"/>
      <c r="I828" s="137"/>
      <c r="J828" s="137"/>
      <c r="K828" s="137"/>
      <c r="L828" s="137"/>
      <c r="M828" s="317"/>
      <c r="N828" s="318"/>
      <c r="O828" s="315"/>
      <c r="P828" s="315"/>
      <c r="Q828" s="319"/>
      <c r="R828" s="137"/>
      <c r="U828" s="107" t="str">
        <f t="shared" si="33"/>
        <v/>
      </c>
      <c r="V828" s="108" t="str">
        <f t="shared" si="34"/>
        <v/>
      </c>
      <c r="Z828" s="520">
        <f>'F UNIDADES'!F830</f>
        <v>0</v>
      </c>
    </row>
    <row r="829" spans="1:26" s="19" customFormat="1" ht="15" hidden="1" x14ac:dyDescent="0.2">
      <c r="A829" s="96" t="str">
        <f>VLOOKUP($D829,'F UNIDADES'!$A$4:$E$763,2,FALSE)</f>
        <v/>
      </c>
      <c r="B829" s="150">
        <f>VLOOKUP($D829,'F UNIDADES'!$A$4:$E$763,4,FALSE)</f>
        <v>0</v>
      </c>
      <c r="C829" s="150">
        <f>VLOOKUP($D829,'F UNIDADES'!$A$4:$E$763,5,FALSE)</f>
        <v>0</v>
      </c>
      <c r="D829" s="314"/>
      <c r="E829" s="315"/>
      <c r="F829" s="316"/>
      <c r="G829" s="137"/>
      <c r="H829" s="137"/>
      <c r="I829" s="137"/>
      <c r="J829" s="137"/>
      <c r="K829" s="137"/>
      <c r="L829" s="137"/>
      <c r="M829" s="317"/>
      <c r="N829" s="318"/>
      <c r="O829" s="315"/>
      <c r="P829" s="315"/>
      <c r="Q829" s="319"/>
      <c r="R829" s="137"/>
      <c r="U829" s="107" t="str">
        <f t="shared" si="33"/>
        <v/>
      </c>
      <c r="V829" s="108" t="str">
        <f t="shared" si="34"/>
        <v/>
      </c>
      <c r="Z829" s="520">
        <f>'F UNIDADES'!F831</f>
        <v>0</v>
      </c>
    </row>
    <row r="830" spans="1:26" s="19" customFormat="1" ht="15" hidden="1" x14ac:dyDescent="0.2">
      <c r="A830" s="96" t="str">
        <f>VLOOKUP($D830,'F UNIDADES'!$A$4:$E$763,2,FALSE)</f>
        <v/>
      </c>
      <c r="B830" s="150">
        <f>VLOOKUP($D830,'F UNIDADES'!$A$4:$E$763,4,FALSE)</f>
        <v>0</v>
      </c>
      <c r="C830" s="150">
        <f>VLOOKUP($D830,'F UNIDADES'!$A$4:$E$763,5,FALSE)</f>
        <v>0</v>
      </c>
      <c r="D830" s="314"/>
      <c r="E830" s="315"/>
      <c r="F830" s="316"/>
      <c r="G830" s="137"/>
      <c r="H830" s="137"/>
      <c r="I830" s="137"/>
      <c r="J830" s="137"/>
      <c r="K830" s="137"/>
      <c r="L830" s="137"/>
      <c r="M830" s="317"/>
      <c r="N830" s="318"/>
      <c r="O830" s="315"/>
      <c r="P830" s="315"/>
      <c r="Q830" s="319"/>
      <c r="R830" s="137"/>
      <c r="U830" s="107" t="str">
        <f t="shared" si="33"/>
        <v/>
      </c>
      <c r="V830" s="108" t="str">
        <f t="shared" si="34"/>
        <v/>
      </c>
      <c r="Z830" s="520">
        <f>'F UNIDADES'!F832</f>
        <v>0</v>
      </c>
    </row>
    <row r="831" spans="1:26" s="19" customFormat="1" ht="15" hidden="1" x14ac:dyDescent="0.2">
      <c r="A831" s="96" t="str">
        <f>VLOOKUP($D831,'F UNIDADES'!$A$4:$E$763,2,FALSE)</f>
        <v/>
      </c>
      <c r="B831" s="150">
        <f>VLOOKUP($D831,'F UNIDADES'!$A$4:$E$763,4,FALSE)</f>
        <v>0</v>
      </c>
      <c r="C831" s="150">
        <f>VLOOKUP($D831,'F UNIDADES'!$A$4:$E$763,5,FALSE)</f>
        <v>0</v>
      </c>
      <c r="D831" s="314"/>
      <c r="E831" s="315"/>
      <c r="F831" s="316"/>
      <c r="G831" s="137"/>
      <c r="H831" s="137"/>
      <c r="I831" s="137"/>
      <c r="J831" s="137"/>
      <c r="K831" s="137"/>
      <c r="L831" s="137"/>
      <c r="M831" s="317"/>
      <c r="N831" s="318"/>
      <c r="O831" s="315"/>
      <c r="P831" s="315"/>
      <c r="Q831" s="319"/>
      <c r="R831" s="137"/>
      <c r="U831" s="107" t="str">
        <f t="shared" si="33"/>
        <v/>
      </c>
      <c r="V831" s="108" t="str">
        <f t="shared" si="34"/>
        <v/>
      </c>
      <c r="Z831" s="520">
        <f>'F UNIDADES'!F833</f>
        <v>0</v>
      </c>
    </row>
    <row r="832" spans="1:26" s="19" customFormat="1" ht="15" hidden="1" x14ac:dyDescent="0.2">
      <c r="A832" s="96" t="str">
        <f>VLOOKUP($D832,'F UNIDADES'!$A$4:$E$763,2,FALSE)</f>
        <v/>
      </c>
      <c r="B832" s="150">
        <f>VLOOKUP($D832,'F UNIDADES'!$A$4:$E$763,4,FALSE)</f>
        <v>0</v>
      </c>
      <c r="C832" s="150">
        <f>VLOOKUP($D832,'F UNIDADES'!$A$4:$E$763,5,FALSE)</f>
        <v>0</v>
      </c>
      <c r="D832" s="314"/>
      <c r="E832" s="315"/>
      <c r="F832" s="316"/>
      <c r="G832" s="137"/>
      <c r="H832" s="137"/>
      <c r="I832" s="137"/>
      <c r="J832" s="137"/>
      <c r="K832" s="137"/>
      <c r="L832" s="137"/>
      <c r="M832" s="317"/>
      <c r="N832" s="318"/>
      <c r="O832" s="315"/>
      <c r="P832" s="315"/>
      <c r="Q832" s="319"/>
      <c r="R832" s="137"/>
      <c r="U832" s="107" t="str">
        <f t="shared" si="33"/>
        <v/>
      </c>
      <c r="V832" s="108" t="str">
        <f t="shared" si="34"/>
        <v/>
      </c>
      <c r="Z832" s="520">
        <f>'F UNIDADES'!F834</f>
        <v>0</v>
      </c>
    </row>
    <row r="833" spans="1:26" s="19" customFormat="1" ht="15" hidden="1" x14ac:dyDescent="0.2">
      <c r="A833" s="96" t="str">
        <f>VLOOKUP($D833,'F UNIDADES'!$A$4:$E$763,2,FALSE)</f>
        <v/>
      </c>
      <c r="B833" s="150">
        <f>VLOOKUP($D833,'F UNIDADES'!$A$4:$E$763,4,FALSE)</f>
        <v>0</v>
      </c>
      <c r="C833" s="150">
        <f>VLOOKUP($D833,'F UNIDADES'!$A$4:$E$763,5,FALSE)</f>
        <v>0</v>
      </c>
      <c r="D833" s="314"/>
      <c r="E833" s="315"/>
      <c r="F833" s="316"/>
      <c r="G833" s="137"/>
      <c r="H833" s="137"/>
      <c r="I833" s="137"/>
      <c r="J833" s="137"/>
      <c r="K833" s="137"/>
      <c r="L833" s="137"/>
      <c r="M833" s="317"/>
      <c r="N833" s="318"/>
      <c r="O833" s="315"/>
      <c r="P833" s="315"/>
      <c r="Q833" s="319"/>
      <c r="R833" s="137"/>
      <c r="U833" s="107" t="str">
        <f t="shared" si="33"/>
        <v/>
      </c>
      <c r="V833" s="108" t="str">
        <f t="shared" si="34"/>
        <v/>
      </c>
      <c r="Z833" s="520">
        <f>'F UNIDADES'!F835</f>
        <v>0</v>
      </c>
    </row>
    <row r="834" spans="1:26" s="19" customFormat="1" ht="15" hidden="1" x14ac:dyDescent="0.2">
      <c r="A834" s="96" t="str">
        <f>VLOOKUP($D834,'F UNIDADES'!$A$4:$E$763,2,FALSE)</f>
        <v/>
      </c>
      <c r="B834" s="150">
        <f>VLOOKUP($D834,'F UNIDADES'!$A$4:$E$763,4,FALSE)</f>
        <v>0</v>
      </c>
      <c r="C834" s="150">
        <f>VLOOKUP($D834,'F UNIDADES'!$A$4:$E$763,5,FALSE)</f>
        <v>0</v>
      </c>
      <c r="D834" s="314"/>
      <c r="E834" s="315"/>
      <c r="F834" s="316"/>
      <c r="G834" s="137"/>
      <c r="H834" s="137"/>
      <c r="I834" s="137"/>
      <c r="J834" s="137"/>
      <c r="K834" s="137"/>
      <c r="L834" s="137"/>
      <c r="M834" s="317"/>
      <c r="N834" s="318"/>
      <c r="O834" s="315"/>
      <c r="P834" s="315"/>
      <c r="Q834" s="319"/>
      <c r="R834" s="137"/>
      <c r="U834" s="107" t="str">
        <f t="shared" si="33"/>
        <v/>
      </c>
      <c r="V834" s="108" t="str">
        <f t="shared" si="34"/>
        <v/>
      </c>
      <c r="Z834" s="520">
        <f>'F UNIDADES'!F836</f>
        <v>0</v>
      </c>
    </row>
    <row r="835" spans="1:26" s="19" customFormat="1" ht="15" hidden="1" x14ac:dyDescent="0.2">
      <c r="A835" s="96" t="str">
        <f>VLOOKUP($D835,'F UNIDADES'!$A$4:$E$763,2,FALSE)</f>
        <v/>
      </c>
      <c r="B835" s="150">
        <f>VLOOKUP($D835,'F UNIDADES'!$A$4:$E$763,4,FALSE)</f>
        <v>0</v>
      </c>
      <c r="C835" s="150">
        <f>VLOOKUP($D835,'F UNIDADES'!$A$4:$E$763,5,FALSE)</f>
        <v>0</v>
      </c>
      <c r="D835" s="314"/>
      <c r="E835" s="315"/>
      <c r="F835" s="316"/>
      <c r="G835" s="137"/>
      <c r="H835" s="137"/>
      <c r="I835" s="137"/>
      <c r="J835" s="137"/>
      <c r="K835" s="137"/>
      <c r="L835" s="137"/>
      <c r="M835" s="317"/>
      <c r="N835" s="318"/>
      <c r="O835" s="315"/>
      <c r="P835" s="315"/>
      <c r="Q835" s="319"/>
      <c r="R835" s="137"/>
      <c r="U835" s="107" t="str">
        <f t="shared" si="33"/>
        <v/>
      </c>
      <c r="V835" s="108" t="str">
        <f t="shared" si="34"/>
        <v/>
      </c>
      <c r="Z835" s="520">
        <f>'F UNIDADES'!F837</f>
        <v>0</v>
      </c>
    </row>
    <row r="836" spans="1:26" s="19" customFormat="1" ht="15" hidden="1" x14ac:dyDescent="0.2">
      <c r="A836" s="96" t="str">
        <f>VLOOKUP($D836,'F UNIDADES'!$A$4:$E$763,2,FALSE)</f>
        <v/>
      </c>
      <c r="B836" s="150">
        <f>VLOOKUP($D836,'F UNIDADES'!$A$4:$E$763,4,FALSE)</f>
        <v>0</v>
      </c>
      <c r="C836" s="150">
        <f>VLOOKUP($D836,'F UNIDADES'!$A$4:$E$763,5,FALSE)</f>
        <v>0</v>
      </c>
      <c r="D836" s="314"/>
      <c r="E836" s="315"/>
      <c r="F836" s="316"/>
      <c r="G836" s="137"/>
      <c r="H836" s="137"/>
      <c r="I836" s="137"/>
      <c r="J836" s="137"/>
      <c r="K836" s="137"/>
      <c r="L836" s="137"/>
      <c r="M836" s="317"/>
      <c r="N836" s="318"/>
      <c r="O836" s="315"/>
      <c r="P836" s="315"/>
      <c r="Q836" s="319"/>
      <c r="R836" s="137"/>
      <c r="U836" s="107" t="str">
        <f t="shared" si="33"/>
        <v/>
      </c>
      <c r="V836" s="108" t="str">
        <f t="shared" si="34"/>
        <v/>
      </c>
      <c r="Z836" s="520">
        <f>'F UNIDADES'!F838</f>
        <v>0</v>
      </c>
    </row>
    <row r="837" spans="1:26" s="19" customFormat="1" ht="15" hidden="1" x14ac:dyDescent="0.2">
      <c r="A837" s="96" t="str">
        <f>VLOOKUP($D837,'F UNIDADES'!$A$4:$E$763,2,FALSE)</f>
        <v/>
      </c>
      <c r="B837" s="150">
        <f>VLOOKUP($D837,'F UNIDADES'!$A$4:$E$763,4,FALSE)</f>
        <v>0</v>
      </c>
      <c r="C837" s="150">
        <f>VLOOKUP($D837,'F UNIDADES'!$A$4:$E$763,5,FALSE)</f>
        <v>0</v>
      </c>
      <c r="D837" s="314"/>
      <c r="E837" s="315"/>
      <c r="F837" s="316"/>
      <c r="G837" s="137"/>
      <c r="H837" s="137"/>
      <c r="I837" s="137"/>
      <c r="J837" s="137"/>
      <c r="K837" s="137"/>
      <c r="L837" s="137"/>
      <c r="M837" s="317"/>
      <c r="N837" s="318"/>
      <c r="O837" s="315"/>
      <c r="P837" s="315"/>
      <c r="Q837" s="319"/>
      <c r="R837" s="137"/>
      <c r="U837" s="107" t="str">
        <f t="shared" si="33"/>
        <v/>
      </c>
      <c r="V837" s="108" t="str">
        <f t="shared" si="34"/>
        <v/>
      </c>
      <c r="Z837" s="520">
        <f>'F UNIDADES'!F839</f>
        <v>0</v>
      </c>
    </row>
    <row r="838" spans="1:26" s="19" customFormat="1" ht="15" hidden="1" x14ac:dyDescent="0.2">
      <c r="A838" s="96" t="str">
        <f>VLOOKUP($D838,'F UNIDADES'!$A$4:$E$763,2,FALSE)</f>
        <v/>
      </c>
      <c r="B838" s="150">
        <f>VLOOKUP($D838,'F UNIDADES'!$A$4:$E$763,4,FALSE)</f>
        <v>0</v>
      </c>
      <c r="C838" s="150">
        <f>VLOOKUP($D838,'F UNIDADES'!$A$4:$E$763,5,FALSE)</f>
        <v>0</v>
      </c>
      <c r="D838" s="314"/>
      <c r="E838" s="315"/>
      <c r="F838" s="316"/>
      <c r="G838" s="137"/>
      <c r="H838" s="137"/>
      <c r="I838" s="137"/>
      <c r="J838" s="137"/>
      <c r="K838" s="137"/>
      <c r="L838" s="137"/>
      <c r="M838" s="317"/>
      <c r="N838" s="318"/>
      <c r="O838" s="315"/>
      <c r="P838" s="315"/>
      <c r="Q838" s="319"/>
      <c r="R838" s="137"/>
      <c r="U838" s="107" t="str">
        <f t="shared" si="33"/>
        <v/>
      </c>
      <c r="V838" s="108" t="str">
        <f t="shared" si="34"/>
        <v/>
      </c>
      <c r="Z838" s="520">
        <f>'F UNIDADES'!F840</f>
        <v>0</v>
      </c>
    </row>
    <row r="839" spans="1:26" s="19" customFormat="1" ht="15" hidden="1" x14ac:dyDescent="0.2">
      <c r="A839" s="96" t="str">
        <f>VLOOKUP($D839,'F UNIDADES'!$A$4:$E$763,2,FALSE)</f>
        <v/>
      </c>
      <c r="B839" s="150">
        <f>VLOOKUP($D839,'F UNIDADES'!$A$4:$E$763,4,FALSE)</f>
        <v>0</v>
      </c>
      <c r="C839" s="150">
        <f>VLOOKUP($D839,'F UNIDADES'!$A$4:$E$763,5,FALSE)</f>
        <v>0</v>
      </c>
      <c r="D839" s="314"/>
      <c r="E839" s="315"/>
      <c r="F839" s="316"/>
      <c r="G839" s="137"/>
      <c r="H839" s="137"/>
      <c r="I839" s="137"/>
      <c r="J839" s="137"/>
      <c r="K839" s="137"/>
      <c r="L839" s="137"/>
      <c r="M839" s="317"/>
      <c r="N839" s="318"/>
      <c r="O839" s="315"/>
      <c r="P839" s="315"/>
      <c r="Q839" s="319"/>
      <c r="R839" s="137"/>
      <c r="U839" s="107" t="str">
        <f t="shared" si="33"/>
        <v/>
      </c>
      <c r="V839" s="108" t="str">
        <f t="shared" si="34"/>
        <v/>
      </c>
      <c r="Z839" s="520">
        <f>'F UNIDADES'!F841</f>
        <v>0</v>
      </c>
    </row>
    <row r="840" spans="1:26" s="19" customFormat="1" ht="15" hidden="1" x14ac:dyDescent="0.2">
      <c r="A840" s="96" t="str">
        <f>VLOOKUP($D840,'F UNIDADES'!$A$4:$E$763,2,FALSE)</f>
        <v/>
      </c>
      <c r="B840" s="150">
        <f>VLOOKUP($D840,'F UNIDADES'!$A$4:$E$763,4,FALSE)</f>
        <v>0</v>
      </c>
      <c r="C840" s="150">
        <f>VLOOKUP($D840,'F UNIDADES'!$A$4:$E$763,5,FALSE)</f>
        <v>0</v>
      </c>
      <c r="D840" s="314"/>
      <c r="E840" s="315"/>
      <c r="F840" s="316"/>
      <c r="G840" s="137"/>
      <c r="H840" s="137"/>
      <c r="I840" s="137"/>
      <c r="J840" s="137"/>
      <c r="K840" s="137"/>
      <c r="L840" s="137"/>
      <c r="M840" s="317"/>
      <c r="N840" s="318"/>
      <c r="O840" s="315"/>
      <c r="P840" s="315"/>
      <c r="Q840" s="319"/>
      <c r="R840" s="137"/>
      <c r="U840" s="107" t="str">
        <f t="shared" si="33"/>
        <v/>
      </c>
      <c r="V840" s="108" t="str">
        <f t="shared" si="34"/>
        <v/>
      </c>
      <c r="Z840" s="520">
        <f>'F UNIDADES'!F842</f>
        <v>0</v>
      </c>
    </row>
    <row r="841" spans="1:26" s="19" customFormat="1" ht="15" hidden="1" x14ac:dyDescent="0.2">
      <c r="A841" s="96" t="str">
        <f>VLOOKUP($D841,'F UNIDADES'!$A$4:$E$763,2,FALSE)</f>
        <v/>
      </c>
      <c r="B841" s="150">
        <f>VLOOKUP($D841,'F UNIDADES'!$A$4:$E$763,4,FALSE)</f>
        <v>0</v>
      </c>
      <c r="C841" s="150">
        <f>VLOOKUP($D841,'F UNIDADES'!$A$4:$E$763,5,FALSE)</f>
        <v>0</v>
      </c>
      <c r="D841" s="314"/>
      <c r="E841" s="315"/>
      <c r="F841" s="316"/>
      <c r="G841" s="137"/>
      <c r="H841" s="137"/>
      <c r="I841" s="137"/>
      <c r="J841" s="137"/>
      <c r="K841" s="137"/>
      <c r="L841" s="137"/>
      <c r="M841" s="317"/>
      <c r="N841" s="318"/>
      <c r="O841" s="315"/>
      <c r="P841" s="315"/>
      <c r="Q841" s="319"/>
      <c r="R841" s="137"/>
      <c r="U841" s="107" t="str">
        <f t="shared" si="33"/>
        <v/>
      </c>
      <c r="V841" s="108" t="str">
        <f t="shared" si="34"/>
        <v/>
      </c>
      <c r="Z841" s="520">
        <f>'F UNIDADES'!F843</f>
        <v>0</v>
      </c>
    </row>
    <row r="842" spans="1:26" s="19" customFormat="1" ht="15" hidden="1" x14ac:dyDescent="0.2">
      <c r="A842" s="96" t="str">
        <f>VLOOKUP($D842,'F UNIDADES'!$A$4:$E$763,2,FALSE)</f>
        <v/>
      </c>
      <c r="B842" s="150">
        <f>VLOOKUP($D842,'F UNIDADES'!$A$4:$E$763,4,FALSE)</f>
        <v>0</v>
      </c>
      <c r="C842" s="150">
        <f>VLOOKUP($D842,'F UNIDADES'!$A$4:$E$763,5,FALSE)</f>
        <v>0</v>
      </c>
      <c r="D842" s="314"/>
      <c r="E842" s="315"/>
      <c r="F842" s="316"/>
      <c r="G842" s="137"/>
      <c r="H842" s="137"/>
      <c r="I842" s="137"/>
      <c r="J842" s="137"/>
      <c r="K842" s="137"/>
      <c r="L842" s="137"/>
      <c r="M842" s="317"/>
      <c r="N842" s="318"/>
      <c r="O842" s="315"/>
      <c r="P842" s="315"/>
      <c r="Q842" s="319"/>
      <c r="R842" s="137"/>
      <c r="U842" s="107" t="str">
        <f t="shared" si="33"/>
        <v/>
      </c>
      <c r="V842" s="108" t="str">
        <f t="shared" si="34"/>
        <v/>
      </c>
      <c r="Z842" s="520">
        <f>'F UNIDADES'!F844</f>
        <v>0</v>
      </c>
    </row>
    <row r="843" spans="1:26" s="19" customFormat="1" ht="15" hidden="1" x14ac:dyDescent="0.2">
      <c r="A843" s="96" t="str">
        <f>VLOOKUP($D843,'F UNIDADES'!$A$4:$E$763,2,FALSE)</f>
        <v/>
      </c>
      <c r="B843" s="150">
        <f>VLOOKUP($D843,'F UNIDADES'!$A$4:$E$763,4,FALSE)</f>
        <v>0</v>
      </c>
      <c r="C843" s="150">
        <f>VLOOKUP($D843,'F UNIDADES'!$A$4:$E$763,5,FALSE)</f>
        <v>0</v>
      </c>
      <c r="D843" s="314"/>
      <c r="E843" s="315"/>
      <c r="F843" s="316"/>
      <c r="G843" s="137"/>
      <c r="H843" s="137"/>
      <c r="I843" s="137"/>
      <c r="J843" s="137"/>
      <c r="K843" s="137"/>
      <c r="L843" s="137"/>
      <c r="M843" s="317"/>
      <c r="N843" s="318"/>
      <c r="O843" s="315"/>
      <c r="P843" s="315"/>
      <c r="Q843" s="319"/>
      <c r="R843" s="137"/>
      <c r="U843" s="107" t="str">
        <f t="shared" si="33"/>
        <v/>
      </c>
      <c r="V843" s="108" t="str">
        <f t="shared" si="34"/>
        <v/>
      </c>
      <c r="Z843" s="520">
        <f>'F UNIDADES'!F845</f>
        <v>0</v>
      </c>
    </row>
    <row r="844" spans="1:26" s="19" customFormat="1" ht="15" hidden="1" x14ac:dyDescent="0.2">
      <c r="A844" s="96" t="str">
        <f>VLOOKUP($D844,'F UNIDADES'!$A$4:$E$763,2,FALSE)</f>
        <v/>
      </c>
      <c r="B844" s="150">
        <f>VLOOKUP($D844,'F UNIDADES'!$A$4:$E$763,4,FALSE)</f>
        <v>0</v>
      </c>
      <c r="C844" s="150">
        <f>VLOOKUP($D844,'F UNIDADES'!$A$4:$E$763,5,FALSE)</f>
        <v>0</v>
      </c>
      <c r="D844" s="314"/>
      <c r="E844" s="315"/>
      <c r="F844" s="316"/>
      <c r="G844" s="137"/>
      <c r="H844" s="137"/>
      <c r="I844" s="137"/>
      <c r="J844" s="137"/>
      <c r="K844" s="137"/>
      <c r="L844" s="137"/>
      <c r="M844" s="317"/>
      <c r="N844" s="318"/>
      <c r="O844" s="315"/>
      <c r="P844" s="315"/>
      <c r="Q844" s="319"/>
      <c r="R844" s="137"/>
      <c r="U844" s="107" t="str">
        <f t="shared" si="33"/>
        <v/>
      </c>
      <c r="V844" s="108" t="str">
        <f t="shared" si="34"/>
        <v/>
      </c>
      <c r="Z844" s="520">
        <f>'F UNIDADES'!F846</f>
        <v>0</v>
      </c>
    </row>
    <row r="845" spans="1:26" s="19" customFormat="1" ht="15" hidden="1" x14ac:dyDescent="0.2">
      <c r="A845" s="96" t="str">
        <f>VLOOKUP($D845,'F UNIDADES'!$A$4:$E$763,2,FALSE)</f>
        <v/>
      </c>
      <c r="B845" s="150">
        <f>VLOOKUP($D845,'F UNIDADES'!$A$4:$E$763,4,FALSE)</f>
        <v>0</v>
      </c>
      <c r="C845" s="150">
        <f>VLOOKUP($D845,'F UNIDADES'!$A$4:$E$763,5,FALSE)</f>
        <v>0</v>
      </c>
      <c r="D845" s="314"/>
      <c r="E845" s="315"/>
      <c r="F845" s="316"/>
      <c r="G845" s="137"/>
      <c r="H845" s="137"/>
      <c r="I845" s="137"/>
      <c r="J845" s="137"/>
      <c r="K845" s="137"/>
      <c r="L845" s="137"/>
      <c r="M845" s="317"/>
      <c r="N845" s="318"/>
      <c r="O845" s="315"/>
      <c r="P845" s="315"/>
      <c r="Q845" s="319"/>
      <c r="R845" s="137"/>
      <c r="U845" s="107" t="str">
        <f t="shared" si="33"/>
        <v/>
      </c>
      <c r="V845" s="108" t="str">
        <f t="shared" si="34"/>
        <v/>
      </c>
      <c r="Z845" s="520">
        <f>'F UNIDADES'!F847</f>
        <v>0</v>
      </c>
    </row>
    <row r="846" spans="1:26" s="19" customFormat="1" ht="15" hidden="1" x14ac:dyDescent="0.2">
      <c r="A846" s="96" t="str">
        <f>VLOOKUP($D846,'F UNIDADES'!$A$4:$E$763,2,FALSE)</f>
        <v/>
      </c>
      <c r="B846" s="150">
        <f>VLOOKUP($D846,'F UNIDADES'!$A$4:$E$763,4,FALSE)</f>
        <v>0</v>
      </c>
      <c r="C846" s="150">
        <f>VLOOKUP($D846,'F UNIDADES'!$A$4:$E$763,5,FALSE)</f>
        <v>0</v>
      </c>
      <c r="D846" s="314"/>
      <c r="E846" s="315"/>
      <c r="F846" s="316"/>
      <c r="G846" s="137"/>
      <c r="H846" s="137"/>
      <c r="I846" s="137"/>
      <c r="J846" s="137"/>
      <c r="K846" s="137"/>
      <c r="L846" s="137"/>
      <c r="M846" s="317"/>
      <c r="N846" s="318"/>
      <c r="O846" s="315"/>
      <c r="P846" s="315"/>
      <c r="Q846" s="319"/>
      <c r="R846" s="137"/>
      <c r="U846" s="107" t="str">
        <f t="shared" si="33"/>
        <v/>
      </c>
      <c r="V846" s="108" t="str">
        <f t="shared" si="34"/>
        <v/>
      </c>
      <c r="Z846" s="520">
        <f>'F UNIDADES'!F848</f>
        <v>0</v>
      </c>
    </row>
    <row r="847" spans="1:26" s="19" customFormat="1" ht="15" hidden="1" x14ac:dyDescent="0.2">
      <c r="A847" s="96" t="str">
        <f>VLOOKUP($D847,'F UNIDADES'!$A$4:$E$763,2,FALSE)</f>
        <v/>
      </c>
      <c r="B847" s="150">
        <f>VLOOKUP($D847,'F UNIDADES'!$A$4:$E$763,4,FALSE)</f>
        <v>0</v>
      </c>
      <c r="C847" s="150">
        <f>VLOOKUP($D847,'F UNIDADES'!$A$4:$E$763,5,FALSE)</f>
        <v>0</v>
      </c>
      <c r="D847" s="314"/>
      <c r="E847" s="315"/>
      <c r="F847" s="316"/>
      <c r="G847" s="137"/>
      <c r="H847" s="137"/>
      <c r="I847" s="137"/>
      <c r="J847" s="137"/>
      <c r="K847" s="137"/>
      <c r="L847" s="137"/>
      <c r="M847" s="317"/>
      <c r="N847" s="318"/>
      <c r="O847" s="315"/>
      <c r="P847" s="315"/>
      <c r="Q847" s="319"/>
      <c r="R847" s="137"/>
      <c r="U847" s="107" t="str">
        <f t="shared" si="33"/>
        <v/>
      </c>
      <c r="V847" s="108" t="str">
        <f t="shared" si="34"/>
        <v/>
      </c>
      <c r="Z847" s="520">
        <f>'F UNIDADES'!F849</f>
        <v>0</v>
      </c>
    </row>
    <row r="848" spans="1:26" s="19" customFormat="1" ht="15" hidden="1" x14ac:dyDescent="0.2">
      <c r="A848" s="96" t="str">
        <f>VLOOKUP($D848,'F UNIDADES'!$A$4:$E$763,2,FALSE)</f>
        <v/>
      </c>
      <c r="B848" s="150">
        <f>VLOOKUP($D848,'F UNIDADES'!$A$4:$E$763,4,FALSE)</f>
        <v>0</v>
      </c>
      <c r="C848" s="150">
        <f>VLOOKUP($D848,'F UNIDADES'!$A$4:$E$763,5,FALSE)</f>
        <v>0</v>
      </c>
      <c r="D848" s="314"/>
      <c r="E848" s="315"/>
      <c r="F848" s="316"/>
      <c r="G848" s="137"/>
      <c r="H848" s="137"/>
      <c r="I848" s="137"/>
      <c r="J848" s="137"/>
      <c r="K848" s="137"/>
      <c r="L848" s="137"/>
      <c r="M848" s="317"/>
      <c r="N848" s="318"/>
      <c r="O848" s="315"/>
      <c r="P848" s="315"/>
      <c r="Q848" s="319"/>
      <c r="R848" s="137"/>
      <c r="U848" s="107" t="str">
        <f t="shared" si="33"/>
        <v/>
      </c>
      <c r="V848" s="108" t="str">
        <f t="shared" si="34"/>
        <v/>
      </c>
      <c r="Z848" s="520">
        <f>'F UNIDADES'!F850</f>
        <v>0</v>
      </c>
    </row>
    <row r="849" spans="1:26" s="19" customFormat="1" ht="15" hidden="1" x14ac:dyDescent="0.2">
      <c r="A849" s="96" t="str">
        <f>VLOOKUP($D849,'F UNIDADES'!$A$4:$E$763,2,FALSE)</f>
        <v/>
      </c>
      <c r="B849" s="150">
        <f>VLOOKUP($D849,'F UNIDADES'!$A$4:$E$763,4,FALSE)</f>
        <v>0</v>
      </c>
      <c r="C849" s="150">
        <f>VLOOKUP($D849,'F UNIDADES'!$A$4:$E$763,5,FALSE)</f>
        <v>0</v>
      </c>
      <c r="D849" s="314"/>
      <c r="E849" s="315"/>
      <c r="F849" s="316"/>
      <c r="G849" s="137"/>
      <c r="H849" s="137"/>
      <c r="I849" s="137"/>
      <c r="J849" s="137"/>
      <c r="K849" s="137"/>
      <c r="L849" s="137"/>
      <c r="M849" s="317"/>
      <c r="N849" s="318"/>
      <c r="O849" s="315"/>
      <c r="P849" s="315"/>
      <c r="Q849" s="319"/>
      <c r="R849" s="137"/>
      <c r="U849" s="107" t="str">
        <f t="shared" si="33"/>
        <v/>
      </c>
      <c r="V849" s="108" t="str">
        <f t="shared" si="34"/>
        <v/>
      </c>
      <c r="Z849" s="520">
        <f>'F UNIDADES'!F851</f>
        <v>0</v>
      </c>
    </row>
    <row r="850" spans="1:26" s="19" customFormat="1" ht="15" hidden="1" x14ac:dyDescent="0.2">
      <c r="A850" s="96" t="str">
        <f>VLOOKUP($D850,'F UNIDADES'!$A$4:$E$763,2,FALSE)</f>
        <v/>
      </c>
      <c r="B850" s="150">
        <f>VLOOKUP($D850,'F UNIDADES'!$A$4:$E$763,4,FALSE)</f>
        <v>0</v>
      </c>
      <c r="C850" s="150">
        <f>VLOOKUP($D850,'F UNIDADES'!$A$4:$E$763,5,FALSE)</f>
        <v>0</v>
      </c>
      <c r="D850" s="314"/>
      <c r="E850" s="315"/>
      <c r="F850" s="316"/>
      <c r="G850" s="137"/>
      <c r="H850" s="137"/>
      <c r="I850" s="137"/>
      <c r="J850" s="137"/>
      <c r="K850" s="137"/>
      <c r="L850" s="137"/>
      <c r="M850" s="317"/>
      <c r="N850" s="318"/>
      <c r="O850" s="315"/>
      <c r="P850" s="315"/>
      <c r="Q850" s="319"/>
      <c r="R850" s="137"/>
      <c r="U850" s="107" t="str">
        <f t="shared" si="33"/>
        <v/>
      </c>
      <c r="V850" s="108" t="str">
        <f t="shared" si="34"/>
        <v/>
      </c>
      <c r="Z850" s="520">
        <f>'F UNIDADES'!F852</f>
        <v>0</v>
      </c>
    </row>
    <row r="851" spans="1:26" s="19" customFormat="1" ht="15" hidden="1" x14ac:dyDescent="0.2">
      <c r="A851" s="96" t="str">
        <f>VLOOKUP($D851,'F UNIDADES'!$A$4:$E$763,2,FALSE)</f>
        <v/>
      </c>
      <c r="B851" s="150">
        <f>VLOOKUP($D851,'F UNIDADES'!$A$4:$E$763,4,FALSE)</f>
        <v>0</v>
      </c>
      <c r="C851" s="150">
        <f>VLOOKUP($D851,'F UNIDADES'!$A$4:$E$763,5,FALSE)</f>
        <v>0</v>
      </c>
      <c r="D851" s="314"/>
      <c r="E851" s="315"/>
      <c r="F851" s="316"/>
      <c r="G851" s="137"/>
      <c r="H851" s="137"/>
      <c r="I851" s="137"/>
      <c r="J851" s="137"/>
      <c r="K851" s="137"/>
      <c r="L851" s="137"/>
      <c r="M851" s="317"/>
      <c r="N851" s="318"/>
      <c r="O851" s="315"/>
      <c r="P851" s="315"/>
      <c r="Q851" s="319"/>
      <c r="R851" s="137"/>
      <c r="U851" s="107" t="str">
        <f t="shared" si="33"/>
        <v/>
      </c>
      <c r="V851" s="108" t="str">
        <f t="shared" si="34"/>
        <v/>
      </c>
      <c r="Z851" s="520">
        <f>'F UNIDADES'!F853</f>
        <v>0</v>
      </c>
    </row>
    <row r="852" spans="1:26" s="19" customFormat="1" ht="15" hidden="1" x14ac:dyDescent="0.2">
      <c r="A852" s="96" t="str">
        <f>VLOOKUP($D852,'F UNIDADES'!$A$4:$E$763,2,FALSE)</f>
        <v/>
      </c>
      <c r="B852" s="150">
        <f>VLOOKUP($D852,'F UNIDADES'!$A$4:$E$763,4,FALSE)</f>
        <v>0</v>
      </c>
      <c r="C852" s="150">
        <f>VLOOKUP($D852,'F UNIDADES'!$A$4:$E$763,5,FALSE)</f>
        <v>0</v>
      </c>
      <c r="D852" s="314"/>
      <c r="E852" s="315"/>
      <c r="F852" s="316"/>
      <c r="G852" s="137"/>
      <c r="H852" s="137"/>
      <c r="I852" s="137"/>
      <c r="J852" s="137"/>
      <c r="K852" s="137"/>
      <c r="L852" s="137"/>
      <c r="M852" s="317"/>
      <c r="N852" s="318"/>
      <c r="O852" s="315"/>
      <c r="P852" s="315"/>
      <c r="Q852" s="319"/>
      <c r="R852" s="137"/>
      <c r="U852" s="107" t="str">
        <f t="shared" si="33"/>
        <v/>
      </c>
      <c r="V852" s="108" t="str">
        <f t="shared" si="34"/>
        <v/>
      </c>
      <c r="Z852" s="520">
        <f>'F UNIDADES'!F854</f>
        <v>0</v>
      </c>
    </row>
    <row r="853" spans="1:26" s="19" customFormat="1" ht="15" hidden="1" x14ac:dyDescent="0.2">
      <c r="A853" s="96" t="str">
        <f>VLOOKUP($D853,'F UNIDADES'!$A$4:$E$763,2,FALSE)</f>
        <v/>
      </c>
      <c r="B853" s="150">
        <f>VLOOKUP($D853,'F UNIDADES'!$A$4:$E$763,4,FALSE)</f>
        <v>0</v>
      </c>
      <c r="C853" s="150">
        <f>VLOOKUP($D853,'F UNIDADES'!$A$4:$E$763,5,FALSE)</f>
        <v>0</v>
      </c>
      <c r="D853" s="314"/>
      <c r="E853" s="315"/>
      <c r="F853" s="316"/>
      <c r="G853" s="137"/>
      <c r="H853" s="137"/>
      <c r="I853" s="137"/>
      <c r="J853" s="137"/>
      <c r="K853" s="137"/>
      <c r="L853" s="137"/>
      <c r="M853" s="317"/>
      <c r="N853" s="318"/>
      <c r="O853" s="315"/>
      <c r="P853" s="315"/>
      <c r="Q853" s="319"/>
      <c r="R853" s="137"/>
      <c r="U853" s="107" t="str">
        <f t="shared" si="33"/>
        <v/>
      </c>
      <c r="V853" s="108" t="str">
        <f t="shared" si="34"/>
        <v/>
      </c>
      <c r="Z853" s="520">
        <f>'F UNIDADES'!F855</f>
        <v>0</v>
      </c>
    </row>
    <row r="854" spans="1:26" s="19" customFormat="1" ht="15" hidden="1" x14ac:dyDescent="0.2">
      <c r="A854" s="96" t="str">
        <f>VLOOKUP($D854,'F UNIDADES'!$A$4:$E$763,2,FALSE)</f>
        <v/>
      </c>
      <c r="B854" s="150">
        <f>VLOOKUP($D854,'F UNIDADES'!$A$4:$E$763,4,FALSE)</f>
        <v>0</v>
      </c>
      <c r="C854" s="150">
        <f>VLOOKUP($D854,'F UNIDADES'!$A$4:$E$763,5,FALSE)</f>
        <v>0</v>
      </c>
      <c r="D854" s="314"/>
      <c r="E854" s="315"/>
      <c r="F854" s="316"/>
      <c r="G854" s="137"/>
      <c r="H854" s="137"/>
      <c r="I854" s="137"/>
      <c r="J854" s="137"/>
      <c r="K854" s="137"/>
      <c r="L854" s="137"/>
      <c r="M854" s="317"/>
      <c r="N854" s="318"/>
      <c r="O854" s="315"/>
      <c r="P854" s="315"/>
      <c r="Q854" s="319"/>
      <c r="R854" s="137"/>
      <c r="U854" s="107" t="str">
        <f t="shared" si="33"/>
        <v/>
      </c>
      <c r="V854" s="108" t="str">
        <f t="shared" si="34"/>
        <v/>
      </c>
      <c r="Z854" s="520">
        <f>'F UNIDADES'!F856</f>
        <v>0</v>
      </c>
    </row>
    <row r="855" spans="1:26" s="19" customFormat="1" ht="15" hidden="1" x14ac:dyDescent="0.2">
      <c r="A855" s="96" t="str">
        <f>VLOOKUP($D855,'F UNIDADES'!$A$4:$E$763,2,FALSE)</f>
        <v/>
      </c>
      <c r="B855" s="150">
        <f>VLOOKUP($D855,'F UNIDADES'!$A$4:$E$763,4,FALSE)</f>
        <v>0</v>
      </c>
      <c r="C855" s="150">
        <f>VLOOKUP($D855,'F UNIDADES'!$A$4:$E$763,5,FALSE)</f>
        <v>0</v>
      </c>
      <c r="D855" s="314"/>
      <c r="E855" s="315"/>
      <c r="F855" s="316"/>
      <c r="G855" s="137"/>
      <c r="H855" s="137"/>
      <c r="I855" s="137"/>
      <c r="J855" s="137"/>
      <c r="K855" s="137"/>
      <c r="L855" s="137"/>
      <c r="M855" s="317"/>
      <c r="N855" s="318"/>
      <c r="O855" s="315"/>
      <c r="P855" s="315"/>
      <c r="Q855" s="319"/>
      <c r="R855" s="137"/>
      <c r="U855" s="107" t="str">
        <f t="shared" ref="U855:U918" si="35">IF(E855=$X$2,F855,"")</f>
        <v/>
      </c>
      <c r="V855" s="108" t="str">
        <f t="shared" ref="V855:V918" si="36">IF(E855=$X$3,F855,"")</f>
        <v/>
      </c>
      <c r="Z855" s="520">
        <f>'F UNIDADES'!F857</f>
        <v>0</v>
      </c>
    </row>
    <row r="856" spans="1:26" s="19" customFormat="1" ht="15" hidden="1" x14ac:dyDescent="0.2">
      <c r="A856" s="96" t="str">
        <f>VLOOKUP($D856,'F UNIDADES'!$A$4:$E$763,2,FALSE)</f>
        <v/>
      </c>
      <c r="B856" s="150">
        <f>VLOOKUP($D856,'F UNIDADES'!$A$4:$E$763,4,FALSE)</f>
        <v>0</v>
      </c>
      <c r="C856" s="150">
        <f>VLOOKUP($D856,'F UNIDADES'!$A$4:$E$763,5,FALSE)</f>
        <v>0</v>
      </c>
      <c r="D856" s="314"/>
      <c r="E856" s="315"/>
      <c r="F856" s="316"/>
      <c r="G856" s="137"/>
      <c r="H856" s="137"/>
      <c r="I856" s="137"/>
      <c r="J856" s="137"/>
      <c r="K856" s="137"/>
      <c r="L856" s="137"/>
      <c r="M856" s="317"/>
      <c r="N856" s="318"/>
      <c r="O856" s="315"/>
      <c r="P856" s="315"/>
      <c r="Q856" s="319"/>
      <c r="R856" s="137"/>
      <c r="U856" s="107" t="str">
        <f t="shared" si="35"/>
        <v/>
      </c>
      <c r="V856" s="108" t="str">
        <f t="shared" si="36"/>
        <v/>
      </c>
      <c r="Z856" s="520">
        <f>'F UNIDADES'!F858</f>
        <v>0</v>
      </c>
    </row>
    <row r="857" spans="1:26" s="19" customFormat="1" ht="15" hidden="1" x14ac:dyDescent="0.2">
      <c r="A857" s="96" t="str">
        <f>VLOOKUP($D857,'F UNIDADES'!$A$4:$E$763,2,FALSE)</f>
        <v/>
      </c>
      <c r="B857" s="150">
        <f>VLOOKUP($D857,'F UNIDADES'!$A$4:$E$763,4,FALSE)</f>
        <v>0</v>
      </c>
      <c r="C857" s="150">
        <f>VLOOKUP($D857,'F UNIDADES'!$A$4:$E$763,5,FALSE)</f>
        <v>0</v>
      </c>
      <c r="D857" s="314"/>
      <c r="E857" s="315"/>
      <c r="F857" s="316"/>
      <c r="G857" s="137"/>
      <c r="H857" s="137"/>
      <c r="I857" s="137"/>
      <c r="J857" s="137"/>
      <c r="K857" s="137"/>
      <c r="L857" s="137"/>
      <c r="M857" s="317"/>
      <c r="N857" s="318"/>
      <c r="O857" s="315"/>
      <c r="P857" s="315"/>
      <c r="Q857" s="319"/>
      <c r="R857" s="137"/>
      <c r="U857" s="107" t="str">
        <f t="shared" si="35"/>
        <v/>
      </c>
      <c r="V857" s="108" t="str">
        <f t="shared" si="36"/>
        <v/>
      </c>
      <c r="Z857" s="520">
        <f>'F UNIDADES'!F859</f>
        <v>0</v>
      </c>
    </row>
    <row r="858" spans="1:26" s="19" customFormat="1" ht="15" hidden="1" x14ac:dyDescent="0.2">
      <c r="A858" s="96" t="str">
        <f>VLOOKUP($D858,'F UNIDADES'!$A$4:$E$763,2,FALSE)</f>
        <v/>
      </c>
      <c r="B858" s="150">
        <f>VLOOKUP($D858,'F UNIDADES'!$A$4:$E$763,4,FALSE)</f>
        <v>0</v>
      </c>
      <c r="C858" s="150">
        <f>VLOOKUP($D858,'F UNIDADES'!$A$4:$E$763,5,FALSE)</f>
        <v>0</v>
      </c>
      <c r="D858" s="314"/>
      <c r="E858" s="315"/>
      <c r="F858" s="316"/>
      <c r="G858" s="137"/>
      <c r="H858" s="137"/>
      <c r="I858" s="137"/>
      <c r="J858" s="137"/>
      <c r="K858" s="137"/>
      <c r="L858" s="137"/>
      <c r="M858" s="317"/>
      <c r="N858" s="318"/>
      <c r="O858" s="315"/>
      <c r="P858" s="315"/>
      <c r="Q858" s="319"/>
      <c r="R858" s="137"/>
      <c r="U858" s="107" t="str">
        <f t="shared" si="35"/>
        <v/>
      </c>
      <c r="V858" s="108" t="str">
        <f t="shared" si="36"/>
        <v/>
      </c>
      <c r="Z858" s="520">
        <f>'F UNIDADES'!F860</f>
        <v>0</v>
      </c>
    </row>
    <row r="859" spans="1:26" s="19" customFormat="1" ht="15" hidden="1" x14ac:dyDescent="0.2">
      <c r="A859" s="96" t="str">
        <f>VLOOKUP($D859,'F UNIDADES'!$A$4:$E$763,2,FALSE)</f>
        <v/>
      </c>
      <c r="B859" s="150">
        <f>VLOOKUP($D859,'F UNIDADES'!$A$4:$E$763,4,FALSE)</f>
        <v>0</v>
      </c>
      <c r="C859" s="150">
        <f>VLOOKUP($D859,'F UNIDADES'!$A$4:$E$763,5,FALSE)</f>
        <v>0</v>
      </c>
      <c r="D859" s="314"/>
      <c r="E859" s="315"/>
      <c r="F859" s="316"/>
      <c r="G859" s="137"/>
      <c r="H859" s="137"/>
      <c r="I859" s="137"/>
      <c r="J859" s="137"/>
      <c r="K859" s="137"/>
      <c r="L859" s="137"/>
      <c r="M859" s="317"/>
      <c r="N859" s="318"/>
      <c r="O859" s="315"/>
      <c r="P859" s="315"/>
      <c r="Q859" s="319"/>
      <c r="R859" s="137"/>
      <c r="U859" s="107" t="str">
        <f t="shared" si="35"/>
        <v/>
      </c>
      <c r="V859" s="108" t="str">
        <f t="shared" si="36"/>
        <v/>
      </c>
      <c r="Z859" s="520">
        <f>'F UNIDADES'!F861</f>
        <v>0</v>
      </c>
    </row>
    <row r="860" spans="1:26" s="19" customFormat="1" ht="15" hidden="1" x14ac:dyDescent="0.2">
      <c r="A860" s="96" t="str">
        <f>VLOOKUP($D860,'F UNIDADES'!$A$4:$E$763,2,FALSE)</f>
        <v/>
      </c>
      <c r="B860" s="150">
        <f>VLOOKUP($D860,'F UNIDADES'!$A$4:$E$763,4,FALSE)</f>
        <v>0</v>
      </c>
      <c r="C860" s="150">
        <f>VLOOKUP($D860,'F UNIDADES'!$A$4:$E$763,5,FALSE)</f>
        <v>0</v>
      </c>
      <c r="D860" s="314"/>
      <c r="E860" s="315"/>
      <c r="F860" s="316"/>
      <c r="G860" s="137"/>
      <c r="H860" s="137"/>
      <c r="I860" s="137"/>
      <c r="J860" s="137"/>
      <c r="K860" s="137"/>
      <c r="L860" s="137"/>
      <c r="M860" s="317"/>
      <c r="N860" s="318"/>
      <c r="O860" s="315"/>
      <c r="P860" s="315"/>
      <c r="Q860" s="319"/>
      <c r="R860" s="137"/>
      <c r="U860" s="107" t="str">
        <f t="shared" si="35"/>
        <v/>
      </c>
      <c r="V860" s="108" t="str">
        <f t="shared" si="36"/>
        <v/>
      </c>
      <c r="Z860" s="520">
        <f>'F UNIDADES'!F862</f>
        <v>0</v>
      </c>
    </row>
    <row r="861" spans="1:26" s="19" customFormat="1" ht="15" hidden="1" x14ac:dyDescent="0.2">
      <c r="A861" s="96" t="str">
        <f>VLOOKUP($D861,'F UNIDADES'!$A$4:$E$763,2,FALSE)</f>
        <v/>
      </c>
      <c r="B861" s="150">
        <f>VLOOKUP($D861,'F UNIDADES'!$A$4:$E$763,4,FALSE)</f>
        <v>0</v>
      </c>
      <c r="C861" s="150">
        <f>VLOOKUP($D861,'F UNIDADES'!$A$4:$E$763,5,FALSE)</f>
        <v>0</v>
      </c>
      <c r="D861" s="314"/>
      <c r="E861" s="315"/>
      <c r="F861" s="316"/>
      <c r="G861" s="137"/>
      <c r="H861" s="137"/>
      <c r="I861" s="137"/>
      <c r="J861" s="137"/>
      <c r="K861" s="137"/>
      <c r="L861" s="137"/>
      <c r="M861" s="317"/>
      <c r="N861" s="318"/>
      <c r="O861" s="315"/>
      <c r="P861" s="315"/>
      <c r="Q861" s="319"/>
      <c r="R861" s="137"/>
      <c r="U861" s="107" t="str">
        <f t="shared" si="35"/>
        <v/>
      </c>
      <c r="V861" s="108" t="str">
        <f t="shared" si="36"/>
        <v/>
      </c>
      <c r="Z861" s="520">
        <f>'F UNIDADES'!F863</f>
        <v>0</v>
      </c>
    </row>
    <row r="862" spans="1:26" s="19" customFormat="1" ht="15" hidden="1" x14ac:dyDescent="0.2">
      <c r="A862" s="96" t="str">
        <f>VLOOKUP($D862,'F UNIDADES'!$A$4:$E$763,2,FALSE)</f>
        <v/>
      </c>
      <c r="B862" s="150">
        <f>VLOOKUP($D862,'F UNIDADES'!$A$4:$E$763,4,FALSE)</f>
        <v>0</v>
      </c>
      <c r="C862" s="150">
        <f>VLOOKUP($D862,'F UNIDADES'!$A$4:$E$763,5,FALSE)</f>
        <v>0</v>
      </c>
      <c r="D862" s="314"/>
      <c r="E862" s="315"/>
      <c r="F862" s="316"/>
      <c r="G862" s="137"/>
      <c r="H862" s="137"/>
      <c r="I862" s="137"/>
      <c r="J862" s="137"/>
      <c r="K862" s="137"/>
      <c r="L862" s="137"/>
      <c r="M862" s="317"/>
      <c r="N862" s="318"/>
      <c r="O862" s="315"/>
      <c r="P862" s="315"/>
      <c r="Q862" s="319"/>
      <c r="R862" s="137"/>
      <c r="U862" s="107" t="str">
        <f t="shared" si="35"/>
        <v/>
      </c>
      <c r="V862" s="108" t="str">
        <f t="shared" si="36"/>
        <v/>
      </c>
      <c r="Z862" s="520">
        <f>'F UNIDADES'!F864</f>
        <v>0</v>
      </c>
    </row>
    <row r="863" spans="1:26" s="19" customFormat="1" ht="15" hidden="1" x14ac:dyDescent="0.2">
      <c r="A863" s="96" t="str">
        <f>VLOOKUP($D863,'F UNIDADES'!$A$4:$E$763,2,FALSE)</f>
        <v/>
      </c>
      <c r="B863" s="150">
        <f>VLOOKUP($D863,'F UNIDADES'!$A$4:$E$763,4,FALSE)</f>
        <v>0</v>
      </c>
      <c r="C863" s="150">
        <f>VLOOKUP($D863,'F UNIDADES'!$A$4:$E$763,5,FALSE)</f>
        <v>0</v>
      </c>
      <c r="D863" s="314"/>
      <c r="E863" s="315"/>
      <c r="F863" s="316"/>
      <c r="G863" s="137"/>
      <c r="H863" s="137"/>
      <c r="I863" s="137"/>
      <c r="J863" s="137"/>
      <c r="K863" s="137"/>
      <c r="L863" s="137"/>
      <c r="M863" s="317"/>
      <c r="N863" s="318"/>
      <c r="O863" s="315"/>
      <c r="P863" s="315"/>
      <c r="Q863" s="319"/>
      <c r="R863" s="137"/>
      <c r="U863" s="107" t="str">
        <f t="shared" si="35"/>
        <v/>
      </c>
      <c r="V863" s="108" t="str">
        <f t="shared" si="36"/>
        <v/>
      </c>
      <c r="Z863" s="520">
        <f>'F UNIDADES'!F865</f>
        <v>0</v>
      </c>
    </row>
    <row r="864" spans="1:26" s="19" customFormat="1" ht="15" hidden="1" x14ac:dyDescent="0.2">
      <c r="A864" s="96" t="str">
        <f>VLOOKUP($D864,'F UNIDADES'!$A$4:$E$763,2,FALSE)</f>
        <v/>
      </c>
      <c r="B864" s="150">
        <f>VLOOKUP($D864,'F UNIDADES'!$A$4:$E$763,4,FALSE)</f>
        <v>0</v>
      </c>
      <c r="C864" s="150">
        <f>VLOOKUP($D864,'F UNIDADES'!$A$4:$E$763,5,FALSE)</f>
        <v>0</v>
      </c>
      <c r="D864" s="314"/>
      <c r="E864" s="315"/>
      <c r="F864" s="316"/>
      <c r="G864" s="137"/>
      <c r="H864" s="137"/>
      <c r="I864" s="137"/>
      <c r="J864" s="137"/>
      <c r="K864" s="137"/>
      <c r="L864" s="137"/>
      <c r="M864" s="317"/>
      <c r="N864" s="318"/>
      <c r="O864" s="315"/>
      <c r="P864" s="315"/>
      <c r="Q864" s="319"/>
      <c r="R864" s="137"/>
      <c r="U864" s="107" t="str">
        <f t="shared" si="35"/>
        <v/>
      </c>
      <c r="V864" s="108" t="str">
        <f t="shared" si="36"/>
        <v/>
      </c>
      <c r="Z864" s="520">
        <f>'F UNIDADES'!F866</f>
        <v>0</v>
      </c>
    </row>
    <row r="865" spans="1:26" s="19" customFormat="1" ht="15" hidden="1" x14ac:dyDescent="0.2">
      <c r="A865" s="96" t="str">
        <f>VLOOKUP($D865,'F UNIDADES'!$A$4:$E$763,2,FALSE)</f>
        <v/>
      </c>
      <c r="B865" s="150">
        <f>VLOOKUP($D865,'F UNIDADES'!$A$4:$E$763,4,FALSE)</f>
        <v>0</v>
      </c>
      <c r="C865" s="150">
        <f>VLOOKUP($D865,'F UNIDADES'!$A$4:$E$763,5,FALSE)</f>
        <v>0</v>
      </c>
      <c r="D865" s="314"/>
      <c r="E865" s="315"/>
      <c r="F865" s="316"/>
      <c r="G865" s="137"/>
      <c r="H865" s="137"/>
      <c r="I865" s="137"/>
      <c r="J865" s="137"/>
      <c r="K865" s="137"/>
      <c r="L865" s="137"/>
      <c r="M865" s="317"/>
      <c r="N865" s="318"/>
      <c r="O865" s="315"/>
      <c r="P865" s="315"/>
      <c r="Q865" s="319"/>
      <c r="R865" s="137"/>
      <c r="U865" s="107" t="str">
        <f t="shared" si="35"/>
        <v/>
      </c>
      <c r="V865" s="108" t="str">
        <f t="shared" si="36"/>
        <v/>
      </c>
      <c r="Z865" s="520">
        <f>'F UNIDADES'!F867</f>
        <v>0</v>
      </c>
    </row>
    <row r="866" spans="1:26" s="19" customFormat="1" ht="15" hidden="1" x14ac:dyDescent="0.2">
      <c r="A866" s="96" t="str">
        <f>VLOOKUP($D866,'F UNIDADES'!$A$4:$E$763,2,FALSE)</f>
        <v/>
      </c>
      <c r="B866" s="150">
        <f>VLOOKUP($D866,'F UNIDADES'!$A$4:$E$763,4,FALSE)</f>
        <v>0</v>
      </c>
      <c r="C866" s="150">
        <f>VLOOKUP($D866,'F UNIDADES'!$A$4:$E$763,5,FALSE)</f>
        <v>0</v>
      </c>
      <c r="D866" s="314"/>
      <c r="E866" s="315"/>
      <c r="F866" s="316"/>
      <c r="G866" s="137"/>
      <c r="H866" s="137"/>
      <c r="I866" s="137"/>
      <c r="J866" s="137"/>
      <c r="K866" s="137"/>
      <c r="L866" s="137"/>
      <c r="M866" s="317"/>
      <c r="N866" s="318"/>
      <c r="O866" s="315"/>
      <c r="P866" s="315"/>
      <c r="Q866" s="319"/>
      <c r="R866" s="137"/>
      <c r="U866" s="107" t="str">
        <f t="shared" si="35"/>
        <v/>
      </c>
      <c r="V866" s="108" t="str">
        <f t="shared" si="36"/>
        <v/>
      </c>
      <c r="Z866" s="520">
        <f>'F UNIDADES'!F868</f>
        <v>0</v>
      </c>
    </row>
    <row r="867" spans="1:26" s="19" customFormat="1" ht="15" hidden="1" x14ac:dyDescent="0.2">
      <c r="A867" s="96" t="str">
        <f>VLOOKUP($D867,'F UNIDADES'!$A$4:$E$763,2,FALSE)</f>
        <v/>
      </c>
      <c r="B867" s="150">
        <f>VLOOKUP($D867,'F UNIDADES'!$A$4:$E$763,4,FALSE)</f>
        <v>0</v>
      </c>
      <c r="C867" s="150">
        <f>VLOOKUP($D867,'F UNIDADES'!$A$4:$E$763,5,FALSE)</f>
        <v>0</v>
      </c>
      <c r="D867" s="314"/>
      <c r="E867" s="315"/>
      <c r="F867" s="316"/>
      <c r="G867" s="137"/>
      <c r="H867" s="137"/>
      <c r="I867" s="137"/>
      <c r="J867" s="137"/>
      <c r="K867" s="137"/>
      <c r="L867" s="137"/>
      <c r="M867" s="317"/>
      <c r="N867" s="318"/>
      <c r="O867" s="315"/>
      <c r="P867" s="315"/>
      <c r="Q867" s="319"/>
      <c r="R867" s="137"/>
      <c r="U867" s="107" t="str">
        <f t="shared" si="35"/>
        <v/>
      </c>
      <c r="V867" s="108" t="str">
        <f t="shared" si="36"/>
        <v/>
      </c>
      <c r="Z867" s="520">
        <f>'F UNIDADES'!F869</f>
        <v>0</v>
      </c>
    </row>
    <row r="868" spans="1:26" s="19" customFormat="1" ht="15" hidden="1" x14ac:dyDescent="0.2">
      <c r="A868" s="96" t="str">
        <f>VLOOKUP($D868,'F UNIDADES'!$A$4:$E$763,2,FALSE)</f>
        <v/>
      </c>
      <c r="B868" s="150">
        <f>VLOOKUP($D868,'F UNIDADES'!$A$4:$E$763,4,FALSE)</f>
        <v>0</v>
      </c>
      <c r="C868" s="150">
        <f>VLOOKUP($D868,'F UNIDADES'!$A$4:$E$763,5,FALSE)</f>
        <v>0</v>
      </c>
      <c r="D868" s="314"/>
      <c r="E868" s="315"/>
      <c r="F868" s="316"/>
      <c r="G868" s="137"/>
      <c r="H868" s="137"/>
      <c r="I868" s="137"/>
      <c r="J868" s="137"/>
      <c r="K868" s="137"/>
      <c r="L868" s="137"/>
      <c r="M868" s="317"/>
      <c r="N868" s="318"/>
      <c r="O868" s="315"/>
      <c r="P868" s="315"/>
      <c r="Q868" s="319"/>
      <c r="R868" s="137"/>
      <c r="U868" s="107" t="str">
        <f t="shared" si="35"/>
        <v/>
      </c>
      <c r="V868" s="108" t="str">
        <f t="shared" si="36"/>
        <v/>
      </c>
      <c r="Z868" s="520">
        <f>'F UNIDADES'!F870</f>
        <v>0</v>
      </c>
    </row>
    <row r="869" spans="1:26" s="19" customFormat="1" ht="15" hidden="1" x14ac:dyDescent="0.2">
      <c r="A869" s="96" t="str">
        <f>VLOOKUP($D869,'F UNIDADES'!$A$4:$E$763,2,FALSE)</f>
        <v/>
      </c>
      <c r="B869" s="150">
        <f>VLOOKUP($D869,'F UNIDADES'!$A$4:$E$763,4,FALSE)</f>
        <v>0</v>
      </c>
      <c r="C869" s="150">
        <f>VLOOKUP($D869,'F UNIDADES'!$A$4:$E$763,5,FALSE)</f>
        <v>0</v>
      </c>
      <c r="D869" s="314"/>
      <c r="E869" s="315"/>
      <c r="F869" s="316"/>
      <c r="G869" s="137"/>
      <c r="H869" s="137"/>
      <c r="I869" s="137"/>
      <c r="J869" s="137"/>
      <c r="K869" s="137"/>
      <c r="L869" s="137"/>
      <c r="M869" s="317"/>
      <c r="N869" s="318"/>
      <c r="O869" s="315"/>
      <c r="P869" s="315"/>
      <c r="Q869" s="319"/>
      <c r="R869" s="137"/>
      <c r="U869" s="107" t="str">
        <f t="shared" si="35"/>
        <v/>
      </c>
      <c r="V869" s="108" t="str">
        <f t="shared" si="36"/>
        <v/>
      </c>
      <c r="Z869" s="520">
        <f>'F UNIDADES'!F871</f>
        <v>0</v>
      </c>
    </row>
    <row r="870" spans="1:26" s="19" customFormat="1" ht="15" hidden="1" x14ac:dyDescent="0.2">
      <c r="A870" s="96" t="str">
        <f>VLOOKUP($D870,'F UNIDADES'!$A$4:$E$763,2,FALSE)</f>
        <v/>
      </c>
      <c r="B870" s="150">
        <f>VLOOKUP($D870,'F UNIDADES'!$A$4:$E$763,4,FALSE)</f>
        <v>0</v>
      </c>
      <c r="C870" s="150">
        <f>VLOOKUP($D870,'F UNIDADES'!$A$4:$E$763,5,FALSE)</f>
        <v>0</v>
      </c>
      <c r="D870" s="314"/>
      <c r="E870" s="315"/>
      <c r="F870" s="316"/>
      <c r="G870" s="137"/>
      <c r="H870" s="137"/>
      <c r="I870" s="137"/>
      <c r="J870" s="137"/>
      <c r="K870" s="137"/>
      <c r="L870" s="137"/>
      <c r="M870" s="317"/>
      <c r="N870" s="318"/>
      <c r="O870" s="315"/>
      <c r="P870" s="315"/>
      <c r="Q870" s="319"/>
      <c r="R870" s="137"/>
      <c r="U870" s="107" t="str">
        <f t="shared" si="35"/>
        <v/>
      </c>
      <c r="V870" s="108" t="str">
        <f t="shared" si="36"/>
        <v/>
      </c>
      <c r="Z870" s="520">
        <f>'F UNIDADES'!F872</f>
        <v>0</v>
      </c>
    </row>
    <row r="871" spans="1:26" s="19" customFormat="1" ht="15" hidden="1" x14ac:dyDescent="0.2">
      <c r="A871" s="96" t="str">
        <f>VLOOKUP($D871,'F UNIDADES'!$A$4:$E$763,2,FALSE)</f>
        <v/>
      </c>
      <c r="B871" s="150">
        <f>VLOOKUP($D871,'F UNIDADES'!$A$4:$E$763,4,FALSE)</f>
        <v>0</v>
      </c>
      <c r="C871" s="150">
        <f>VLOOKUP($D871,'F UNIDADES'!$A$4:$E$763,5,FALSE)</f>
        <v>0</v>
      </c>
      <c r="D871" s="314"/>
      <c r="E871" s="315"/>
      <c r="F871" s="316"/>
      <c r="G871" s="137"/>
      <c r="H871" s="137"/>
      <c r="I871" s="137"/>
      <c r="J871" s="137"/>
      <c r="K871" s="137"/>
      <c r="L871" s="137"/>
      <c r="M871" s="317"/>
      <c r="N871" s="318"/>
      <c r="O871" s="315"/>
      <c r="P871" s="315"/>
      <c r="Q871" s="319"/>
      <c r="R871" s="137"/>
      <c r="U871" s="107" t="str">
        <f t="shared" si="35"/>
        <v/>
      </c>
      <c r="V871" s="108" t="str">
        <f t="shared" si="36"/>
        <v/>
      </c>
      <c r="Z871" s="520">
        <f>'F UNIDADES'!F873</f>
        <v>0</v>
      </c>
    </row>
    <row r="872" spans="1:26" s="19" customFormat="1" ht="15" hidden="1" x14ac:dyDescent="0.2">
      <c r="A872" s="96" t="str">
        <f>VLOOKUP($D872,'F UNIDADES'!$A$4:$E$763,2,FALSE)</f>
        <v/>
      </c>
      <c r="B872" s="150">
        <f>VLOOKUP($D872,'F UNIDADES'!$A$4:$E$763,4,FALSE)</f>
        <v>0</v>
      </c>
      <c r="C872" s="150">
        <f>VLOOKUP($D872,'F UNIDADES'!$A$4:$E$763,5,FALSE)</f>
        <v>0</v>
      </c>
      <c r="D872" s="314"/>
      <c r="E872" s="315"/>
      <c r="F872" s="316"/>
      <c r="G872" s="137"/>
      <c r="H872" s="137"/>
      <c r="I872" s="137"/>
      <c r="J872" s="137"/>
      <c r="K872" s="137"/>
      <c r="L872" s="137"/>
      <c r="M872" s="317"/>
      <c r="N872" s="318"/>
      <c r="O872" s="315"/>
      <c r="P872" s="315"/>
      <c r="Q872" s="319"/>
      <c r="R872" s="137"/>
      <c r="U872" s="107" t="str">
        <f t="shared" si="35"/>
        <v/>
      </c>
      <c r="V872" s="108" t="str">
        <f t="shared" si="36"/>
        <v/>
      </c>
      <c r="Z872" s="520">
        <f>'F UNIDADES'!F874</f>
        <v>0</v>
      </c>
    </row>
    <row r="873" spans="1:26" s="19" customFormat="1" ht="15" hidden="1" x14ac:dyDescent="0.2">
      <c r="A873" s="96" t="str">
        <f>VLOOKUP($D873,'F UNIDADES'!$A$4:$E$763,2,FALSE)</f>
        <v/>
      </c>
      <c r="B873" s="150">
        <f>VLOOKUP($D873,'F UNIDADES'!$A$4:$E$763,4,FALSE)</f>
        <v>0</v>
      </c>
      <c r="C873" s="150">
        <f>VLOOKUP($D873,'F UNIDADES'!$A$4:$E$763,5,FALSE)</f>
        <v>0</v>
      </c>
      <c r="D873" s="314"/>
      <c r="E873" s="315"/>
      <c r="F873" s="316"/>
      <c r="G873" s="137"/>
      <c r="H873" s="137"/>
      <c r="I873" s="137"/>
      <c r="J873" s="137"/>
      <c r="K873" s="137"/>
      <c r="L873" s="137"/>
      <c r="M873" s="317"/>
      <c r="N873" s="318"/>
      <c r="O873" s="315"/>
      <c r="P873" s="315"/>
      <c r="Q873" s="319"/>
      <c r="R873" s="137"/>
      <c r="U873" s="107" t="str">
        <f t="shared" si="35"/>
        <v/>
      </c>
      <c r="V873" s="108" t="str">
        <f t="shared" si="36"/>
        <v/>
      </c>
      <c r="Z873" s="520">
        <f>'F UNIDADES'!F875</f>
        <v>0</v>
      </c>
    </row>
    <row r="874" spans="1:26" s="19" customFormat="1" ht="15" hidden="1" x14ac:dyDescent="0.2">
      <c r="A874" s="96" t="str">
        <f>VLOOKUP($D874,'F UNIDADES'!$A$4:$E$763,2,FALSE)</f>
        <v/>
      </c>
      <c r="B874" s="150">
        <f>VLOOKUP($D874,'F UNIDADES'!$A$4:$E$763,4,FALSE)</f>
        <v>0</v>
      </c>
      <c r="C874" s="150">
        <f>VLOOKUP($D874,'F UNIDADES'!$A$4:$E$763,5,FALSE)</f>
        <v>0</v>
      </c>
      <c r="D874" s="314"/>
      <c r="E874" s="315"/>
      <c r="F874" s="316"/>
      <c r="G874" s="137"/>
      <c r="H874" s="137"/>
      <c r="I874" s="137"/>
      <c r="J874" s="137"/>
      <c r="K874" s="137"/>
      <c r="L874" s="137"/>
      <c r="M874" s="317"/>
      <c r="N874" s="318"/>
      <c r="O874" s="315"/>
      <c r="P874" s="315"/>
      <c r="Q874" s="319"/>
      <c r="R874" s="137"/>
      <c r="U874" s="107" t="str">
        <f t="shared" si="35"/>
        <v/>
      </c>
      <c r="V874" s="108" t="str">
        <f t="shared" si="36"/>
        <v/>
      </c>
      <c r="Z874" s="520">
        <f>'F UNIDADES'!F876</f>
        <v>0</v>
      </c>
    </row>
    <row r="875" spans="1:26" s="19" customFormat="1" ht="15" hidden="1" x14ac:dyDescent="0.2">
      <c r="A875" s="96" t="str">
        <f>VLOOKUP($D875,'F UNIDADES'!$A$4:$E$763,2,FALSE)</f>
        <v/>
      </c>
      <c r="B875" s="150">
        <f>VLOOKUP($D875,'F UNIDADES'!$A$4:$E$763,4,FALSE)</f>
        <v>0</v>
      </c>
      <c r="C875" s="150">
        <f>VLOOKUP($D875,'F UNIDADES'!$A$4:$E$763,5,FALSE)</f>
        <v>0</v>
      </c>
      <c r="D875" s="314"/>
      <c r="E875" s="315"/>
      <c r="F875" s="316"/>
      <c r="G875" s="137"/>
      <c r="H875" s="137"/>
      <c r="I875" s="137"/>
      <c r="J875" s="137"/>
      <c r="K875" s="137"/>
      <c r="L875" s="137"/>
      <c r="M875" s="317"/>
      <c r="N875" s="318"/>
      <c r="O875" s="315"/>
      <c r="P875" s="315"/>
      <c r="Q875" s="319"/>
      <c r="R875" s="137"/>
      <c r="U875" s="107" t="str">
        <f t="shared" si="35"/>
        <v/>
      </c>
      <c r="V875" s="108" t="str">
        <f t="shared" si="36"/>
        <v/>
      </c>
      <c r="Z875" s="520">
        <f>'F UNIDADES'!F877</f>
        <v>0</v>
      </c>
    </row>
    <row r="876" spans="1:26" s="19" customFormat="1" ht="15" hidden="1" x14ac:dyDescent="0.2">
      <c r="A876" s="96" t="str">
        <f>VLOOKUP($D876,'F UNIDADES'!$A$4:$E$763,2,FALSE)</f>
        <v/>
      </c>
      <c r="B876" s="150">
        <f>VLOOKUP($D876,'F UNIDADES'!$A$4:$E$763,4,FALSE)</f>
        <v>0</v>
      </c>
      <c r="C876" s="150">
        <f>VLOOKUP($D876,'F UNIDADES'!$A$4:$E$763,5,FALSE)</f>
        <v>0</v>
      </c>
      <c r="D876" s="314"/>
      <c r="E876" s="315"/>
      <c r="F876" s="316"/>
      <c r="G876" s="137"/>
      <c r="H876" s="137"/>
      <c r="I876" s="137"/>
      <c r="J876" s="137"/>
      <c r="K876" s="137"/>
      <c r="L876" s="137"/>
      <c r="M876" s="317"/>
      <c r="N876" s="318"/>
      <c r="O876" s="315"/>
      <c r="P876" s="315"/>
      <c r="Q876" s="319"/>
      <c r="R876" s="137"/>
      <c r="U876" s="107" t="str">
        <f t="shared" si="35"/>
        <v/>
      </c>
      <c r="V876" s="108" t="str">
        <f t="shared" si="36"/>
        <v/>
      </c>
      <c r="Z876" s="520">
        <f>'F UNIDADES'!F878</f>
        <v>0</v>
      </c>
    </row>
    <row r="877" spans="1:26" s="19" customFormat="1" ht="15" hidden="1" x14ac:dyDescent="0.2">
      <c r="A877" s="96" t="str">
        <f>VLOOKUP($D877,'F UNIDADES'!$A$4:$E$763,2,FALSE)</f>
        <v/>
      </c>
      <c r="B877" s="150">
        <f>VLOOKUP($D877,'F UNIDADES'!$A$4:$E$763,4,FALSE)</f>
        <v>0</v>
      </c>
      <c r="C877" s="150">
        <f>VLOOKUP($D877,'F UNIDADES'!$A$4:$E$763,5,FALSE)</f>
        <v>0</v>
      </c>
      <c r="D877" s="314"/>
      <c r="E877" s="315"/>
      <c r="F877" s="316"/>
      <c r="G877" s="137"/>
      <c r="H877" s="137"/>
      <c r="I877" s="137"/>
      <c r="J877" s="137"/>
      <c r="K877" s="137"/>
      <c r="L877" s="137"/>
      <c r="M877" s="317"/>
      <c r="N877" s="318"/>
      <c r="O877" s="315"/>
      <c r="P877" s="315"/>
      <c r="Q877" s="319"/>
      <c r="R877" s="137"/>
      <c r="U877" s="107" t="str">
        <f t="shared" si="35"/>
        <v/>
      </c>
      <c r="V877" s="108" t="str">
        <f t="shared" si="36"/>
        <v/>
      </c>
      <c r="Z877" s="520">
        <f>'F UNIDADES'!F879</f>
        <v>0</v>
      </c>
    </row>
    <row r="878" spans="1:26" s="19" customFormat="1" ht="15" hidden="1" x14ac:dyDescent="0.2">
      <c r="A878" s="96" t="str">
        <f>VLOOKUP($D878,'F UNIDADES'!$A$4:$E$763,2,FALSE)</f>
        <v/>
      </c>
      <c r="B878" s="150">
        <f>VLOOKUP($D878,'F UNIDADES'!$A$4:$E$763,4,FALSE)</f>
        <v>0</v>
      </c>
      <c r="C878" s="150">
        <f>VLOOKUP($D878,'F UNIDADES'!$A$4:$E$763,5,FALSE)</f>
        <v>0</v>
      </c>
      <c r="D878" s="314"/>
      <c r="E878" s="315"/>
      <c r="F878" s="316"/>
      <c r="G878" s="137"/>
      <c r="H878" s="137"/>
      <c r="I878" s="137"/>
      <c r="J878" s="137"/>
      <c r="K878" s="137"/>
      <c r="L878" s="137"/>
      <c r="M878" s="317"/>
      <c r="N878" s="318"/>
      <c r="O878" s="315"/>
      <c r="P878" s="315"/>
      <c r="Q878" s="319"/>
      <c r="R878" s="137"/>
      <c r="U878" s="107" t="str">
        <f t="shared" si="35"/>
        <v/>
      </c>
      <c r="V878" s="108" t="str">
        <f t="shared" si="36"/>
        <v/>
      </c>
      <c r="Z878" s="520">
        <f>'F UNIDADES'!F880</f>
        <v>0</v>
      </c>
    </row>
    <row r="879" spans="1:26" s="19" customFormat="1" ht="15" hidden="1" x14ac:dyDescent="0.2">
      <c r="A879" s="96" t="str">
        <f>VLOOKUP($D879,'F UNIDADES'!$A$4:$E$763,2,FALSE)</f>
        <v/>
      </c>
      <c r="B879" s="150">
        <f>VLOOKUP($D879,'F UNIDADES'!$A$4:$E$763,4,FALSE)</f>
        <v>0</v>
      </c>
      <c r="C879" s="150">
        <f>VLOOKUP($D879,'F UNIDADES'!$A$4:$E$763,5,FALSE)</f>
        <v>0</v>
      </c>
      <c r="D879" s="314"/>
      <c r="E879" s="315"/>
      <c r="F879" s="316"/>
      <c r="G879" s="137"/>
      <c r="H879" s="137"/>
      <c r="I879" s="137"/>
      <c r="J879" s="137"/>
      <c r="K879" s="137"/>
      <c r="L879" s="137"/>
      <c r="M879" s="317"/>
      <c r="N879" s="318"/>
      <c r="O879" s="315"/>
      <c r="P879" s="315"/>
      <c r="Q879" s="319"/>
      <c r="R879" s="137"/>
      <c r="U879" s="107" t="str">
        <f t="shared" si="35"/>
        <v/>
      </c>
      <c r="V879" s="108" t="str">
        <f t="shared" si="36"/>
        <v/>
      </c>
      <c r="Z879" s="520">
        <f>'F UNIDADES'!F881</f>
        <v>0</v>
      </c>
    </row>
    <row r="880" spans="1:26" s="19" customFormat="1" ht="15" hidden="1" x14ac:dyDescent="0.2">
      <c r="A880" s="96" t="str">
        <f>VLOOKUP($D880,'F UNIDADES'!$A$4:$E$763,2,FALSE)</f>
        <v/>
      </c>
      <c r="B880" s="150">
        <f>VLOOKUP($D880,'F UNIDADES'!$A$4:$E$763,4,FALSE)</f>
        <v>0</v>
      </c>
      <c r="C880" s="150">
        <f>VLOOKUP($D880,'F UNIDADES'!$A$4:$E$763,5,FALSE)</f>
        <v>0</v>
      </c>
      <c r="D880" s="314"/>
      <c r="E880" s="315"/>
      <c r="F880" s="316"/>
      <c r="G880" s="137"/>
      <c r="H880" s="137"/>
      <c r="I880" s="137"/>
      <c r="J880" s="137"/>
      <c r="K880" s="137"/>
      <c r="L880" s="137"/>
      <c r="M880" s="317"/>
      <c r="N880" s="318"/>
      <c r="O880" s="315"/>
      <c r="P880" s="315"/>
      <c r="Q880" s="319"/>
      <c r="R880" s="137"/>
      <c r="U880" s="107" t="str">
        <f t="shared" si="35"/>
        <v/>
      </c>
      <c r="V880" s="108" t="str">
        <f t="shared" si="36"/>
        <v/>
      </c>
      <c r="Z880" s="520">
        <f>'F UNIDADES'!F882</f>
        <v>0</v>
      </c>
    </row>
    <row r="881" spans="1:26" s="19" customFormat="1" ht="15" hidden="1" x14ac:dyDescent="0.2">
      <c r="A881" s="96" t="str">
        <f>VLOOKUP($D881,'F UNIDADES'!$A$4:$E$763,2,FALSE)</f>
        <v/>
      </c>
      <c r="B881" s="150">
        <f>VLOOKUP($D881,'F UNIDADES'!$A$4:$E$763,4,FALSE)</f>
        <v>0</v>
      </c>
      <c r="C881" s="150">
        <f>VLOOKUP($D881,'F UNIDADES'!$A$4:$E$763,5,FALSE)</f>
        <v>0</v>
      </c>
      <c r="D881" s="314"/>
      <c r="E881" s="315"/>
      <c r="F881" s="316"/>
      <c r="G881" s="137"/>
      <c r="H881" s="137"/>
      <c r="I881" s="137"/>
      <c r="J881" s="137"/>
      <c r="K881" s="137"/>
      <c r="L881" s="137"/>
      <c r="M881" s="317"/>
      <c r="N881" s="318"/>
      <c r="O881" s="315"/>
      <c r="P881" s="315"/>
      <c r="Q881" s="319"/>
      <c r="R881" s="137"/>
      <c r="U881" s="107" t="str">
        <f t="shared" si="35"/>
        <v/>
      </c>
      <c r="V881" s="108" t="str">
        <f t="shared" si="36"/>
        <v/>
      </c>
      <c r="Z881" s="520">
        <f>'F UNIDADES'!F883</f>
        <v>0</v>
      </c>
    </row>
    <row r="882" spans="1:26" s="19" customFormat="1" ht="15" hidden="1" x14ac:dyDescent="0.2">
      <c r="A882" s="96" t="str">
        <f>VLOOKUP($D882,'F UNIDADES'!$A$4:$E$763,2,FALSE)</f>
        <v/>
      </c>
      <c r="B882" s="150">
        <f>VLOOKUP($D882,'F UNIDADES'!$A$4:$E$763,4,FALSE)</f>
        <v>0</v>
      </c>
      <c r="C882" s="150">
        <f>VLOOKUP($D882,'F UNIDADES'!$A$4:$E$763,5,FALSE)</f>
        <v>0</v>
      </c>
      <c r="D882" s="314"/>
      <c r="E882" s="315"/>
      <c r="F882" s="316"/>
      <c r="G882" s="137"/>
      <c r="H882" s="137"/>
      <c r="I882" s="137"/>
      <c r="J882" s="137"/>
      <c r="K882" s="137"/>
      <c r="L882" s="137"/>
      <c r="M882" s="317"/>
      <c r="N882" s="318"/>
      <c r="O882" s="315"/>
      <c r="P882" s="315"/>
      <c r="Q882" s="319"/>
      <c r="R882" s="137"/>
      <c r="U882" s="107" t="str">
        <f t="shared" si="35"/>
        <v/>
      </c>
      <c r="V882" s="108" t="str">
        <f t="shared" si="36"/>
        <v/>
      </c>
      <c r="Z882" s="520">
        <f>'F UNIDADES'!F884</f>
        <v>0</v>
      </c>
    </row>
    <row r="883" spans="1:26" s="19" customFormat="1" ht="15" hidden="1" x14ac:dyDescent="0.2">
      <c r="A883" s="96" t="str">
        <f>VLOOKUP($D883,'F UNIDADES'!$A$4:$E$763,2,FALSE)</f>
        <v/>
      </c>
      <c r="B883" s="150">
        <f>VLOOKUP($D883,'F UNIDADES'!$A$4:$E$763,4,FALSE)</f>
        <v>0</v>
      </c>
      <c r="C883" s="150">
        <f>VLOOKUP($D883,'F UNIDADES'!$A$4:$E$763,5,FALSE)</f>
        <v>0</v>
      </c>
      <c r="D883" s="314"/>
      <c r="E883" s="315"/>
      <c r="F883" s="316"/>
      <c r="G883" s="137"/>
      <c r="H883" s="137"/>
      <c r="I883" s="137"/>
      <c r="J883" s="137"/>
      <c r="K883" s="137"/>
      <c r="L883" s="137"/>
      <c r="M883" s="317"/>
      <c r="N883" s="318"/>
      <c r="O883" s="315"/>
      <c r="P883" s="315"/>
      <c r="Q883" s="319"/>
      <c r="R883" s="137"/>
      <c r="U883" s="107" t="str">
        <f t="shared" si="35"/>
        <v/>
      </c>
      <c r="V883" s="108" t="str">
        <f t="shared" si="36"/>
        <v/>
      </c>
      <c r="Z883" s="520">
        <f>'F UNIDADES'!F885</f>
        <v>0</v>
      </c>
    </row>
    <row r="884" spans="1:26" s="19" customFormat="1" ht="15" hidden="1" x14ac:dyDescent="0.2">
      <c r="A884" s="96" t="str">
        <f>VLOOKUP($D884,'F UNIDADES'!$A$4:$E$763,2,FALSE)</f>
        <v/>
      </c>
      <c r="B884" s="150">
        <f>VLOOKUP($D884,'F UNIDADES'!$A$4:$E$763,4,FALSE)</f>
        <v>0</v>
      </c>
      <c r="C884" s="150">
        <f>VLOOKUP($D884,'F UNIDADES'!$A$4:$E$763,5,FALSE)</f>
        <v>0</v>
      </c>
      <c r="D884" s="314"/>
      <c r="E884" s="315"/>
      <c r="F884" s="316"/>
      <c r="G884" s="137"/>
      <c r="H884" s="137"/>
      <c r="I884" s="137"/>
      <c r="J884" s="137"/>
      <c r="K884" s="137"/>
      <c r="L884" s="137"/>
      <c r="M884" s="317"/>
      <c r="N884" s="318"/>
      <c r="O884" s="315"/>
      <c r="P884" s="315"/>
      <c r="Q884" s="319"/>
      <c r="R884" s="137"/>
      <c r="U884" s="107" t="str">
        <f t="shared" si="35"/>
        <v/>
      </c>
      <c r="V884" s="108" t="str">
        <f t="shared" si="36"/>
        <v/>
      </c>
      <c r="Z884" s="520">
        <f>'F UNIDADES'!F886</f>
        <v>0</v>
      </c>
    </row>
    <row r="885" spans="1:26" s="19" customFormat="1" ht="15" hidden="1" x14ac:dyDescent="0.2">
      <c r="A885" s="96" t="str">
        <f>VLOOKUP($D885,'F UNIDADES'!$A$4:$E$763,2,FALSE)</f>
        <v/>
      </c>
      <c r="B885" s="150">
        <f>VLOOKUP($D885,'F UNIDADES'!$A$4:$E$763,4,FALSE)</f>
        <v>0</v>
      </c>
      <c r="C885" s="150">
        <f>VLOOKUP($D885,'F UNIDADES'!$A$4:$E$763,5,FALSE)</f>
        <v>0</v>
      </c>
      <c r="D885" s="314"/>
      <c r="E885" s="315"/>
      <c r="F885" s="316"/>
      <c r="G885" s="137"/>
      <c r="H885" s="137"/>
      <c r="I885" s="137"/>
      <c r="J885" s="137"/>
      <c r="K885" s="137"/>
      <c r="L885" s="137"/>
      <c r="M885" s="317"/>
      <c r="N885" s="318"/>
      <c r="O885" s="315"/>
      <c r="P885" s="315"/>
      <c r="Q885" s="319"/>
      <c r="R885" s="137"/>
      <c r="U885" s="107" t="str">
        <f t="shared" si="35"/>
        <v/>
      </c>
      <c r="V885" s="108" t="str">
        <f t="shared" si="36"/>
        <v/>
      </c>
      <c r="Z885" s="520">
        <f>'F UNIDADES'!F887</f>
        <v>0</v>
      </c>
    </row>
    <row r="886" spans="1:26" s="19" customFormat="1" ht="15" hidden="1" x14ac:dyDescent="0.2">
      <c r="A886" s="96" t="str">
        <f>VLOOKUP($D886,'F UNIDADES'!$A$4:$E$763,2,FALSE)</f>
        <v/>
      </c>
      <c r="B886" s="150">
        <f>VLOOKUP($D886,'F UNIDADES'!$A$4:$E$763,4,FALSE)</f>
        <v>0</v>
      </c>
      <c r="C886" s="150">
        <f>VLOOKUP($D886,'F UNIDADES'!$A$4:$E$763,5,FALSE)</f>
        <v>0</v>
      </c>
      <c r="D886" s="314"/>
      <c r="E886" s="315"/>
      <c r="F886" s="316"/>
      <c r="G886" s="137"/>
      <c r="H886" s="137"/>
      <c r="I886" s="137"/>
      <c r="J886" s="137"/>
      <c r="K886" s="137"/>
      <c r="L886" s="137"/>
      <c r="M886" s="317"/>
      <c r="N886" s="318"/>
      <c r="O886" s="315"/>
      <c r="P886" s="315"/>
      <c r="Q886" s="319"/>
      <c r="R886" s="137"/>
      <c r="U886" s="107" t="str">
        <f t="shared" si="35"/>
        <v/>
      </c>
      <c r="V886" s="108" t="str">
        <f t="shared" si="36"/>
        <v/>
      </c>
      <c r="Z886" s="520">
        <f>'F UNIDADES'!F888</f>
        <v>0</v>
      </c>
    </row>
    <row r="887" spans="1:26" s="19" customFormat="1" ht="15" hidden="1" x14ac:dyDescent="0.2">
      <c r="A887" s="96" t="str">
        <f>VLOOKUP($D887,'F UNIDADES'!$A$4:$E$763,2,FALSE)</f>
        <v/>
      </c>
      <c r="B887" s="150">
        <f>VLOOKUP($D887,'F UNIDADES'!$A$4:$E$763,4,FALSE)</f>
        <v>0</v>
      </c>
      <c r="C887" s="150">
        <f>VLOOKUP($D887,'F UNIDADES'!$A$4:$E$763,5,FALSE)</f>
        <v>0</v>
      </c>
      <c r="D887" s="314"/>
      <c r="E887" s="315"/>
      <c r="F887" s="316"/>
      <c r="G887" s="137"/>
      <c r="H887" s="137"/>
      <c r="I887" s="137"/>
      <c r="J887" s="137"/>
      <c r="K887" s="137"/>
      <c r="L887" s="137"/>
      <c r="M887" s="317"/>
      <c r="N887" s="318"/>
      <c r="O887" s="315"/>
      <c r="P887" s="315"/>
      <c r="Q887" s="319"/>
      <c r="R887" s="137"/>
      <c r="U887" s="107" t="str">
        <f t="shared" si="35"/>
        <v/>
      </c>
      <c r="V887" s="108" t="str">
        <f t="shared" si="36"/>
        <v/>
      </c>
      <c r="Z887" s="520">
        <f>'F UNIDADES'!F889</f>
        <v>0</v>
      </c>
    </row>
    <row r="888" spans="1:26" s="19" customFormat="1" ht="15" hidden="1" x14ac:dyDescent="0.2">
      <c r="A888" s="96" t="str">
        <f>VLOOKUP($D888,'F UNIDADES'!$A$4:$E$763,2,FALSE)</f>
        <v/>
      </c>
      <c r="B888" s="150">
        <f>VLOOKUP($D888,'F UNIDADES'!$A$4:$E$763,4,FALSE)</f>
        <v>0</v>
      </c>
      <c r="C888" s="150">
        <f>VLOOKUP($D888,'F UNIDADES'!$A$4:$E$763,5,FALSE)</f>
        <v>0</v>
      </c>
      <c r="D888" s="314"/>
      <c r="E888" s="315"/>
      <c r="F888" s="316"/>
      <c r="G888" s="137"/>
      <c r="H888" s="137"/>
      <c r="I888" s="137"/>
      <c r="J888" s="137"/>
      <c r="K888" s="137"/>
      <c r="L888" s="137"/>
      <c r="M888" s="317"/>
      <c r="N888" s="318"/>
      <c r="O888" s="315"/>
      <c r="P888" s="315"/>
      <c r="Q888" s="319"/>
      <c r="R888" s="137"/>
      <c r="U888" s="107" t="str">
        <f t="shared" si="35"/>
        <v/>
      </c>
      <c r="V888" s="108" t="str">
        <f t="shared" si="36"/>
        <v/>
      </c>
      <c r="Z888" s="520">
        <f>'F UNIDADES'!F890</f>
        <v>0</v>
      </c>
    </row>
    <row r="889" spans="1:26" s="19" customFormat="1" ht="15" hidden="1" x14ac:dyDescent="0.2">
      <c r="A889" s="96" t="str">
        <f>VLOOKUP($D889,'F UNIDADES'!$A$4:$E$763,2,FALSE)</f>
        <v/>
      </c>
      <c r="B889" s="150">
        <f>VLOOKUP($D889,'F UNIDADES'!$A$4:$E$763,4,FALSE)</f>
        <v>0</v>
      </c>
      <c r="C889" s="150">
        <f>VLOOKUP($D889,'F UNIDADES'!$A$4:$E$763,5,FALSE)</f>
        <v>0</v>
      </c>
      <c r="D889" s="314"/>
      <c r="E889" s="315"/>
      <c r="F889" s="316"/>
      <c r="G889" s="137"/>
      <c r="H889" s="137"/>
      <c r="I889" s="137"/>
      <c r="J889" s="137"/>
      <c r="K889" s="137"/>
      <c r="L889" s="137"/>
      <c r="M889" s="317"/>
      <c r="N889" s="318"/>
      <c r="O889" s="315"/>
      <c r="P889" s="315"/>
      <c r="Q889" s="319"/>
      <c r="R889" s="137"/>
      <c r="U889" s="107" t="str">
        <f t="shared" si="35"/>
        <v/>
      </c>
      <c r="V889" s="108" t="str">
        <f t="shared" si="36"/>
        <v/>
      </c>
      <c r="Z889" s="520">
        <f>'F UNIDADES'!F891</f>
        <v>0</v>
      </c>
    </row>
    <row r="890" spans="1:26" s="19" customFormat="1" ht="15" hidden="1" x14ac:dyDescent="0.2">
      <c r="A890" s="96" t="str">
        <f>VLOOKUP($D890,'F UNIDADES'!$A$4:$E$763,2,FALSE)</f>
        <v/>
      </c>
      <c r="B890" s="150">
        <f>VLOOKUP($D890,'F UNIDADES'!$A$4:$E$763,4,FALSE)</f>
        <v>0</v>
      </c>
      <c r="C890" s="150">
        <f>VLOOKUP($D890,'F UNIDADES'!$A$4:$E$763,5,FALSE)</f>
        <v>0</v>
      </c>
      <c r="D890" s="314"/>
      <c r="E890" s="315"/>
      <c r="F890" s="316"/>
      <c r="G890" s="137"/>
      <c r="H890" s="137"/>
      <c r="I890" s="137"/>
      <c r="J890" s="137"/>
      <c r="K890" s="137"/>
      <c r="L890" s="137"/>
      <c r="M890" s="317"/>
      <c r="N890" s="318"/>
      <c r="O890" s="315"/>
      <c r="P890" s="315"/>
      <c r="Q890" s="319"/>
      <c r="R890" s="137"/>
      <c r="U890" s="107" t="str">
        <f t="shared" si="35"/>
        <v/>
      </c>
      <c r="V890" s="108" t="str">
        <f t="shared" si="36"/>
        <v/>
      </c>
      <c r="Z890" s="520">
        <f>'F UNIDADES'!F892</f>
        <v>0</v>
      </c>
    </row>
    <row r="891" spans="1:26" s="19" customFormat="1" ht="15" hidden="1" x14ac:dyDescent="0.2">
      <c r="A891" s="96" t="str">
        <f>VLOOKUP($D891,'F UNIDADES'!$A$4:$E$763,2,FALSE)</f>
        <v/>
      </c>
      <c r="B891" s="150">
        <f>VLOOKUP($D891,'F UNIDADES'!$A$4:$E$763,4,FALSE)</f>
        <v>0</v>
      </c>
      <c r="C891" s="150">
        <f>VLOOKUP($D891,'F UNIDADES'!$A$4:$E$763,5,FALSE)</f>
        <v>0</v>
      </c>
      <c r="D891" s="314"/>
      <c r="E891" s="315"/>
      <c r="F891" s="316"/>
      <c r="G891" s="137"/>
      <c r="H891" s="137"/>
      <c r="I891" s="137"/>
      <c r="J891" s="137"/>
      <c r="K891" s="137"/>
      <c r="L891" s="137"/>
      <c r="M891" s="317"/>
      <c r="N891" s="318"/>
      <c r="O891" s="315"/>
      <c r="P891" s="315"/>
      <c r="Q891" s="319"/>
      <c r="R891" s="137"/>
      <c r="U891" s="107" t="str">
        <f t="shared" si="35"/>
        <v/>
      </c>
      <c r="V891" s="108" t="str">
        <f t="shared" si="36"/>
        <v/>
      </c>
      <c r="Z891" s="520">
        <f>'F UNIDADES'!F893</f>
        <v>0</v>
      </c>
    </row>
    <row r="892" spans="1:26" s="19" customFormat="1" ht="15" hidden="1" x14ac:dyDescent="0.2">
      <c r="A892" s="96" t="str">
        <f>VLOOKUP($D892,'F UNIDADES'!$A$4:$E$763,2,FALSE)</f>
        <v/>
      </c>
      <c r="B892" s="150">
        <f>VLOOKUP($D892,'F UNIDADES'!$A$4:$E$763,4,FALSE)</f>
        <v>0</v>
      </c>
      <c r="C892" s="150">
        <f>VLOOKUP($D892,'F UNIDADES'!$A$4:$E$763,5,FALSE)</f>
        <v>0</v>
      </c>
      <c r="D892" s="314"/>
      <c r="E892" s="315"/>
      <c r="F892" s="316"/>
      <c r="G892" s="137"/>
      <c r="H892" s="137"/>
      <c r="I892" s="137"/>
      <c r="J892" s="137"/>
      <c r="K892" s="137"/>
      <c r="L892" s="137"/>
      <c r="M892" s="317"/>
      <c r="N892" s="318"/>
      <c r="O892" s="315"/>
      <c r="P892" s="315"/>
      <c r="Q892" s="319"/>
      <c r="R892" s="137"/>
      <c r="U892" s="107" t="str">
        <f t="shared" si="35"/>
        <v/>
      </c>
      <c r="V892" s="108" t="str">
        <f t="shared" si="36"/>
        <v/>
      </c>
      <c r="Z892" s="520">
        <f>'F UNIDADES'!F894</f>
        <v>0</v>
      </c>
    </row>
    <row r="893" spans="1:26" s="19" customFormat="1" ht="15" hidden="1" x14ac:dyDescent="0.2">
      <c r="A893" s="96" t="str">
        <f>VLOOKUP($D893,'F UNIDADES'!$A$4:$E$763,2,FALSE)</f>
        <v/>
      </c>
      <c r="B893" s="150">
        <f>VLOOKUP($D893,'F UNIDADES'!$A$4:$E$763,4,FALSE)</f>
        <v>0</v>
      </c>
      <c r="C893" s="150">
        <f>VLOOKUP($D893,'F UNIDADES'!$A$4:$E$763,5,FALSE)</f>
        <v>0</v>
      </c>
      <c r="D893" s="314"/>
      <c r="E893" s="315"/>
      <c r="F893" s="316"/>
      <c r="G893" s="137"/>
      <c r="H893" s="137"/>
      <c r="I893" s="137"/>
      <c r="J893" s="137"/>
      <c r="K893" s="137"/>
      <c r="L893" s="137"/>
      <c r="M893" s="317"/>
      <c r="N893" s="318"/>
      <c r="O893" s="315"/>
      <c r="P893" s="315"/>
      <c r="Q893" s="319"/>
      <c r="R893" s="137"/>
      <c r="U893" s="107" t="str">
        <f t="shared" si="35"/>
        <v/>
      </c>
      <c r="V893" s="108" t="str">
        <f t="shared" si="36"/>
        <v/>
      </c>
      <c r="Z893" s="520">
        <f>'F UNIDADES'!F895</f>
        <v>0</v>
      </c>
    </row>
    <row r="894" spans="1:26" s="19" customFormat="1" ht="15" hidden="1" x14ac:dyDescent="0.2">
      <c r="A894" s="96" t="str">
        <f>VLOOKUP($D894,'F UNIDADES'!$A$4:$E$763,2,FALSE)</f>
        <v/>
      </c>
      <c r="B894" s="150">
        <f>VLOOKUP($D894,'F UNIDADES'!$A$4:$E$763,4,FALSE)</f>
        <v>0</v>
      </c>
      <c r="C894" s="150">
        <f>VLOOKUP($D894,'F UNIDADES'!$A$4:$E$763,5,FALSE)</f>
        <v>0</v>
      </c>
      <c r="D894" s="314"/>
      <c r="E894" s="315"/>
      <c r="F894" s="316"/>
      <c r="G894" s="137"/>
      <c r="H894" s="137"/>
      <c r="I894" s="137"/>
      <c r="J894" s="137"/>
      <c r="K894" s="137"/>
      <c r="L894" s="137"/>
      <c r="M894" s="317"/>
      <c r="N894" s="318"/>
      <c r="O894" s="315"/>
      <c r="P894" s="315"/>
      <c r="Q894" s="319"/>
      <c r="R894" s="137"/>
      <c r="U894" s="107" t="str">
        <f t="shared" si="35"/>
        <v/>
      </c>
      <c r="V894" s="108" t="str">
        <f t="shared" si="36"/>
        <v/>
      </c>
      <c r="Z894" s="520">
        <f>'F UNIDADES'!F896</f>
        <v>0</v>
      </c>
    </row>
    <row r="895" spans="1:26" s="19" customFormat="1" ht="15" hidden="1" x14ac:dyDescent="0.2">
      <c r="A895" s="96" t="str">
        <f>VLOOKUP($D895,'F UNIDADES'!$A$4:$E$763,2,FALSE)</f>
        <v/>
      </c>
      <c r="B895" s="150">
        <f>VLOOKUP($D895,'F UNIDADES'!$A$4:$E$763,4,FALSE)</f>
        <v>0</v>
      </c>
      <c r="C895" s="150">
        <f>VLOOKUP($D895,'F UNIDADES'!$A$4:$E$763,5,FALSE)</f>
        <v>0</v>
      </c>
      <c r="D895" s="314"/>
      <c r="E895" s="315"/>
      <c r="F895" s="316"/>
      <c r="G895" s="137"/>
      <c r="H895" s="137"/>
      <c r="I895" s="137"/>
      <c r="J895" s="137"/>
      <c r="K895" s="137"/>
      <c r="L895" s="137"/>
      <c r="M895" s="317"/>
      <c r="N895" s="318"/>
      <c r="O895" s="315"/>
      <c r="P895" s="315"/>
      <c r="Q895" s="319"/>
      <c r="R895" s="137"/>
      <c r="U895" s="107" t="str">
        <f t="shared" si="35"/>
        <v/>
      </c>
      <c r="V895" s="108" t="str">
        <f t="shared" si="36"/>
        <v/>
      </c>
      <c r="Z895" s="520">
        <f>'F UNIDADES'!F897</f>
        <v>0</v>
      </c>
    </row>
    <row r="896" spans="1:26" s="19" customFormat="1" ht="15" hidden="1" x14ac:dyDescent="0.2">
      <c r="A896" s="96" t="str">
        <f>VLOOKUP($D896,'F UNIDADES'!$A$4:$E$763,2,FALSE)</f>
        <v/>
      </c>
      <c r="B896" s="150">
        <f>VLOOKUP($D896,'F UNIDADES'!$A$4:$E$763,4,FALSE)</f>
        <v>0</v>
      </c>
      <c r="C896" s="150">
        <f>VLOOKUP($D896,'F UNIDADES'!$A$4:$E$763,5,FALSE)</f>
        <v>0</v>
      </c>
      <c r="D896" s="314"/>
      <c r="E896" s="315"/>
      <c r="F896" s="316"/>
      <c r="G896" s="137"/>
      <c r="H896" s="137"/>
      <c r="I896" s="137"/>
      <c r="J896" s="137"/>
      <c r="K896" s="137"/>
      <c r="L896" s="137"/>
      <c r="M896" s="317"/>
      <c r="N896" s="318"/>
      <c r="O896" s="315"/>
      <c r="P896" s="315"/>
      <c r="Q896" s="319"/>
      <c r="R896" s="137"/>
      <c r="U896" s="107" t="str">
        <f t="shared" si="35"/>
        <v/>
      </c>
      <c r="V896" s="108" t="str">
        <f t="shared" si="36"/>
        <v/>
      </c>
      <c r="Z896" s="520">
        <f>'F UNIDADES'!F898</f>
        <v>0</v>
      </c>
    </row>
    <row r="897" spans="1:26" s="19" customFormat="1" ht="15" hidden="1" x14ac:dyDescent="0.2">
      <c r="A897" s="96" t="str">
        <f>VLOOKUP($D897,'F UNIDADES'!$A$4:$E$763,2,FALSE)</f>
        <v/>
      </c>
      <c r="B897" s="150">
        <f>VLOOKUP($D897,'F UNIDADES'!$A$4:$E$763,4,FALSE)</f>
        <v>0</v>
      </c>
      <c r="C897" s="150">
        <f>VLOOKUP($D897,'F UNIDADES'!$A$4:$E$763,5,FALSE)</f>
        <v>0</v>
      </c>
      <c r="D897" s="314"/>
      <c r="E897" s="315"/>
      <c r="F897" s="316"/>
      <c r="G897" s="137"/>
      <c r="H897" s="137"/>
      <c r="I897" s="137"/>
      <c r="J897" s="137"/>
      <c r="K897" s="137"/>
      <c r="L897" s="137"/>
      <c r="M897" s="317"/>
      <c r="N897" s="318"/>
      <c r="O897" s="315"/>
      <c r="P897" s="315"/>
      <c r="Q897" s="319"/>
      <c r="R897" s="137"/>
      <c r="U897" s="107" t="str">
        <f t="shared" si="35"/>
        <v/>
      </c>
      <c r="V897" s="108" t="str">
        <f t="shared" si="36"/>
        <v/>
      </c>
      <c r="Z897" s="520">
        <f>'F UNIDADES'!F899</f>
        <v>0</v>
      </c>
    </row>
    <row r="898" spans="1:26" s="19" customFormat="1" ht="15" hidden="1" x14ac:dyDescent="0.2">
      <c r="A898" s="96" t="str">
        <f>VLOOKUP($D898,'F UNIDADES'!$A$4:$E$763,2,FALSE)</f>
        <v/>
      </c>
      <c r="B898" s="150">
        <f>VLOOKUP($D898,'F UNIDADES'!$A$4:$E$763,4,FALSE)</f>
        <v>0</v>
      </c>
      <c r="C898" s="150">
        <f>VLOOKUP($D898,'F UNIDADES'!$A$4:$E$763,5,FALSE)</f>
        <v>0</v>
      </c>
      <c r="D898" s="314"/>
      <c r="E898" s="315"/>
      <c r="F898" s="316"/>
      <c r="G898" s="137"/>
      <c r="H898" s="137"/>
      <c r="I898" s="137"/>
      <c r="J898" s="137"/>
      <c r="K898" s="137"/>
      <c r="L898" s="137"/>
      <c r="M898" s="317"/>
      <c r="N898" s="318"/>
      <c r="O898" s="315"/>
      <c r="P898" s="315"/>
      <c r="Q898" s="319"/>
      <c r="R898" s="137"/>
      <c r="U898" s="107" t="str">
        <f t="shared" si="35"/>
        <v/>
      </c>
      <c r="V898" s="108" t="str">
        <f t="shared" si="36"/>
        <v/>
      </c>
      <c r="Z898" s="520">
        <f>'F UNIDADES'!F900</f>
        <v>0</v>
      </c>
    </row>
    <row r="899" spans="1:26" s="19" customFormat="1" ht="15" hidden="1" x14ac:dyDescent="0.2">
      <c r="A899" s="96" t="str">
        <f>VLOOKUP($D899,'F UNIDADES'!$A$4:$E$763,2,FALSE)</f>
        <v/>
      </c>
      <c r="B899" s="150">
        <f>VLOOKUP($D899,'F UNIDADES'!$A$4:$E$763,4,FALSE)</f>
        <v>0</v>
      </c>
      <c r="C899" s="150">
        <f>VLOOKUP($D899,'F UNIDADES'!$A$4:$E$763,5,FALSE)</f>
        <v>0</v>
      </c>
      <c r="D899" s="314"/>
      <c r="E899" s="315"/>
      <c r="F899" s="316"/>
      <c r="G899" s="137"/>
      <c r="H899" s="137"/>
      <c r="I899" s="137"/>
      <c r="J899" s="137"/>
      <c r="K899" s="137"/>
      <c r="L899" s="137"/>
      <c r="M899" s="317"/>
      <c r="N899" s="318"/>
      <c r="O899" s="315"/>
      <c r="P899" s="315"/>
      <c r="Q899" s="319"/>
      <c r="R899" s="137"/>
      <c r="U899" s="107" t="str">
        <f t="shared" si="35"/>
        <v/>
      </c>
      <c r="V899" s="108" t="str">
        <f t="shared" si="36"/>
        <v/>
      </c>
      <c r="Z899" s="520">
        <f>'F UNIDADES'!F901</f>
        <v>0</v>
      </c>
    </row>
    <row r="900" spans="1:26" s="19" customFormat="1" ht="15" hidden="1" x14ac:dyDescent="0.2">
      <c r="A900" s="96" t="str">
        <f>VLOOKUP($D900,'F UNIDADES'!$A$4:$E$763,2,FALSE)</f>
        <v/>
      </c>
      <c r="B900" s="150">
        <f>VLOOKUP($D900,'F UNIDADES'!$A$4:$E$763,4,FALSE)</f>
        <v>0</v>
      </c>
      <c r="C900" s="150">
        <f>VLOOKUP($D900,'F UNIDADES'!$A$4:$E$763,5,FALSE)</f>
        <v>0</v>
      </c>
      <c r="D900" s="314"/>
      <c r="E900" s="315"/>
      <c r="F900" s="316"/>
      <c r="G900" s="137"/>
      <c r="H900" s="137"/>
      <c r="I900" s="137"/>
      <c r="J900" s="137"/>
      <c r="K900" s="137"/>
      <c r="L900" s="137"/>
      <c r="M900" s="317"/>
      <c r="N900" s="318"/>
      <c r="O900" s="315"/>
      <c r="P900" s="315"/>
      <c r="Q900" s="319"/>
      <c r="R900" s="137"/>
      <c r="U900" s="107" t="str">
        <f t="shared" si="35"/>
        <v/>
      </c>
      <c r="V900" s="108" t="str">
        <f t="shared" si="36"/>
        <v/>
      </c>
      <c r="Z900" s="520">
        <f>'F UNIDADES'!F902</f>
        <v>0</v>
      </c>
    </row>
    <row r="901" spans="1:26" s="19" customFormat="1" ht="15" hidden="1" x14ac:dyDescent="0.2">
      <c r="A901" s="96" t="str">
        <f>VLOOKUP($D901,'F UNIDADES'!$A$4:$E$763,2,FALSE)</f>
        <v/>
      </c>
      <c r="B901" s="150">
        <f>VLOOKUP($D901,'F UNIDADES'!$A$4:$E$763,4,FALSE)</f>
        <v>0</v>
      </c>
      <c r="C901" s="150">
        <f>VLOOKUP($D901,'F UNIDADES'!$A$4:$E$763,5,FALSE)</f>
        <v>0</v>
      </c>
      <c r="D901" s="314"/>
      <c r="E901" s="315"/>
      <c r="F901" s="316"/>
      <c r="G901" s="137"/>
      <c r="H901" s="137"/>
      <c r="I901" s="137"/>
      <c r="J901" s="137"/>
      <c r="K901" s="137"/>
      <c r="L901" s="137"/>
      <c r="M901" s="317"/>
      <c r="N901" s="318"/>
      <c r="O901" s="315"/>
      <c r="P901" s="315"/>
      <c r="Q901" s="319"/>
      <c r="R901" s="137"/>
      <c r="U901" s="107" t="str">
        <f t="shared" si="35"/>
        <v/>
      </c>
      <c r="V901" s="108" t="str">
        <f t="shared" si="36"/>
        <v/>
      </c>
      <c r="Z901" s="520">
        <f>'F UNIDADES'!F903</f>
        <v>0</v>
      </c>
    </row>
    <row r="902" spans="1:26" s="19" customFormat="1" ht="15" hidden="1" x14ac:dyDescent="0.2">
      <c r="A902" s="96" t="str">
        <f>VLOOKUP($D902,'F UNIDADES'!$A$4:$E$763,2,FALSE)</f>
        <v/>
      </c>
      <c r="B902" s="150">
        <f>VLOOKUP($D902,'F UNIDADES'!$A$4:$E$763,4,FALSE)</f>
        <v>0</v>
      </c>
      <c r="C902" s="150">
        <f>VLOOKUP($D902,'F UNIDADES'!$A$4:$E$763,5,FALSE)</f>
        <v>0</v>
      </c>
      <c r="D902" s="314"/>
      <c r="E902" s="315"/>
      <c r="F902" s="316"/>
      <c r="G902" s="137"/>
      <c r="H902" s="137"/>
      <c r="I902" s="137"/>
      <c r="J902" s="137"/>
      <c r="K902" s="137"/>
      <c r="L902" s="137"/>
      <c r="M902" s="317"/>
      <c r="N902" s="318"/>
      <c r="O902" s="315"/>
      <c r="P902" s="315"/>
      <c r="Q902" s="319"/>
      <c r="R902" s="137"/>
      <c r="U902" s="107" t="str">
        <f t="shared" si="35"/>
        <v/>
      </c>
      <c r="V902" s="108" t="str">
        <f t="shared" si="36"/>
        <v/>
      </c>
      <c r="Z902" s="520">
        <f>'F UNIDADES'!F904</f>
        <v>0</v>
      </c>
    </row>
    <row r="903" spans="1:26" s="19" customFormat="1" ht="15" hidden="1" x14ac:dyDescent="0.2">
      <c r="A903" s="96" t="str">
        <f>VLOOKUP($D903,'F UNIDADES'!$A$4:$E$763,2,FALSE)</f>
        <v/>
      </c>
      <c r="B903" s="150">
        <f>VLOOKUP($D903,'F UNIDADES'!$A$4:$E$763,4,FALSE)</f>
        <v>0</v>
      </c>
      <c r="C903" s="150">
        <f>VLOOKUP($D903,'F UNIDADES'!$A$4:$E$763,5,FALSE)</f>
        <v>0</v>
      </c>
      <c r="D903" s="314"/>
      <c r="E903" s="315"/>
      <c r="F903" s="316"/>
      <c r="G903" s="137"/>
      <c r="H903" s="137"/>
      <c r="I903" s="137"/>
      <c r="J903" s="137"/>
      <c r="K903" s="137"/>
      <c r="L903" s="137"/>
      <c r="M903" s="317"/>
      <c r="N903" s="318"/>
      <c r="O903" s="315"/>
      <c r="P903" s="315"/>
      <c r="Q903" s="319"/>
      <c r="R903" s="137"/>
      <c r="U903" s="107" t="str">
        <f t="shared" si="35"/>
        <v/>
      </c>
      <c r="V903" s="108" t="str">
        <f t="shared" si="36"/>
        <v/>
      </c>
      <c r="Z903" s="520">
        <f>'F UNIDADES'!F905</f>
        <v>0</v>
      </c>
    </row>
    <row r="904" spans="1:26" s="19" customFormat="1" ht="15" hidden="1" x14ac:dyDescent="0.2">
      <c r="A904" s="96" t="str">
        <f>VLOOKUP($D904,'F UNIDADES'!$A$4:$E$763,2,FALSE)</f>
        <v/>
      </c>
      <c r="B904" s="150">
        <f>VLOOKUP($D904,'F UNIDADES'!$A$4:$E$763,4,FALSE)</f>
        <v>0</v>
      </c>
      <c r="C904" s="150">
        <f>VLOOKUP($D904,'F UNIDADES'!$A$4:$E$763,5,FALSE)</f>
        <v>0</v>
      </c>
      <c r="D904" s="314"/>
      <c r="E904" s="315"/>
      <c r="F904" s="316"/>
      <c r="G904" s="137"/>
      <c r="H904" s="137"/>
      <c r="I904" s="137"/>
      <c r="J904" s="137"/>
      <c r="K904" s="137"/>
      <c r="L904" s="137"/>
      <c r="M904" s="317"/>
      <c r="N904" s="318"/>
      <c r="O904" s="315"/>
      <c r="P904" s="315"/>
      <c r="Q904" s="319"/>
      <c r="R904" s="137"/>
      <c r="U904" s="107" t="str">
        <f t="shared" si="35"/>
        <v/>
      </c>
      <c r="V904" s="108" t="str">
        <f t="shared" si="36"/>
        <v/>
      </c>
      <c r="Z904" s="520">
        <f>'F UNIDADES'!F906</f>
        <v>0</v>
      </c>
    </row>
    <row r="905" spans="1:26" s="19" customFormat="1" ht="15" hidden="1" x14ac:dyDescent="0.2">
      <c r="A905" s="96" t="str">
        <f>VLOOKUP($D905,'F UNIDADES'!$A$4:$E$763,2,FALSE)</f>
        <v/>
      </c>
      <c r="B905" s="150">
        <f>VLOOKUP($D905,'F UNIDADES'!$A$4:$E$763,4,FALSE)</f>
        <v>0</v>
      </c>
      <c r="C905" s="150">
        <f>VLOOKUP($D905,'F UNIDADES'!$A$4:$E$763,5,FALSE)</f>
        <v>0</v>
      </c>
      <c r="D905" s="314"/>
      <c r="E905" s="315"/>
      <c r="F905" s="316"/>
      <c r="G905" s="137"/>
      <c r="H905" s="137"/>
      <c r="I905" s="137"/>
      <c r="J905" s="137"/>
      <c r="K905" s="137"/>
      <c r="L905" s="137"/>
      <c r="M905" s="317"/>
      <c r="N905" s="318"/>
      <c r="O905" s="315"/>
      <c r="P905" s="315"/>
      <c r="Q905" s="319"/>
      <c r="R905" s="137"/>
      <c r="U905" s="107" t="str">
        <f t="shared" si="35"/>
        <v/>
      </c>
      <c r="V905" s="108" t="str">
        <f t="shared" si="36"/>
        <v/>
      </c>
      <c r="Z905" s="520">
        <f>'F UNIDADES'!F907</f>
        <v>0</v>
      </c>
    </row>
    <row r="906" spans="1:26" s="19" customFormat="1" ht="15" hidden="1" x14ac:dyDescent="0.2">
      <c r="A906" s="96" t="str">
        <f>VLOOKUP($D906,'F UNIDADES'!$A$4:$E$763,2,FALSE)</f>
        <v/>
      </c>
      <c r="B906" s="150">
        <f>VLOOKUP($D906,'F UNIDADES'!$A$4:$E$763,4,FALSE)</f>
        <v>0</v>
      </c>
      <c r="C906" s="150">
        <f>VLOOKUP($D906,'F UNIDADES'!$A$4:$E$763,5,FALSE)</f>
        <v>0</v>
      </c>
      <c r="D906" s="314"/>
      <c r="E906" s="315"/>
      <c r="F906" s="316"/>
      <c r="G906" s="137"/>
      <c r="H906" s="137"/>
      <c r="I906" s="137"/>
      <c r="J906" s="137"/>
      <c r="K906" s="137"/>
      <c r="L906" s="137"/>
      <c r="M906" s="317"/>
      <c r="N906" s="318"/>
      <c r="O906" s="315"/>
      <c r="P906" s="315"/>
      <c r="Q906" s="319"/>
      <c r="R906" s="137"/>
      <c r="U906" s="107" t="str">
        <f t="shared" si="35"/>
        <v/>
      </c>
      <c r="V906" s="108" t="str">
        <f t="shared" si="36"/>
        <v/>
      </c>
      <c r="Z906" s="520">
        <f>'F UNIDADES'!F908</f>
        <v>0</v>
      </c>
    </row>
    <row r="907" spans="1:26" s="19" customFormat="1" ht="15" hidden="1" x14ac:dyDescent="0.2">
      <c r="A907" s="96" t="str">
        <f>VLOOKUP($D907,'F UNIDADES'!$A$4:$E$763,2,FALSE)</f>
        <v/>
      </c>
      <c r="B907" s="150">
        <f>VLOOKUP($D907,'F UNIDADES'!$A$4:$E$763,4,FALSE)</f>
        <v>0</v>
      </c>
      <c r="C907" s="150">
        <f>VLOOKUP($D907,'F UNIDADES'!$A$4:$E$763,5,FALSE)</f>
        <v>0</v>
      </c>
      <c r="D907" s="314"/>
      <c r="E907" s="315"/>
      <c r="F907" s="316"/>
      <c r="G907" s="137"/>
      <c r="H907" s="137"/>
      <c r="I907" s="137"/>
      <c r="J907" s="137"/>
      <c r="K907" s="137"/>
      <c r="L907" s="137"/>
      <c r="M907" s="317"/>
      <c r="N907" s="318"/>
      <c r="O907" s="315"/>
      <c r="P907" s="315"/>
      <c r="Q907" s="319"/>
      <c r="R907" s="137"/>
      <c r="U907" s="107" t="str">
        <f t="shared" si="35"/>
        <v/>
      </c>
      <c r="V907" s="108" t="str">
        <f t="shared" si="36"/>
        <v/>
      </c>
      <c r="Z907" s="520">
        <f>'F UNIDADES'!F909</f>
        <v>0</v>
      </c>
    </row>
    <row r="908" spans="1:26" s="19" customFormat="1" ht="15" hidden="1" x14ac:dyDescent="0.2">
      <c r="A908" s="96" t="str">
        <f>VLOOKUP($D908,'F UNIDADES'!$A$4:$E$763,2,FALSE)</f>
        <v/>
      </c>
      <c r="B908" s="150">
        <f>VLOOKUP($D908,'F UNIDADES'!$A$4:$E$763,4,FALSE)</f>
        <v>0</v>
      </c>
      <c r="C908" s="150">
        <f>VLOOKUP($D908,'F UNIDADES'!$A$4:$E$763,5,FALSE)</f>
        <v>0</v>
      </c>
      <c r="D908" s="314"/>
      <c r="E908" s="315"/>
      <c r="F908" s="316"/>
      <c r="G908" s="137"/>
      <c r="H908" s="137"/>
      <c r="I908" s="137"/>
      <c r="J908" s="137"/>
      <c r="K908" s="137"/>
      <c r="L908" s="137"/>
      <c r="M908" s="317"/>
      <c r="N908" s="318"/>
      <c r="O908" s="315"/>
      <c r="P908" s="315"/>
      <c r="Q908" s="319"/>
      <c r="R908" s="137"/>
      <c r="U908" s="107" t="str">
        <f t="shared" si="35"/>
        <v/>
      </c>
      <c r="V908" s="108" t="str">
        <f t="shared" si="36"/>
        <v/>
      </c>
      <c r="Z908" s="520">
        <f>'F UNIDADES'!F910</f>
        <v>0</v>
      </c>
    </row>
    <row r="909" spans="1:26" s="19" customFormat="1" ht="15" hidden="1" x14ac:dyDescent="0.2">
      <c r="A909" s="96" t="str">
        <f>VLOOKUP($D909,'F UNIDADES'!$A$4:$E$763,2,FALSE)</f>
        <v/>
      </c>
      <c r="B909" s="150">
        <f>VLOOKUP($D909,'F UNIDADES'!$A$4:$E$763,4,FALSE)</f>
        <v>0</v>
      </c>
      <c r="C909" s="150">
        <f>VLOOKUP($D909,'F UNIDADES'!$A$4:$E$763,5,FALSE)</f>
        <v>0</v>
      </c>
      <c r="D909" s="314"/>
      <c r="E909" s="315"/>
      <c r="F909" s="316"/>
      <c r="G909" s="137"/>
      <c r="H909" s="137"/>
      <c r="I909" s="137"/>
      <c r="J909" s="137"/>
      <c r="K909" s="137"/>
      <c r="L909" s="137"/>
      <c r="M909" s="317"/>
      <c r="N909" s="318"/>
      <c r="O909" s="315"/>
      <c r="P909" s="315"/>
      <c r="Q909" s="319"/>
      <c r="R909" s="137"/>
      <c r="U909" s="107" t="str">
        <f t="shared" si="35"/>
        <v/>
      </c>
      <c r="V909" s="108" t="str">
        <f t="shared" si="36"/>
        <v/>
      </c>
      <c r="Z909" s="520">
        <f>'F UNIDADES'!F911</f>
        <v>0</v>
      </c>
    </row>
    <row r="910" spans="1:26" s="19" customFormat="1" ht="15" hidden="1" x14ac:dyDescent="0.2">
      <c r="A910" s="96" t="str">
        <f>VLOOKUP($D910,'F UNIDADES'!$A$4:$E$763,2,FALSE)</f>
        <v/>
      </c>
      <c r="B910" s="150">
        <f>VLOOKUP($D910,'F UNIDADES'!$A$4:$E$763,4,FALSE)</f>
        <v>0</v>
      </c>
      <c r="C910" s="150">
        <f>VLOOKUP($D910,'F UNIDADES'!$A$4:$E$763,5,FALSE)</f>
        <v>0</v>
      </c>
      <c r="D910" s="314"/>
      <c r="E910" s="315"/>
      <c r="F910" s="316"/>
      <c r="G910" s="137"/>
      <c r="H910" s="137"/>
      <c r="I910" s="137"/>
      <c r="J910" s="137"/>
      <c r="K910" s="137"/>
      <c r="L910" s="137"/>
      <c r="M910" s="317"/>
      <c r="N910" s="318"/>
      <c r="O910" s="315"/>
      <c r="P910" s="315"/>
      <c r="Q910" s="319"/>
      <c r="R910" s="137"/>
      <c r="U910" s="107" t="str">
        <f t="shared" si="35"/>
        <v/>
      </c>
      <c r="V910" s="108" t="str">
        <f t="shared" si="36"/>
        <v/>
      </c>
      <c r="Z910" s="520">
        <f>'F UNIDADES'!F912</f>
        <v>0</v>
      </c>
    </row>
    <row r="911" spans="1:26" s="19" customFormat="1" ht="15" hidden="1" x14ac:dyDescent="0.2">
      <c r="A911" s="96" t="str">
        <f>VLOOKUP($D911,'F UNIDADES'!$A$4:$E$763,2,FALSE)</f>
        <v/>
      </c>
      <c r="B911" s="150">
        <f>VLOOKUP($D911,'F UNIDADES'!$A$4:$E$763,4,FALSE)</f>
        <v>0</v>
      </c>
      <c r="C911" s="150">
        <f>VLOOKUP($D911,'F UNIDADES'!$A$4:$E$763,5,FALSE)</f>
        <v>0</v>
      </c>
      <c r="D911" s="314"/>
      <c r="E911" s="315"/>
      <c r="F911" s="316"/>
      <c r="G911" s="137"/>
      <c r="H911" s="137"/>
      <c r="I911" s="137"/>
      <c r="J911" s="137"/>
      <c r="K911" s="137"/>
      <c r="L911" s="137"/>
      <c r="M911" s="317"/>
      <c r="N911" s="318"/>
      <c r="O911" s="315"/>
      <c r="P911" s="315"/>
      <c r="Q911" s="319"/>
      <c r="R911" s="137"/>
      <c r="U911" s="107" t="str">
        <f t="shared" si="35"/>
        <v/>
      </c>
      <c r="V911" s="108" t="str">
        <f t="shared" si="36"/>
        <v/>
      </c>
      <c r="Z911" s="520">
        <f>'F UNIDADES'!F913</f>
        <v>0</v>
      </c>
    </row>
    <row r="912" spans="1:26" s="19" customFormat="1" ht="15" hidden="1" x14ac:dyDescent="0.2">
      <c r="A912" s="96" t="str">
        <f>VLOOKUP($D912,'F UNIDADES'!$A$4:$E$763,2,FALSE)</f>
        <v/>
      </c>
      <c r="B912" s="150">
        <f>VLOOKUP($D912,'F UNIDADES'!$A$4:$E$763,4,FALSE)</f>
        <v>0</v>
      </c>
      <c r="C912" s="150">
        <f>VLOOKUP($D912,'F UNIDADES'!$A$4:$E$763,5,FALSE)</f>
        <v>0</v>
      </c>
      <c r="D912" s="314"/>
      <c r="E912" s="315"/>
      <c r="F912" s="316"/>
      <c r="G912" s="137"/>
      <c r="H912" s="137"/>
      <c r="I912" s="137"/>
      <c r="J912" s="137"/>
      <c r="K912" s="137"/>
      <c r="L912" s="137"/>
      <c r="M912" s="317"/>
      <c r="N912" s="318"/>
      <c r="O912" s="315"/>
      <c r="P912" s="315"/>
      <c r="Q912" s="319"/>
      <c r="R912" s="137"/>
      <c r="U912" s="107" t="str">
        <f t="shared" si="35"/>
        <v/>
      </c>
      <c r="V912" s="108" t="str">
        <f t="shared" si="36"/>
        <v/>
      </c>
      <c r="Z912" s="520">
        <f>'F UNIDADES'!F914</f>
        <v>0</v>
      </c>
    </row>
    <row r="913" spans="1:26" s="19" customFormat="1" ht="15" hidden="1" x14ac:dyDescent="0.2">
      <c r="A913" s="96" t="str">
        <f>VLOOKUP($D913,'F UNIDADES'!$A$4:$E$763,2,FALSE)</f>
        <v/>
      </c>
      <c r="B913" s="150">
        <f>VLOOKUP($D913,'F UNIDADES'!$A$4:$E$763,4,FALSE)</f>
        <v>0</v>
      </c>
      <c r="C913" s="150">
        <f>VLOOKUP($D913,'F UNIDADES'!$A$4:$E$763,5,FALSE)</f>
        <v>0</v>
      </c>
      <c r="D913" s="314"/>
      <c r="E913" s="315"/>
      <c r="F913" s="316"/>
      <c r="G913" s="137"/>
      <c r="H913" s="137"/>
      <c r="I913" s="137"/>
      <c r="J913" s="137"/>
      <c r="K913" s="137"/>
      <c r="L913" s="137"/>
      <c r="M913" s="317"/>
      <c r="N913" s="318"/>
      <c r="O913" s="315"/>
      <c r="P913" s="315"/>
      <c r="Q913" s="319"/>
      <c r="R913" s="137"/>
      <c r="U913" s="107" t="str">
        <f t="shared" si="35"/>
        <v/>
      </c>
      <c r="V913" s="108" t="str">
        <f t="shared" si="36"/>
        <v/>
      </c>
      <c r="Z913" s="520">
        <f>'F UNIDADES'!F915</f>
        <v>0</v>
      </c>
    </row>
    <row r="914" spans="1:26" s="19" customFormat="1" ht="15" hidden="1" x14ac:dyDescent="0.2">
      <c r="A914" s="96" t="str">
        <f>VLOOKUP($D914,'F UNIDADES'!$A$4:$E$763,2,FALSE)</f>
        <v/>
      </c>
      <c r="B914" s="150">
        <f>VLOOKUP($D914,'F UNIDADES'!$A$4:$E$763,4,FALSE)</f>
        <v>0</v>
      </c>
      <c r="C914" s="150">
        <f>VLOOKUP($D914,'F UNIDADES'!$A$4:$E$763,5,FALSE)</f>
        <v>0</v>
      </c>
      <c r="D914" s="314"/>
      <c r="E914" s="315"/>
      <c r="F914" s="316"/>
      <c r="G914" s="137"/>
      <c r="H914" s="137"/>
      <c r="I914" s="137"/>
      <c r="J914" s="137"/>
      <c r="K914" s="137"/>
      <c r="L914" s="137"/>
      <c r="M914" s="317"/>
      <c r="N914" s="318"/>
      <c r="O914" s="315"/>
      <c r="P914" s="315"/>
      <c r="Q914" s="319"/>
      <c r="R914" s="137"/>
      <c r="U914" s="107" t="str">
        <f t="shared" si="35"/>
        <v/>
      </c>
      <c r="V914" s="108" t="str">
        <f t="shared" si="36"/>
        <v/>
      </c>
      <c r="Z914" s="520">
        <f>'F UNIDADES'!F916</f>
        <v>0</v>
      </c>
    </row>
    <row r="915" spans="1:26" s="19" customFormat="1" ht="15" hidden="1" x14ac:dyDescent="0.2">
      <c r="A915" s="96" t="str">
        <f>VLOOKUP($D915,'F UNIDADES'!$A$4:$E$763,2,FALSE)</f>
        <v/>
      </c>
      <c r="B915" s="150">
        <f>VLOOKUP($D915,'F UNIDADES'!$A$4:$E$763,4,FALSE)</f>
        <v>0</v>
      </c>
      <c r="C915" s="150">
        <f>VLOOKUP($D915,'F UNIDADES'!$A$4:$E$763,5,FALSE)</f>
        <v>0</v>
      </c>
      <c r="D915" s="314"/>
      <c r="E915" s="315"/>
      <c r="F915" s="316"/>
      <c r="G915" s="137"/>
      <c r="H915" s="137"/>
      <c r="I915" s="137"/>
      <c r="J915" s="137"/>
      <c r="K915" s="137"/>
      <c r="L915" s="137"/>
      <c r="M915" s="317"/>
      <c r="N915" s="318"/>
      <c r="O915" s="315"/>
      <c r="P915" s="315"/>
      <c r="Q915" s="319"/>
      <c r="R915" s="137"/>
      <c r="U915" s="107" t="str">
        <f t="shared" si="35"/>
        <v/>
      </c>
      <c r="V915" s="108" t="str">
        <f t="shared" si="36"/>
        <v/>
      </c>
      <c r="Z915" s="520">
        <f>'F UNIDADES'!F917</f>
        <v>0</v>
      </c>
    </row>
    <row r="916" spans="1:26" s="19" customFormat="1" ht="15" hidden="1" x14ac:dyDescent="0.2">
      <c r="A916" s="96" t="str">
        <f>VLOOKUP($D916,'F UNIDADES'!$A$4:$E$763,2,FALSE)</f>
        <v/>
      </c>
      <c r="B916" s="150">
        <f>VLOOKUP($D916,'F UNIDADES'!$A$4:$E$763,4,FALSE)</f>
        <v>0</v>
      </c>
      <c r="C916" s="150">
        <f>VLOOKUP($D916,'F UNIDADES'!$A$4:$E$763,5,FALSE)</f>
        <v>0</v>
      </c>
      <c r="D916" s="314"/>
      <c r="E916" s="315"/>
      <c r="F916" s="316"/>
      <c r="G916" s="137"/>
      <c r="H916" s="137"/>
      <c r="I916" s="137"/>
      <c r="J916" s="137"/>
      <c r="K916" s="137"/>
      <c r="L916" s="137"/>
      <c r="M916" s="317"/>
      <c r="N916" s="318"/>
      <c r="O916" s="315"/>
      <c r="P916" s="315"/>
      <c r="Q916" s="319"/>
      <c r="R916" s="137"/>
      <c r="U916" s="107" t="str">
        <f t="shared" si="35"/>
        <v/>
      </c>
      <c r="V916" s="108" t="str">
        <f t="shared" si="36"/>
        <v/>
      </c>
      <c r="Z916" s="520">
        <f>'F UNIDADES'!F918</f>
        <v>0</v>
      </c>
    </row>
    <row r="917" spans="1:26" s="19" customFormat="1" ht="15" hidden="1" x14ac:dyDescent="0.2">
      <c r="A917" s="96" t="str">
        <f>VLOOKUP($D917,'F UNIDADES'!$A$4:$E$763,2,FALSE)</f>
        <v/>
      </c>
      <c r="B917" s="150">
        <f>VLOOKUP($D917,'F UNIDADES'!$A$4:$E$763,4,FALSE)</f>
        <v>0</v>
      </c>
      <c r="C917" s="150">
        <f>VLOOKUP($D917,'F UNIDADES'!$A$4:$E$763,5,FALSE)</f>
        <v>0</v>
      </c>
      <c r="D917" s="314"/>
      <c r="E917" s="315"/>
      <c r="F917" s="316"/>
      <c r="G917" s="137"/>
      <c r="H917" s="137"/>
      <c r="I917" s="137"/>
      <c r="J917" s="137"/>
      <c r="K917" s="137"/>
      <c r="L917" s="137"/>
      <c r="M917" s="317"/>
      <c r="N917" s="318"/>
      <c r="O917" s="315"/>
      <c r="P917" s="315"/>
      <c r="Q917" s="319"/>
      <c r="R917" s="137"/>
      <c r="U917" s="107" t="str">
        <f t="shared" si="35"/>
        <v/>
      </c>
      <c r="V917" s="108" t="str">
        <f t="shared" si="36"/>
        <v/>
      </c>
      <c r="Z917" s="520">
        <f>'F UNIDADES'!F919</f>
        <v>0</v>
      </c>
    </row>
    <row r="918" spans="1:26" s="19" customFormat="1" ht="15" hidden="1" x14ac:dyDescent="0.2">
      <c r="A918" s="96" t="str">
        <f>VLOOKUP($D918,'F UNIDADES'!$A$4:$E$763,2,FALSE)</f>
        <v/>
      </c>
      <c r="B918" s="150">
        <f>VLOOKUP($D918,'F UNIDADES'!$A$4:$E$763,4,FALSE)</f>
        <v>0</v>
      </c>
      <c r="C918" s="150">
        <f>VLOOKUP($D918,'F UNIDADES'!$A$4:$E$763,5,FALSE)</f>
        <v>0</v>
      </c>
      <c r="D918" s="314"/>
      <c r="E918" s="315"/>
      <c r="F918" s="316"/>
      <c r="G918" s="137"/>
      <c r="H918" s="137"/>
      <c r="I918" s="137"/>
      <c r="J918" s="137"/>
      <c r="K918" s="137"/>
      <c r="L918" s="137"/>
      <c r="M918" s="317"/>
      <c r="N918" s="318"/>
      <c r="O918" s="315"/>
      <c r="P918" s="315"/>
      <c r="Q918" s="319"/>
      <c r="R918" s="137"/>
      <c r="U918" s="107" t="str">
        <f t="shared" si="35"/>
        <v/>
      </c>
      <c r="V918" s="108" t="str">
        <f t="shared" si="36"/>
        <v/>
      </c>
      <c r="Z918" s="520">
        <f>'F UNIDADES'!F920</f>
        <v>0</v>
      </c>
    </row>
    <row r="919" spans="1:26" s="19" customFormat="1" ht="15" hidden="1" x14ac:dyDescent="0.2">
      <c r="A919" s="96" t="str">
        <f>VLOOKUP($D919,'F UNIDADES'!$A$4:$E$763,2,FALSE)</f>
        <v/>
      </c>
      <c r="B919" s="150">
        <f>VLOOKUP($D919,'F UNIDADES'!$A$4:$E$763,4,FALSE)</f>
        <v>0</v>
      </c>
      <c r="C919" s="150">
        <f>VLOOKUP($D919,'F UNIDADES'!$A$4:$E$763,5,FALSE)</f>
        <v>0</v>
      </c>
      <c r="D919" s="314"/>
      <c r="E919" s="315"/>
      <c r="F919" s="316"/>
      <c r="G919" s="137"/>
      <c r="H919" s="137"/>
      <c r="I919" s="137"/>
      <c r="J919" s="137"/>
      <c r="K919" s="137"/>
      <c r="L919" s="137"/>
      <c r="M919" s="317"/>
      <c r="N919" s="318"/>
      <c r="O919" s="315"/>
      <c r="P919" s="315"/>
      <c r="Q919" s="319"/>
      <c r="R919" s="137"/>
      <c r="U919" s="107" t="str">
        <f t="shared" ref="U919:U982" si="37">IF(E919=$X$2,F919,"")</f>
        <v/>
      </c>
      <c r="V919" s="108" t="str">
        <f t="shared" ref="V919:V982" si="38">IF(E919=$X$3,F919,"")</f>
        <v/>
      </c>
      <c r="Z919" s="520">
        <f>'F UNIDADES'!F921</f>
        <v>0</v>
      </c>
    </row>
    <row r="920" spans="1:26" s="19" customFormat="1" ht="15" hidden="1" x14ac:dyDescent="0.2">
      <c r="A920" s="96" t="str">
        <f>VLOOKUP($D920,'F UNIDADES'!$A$4:$E$763,2,FALSE)</f>
        <v/>
      </c>
      <c r="B920" s="150">
        <f>VLOOKUP($D920,'F UNIDADES'!$A$4:$E$763,4,FALSE)</f>
        <v>0</v>
      </c>
      <c r="C920" s="150">
        <f>VLOOKUP($D920,'F UNIDADES'!$A$4:$E$763,5,FALSE)</f>
        <v>0</v>
      </c>
      <c r="D920" s="314"/>
      <c r="E920" s="315"/>
      <c r="F920" s="316"/>
      <c r="G920" s="137"/>
      <c r="H920" s="137"/>
      <c r="I920" s="137"/>
      <c r="J920" s="137"/>
      <c r="K920" s="137"/>
      <c r="L920" s="137"/>
      <c r="M920" s="317"/>
      <c r="N920" s="318"/>
      <c r="O920" s="315"/>
      <c r="P920" s="315"/>
      <c r="Q920" s="319"/>
      <c r="R920" s="137"/>
      <c r="U920" s="107" t="str">
        <f t="shared" si="37"/>
        <v/>
      </c>
      <c r="V920" s="108" t="str">
        <f t="shared" si="38"/>
        <v/>
      </c>
      <c r="Z920" s="520">
        <f>'F UNIDADES'!F922</f>
        <v>0</v>
      </c>
    </row>
    <row r="921" spans="1:26" s="19" customFormat="1" ht="15" hidden="1" x14ac:dyDescent="0.2">
      <c r="A921" s="96" t="str">
        <f>VLOOKUP($D921,'F UNIDADES'!$A$4:$E$763,2,FALSE)</f>
        <v/>
      </c>
      <c r="B921" s="150">
        <f>VLOOKUP($D921,'F UNIDADES'!$A$4:$E$763,4,FALSE)</f>
        <v>0</v>
      </c>
      <c r="C921" s="150">
        <f>VLOOKUP($D921,'F UNIDADES'!$A$4:$E$763,5,FALSE)</f>
        <v>0</v>
      </c>
      <c r="D921" s="314"/>
      <c r="E921" s="315"/>
      <c r="F921" s="316"/>
      <c r="G921" s="137"/>
      <c r="H921" s="137"/>
      <c r="I921" s="137"/>
      <c r="J921" s="137"/>
      <c r="K921" s="137"/>
      <c r="L921" s="137"/>
      <c r="M921" s="317"/>
      <c r="N921" s="318"/>
      <c r="O921" s="315"/>
      <c r="P921" s="315"/>
      <c r="Q921" s="319"/>
      <c r="R921" s="137"/>
      <c r="U921" s="107" t="str">
        <f t="shared" si="37"/>
        <v/>
      </c>
      <c r="V921" s="108" t="str">
        <f t="shared" si="38"/>
        <v/>
      </c>
      <c r="Z921" s="520">
        <f>'F UNIDADES'!F923</f>
        <v>0</v>
      </c>
    </row>
    <row r="922" spans="1:26" s="19" customFormat="1" ht="15" hidden="1" x14ac:dyDescent="0.2">
      <c r="A922" s="96" t="str">
        <f>VLOOKUP($D922,'F UNIDADES'!$A$4:$E$763,2,FALSE)</f>
        <v/>
      </c>
      <c r="B922" s="150">
        <f>VLOOKUP($D922,'F UNIDADES'!$A$4:$E$763,4,FALSE)</f>
        <v>0</v>
      </c>
      <c r="C922" s="150">
        <f>VLOOKUP($D922,'F UNIDADES'!$A$4:$E$763,5,FALSE)</f>
        <v>0</v>
      </c>
      <c r="D922" s="314"/>
      <c r="E922" s="315"/>
      <c r="F922" s="316"/>
      <c r="G922" s="137"/>
      <c r="H922" s="137"/>
      <c r="I922" s="137"/>
      <c r="J922" s="137"/>
      <c r="K922" s="137"/>
      <c r="L922" s="137"/>
      <c r="M922" s="317"/>
      <c r="N922" s="318"/>
      <c r="O922" s="315"/>
      <c r="P922" s="315"/>
      <c r="Q922" s="319"/>
      <c r="R922" s="137"/>
      <c r="U922" s="107" t="str">
        <f t="shared" si="37"/>
        <v/>
      </c>
      <c r="V922" s="108" t="str">
        <f t="shared" si="38"/>
        <v/>
      </c>
      <c r="Z922" s="520">
        <f>'F UNIDADES'!F924</f>
        <v>0</v>
      </c>
    </row>
    <row r="923" spans="1:26" s="19" customFormat="1" ht="15" hidden="1" x14ac:dyDescent="0.2">
      <c r="A923" s="96" t="str">
        <f>VLOOKUP($D923,'F UNIDADES'!$A$4:$E$763,2,FALSE)</f>
        <v/>
      </c>
      <c r="B923" s="150">
        <f>VLOOKUP($D923,'F UNIDADES'!$A$4:$E$763,4,FALSE)</f>
        <v>0</v>
      </c>
      <c r="C923" s="150">
        <f>VLOOKUP($D923,'F UNIDADES'!$A$4:$E$763,5,FALSE)</f>
        <v>0</v>
      </c>
      <c r="D923" s="314"/>
      <c r="E923" s="315"/>
      <c r="F923" s="316"/>
      <c r="G923" s="137"/>
      <c r="H923" s="137"/>
      <c r="I923" s="137"/>
      <c r="J923" s="137"/>
      <c r="K923" s="137"/>
      <c r="L923" s="137"/>
      <c r="M923" s="317"/>
      <c r="N923" s="318"/>
      <c r="O923" s="315"/>
      <c r="P923" s="315"/>
      <c r="Q923" s="319"/>
      <c r="R923" s="137"/>
      <c r="U923" s="107" t="str">
        <f t="shared" si="37"/>
        <v/>
      </c>
      <c r="V923" s="108" t="str">
        <f t="shared" si="38"/>
        <v/>
      </c>
      <c r="Z923" s="520">
        <f>'F UNIDADES'!F925</f>
        <v>0</v>
      </c>
    </row>
    <row r="924" spans="1:26" s="19" customFormat="1" ht="15" hidden="1" x14ac:dyDescent="0.2">
      <c r="A924" s="96" t="str">
        <f>VLOOKUP($D924,'F UNIDADES'!$A$4:$E$763,2,FALSE)</f>
        <v/>
      </c>
      <c r="B924" s="150">
        <f>VLOOKUP($D924,'F UNIDADES'!$A$4:$E$763,4,FALSE)</f>
        <v>0</v>
      </c>
      <c r="C924" s="150">
        <f>VLOOKUP($D924,'F UNIDADES'!$A$4:$E$763,5,FALSE)</f>
        <v>0</v>
      </c>
      <c r="D924" s="314"/>
      <c r="E924" s="315"/>
      <c r="F924" s="316"/>
      <c r="G924" s="137"/>
      <c r="H924" s="137"/>
      <c r="I924" s="137"/>
      <c r="J924" s="137"/>
      <c r="K924" s="137"/>
      <c r="L924" s="137"/>
      <c r="M924" s="317"/>
      <c r="N924" s="318"/>
      <c r="O924" s="315"/>
      <c r="P924" s="315"/>
      <c r="Q924" s="319"/>
      <c r="R924" s="137"/>
      <c r="U924" s="107" t="str">
        <f t="shared" si="37"/>
        <v/>
      </c>
      <c r="V924" s="108" t="str">
        <f t="shared" si="38"/>
        <v/>
      </c>
      <c r="Z924" s="520">
        <f>'F UNIDADES'!F926</f>
        <v>0</v>
      </c>
    </row>
    <row r="925" spans="1:26" s="19" customFormat="1" ht="15" hidden="1" x14ac:dyDescent="0.2">
      <c r="A925" s="96" t="str">
        <f>VLOOKUP($D925,'F UNIDADES'!$A$4:$E$763,2,FALSE)</f>
        <v/>
      </c>
      <c r="B925" s="150">
        <f>VLOOKUP($D925,'F UNIDADES'!$A$4:$E$763,4,FALSE)</f>
        <v>0</v>
      </c>
      <c r="C925" s="150">
        <f>VLOOKUP($D925,'F UNIDADES'!$A$4:$E$763,5,FALSE)</f>
        <v>0</v>
      </c>
      <c r="D925" s="314"/>
      <c r="E925" s="315"/>
      <c r="F925" s="316"/>
      <c r="G925" s="137"/>
      <c r="H925" s="137"/>
      <c r="I925" s="137"/>
      <c r="J925" s="137"/>
      <c r="K925" s="137"/>
      <c r="L925" s="137"/>
      <c r="M925" s="317"/>
      <c r="N925" s="318"/>
      <c r="O925" s="315"/>
      <c r="P925" s="315"/>
      <c r="Q925" s="319"/>
      <c r="R925" s="137"/>
      <c r="U925" s="107" t="str">
        <f t="shared" si="37"/>
        <v/>
      </c>
      <c r="V925" s="108" t="str">
        <f t="shared" si="38"/>
        <v/>
      </c>
      <c r="Z925" s="520">
        <f>'F UNIDADES'!F927</f>
        <v>0</v>
      </c>
    </row>
    <row r="926" spans="1:26" s="19" customFormat="1" ht="15" hidden="1" x14ac:dyDescent="0.2">
      <c r="A926" s="96" t="str">
        <f>VLOOKUP($D926,'F UNIDADES'!$A$4:$E$763,2,FALSE)</f>
        <v/>
      </c>
      <c r="B926" s="150">
        <f>VLOOKUP($D926,'F UNIDADES'!$A$4:$E$763,4,FALSE)</f>
        <v>0</v>
      </c>
      <c r="C926" s="150">
        <f>VLOOKUP($D926,'F UNIDADES'!$A$4:$E$763,5,FALSE)</f>
        <v>0</v>
      </c>
      <c r="D926" s="314"/>
      <c r="E926" s="315"/>
      <c r="F926" s="316"/>
      <c r="G926" s="137"/>
      <c r="H926" s="137"/>
      <c r="I926" s="137"/>
      <c r="J926" s="137"/>
      <c r="K926" s="137"/>
      <c r="L926" s="137"/>
      <c r="M926" s="317"/>
      <c r="N926" s="318"/>
      <c r="O926" s="315"/>
      <c r="P926" s="315"/>
      <c r="Q926" s="319"/>
      <c r="R926" s="137"/>
      <c r="U926" s="107" t="str">
        <f t="shared" si="37"/>
        <v/>
      </c>
      <c r="V926" s="108" t="str">
        <f t="shared" si="38"/>
        <v/>
      </c>
      <c r="Z926" s="520">
        <f>'F UNIDADES'!F928</f>
        <v>0</v>
      </c>
    </row>
    <row r="927" spans="1:26" s="19" customFormat="1" ht="15" hidden="1" x14ac:dyDescent="0.2">
      <c r="A927" s="96" t="str">
        <f>VLOOKUP($D927,'F UNIDADES'!$A$4:$E$763,2,FALSE)</f>
        <v/>
      </c>
      <c r="B927" s="150">
        <f>VLOOKUP($D927,'F UNIDADES'!$A$4:$E$763,4,FALSE)</f>
        <v>0</v>
      </c>
      <c r="C927" s="150">
        <f>VLOOKUP($D927,'F UNIDADES'!$A$4:$E$763,5,FALSE)</f>
        <v>0</v>
      </c>
      <c r="D927" s="314"/>
      <c r="E927" s="315"/>
      <c r="F927" s="316"/>
      <c r="G927" s="137"/>
      <c r="H927" s="137"/>
      <c r="I927" s="137"/>
      <c r="J927" s="137"/>
      <c r="K927" s="137"/>
      <c r="L927" s="137"/>
      <c r="M927" s="317"/>
      <c r="N927" s="318"/>
      <c r="O927" s="315"/>
      <c r="P927" s="315"/>
      <c r="Q927" s="319"/>
      <c r="R927" s="137"/>
      <c r="U927" s="107" t="str">
        <f t="shared" si="37"/>
        <v/>
      </c>
      <c r="V927" s="108" t="str">
        <f t="shared" si="38"/>
        <v/>
      </c>
      <c r="Z927" s="520">
        <f>'F UNIDADES'!F929</f>
        <v>0</v>
      </c>
    </row>
    <row r="928" spans="1:26" s="19" customFormat="1" ht="15" hidden="1" x14ac:dyDescent="0.2">
      <c r="A928" s="96" t="str">
        <f>VLOOKUP($D928,'F UNIDADES'!$A$4:$E$763,2,FALSE)</f>
        <v/>
      </c>
      <c r="B928" s="150">
        <f>VLOOKUP($D928,'F UNIDADES'!$A$4:$E$763,4,FALSE)</f>
        <v>0</v>
      </c>
      <c r="C928" s="150">
        <f>VLOOKUP($D928,'F UNIDADES'!$A$4:$E$763,5,FALSE)</f>
        <v>0</v>
      </c>
      <c r="D928" s="314"/>
      <c r="E928" s="315"/>
      <c r="F928" s="316"/>
      <c r="G928" s="137"/>
      <c r="H928" s="137"/>
      <c r="I928" s="137"/>
      <c r="J928" s="137"/>
      <c r="K928" s="137"/>
      <c r="L928" s="137"/>
      <c r="M928" s="317"/>
      <c r="N928" s="318"/>
      <c r="O928" s="315"/>
      <c r="P928" s="315"/>
      <c r="Q928" s="319"/>
      <c r="R928" s="137"/>
      <c r="U928" s="107" t="str">
        <f t="shared" si="37"/>
        <v/>
      </c>
      <c r="V928" s="108" t="str">
        <f t="shared" si="38"/>
        <v/>
      </c>
      <c r="Z928" s="520">
        <f>'F UNIDADES'!F930</f>
        <v>0</v>
      </c>
    </row>
    <row r="929" spans="1:26" s="19" customFormat="1" ht="15" hidden="1" x14ac:dyDescent="0.2">
      <c r="A929" s="96" t="str">
        <f>VLOOKUP($D929,'F UNIDADES'!$A$4:$E$763,2,FALSE)</f>
        <v/>
      </c>
      <c r="B929" s="150">
        <f>VLOOKUP($D929,'F UNIDADES'!$A$4:$E$763,4,FALSE)</f>
        <v>0</v>
      </c>
      <c r="C929" s="150">
        <f>VLOOKUP($D929,'F UNIDADES'!$A$4:$E$763,5,FALSE)</f>
        <v>0</v>
      </c>
      <c r="D929" s="314"/>
      <c r="E929" s="315"/>
      <c r="F929" s="316"/>
      <c r="G929" s="137"/>
      <c r="H929" s="137"/>
      <c r="I929" s="137"/>
      <c r="J929" s="137"/>
      <c r="K929" s="137"/>
      <c r="L929" s="137"/>
      <c r="M929" s="317"/>
      <c r="N929" s="318"/>
      <c r="O929" s="315"/>
      <c r="P929" s="315"/>
      <c r="Q929" s="319"/>
      <c r="R929" s="137"/>
      <c r="U929" s="107" t="str">
        <f t="shared" si="37"/>
        <v/>
      </c>
      <c r="V929" s="108" t="str">
        <f t="shared" si="38"/>
        <v/>
      </c>
      <c r="Z929" s="520">
        <f>'F UNIDADES'!F931</f>
        <v>0</v>
      </c>
    </row>
    <row r="930" spans="1:26" s="19" customFormat="1" ht="15" hidden="1" x14ac:dyDescent="0.2">
      <c r="A930" s="96" t="str">
        <f>VLOOKUP($D930,'F UNIDADES'!$A$4:$E$763,2,FALSE)</f>
        <v/>
      </c>
      <c r="B930" s="150">
        <f>VLOOKUP($D930,'F UNIDADES'!$A$4:$E$763,4,FALSE)</f>
        <v>0</v>
      </c>
      <c r="C930" s="150">
        <f>VLOOKUP($D930,'F UNIDADES'!$A$4:$E$763,5,FALSE)</f>
        <v>0</v>
      </c>
      <c r="D930" s="314"/>
      <c r="E930" s="315"/>
      <c r="F930" s="316"/>
      <c r="G930" s="137"/>
      <c r="H930" s="137"/>
      <c r="I930" s="137"/>
      <c r="J930" s="137"/>
      <c r="K930" s="137"/>
      <c r="L930" s="137"/>
      <c r="M930" s="317"/>
      <c r="N930" s="318"/>
      <c r="O930" s="315"/>
      <c r="P930" s="315"/>
      <c r="Q930" s="319"/>
      <c r="R930" s="137"/>
      <c r="U930" s="107" t="str">
        <f t="shared" si="37"/>
        <v/>
      </c>
      <c r="V930" s="108" t="str">
        <f t="shared" si="38"/>
        <v/>
      </c>
      <c r="Z930" s="520">
        <f>'F UNIDADES'!F932</f>
        <v>0</v>
      </c>
    </row>
    <row r="931" spans="1:26" s="19" customFormat="1" ht="15" hidden="1" x14ac:dyDescent="0.2">
      <c r="A931" s="96" t="str">
        <f>VLOOKUP($D931,'F UNIDADES'!$A$4:$E$763,2,FALSE)</f>
        <v/>
      </c>
      <c r="B931" s="150">
        <f>VLOOKUP($D931,'F UNIDADES'!$A$4:$E$763,4,FALSE)</f>
        <v>0</v>
      </c>
      <c r="C931" s="150">
        <f>VLOOKUP($D931,'F UNIDADES'!$A$4:$E$763,5,FALSE)</f>
        <v>0</v>
      </c>
      <c r="D931" s="314"/>
      <c r="E931" s="315"/>
      <c r="F931" s="316"/>
      <c r="G931" s="137"/>
      <c r="H931" s="137"/>
      <c r="I931" s="137"/>
      <c r="J931" s="137"/>
      <c r="K931" s="137"/>
      <c r="L931" s="137"/>
      <c r="M931" s="317"/>
      <c r="N931" s="318"/>
      <c r="O931" s="315"/>
      <c r="P931" s="315"/>
      <c r="Q931" s="319"/>
      <c r="R931" s="137"/>
      <c r="U931" s="107" t="str">
        <f t="shared" si="37"/>
        <v/>
      </c>
      <c r="V931" s="108" t="str">
        <f t="shared" si="38"/>
        <v/>
      </c>
      <c r="Z931" s="520">
        <f>'F UNIDADES'!F933</f>
        <v>0</v>
      </c>
    </row>
    <row r="932" spans="1:26" s="19" customFormat="1" ht="15" hidden="1" x14ac:dyDescent="0.2">
      <c r="A932" s="96" t="str">
        <f>VLOOKUP($D932,'F UNIDADES'!$A$4:$E$763,2,FALSE)</f>
        <v/>
      </c>
      <c r="B932" s="150">
        <f>VLOOKUP($D932,'F UNIDADES'!$A$4:$E$763,4,FALSE)</f>
        <v>0</v>
      </c>
      <c r="C932" s="150">
        <f>VLOOKUP($D932,'F UNIDADES'!$A$4:$E$763,5,FALSE)</f>
        <v>0</v>
      </c>
      <c r="D932" s="314"/>
      <c r="E932" s="315"/>
      <c r="F932" s="316"/>
      <c r="G932" s="137"/>
      <c r="H932" s="137"/>
      <c r="I932" s="137"/>
      <c r="J932" s="137"/>
      <c r="K932" s="137"/>
      <c r="L932" s="137"/>
      <c r="M932" s="317"/>
      <c r="N932" s="318"/>
      <c r="O932" s="315"/>
      <c r="P932" s="315"/>
      <c r="Q932" s="319"/>
      <c r="R932" s="137"/>
      <c r="U932" s="107" t="str">
        <f t="shared" si="37"/>
        <v/>
      </c>
      <c r="V932" s="108" t="str">
        <f t="shared" si="38"/>
        <v/>
      </c>
      <c r="Z932" s="520">
        <f>'F UNIDADES'!F934</f>
        <v>0</v>
      </c>
    </row>
    <row r="933" spans="1:26" s="19" customFormat="1" ht="15" hidden="1" x14ac:dyDescent="0.2">
      <c r="A933" s="96" t="str">
        <f>VLOOKUP($D933,'F UNIDADES'!$A$4:$E$763,2,FALSE)</f>
        <v/>
      </c>
      <c r="B933" s="150">
        <f>VLOOKUP($D933,'F UNIDADES'!$A$4:$E$763,4,FALSE)</f>
        <v>0</v>
      </c>
      <c r="C933" s="150">
        <f>VLOOKUP($D933,'F UNIDADES'!$A$4:$E$763,5,FALSE)</f>
        <v>0</v>
      </c>
      <c r="D933" s="314"/>
      <c r="E933" s="315"/>
      <c r="F933" s="316"/>
      <c r="G933" s="137"/>
      <c r="H933" s="137"/>
      <c r="I933" s="137"/>
      <c r="J933" s="137"/>
      <c r="K933" s="137"/>
      <c r="L933" s="137"/>
      <c r="M933" s="317"/>
      <c r="N933" s="318"/>
      <c r="O933" s="315"/>
      <c r="P933" s="315"/>
      <c r="Q933" s="319"/>
      <c r="R933" s="137"/>
      <c r="U933" s="107" t="str">
        <f t="shared" si="37"/>
        <v/>
      </c>
      <c r="V933" s="108" t="str">
        <f t="shared" si="38"/>
        <v/>
      </c>
      <c r="Z933" s="520">
        <f>'F UNIDADES'!F935</f>
        <v>0</v>
      </c>
    </row>
    <row r="934" spans="1:26" s="19" customFormat="1" ht="15" hidden="1" x14ac:dyDescent="0.2">
      <c r="A934" s="96" t="str">
        <f>VLOOKUP($D934,'F UNIDADES'!$A$4:$E$763,2,FALSE)</f>
        <v/>
      </c>
      <c r="B934" s="150">
        <f>VLOOKUP($D934,'F UNIDADES'!$A$4:$E$763,4,FALSE)</f>
        <v>0</v>
      </c>
      <c r="C934" s="150">
        <f>VLOOKUP($D934,'F UNIDADES'!$A$4:$E$763,5,FALSE)</f>
        <v>0</v>
      </c>
      <c r="D934" s="314"/>
      <c r="E934" s="315"/>
      <c r="F934" s="316"/>
      <c r="G934" s="137"/>
      <c r="H934" s="137"/>
      <c r="I934" s="137"/>
      <c r="J934" s="137"/>
      <c r="K934" s="137"/>
      <c r="L934" s="137"/>
      <c r="M934" s="317"/>
      <c r="N934" s="318"/>
      <c r="O934" s="315"/>
      <c r="P934" s="315"/>
      <c r="Q934" s="319"/>
      <c r="R934" s="137"/>
      <c r="U934" s="107" t="str">
        <f t="shared" si="37"/>
        <v/>
      </c>
      <c r="V934" s="108" t="str">
        <f t="shared" si="38"/>
        <v/>
      </c>
      <c r="Z934" s="520">
        <f>'F UNIDADES'!F936</f>
        <v>0</v>
      </c>
    </row>
    <row r="935" spans="1:26" s="19" customFormat="1" ht="15" hidden="1" x14ac:dyDescent="0.2">
      <c r="A935" s="96" t="str">
        <f>VLOOKUP($D935,'F UNIDADES'!$A$4:$E$763,2,FALSE)</f>
        <v/>
      </c>
      <c r="B935" s="150">
        <f>VLOOKUP($D935,'F UNIDADES'!$A$4:$E$763,4,FALSE)</f>
        <v>0</v>
      </c>
      <c r="C935" s="150">
        <f>VLOOKUP($D935,'F UNIDADES'!$A$4:$E$763,5,FALSE)</f>
        <v>0</v>
      </c>
      <c r="D935" s="314"/>
      <c r="E935" s="315"/>
      <c r="F935" s="316"/>
      <c r="G935" s="137"/>
      <c r="H935" s="137"/>
      <c r="I935" s="137"/>
      <c r="J935" s="137"/>
      <c r="K935" s="137"/>
      <c r="L935" s="137"/>
      <c r="M935" s="317"/>
      <c r="N935" s="318"/>
      <c r="O935" s="315"/>
      <c r="P935" s="315"/>
      <c r="Q935" s="319"/>
      <c r="R935" s="137"/>
      <c r="U935" s="107" t="str">
        <f t="shared" si="37"/>
        <v/>
      </c>
      <c r="V935" s="108" t="str">
        <f t="shared" si="38"/>
        <v/>
      </c>
      <c r="Z935" s="520">
        <f>'F UNIDADES'!F937</f>
        <v>0</v>
      </c>
    </row>
    <row r="936" spans="1:26" s="19" customFormat="1" ht="15" hidden="1" x14ac:dyDescent="0.2">
      <c r="A936" s="96" t="str">
        <f>VLOOKUP($D936,'F UNIDADES'!$A$4:$E$763,2,FALSE)</f>
        <v/>
      </c>
      <c r="B936" s="150">
        <f>VLOOKUP($D936,'F UNIDADES'!$A$4:$E$763,4,FALSE)</f>
        <v>0</v>
      </c>
      <c r="C936" s="150">
        <f>VLOOKUP($D936,'F UNIDADES'!$A$4:$E$763,5,FALSE)</f>
        <v>0</v>
      </c>
      <c r="D936" s="314"/>
      <c r="E936" s="315"/>
      <c r="F936" s="316"/>
      <c r="G936" s="137"/>
      <c r="H936" s="137"/>
      <c r="I936" s="137"/>
      <c r="J936" s="137"/>
      <c r="K936" s="137"/>
      <c r="L936" s="137"/>
      <c r="M936" s="317"/>
      <c r="N936" s="318"/>
      <c r="O936" s="315"/>
      <c r="P936" s="315"/>
      <c r="Q936" s="319"/>
      <c r="R936" s="137"/>
      <c r="U936" s="107" t="str">
        <f t="shared" si="37"/>
        <v/>
      </c>
      <c r="V936" s="108" t="str">
        <f t="shared" si="38"/>
        <v/>
      </c>
      <c r="Z936" s="520">
        <f>'F UNIDADES'!F938</f>
        <v>0</v>
      </c>
    </row>
    <row r="937" spans="1:26" s="19" customFormat="1" ht="15" hidden="1" x14ac:dyDescent="0.2">
      <c r="A937" s="96" t="str">
        <f>VLOOKUP($D937,'F UNIDADES'!$A$4:$E$763,2,FALSE)</f>
        <v/>
      </c>
      <c r="B937" s="150">
        <f>VLOOKUP($D937,'F UNIDADES'!$A$4:$E$763,4,FALSE)</f>
        <v>0</v>
      </c>
      <c r="C937" s="150">
        <f>VLOOKUP($D937,'F UNIDADES'!$A$4:$E$763,5,FALSE)</f>
        <v>0</v>
      </c>
      <c r="D937" s="314"/>
      <c r="E937" s="315"/>
      <c r="F937" s="316"/>
      <c r="G937" s="137"/>
      <c r="H937" s="137"/>
      <c r="I937" s="137"/>
      <c r="J937" s="137"/>
      <c r="K937" s="137"/>
      <c r="L937" s="137"/>
      <c r="M937" s="317"/>
      <c r="N937" s="318"/>
      <c r="O937" s="315"/>
      <c r="P937" s="315"/>
      <c r="Q937" s="319"/>
      <c r="R937" s="137"/>
      <c r="U937" s="107" t="str">
        <f t="shared" si="37"/>
        <v/>
      </c>
      <c r="V937" s="108" t="str">
        <f t="shared" si="38"/>
        <v/>
      </c>
      <c r="Z937" s="520">
        <f>'F UNIDADES'!F939</f>
        <v>0</v>
      </c>
    </row>
    <row r="938" spans="1:26" s="19" customFormat="1" ht="15" hidden="1" x14ac:dyDescent="0.2">
      <c r="A938" s="96" t="str">
        <f>VLOOKUP($D938,'F UNIDADES'!$A$4:$E$763,2,FALSE)</f>
        <v/>
      </c>
      <c r="B938" s="150">
        <f>VLOOKUP($D938,'F UNIDADES'!$A$4:$E$763,4,FALSE)</f>
        <v>0</v>
      </c>
      <c r="C938" s="150">
        <f>VLOOKUP($D938,'F UNIDADES'!$A$4:$E$763,5,FALSE)</f>
        <v>0</v>
      </c>
      <c r="D938" s="314"/>
      <c r="E938" s="315"/>
      <c r="F938" s="316"/>
      <c r="G938" s="137"/>
      <c r="H938" s="137"/>
      <c r="I938" s="137"/>
      <c r="J938" s="137"/>
      <c r="K938" s="137"/>
      <c r="L938" s="137"/>
      <c r="M938" s="317"/>
      <c r="N938" s="318"/>
      <c r="O938" s="315"/>
      <c r="P938" s="315"/>
      <c r="Q938" s="319"/>
      <c r="R938" s="137"/>
      <c r="U938" s="107" t="str">
        <f t="shared" si="37"/>
        <v/>
      </c>
      <c r="V938" s="108" t="str">
        <f t="shared" si="38"/>
        <v/>
      </c>
      <c r="Z938" s="520">
        <f>'F UNIDADES'!F940</f>
        <v>0</v>
      </c>
    </row>
    <row r="939" spans="1:26" s="19" customFormat="1" ht="15" hidden="1" x14ac:dyDescent="0.2">
      <c r="A939" s="96" t="str">
        <f>VLOOKUP($D939,'F UNIDADES'!$A$4:$E$763,2,FALSE)</f>
        <v/>
      </c>
      <c r="B939" s="150">
        <f>VLOOKUP($D939,'F UNIDADES'!$A$4:$E$763,4,FALSE)</f>
        <v>0</v>
      </c>
      <c r="C939" s="150">
        <f>VLOOKUP($D939,'F UNIDADES'!$A$4:$E$763,5,FALSE)</f>
        <v>0</v>
      </c>
      <c r="D939" s="314"/>
      <c r="E939" s="315"/>
      <c r="F939" s="316"/>
      <c r="G939" s="137"/>
      <c r="H939" s="137"/>
      <c r="I939" s="137"/>
      <c r="J939" s="137"/>
      <c r="K939" s="137"/>
      <c r="L939" s="137"/>
      <c r="M939" s="317"/>
      <c r="N939" s="318"/>
      <c r="O939" s="315"/>
      <c r="P939" s="315"/>
      <c r="Q939" s="319"/>
      <c r="R939" s="137"/>
      <c r="U939" s="107" t="str">
        <f t="shared" si="37"/>
        <v/>
      </c>
      <c r="V939" s="108" t="str">
        <f t="shared" si="38"/>
        <v/>
      </c>
      <c r="Z939" s="520">
        <f>'F UNIDADES'!F941</f>
        <v>0</v>
      </c>
    </row>
    <row r="940" spans="1:26" s="19" customFormat="1" ht="15" hidden="1" x14ac:dyDescent="0.2">
      <c r="A940" s="96" t="str">
        <f>VLOOKUP($D940,'F UNIDADES'!$A$4:$E$763,2,FALSE)</f>
        <v/>
      </c>
      <c r="B940" s="150">
        <f>VLOOKUP($D940,'F UNIDADES'!$A$4:$E$763,4,FALSE)</f>
        <v>0</v>
      </c>
      <c r="C940" s="150">
        <f>VLOOKUP($D940,'F UNIDADES'!$A$4:$E$763,5,FALSE)</f>
        <v>0</v>
      </c>
      <c r="D940" s="314"/>
      <c r="E940" s="315"/>
      <c r="F940" s="316"/>
      <c r="G940" s="137"/>
      <c r="H940" s="137"/>
      <c r="I940" s="137"/>
      <c r="J940" s="137"/>
      <c r="K940" s="137"/>
      <c r="L940" s="137"/>
      <c r="M940" s="317"/>
      <c r="N940" s="318"/>
      <c r="O940" s="315"/>
      <c r="P940" s="315"/>
      <c r="Q940" s="319"/>
      <c r="R940" s="137"/>
      <c r="U940" s="107" t="str">
        <f t="shared" si="37"/>
        <v/>
      </c>
      <c r="V940" s="108" t="str">
        <f t="shared" si="38"/>
        <v/>
      </c>
      <c r="Z940" s="520">
        <f>'F UNIDADES'!F942</f>
        <v>0</v>
      </c>
    </row>
    <row r="941" spans="1:26" s="19" customFormat="1" ht="15" hidden="1" x14ac:dyDescent="0.2">
      <c r="A941" s="96" t="str">
        <f>VLOOKUP($D941,'F UNIDADES'!$A$4:$E$763,2,FALSE)</f>
        <v/>
      </c>
      <c r="B941" s="150">
        <f>VLOOKUP($D941,'F UNIDADES'!$A$4:$E$763,4,FALSE)</f>
        <v>0</v>
      </c>
      <c r="C941" s="150">
        <f>VLOOKUP($D941,'F UNIDADES'!$A$4:$E$763,5,FALSE)</f>
        <v>0</v>
      </c>
      <c r="D941" s="314"/>
      <c r="E941" s="315"/>
      <c r="F941" s="316"/>
      <c r="G941" s="137"/>
      <c r="H941" s="137"/>
      <c r="I941" s="137"/>
      <c r="J941" s="137"/>
      <c r="K941" s="137"/>
      <c r="L941" s="137"/>
      <c r="M941" s="317"/>
      <c r="N941" s="318"/>
      <c r="O941" s="315"/>
      <c r="P941" s="315"/>
      <c r="Q941" s="319"/>
      <c r="R941" s="137"/>
      <c r="U941" s="107" t="str">
        <f t="shared" si="37"/>
        <v/>
      </c>
      <c r="V941" s="108" t="str">
        <f t="shared" si="38"/>
        <v/>
      </c>
      <c r="Z941" s="520">
        <f>'F UNIDADES'!F943</f>
        <v>0</v>
      </c>
    </row>
    <row r="942" spans="1:26" s="19" customFormat="1" ht="15" hidden="1" x14ac:dyDescent="0.2">
      <c r="A942" s="96" t="str">
        <f>VLOOKUP($D942,'F UNIDADES'!$A$4:$E$763,2,FALSE)</f>
        <v/>
      </c>
      <c r="B942" s="150">
        <f>VLOOKUP($D942,'F UNIDADES'!$A$4:$E$763,4,FALSE)</f>
        <v>0</v>
      </c>
      <c r="C942" s="150">
        <f>VLOOKUP($D942,'F UNIDADES'!$A$4:$E$763,5,FALSE)</f>
        <v>0</v>
      </c>
      <c r="D942" s="314"/>
      <c r="E942" s="315"/>
      <c r="F942" s="316"/>
      <c r="G942" s="137"/>
      <c r="H942" s="137"/>
      <c r="I942" s="137"/>
      <c r="J942" s="137"/>
      <c r="K942" s="137"/>
      <c r="L942" s="137"/>
      <c r="M942" s="317"/>
      <c r="N942" s="318"/>
      <c r="O942" s="315"/>
      <c r="P942" s="315"/>
      <c r="Q942" s="319"/>
      <c r="R942" s="137"/>
      <c r="U942" s="107" t="str">
        <f t="shared" si="37"/>
        <v/>
      </c>
      <c r="V942" s="108" t="str">
        <f t="shared" si="38"/>
        <v/>
      </c>
      <c r="Z942" s="520">
        <f>'F UNIDADES'!F944</f>
        <v>0</v>
      </c>
    </row>
    <row r="943" spans="1:26" s="19" customFormat="1" ht="15" hidden="1" x14ac:dyDescent="0.2">
      <c r="A943" s="96" t="str">
        <f>VLOOKUP($D943,'F UNIDADES'!$A$4:$E$763,2,FALSE)</f>
        <v/>
      </c>
      <c r="B943" s="150">
        <f>VLOOKUP($D943,'F UNIDADES'!$A$4:$E$763,4,FALSE)</f>
        <v>0</v>
      </c>
      <c r="C943" s="150">
        <f>VLOOKUP($D943,'F UNIDADES'!$A$4:$E$763,5,FALSE)</f>
        <v>0</v>
      </c>
      <c r="D943" s="314"/>
      <c r="E943" s="315"/>
      <c r="F943" s="316"/>
      <c r="G943" s="137"/>
      <c r="H943" s="137"/>
      <c r="I943" s="137"/>
      <c r="J943" s="137"/>
      <c r="K943" s="137"/>
      <c r="L943" s="137"/>
      <c r="M943" s="317"/>
      <c r="N943" s="318"/>
      <c r="O943" s="315"/>
      <c r="P943" s="315"/>
      <c r="Q943" s="319"/>
      <c r="R943" s="137"/>
      <c r="U943" s="107" t="str">
        <f t="shared" si="37"/>
        <v/>
      </c>
      <c r="V943" s="108" t="str">
        <f t="shared" si="38"/>
        <v/>
      </c>
      <c r="Z943" s="520">
        <f>'F UNIDADES'!F945</f>
        <v>0</v>
      </c>
    </row>
    <row r="944" spans="1:26" s="19" customFormat="1" ht="15" hidden="1" x14ac:dyDescent="0.2">
      <c r="A944" s="96" t="str">
        <f>VLOOKUP($D944,'F UNIDADES'!$A$4:$E$763,2,FALSE)</f>
        <v/>
      </c>
      <c r="B944" s="150">
        <f>VLOOKUP($D944,'F UNIDADES'!$A$4:$E$763,4,FALSE)</f>
        <v>0</v>
      </c>
      <c r="C944" s="150">
        <f>VLOOKUP($D944,'F UNIDADES'!$A$4:$E$763,5,FALSE)</f>
        <v>0</v>
      </c>
      <c r="D944" s="314"/>
      <c r="E944" s="315"/>
      <c r="F944" s="316"/>
      <c r="G944" s="137"/>
      <c r="H944" s="137"/>
      <c r="I944" s="137"/>
      <c r="J944" s="137"/>
      <c r="K944" s="137"/>
      <c r="L944" s="137"/>
      <c r="M944" s="317"/>
      <c r="N944" s="318"/>
      <c r="O944" s="315"/>
      <c r="P944" s="315"/>
      <c r="Q944" s="319"/>
      <c r="R944" s="137"/>
      <c r="U944" s="107" t="str">
        <f t="shared" si="37"/>
        <v/>
      </c>
      <c r="V944" s="108" t="str">
        <f t="shared" si="38"/>
        <v/>
      </c>
      <c r="Z944" s="520">
        <f>'F UNIDADES'!F946</f>
        <v>0</v>
      </c>
    </row>
    <row r="945" spans="1:26" s="19" customFormat="1" ht="15" hidden="1" x14ac:dyDescent="0.2">
      <c r="A945" s="96" t="str">
        <f>VLOOKUP($D945,'F UNIDADES'!$A$4:$E$763,2,FALSE)</f>
        <v/>
      </c>
      <c r="B945" s="150">
        <f>VLOOKUP($D945,'F UNIDADES'!$A$4:$E$763,4,FALSE)</f>
        <v>0</v>
      </c>
      <c r="C945" s="150">
        <f>VLOOKUP($D945,'F UNIDADES'!$A$4:$E$763,5,FALSE)</f>
        <v>0</v>
      </c>
      <c r="D945" s="314"/>
      <c r="E945" s="315"/>
      <c r="F945" s="316"/>
      <c r="G945" s="137"/>
      <c r="H945" s="137"/>
      <c r="I945" s="137"/>
      <c r="J945" s="137"/>
      <c r="K945" s="137"/>
      <c r="L945" s="137"/>
      <c r="M945" s="317"/>
      <c r="N945" s="318"/>
      <c r="O945" s="315"/>
      <c r="P945" s="315"/>
      <c r="Q945" s="319"/>
      <c r="R945" s="137"/>
      <c r="U945" s="107" t="str">
        <f t="shared" si="37"/>
        <v/>
      </c>
      <c r="V945" s="108" t="str">
        <f t="shared" si="38"/>
        <v/>
      </c>
      <c r="Z945" s="520">
        <f>'F UNIDADES'!F947</f>
        <v>0</v>
      </c>
    </row>
    <row r="946" spans="1:26" s="19" customFormat="1" ht="15" hidden="1" x14ac:dyDescent="0.2">
      <c r="A946" s="96" t="str">
        <f>VLOOKUP($D946,'F UNIDADES'!$A$4:$E$763,2,FALSE)</f>
        <v/>
      </c>
      <c r="B946" s="150">
        <f>VLOOKUP($D946,'F UNIDADES'!$A$4:$E$763,4,FALSE)</f>
        <v>0</v>
      </c>
      <c r="C946" s="150">
        <f>VLOOKUP($D946,'F UNIDADES'!$A$4:$E$763,5,FALSE)</f>
        <v>0</v>
      </c>
      <c r="D946" s="314"/>
      <c r="E946" s="315"/>
      <c r="F946" s="316"/>
      <c r="G946" s="137"/>
      <c r="H946" s="137"/>
      <c r="I946" s="137"/>
      <c r="J946" s="137"/>
      <c r="K946" s="137"/>
      <c r="L946" s="137"/>
      <c r="M946" s="317"/>
      <c r="N946" s="318"/>
      <c r="O946" s="315"/>
      <c r="P946" s="315"/>
      <c r="Q946" s="319"/>
      <c r="R946" s="137"/>
      <c r="U946" s="107" t="str">
        <f t="shared" si="37"/>
        <v/>
      </c>
      <c r="V946" s="108" t="str">
        <f t="shared" si="38"/>
        <v/>
      </c>
      <c r="Z946" s="520">
        <f>'F UNIDADES'!F948</f>
        <v>0</v>
      </c>
    </row>
    <row r="947" spans="1:26" s="19" customFormat="1" ht="15" hidden="1" x14ac:dyDescent="0.2">
      <c r="A947" s="96" t="str">
        <f>VLOOKUP($D947,'F UNIDADES'!$A$4:$E$763,2,FALSE)</f>
        <v/>
      </c>
      <c r="B947" s="150">
        <f>VLOOKUP($D947,'F UNIDADES'!$A$4:$E$763,4,FALSE)</f>
        <v>0</v>
      </c>
      <c r="C947" s="150">
        <f>VLOOKUP($D947,'F UNIDADES'!$A$4:$E$763,5,FALSE)</f>
        <v>0</v>
      </c>
      <c r="D947" s="314"/>
      <c r="E947" s="315"/>
      <c r="F947" s="316"/>
      <c r="G947" s="137"/>
      <c r="H947" s="137"/>
      <c r="I947" s="137"/>
      <c r="J947" s="137"/>
      <c r="K947" s="137"/>
      <c r="L947" s="137"/>
      <c r="M947" s="317"/>
      <c r="N947" s="318"/>
      <c r="O947" s="315"/>
      <c r="P947" s="315"/>
      <c r="Q947" s="319"/>
      <c r="R947" s="137"/>
      <c r="U947" s="107" t="str">
        <f t="shared" si="37"/>
        <v/>
      </c>
      <c r="V947" s="108" t="str">
        <f t="shared" si="38"/>
        <v/>
      </c>
      <c r="Z947" s="520">
        <f>'F UNIDADES'!F949</f>
        <v>0</v>
      </c>
    </row>
    <row r="948" spans="1:26" s="19" customFormat="1" ht="15" hidden="1" x14ac:dyDescent="0.2">
      <c r="A948" s="96" t="str">
        <f>VLOOKUP($D948,'F UNIDADES'!$A$4:$E$763,2,FALSE)</f>
        <v/>
      </c>
      <c r="B948" s="150">
        <f>VLOOKUP($D948,'F UNIDADES'!$A$4:$E$763,4,FALSE)</f>
        <v>0</v>
      </c>
      <c r="C948" s="150">
        <f>VLOOKUP($D948,'F UNIDADES'!$A$4:$E$763,5,FALSE)</f>
        <v>0</v>
      </c>
      <c r="D948" s="314"/>
      <c r="E948" s="315"/>
      <c r="F948" s="316"/>
      <c r="G948" s="137"/>
      <c r="H948" s="137"/>
      <c r="I948" s="137"/>
      <c r="J948" s="137"/>
      <c r="K948" s="137"/>
      <c r="L948" s="137"/>
      <c r="M948" s="317"/>
      <c r="N948" s="318"/>
      <c r="O948" s="315"/>
      <c r="P948" s="315"/>
      <c r="Q948" s="319"/>
      <c r="R948" s="137"/>
      <c r="U948" s="107" t="str">
        <f t="shared" si="37"/>
        <v/>
      </c>
      <c r="V948" s="108" t="str">
        <f t="shared" si="38"/>
        <v/>
      </c>
      <c r="Z948" s="520">
        <f>'F UNIDADES'!F950</f>
        <v>0</v>
      </c>
    </row>
    <row r="949" spans="1:26" s="19" customFormat="1" ht="15" hidden="1" x14ac:dyDescent="0.2">
      <c r="A949" s="96" t="str">
        <f>VLOOKUP($D949,'F UNIDADES'!$A$4:$E$763,2,FALSE)</f>
        <v/>
      </c>
      <c r="B949" s="150">
        <f>VLOOKUP($D949,'F UNIDADES'!$A$4:$E$763,4,FALSE)</f>
        <v>0</v>
      </c>
      <c r="C949" s="150">
        <f>VLOOKUP($D949,'F UNIDADES'!$A$4:$E$763,5,FALSE)</f>
        <v>0</v>
      </c>
      <c r="D949" s="314"/>
      <c r="E949" s="315"/>
      <c r="F949" s="316"/>
      <c r="G949" s="137"/>
      <c r="H949" s="137"/>
      <c r="I949" s="137"/>
      <c r="J949" s="137"/>
      <c r="K949" s="137"/>
      <c r="L949" s="137"/>
      <c r="M949" s="317"/>
      <c r="N949" s="318"/>
      <c r="O949" s="315"/>
      <c r="P949" s="315"/>
      <c r="Q949" s="319"/>
      <c r="R949" s="137"/>
      <c r="U949" s="107" t="str">
        <f t="shared" si="37"/>
        <v/>
      </c>
      <c r="V949" s="108" t="str">
        <f t="shared" si="38"/>
        <v/>
      </c>
      <c r="Z949" s="520">
        <f>'F UNIDADES'!F951</f>
        <v>0</v>
      </c>
    </row>
    <row r="950" spans="1:26" s="19" customFormat="1" ht="15" hidden="1" x14ac:dyDescent="0.2">
      <c r="A950" s="96" t="str">
        <f>VLOOKUP($D950,'F UNIDADES'!$A$4:$E$763,2,FALSE)</f>
        <v/>
      </c>
      <c r="B950" s="150">
        <f>VLOOKUP($D950,'F UNIDADES'!$A$4:$E$763,4,FALSE)</f>
        <v>0</v>
      </c>
      <c r="C950" s="150">
        <f>VLOOKUP($D950,'F UNIDADES'!$A$4:$E$763,5,FALSE)</f>
        <v>0</v>
      </c>
      <c r="D950" s="314"/>
      <c r="E950" s="315"/>
      <c r="F950" s="316"/>
      <c r="G950" s="137"/>
      <c r="H950" s="137"/>
      <c r="I950" s="137"/>
      <c r="J950" s="137"/>
      <c r="K950" s="137"/>
      <c r="L950" s="137"/>
      <c r="M950" s="317"/>
      <c r="N950" s="318"/>
      <c r="O950" s="315"/>
      <c r="P950" s="315"/>
      <c r="Q950" s="319"/>
      <c r="R950" s="137"/>
      <c r="U950" s="107" t="str">
        <f t="shared" si="37"/>
        <v/>
      </c>
      <c r="V950" s="108" t="str">
        <f t="shared" si="38"/>
        <v/>
      </c>
      <c r="Z950" s="520">
        <f>'F UNIDADES'!F952</f>
        <v>0</v>
      </c>
    </row>
    <row r="951" spans="1:26" s="19" customFormat="1" ht="15" hidden="1" x14ac:dyDescent="0.2">
      <c r="A951" s="96" t="str">
        <f>VLOOKUP($D951,'F UNIDADES'!$A$4:$E$763,2,FALSE)</f>
        <v/>
      </c>
      <c r="B951" s="150">
        <f>VLOOKUP($D951,'F UNIDADES'!$A$4:$E$763,4,FALSE)</f>
        <v>0</v>
      </c>
      <c r="C951" s="150">
        <f>VLOOKUP($D951,'F UNIDADES'!$A$4:$E$763,5,FALSE)</f>
        <v>0</v>
      </c>
      <c r="D951" s="314"/>
      <c r="E951" s="315"/>
      <c r="F951" s="316"/>
      <c r="G951" s="137"/>
      <c r="H951" s="137"/>
      <c r="I951" s="137"/>
      <c r="J951" s="137"/>
      <c r="K951" s="137"/>
      <c r="L951" s="137"/>
      <c r="M951" s="317"/>
      <c r="N951" s="318"/>
      <c r="O951" s="315"/>
      <c r="P951" s="315"/>
      <c r="Q951" s="319"/>
      <c r="R951" s="137"/>
      <c r="U951" s="107" t="str">
        <f t="shared" si="37"/>
        <v/>
      </c>
      <c r="V951" s="108" t="str">
        <f t="shared" si="38"/>
        <v/>
      </c>
      <c r="Z951" s="520">
        <f>'F UNIDADES'!F953</f>
        <v>0</v>
      </c>
    </row>
    <row r="952" spans="1:26" s="19" customFormat="1" ht="15" hidden="1" x14ac:dyDescent="0.2">
      <c r="A952" s="96" t="str">
        <f>VLOOKUP($D952,'F UNIDADES'!$A$4:$E$763,2,FALSE)</f>
        <v/>
      </c>
      <c r="B952" s="150">
        <f>VLOOKUP($D952,'F UNIDADES'!$A$4:$E$763,4,FALSE)</f>
        <v>0</v>
      </c>
      <c r="C952" s="150">
        <f>VLOOKUP($D952,'F UNIDADES'!$A$4:$E$763,5,FALSE)</f>
        <v>0</v>
      </c>
      <c r="D952" s="314"/>
      <c r="E952" s="315"/>
      <c r="F952" s="316"/>
      <c r="G952" s="137"/>
      <c r="H952" s="137"/>
      <c r="I952" s="137"/>
      <c r="J952" s="137"/>
      <c r="K952" s="137"/>
      <c r="L952" s="137"/>
      <c r="M952" s="317"/>
      <c r="N952" s="318"/>
      <c r="O952" s="315"/>
      <c r="P952" s="315"/>
      <c r="Q952" s="319"/>
      <c r="R952" s="137"/>
      <c r="U952" s="107" t="str">
        <f t="shared" si="37"/>
        <v/>
      </c>
      <c r="V952" s="108" t="str">
        <f t="shared" si="38"/>
        <v/>
      </c>
      <c r="Z952" s="520">
        <f>'F UNIDADES'!F954</f>
        <v>0</v>
      </c>
    </row>
    <row r="953" spans="1:26" s="19" customFormat="1" ht="15" hidden="1" x14ac:dyDescent="0.2">
      <c r="A953" s="96" t="str">
        <f>VLOOKUP($D953,'F UNIDADES'!$A$4:$E$763,2,FALSE)</f>
        <v/>
      </c>
      <c r="B953" s="150">
        <f>VLOOKUP($D953,'F UNIDADES'!$A$4:$E$763,4,FALSE)</f>
        <v>0</v>
      </c>
      <c r="C953" s="150">
        <f>VLOOKUP($D953,'F UNIDADES'!$A$4:$E$763,5,FALSE)</f>
        <v>0</v>
      </c>
      <c r="D953" s="314"/>
      <c r="E953" s="315"/>
      <c r="F953" s="316"/>
      <c r="G953" s="137"/>
      <c r="H953" s="137"/>
      <c r="I953" s="137"/>
      <c r="J953" s="137"/>
      <c r="K953" s="137"/>
      <c r="L953" s="137"/>
      <c r="M953" s="317"/>
      <c r="N953" s="318"/>
      <c r="O953" s="315"/>
      <c r="P953" s="315"/>
      <c r="Q953" s="319"/>
      <c r="R953" s="137"/>
      <c r="U953" s="107" t="str">
        <f t="shared" si="37"/>
        <v/>
      </c>
      <c r="V953" s="108" t="str">
        <f t="shared" si="38"/>
        <v/>
      </c>
      <c r="Z953" s="520">
        <f>'F UNIDADES'!F955</f>
        <v>0</v>
      </c>
    </row>
    <row r="954" spans="1:26" s="19" customFormat="1" ht="15" hidden="1" x14ac:dyDescent="0.2">
      <c r="A954" s="96" t="str">
        <f>VLOOKUP($D954,'F UNIDADES'!$A$4:$E$763,2,FALSE)</f>
        <v/>
      </c>
      <c r="B954" s="150">
        <f>VLOOKUP($D954,'F UNIDADES'!$A$4:$E$763,4,FALSE)</f>
        <v>0</v>
      </c>
      <c r="C954" s="150">
        <f>VLOOKUP($D954,'F UNIDADES'!$A$4:$E$763,5,FALSE)</f>
        <v>0</v>
      </c>
      <c r="D954" s="314"/>
      <c r="E954" s="315"/>
      <c r="F954" s="316"/>
      <c r="G954" s="137"/>
      <c r="H954" s="137"/>
      <c r="I954" s="137"/>
      <c r="J954" s="137"/>
      <c r="K954" s="137"/>
      <c r="L954" s="137"/>
      <c r="M954" s="317"/>
      <c r="N954" s="318"/>
      <c r="O954" s="315"/>
      <c r="P954" s="315"/>
      <c r="Q954" s="319"/>
      <c r="R954" s="137"/>
      <c r="U954" s="107" t="str">
        <f t="shared" si="37"/>
        <v/>
      </c>
      <c r="V954" s="108" t="str">
        <f t="shared" si="38"/>
        <v/>
      </c>
      <c r="Z954" s="520">
        <f>'F UNIDADES'!F956</f>
        <v>0</v>
      </c>
    </row>
    <row r="955" spans="1:26" s="19" customFormat="1" ht="15" hidden="1" x14ac:dyDescent="0.2">
      <c r="A955" s="96" t="str">
        <f>VLOOKUP($D955,'F UNIDADES'!$A$4:$E$763,2,FALSE)</f>
        <v/>
      </c>
      <c r="B955" s="150">
        <f>VLOOKUP($D955,'F UNIDADES'!$A$4:$E$763,4,FALSE)</f>
        <v>0</v>
      </c>
      <c r="C955" s="150">
        <f>VLOOKUP($D955,'F UNIDADES'!$A$4:$E$763,5,FALSE)</f>
        <v>0</v>
      </c>
      <c r="D955" s="314"/>
      <c r="E955" s="315"/>
      <c r="F955" s="316"/>
      <c r="G955" s="137"/>
      <c r="H955" s="137"/>
      <c r="I955" s="137"/>
      <c r="J955" s="137"/>
      <c r="K955" s="137"/>
      <c r="L955" s="137"/>
      <c r="M955" s="317"/>
      <c r="N955" s="318"/>
      <c r="O955" s="315"/>
      <c r="P955" s="315"/>
      <c r="Q955" s="319"/>
      <c r="R955" s="137"/>
      <c r="U955" s="107" t="str">
        <f t="shared" si="37"/>
        <v/>
      </c>
      <c r="V955" s="108" t="str">
        <f t="shared" si="38"/>
        <v/>
      </c>
      <c r="Z955" s="520">
        <f>'F UNIDADES'!F957</f>
        <v>0</v>
      </c>
    </row>
    <row r="956" spans="1:26" s="19" customFormat="1" ht="15" hidden="1" x14ac:dyDescent="0.2">
      <c r="A956" s="96" t="str">
        <f>VLOOKUP($D956,'F UNIDADES'!$A$4:$E$763,2,FALSE)</f>
        <v/>
      </c>
      <c r="B956" s="150">
        <f>VLOOKUP($D956,'F UNIDADES'!$A$4:$E$763,4,FALSE)</f>
        <v>0</v>
      </c>
      <c r="C956" s="150">
        <f>VLOOKUP($D956,'F UNIDADES'!$A$4:$E$763,5,FALSE)</f>
        <v>0</v>
      </c>
      <c r="D956" s="314"/>
      <c r="E956" s="315"/>
      <c r="F956" s="316"/>
      <c r="G956" s="137"/>
      <c r="H956" s="137"/>
      <c r="I956" s="137"/>
      <c r="J956" s="137"/>
      <c r="K956" s="137"/>
      <c r="L956" s="137"/>
      <c r="M956" s="317"/>
      <c r="N956" s="318"/>
      <c r="O956" s="315"/>
      <c r="P956" s="315"/>
      <c r="Q956" s="319"/>
      <c r="R956" s="137"/>
      <c r="U956" s="107" t="str">
        <f t="shared" si="37"/>
        <v/>
      </c>
      <c r="V956" s="108" t="str">
        <f t="shared" si="38"/>
        <v/>
      </c>
      <c r="Z956" s="520">
        <f>'F UNIDADES'!F958</f>
        <v>0</v>
      </c>
    </row>
    <row r="957" spans="1:26" s="19" customFormat="1" ht="15" hidden="1" x14ac:dyDescent="0.2">
      <c r="A957" s="96" t="str">
        <f>VLOOKUP($D957,'F UNIDADES'!$A$4:$E$763,2,FALSE)</f>
        <v/>
      </c>
      <c r="B957" s="150">
        <f>VLOOKUP($D957,'F UNIDADES'!$A$4:$E$763,4,FALSE)</f>
        <v>0</v>
      </c>
      <c r="C957" s="150">
        <f>VLOOKUP($D957,'F UNIDADES'!$A$4:$E$763,5,FALSE)</f>
        <v>0</v>
      </c>
      <c r="D957" s="314"/>
      <c r="E957" s="315"/>
      <c r="F957" s="316"/>
      <c r="G957" s="137"/>
      <c r="H957" s="137"/>
      <c r="I957" s="137"/>
      <c r="J957" s="137"/>
      <c r="K957" s="137"/>
      <c r="L957" s="137"/>
      <c r="M957" s="317"/>
      <c r="N957" s="318"/>
      <c r="O957" s="315"/>
      <c r="P957" s="315"/>
      <c r="Q957" s="319"/>
      <c r="R957" s="137"/>
      <c r="U957" s="107" t="str">
        <f t="shared" si="37"/>
        <v/>
      </c>
      <c r="V957" s="108" t="str">
        <f t="shared" si="38"/>
        <v/>
      </c>
      <c r="Z957" s="520">
        <f>'F UNIDADES'!F959</f>
        <v>0</v>
      </c>
    </row>
    <row r="958" spans="1:26" s="19" customFormat="1" ht="15" hidden="1" x14ac:dyDescent="0.2">
      <c r="A958" s="96" t="str">
        <f>VLOOKUP($D958,'F UNIDADES'!$A$4:$E$763,2,FALSE)</f>
        <v/>
      </c>
      <c r="B958" s="150">
        <f>VLOOKUP($D958,'F UNIDADES'!$A$4:$E$763,4,FALSE)</f>
        <v>0</v>
      </c>
      <c r="C958" s="150">
        <f>VLOOKUP($D958,'F UNIDADES'!$A$4:$E$763,5,FALSE)</f>
        <v>0</v>
      </c>
      <c r="D958" s="314"/>
      <c r="E958" s="315"/>
      <c r="F958" s="316"/>
      <c r="G958" s="137"/>
      <c r="H958" s="137"/>
      <c r="I958" s="137"/>
      <c r="J958" s="137"/>
      <c r="K958" s="137"/>
      <c r="L958" s="137"/>
      <c r="M958" s="317"/>
      <c r="N958" s="318"/>
      <c r="O958" s="315"/>
      <c r="P958" s="315"/>
      <c r="Q958" s="319"/>
      <c r="R958" s="137"/>
      <c r="U958" s="107" t="str">
        <f t="shared" si="37"/>
        <v/>
      </c>
      <c r="V958" s="108" t="str">
        <f t="shared" si="38"/>
        <v/>
      </c>
      <c r="Z958" s="520">
        <f>'F UNIDADES'!F960</f>
        <v>0</v>
      </c>
    </row>
    <row r="959" spans="1:26" s="19" customFormat="1" ht="15" hidden="1" x14ac:dyDescent="0.2">
      <c r="A959" s="96" t="str">
        <f>VLOOKUP($D959,'F UNIDADES'!$A$4:$E$763,2,FALSE)</f>
        <v/>
      </c>
      <c r="B959" s="150">
        <f>VLOOKUP($D959,'F UNIDADES'!$A$4:$E$763,4,FALSE)</f>
        <v>0</v>
      </c>
      <c r="C959" s="150">
        <f>VLOOKUP($D959,'F UNIDADES'!$A$4:$E$763,5,FALSE)</f>
        <v>0</v>
      </c>
      <c r="D959" s="314"/>
      <c r="E959" s="315"/>
      <c r="F959" s="316"/>
      <c r="G959" s="137"/>
      <c r="H959" s="137"/>
      <c r="I959" s="137"/>
      <c r="J959" s="137"/>
      <c r="K959" s="137"/>
      <c r="L959" s="137"/>
      <c r="M959" s="317"/>
      <c r="N959" s="318"/>
      <c r="O959" s="315"/>
      <c r="P959" s="315"/>
      <c r="Q959" s="319"/>
      <c r="R959" s="137"/>
      <c r="U959" s="107" t="str">
        <f t="shared" si="37"/>
        <v/>
      </c>
      <c r="V959" s="108" t="str">
        <f t="shared" si="38"/>
        <v/>
      </c>
      <c r="Z959" s="520">
        <f>'F UNIDADES'!F961</f>
        <v>0</v>
      </c>
    </row>
    <row r="960" spans="1:26" s="19" customFormat="1" ht="15" hidden="1" x14ac:dyDescent="0.2">
      <c r="A960" s="96" t="str">
        <f>VLOOKUP($D960,'F UNIDADES'!$A$4:$E$763,2,FALSE)</f>
        <v/>
      </c>
      <c r="B960" s="150">
        <f>VLOOKUP($D960,'F UNIDADES'!$A$4:$E$763,4,FALSE)</f>
        <v>0</v>
      </c>
      <c r="C960" s="150">
        <f>VLOOKUP($D960,'F UNIDADES'!$A$4:$E$763,5,FALSE)</f>
        <v>0</v>
      </c>
      <c r="D960" s="314"/>
      <c r="E960" s="315"/>
      <c r="F960" s="316"/>
      <c r="G960" s="137"/>
      <c r="H960" s="137"/>
      <c r="I960" s="137"/>
      <c r="J960" s="137"/>
      <c r="K960" s="137"/>
      <c r="L960" s="137"/>
      <c r="M960" s="317"/>
      <c r="N960" s="318"/>
      <c r="O960" s="315"/>
      <c r="P960" s="315"/>
      <c r="Q960" s="319"/>
      <c r="R960" s="137"/>
      <c r="U960" s="107" t="str">
        <f t="shared" si="37"/>
        <v/>
      </c>
      <c r="V960" s="108" t="str">
        <f t="shared" si="38"/>
        <v/>
      </c>
      <c r="Z960" s="520">
        <f>'F UNIDADES'!F962</f>
        <v>0</v>
      </c>
    </row>
    <row r="961" spans="1:26" s="19" customFormat="1" ht="15" hidden="1" x14ac:dyDescent="0.2">
      <c r="A961" s="96" t="str">
        <f>VLOOKUP($D961,'F UNIDADES'!$A$4:$E$763,2,FALSE)</f>
        <v/>
      </c>
      <c r="B961" s="150">
        <f>VLOOKUP($D961,'F UNIDADES'!$A$4:$E$763,4,FALSE)</f>
        <v>0</v>
      </c>
      <c r="C961" s="150">
        <f>VLOOKUP($D961,'F UNIDADES'!$A$4:$E$763,5,FALSE)</f>
        <v>0</v>
      </c>
      <c r="D961" s="314"/>
      <c r="E961" s="315"/>
      <c r="F961" s="316"/>
      <c r="G961" s="137"/>
      <c r="H961" s="137"/>
      <c r="I961" s="137"/>
      <c r="J961" s="137"/>
      <c r="K961" s="137"/>
      <c r="L961" s="137"/>
      <c r="M961" s="317"/>
      <c r="N961" s="318"/>
      <c r="O961" s="315"/>
      <c r="P961" s="315"/>
      <c r="Q961" s="319"/>
      <c r="R961" s="137"/>
      <c r="U961" s="107" t="str">
        <f t="shared" si="37"/>
        <v/>
      </c>
      <c r="V961" s="108" t="str">
        <f t="shared" si="38"/>
        <v/>
      </c>
      <c r="Z961" s="520">
        <f>'F UNIDADES'!F963</f>
        <v>0</v>
      </c>
    </row>
    <row r="962" spans="1:26" s="19" customFormat="1" ht="15" hidden="1" x14ac:dyDescent="0.2">
      <c r="A962" s="96" t="str">
        <f>VLOOKUP($D962,'F UNIDADES'!$A$4:$E$763,2,FALSE)</f>
        <v/>
      </c>
      <c r="B962" s="150">
        <f>VLOOKUP($D962,'F UNIDADES'!$A$4:$E$763,4,FALSE)</f>
        <v>0</v>
      </c>
      <c r="C962" s="150">
        <f>VLOOKUP($D962,'F UNIDADES'!$A$4:$E$763,5,FALSE)</f>
        <v>0</v>
      </c>
      <c r="D962" s="314"/>
      <c r="E962" s="315"/>
      <c r="F962" s="316"/>
      <c r="G962" s="137"/>
      <c r="H962" s="137"/>
      <c r="I962" s="137"/>
      <c r="J962" s="137"/>
      <c r="K962" s="137"/>
      <c r="L962" s="137"/>
      <c r="M962" s="317"/>
      <c r="N962" s="318"/>
      <c r="O962" s="315"/>
      <c r="P962" s="315"/>
      <c r="Q962" s="319"/>
      <c r="R962" s="137"/>
      <c r="U962" s="107" t="str">
        <f t="shared" si="37"/>
        <v/>
      </c>
      <c r="V962" s="108" t="str">
        <f t="shared" si="38"/>
        <v/>
      </c>
      <c r="Z962" s="520">
        <f>'F UNIDADES'!F964</f>
        <v>0</v>
      </c>
    </row>
    <row r="963" spans="1:26" s="19" customFormat="1" ht="15" hidden="1" x14ac:dyDescent="0.2">
      <c r="A963" s="96" t="str">
        <f>VLOOKUP($D963,'F UNIDADES'!$A$4:$E$763,2,FALSE)</f>
        <v/>
      </c>
      <c r="B963" s="150">
        <f>VLOOKUP($D963,'F UNIDADES'!$A$4:$E$763,4,FALSE)</f>
        <v>0</v>
      </c>
      <c r="C963" s="150">
        <f>VLOOKUP($D963,'F UNIDADES'!$A$4:$E$763,5,FALSE)</f>
        <v>0</v>
      </c>
      <c r="D963" s="314"/>
      <c r="E963" s="315"/>
      <c r="F963" s="316"/>
      <c r="G963" s="137"/>
      <c r="H963" s="137"/>
      <c r="I963" s="137"/>
      <c r="J963" s="137"/>
      <c r="K963" s="137"/>
      <c r="L963" s="137"/>
      <c r="M963" s="317"/>
      <c r="N963" s="318"/>
      <c r="O963" s="315"/>
      <c r="P963" s="315"/>
      <c r="Q963" s="319"/>
      <c r="R963" s="137"/>
      <c r="U963" s="107" t="str">
        <f t="shared" si="37"/>
        <v/>
      </c>
      <c r="V963" s="108" t="str">
        <f t="shared" si="38"/>
        <v/>
      </c>
      <c r="Z963" s="520">
        <f>'F UNIDADES'!F965</f>
        <v>0</v>
      </c>
    </row>
    <row r="964" spans="1:26" s="19" customFormat="1" ht="15" hidden="1" x14ac:dyDescent="0.2">
      <c r="A964" s="96" t="str">
        <f>VLOOKUP($D964,'F UNIDADES'!$A$4:$E$763,2,FALSE)</f>
        <v/>
      </c>
      <c r="B964" s="150">
        <f>VLOOKUP($D964,'F UNIDADES'!$A$4:$E$763,4,FALSE)</f>
        <v>0</v>
      </c>
      <c r="C964" s="150">
        <f>VLOOKUP($D964,'F UNIDADES'!$A$4:$E$763,5,FALSE)</f>
        <v>0</v>
      </c>
      <c r="D964" s="314"/>
      <c r="E964" s="315"/>
      <c r="F964" s="316"/>
      <c r="G964" s="137"/>
      <c r="H964" s="137"/>
      <c r="I964" s="137"/>
      <c r="J964" s="137"/>
      <c r="K964" s="137"/>
      <c r="L964" s="137"/>
      <c r="M964" s="317"/>
      <c r="N964" s="318"/>
      <c r="O964" s="315"/>
      <c r="P964" s="315"/>
      <c r="Q964" s="319"/>
      <c r="R964" s="137"/>
      <c r="U964" s="107" t="str">
        <f t="shared" si="37"/>
        <v/>
      </c>
      <c r="V964" s="108" t="str">
        <f t="shared" si="38"/>
        <v/>
      </c>
      <c r="Z964" s="520">
        <f>'F UNIDADES'!F966</f>
        <v>0</v>
      </c>
    </row>
    <row r="965" spans="1:26" s="19" customFormat="1" ht="15" hidden="1" x14ac:dyDescent="0.2">
      <c r="A965" s="96" t="str">
        <f>VLOOKUP($D965,'F UNIDADES'!$A$4:$E$763,2,FALSE)</f>
        <v/>
      </c>
      <c r="B965" s="150">
        <f>VLOOKUP($D965,'F UNIDADES'!$A$4:$E$763,4,FALSE)</f>
        <v>0</v>
      </c>
      <c r="C965" s="150">
        <f>VLOOKUP($D965,'F UNIDADES'!$A$4:$E$763,5,FALSE)</f>
        <v>0</v>
      </c>
      <c r="D965" s="314"/>
      <c r="E965" s="315"/>
      <c r="F965" s="316"/>
      <c r="G965" s="137"/>
      <c r="H965" s="137"/>
      <c r="I965" s="137"/>
      <c r="J965" s="137"/>
      <c r="K965" s="137"/>
      <c r="L965" s="137"/>
      <c r="M965" s="317"/>
      <c r="N965" s="318"/>
      <c r="O965" s="315"/>
      <c r="P965" s="315"/>
      <c r="Q965" s="319"/>
      <c r="R965" s="137"/>
      <c r="U965" s="107" t="str">
        <f t="shared" si="37"/>
        <v/>
      </c>
      <c r="V965" s="108" t="str">
        <f t="shared" si="38"/>
        <v/>
      </c>
      <c r="Z965" s="520">
        <f>'F UNIDADES'!F967</f>
        <v>0</v>
      </c>
    </row>
    <row r="966" spans="1:26" s="19" customFormat="1" ht="15" hidden="1" x14ac:dyDescent="0.2">
      <c r="A966" s="96" t="str">
        <f>VLOOKUP($D966,'F UNIDADES'!$A$4:$E$763,2,FALSE)</f>
        <v/>
      </c>
      <c r="B966" s="150">
        <f>VLOOKUP($D966,'F UNIDADES'!$A$4:$E$763,4,FALSE)</f>
        <v>0</v>
      </c>
      <c r="C966" s="150">
        <f>VLOOKUP($D966,'F UNIDADES'!$A$4:$E$763,5,FALSE)</f>
        <v>0</v>
      </c>
      <c r="D966" s="314"/>
      <c r="E966" s="315"/>
      <c r="F966" s="316"/>
      <c r="G966" s="137"/>
      <c r="H966" s="137"/>
      <c r="I966" s="137"/>
      <c r="J966" s="137"/>
      <c r="K966" s="137"/>
      <c r="L966" s="137"/>
      <c r="M966" s="317"/>
      <c r="N966" s="318"/>
      <c r="O966" s="315"/>
      <c r="P966" s="315"/>
      <c r="Q966" s="319"/>
      <c r="R966" s="137"/>
      <c r="U966" s="107" t="str">
        <f t="shared" si="37"/>
        <v/>
      </c>
      <c r="V966" s="108" t="str">
        <f t="shared" si="38"/>
        <v/>
      </c>
      <c r="Z966" s="520">
        <f>'F UNIDADES'!F968</f>
        <v>0</v>
      </c>
    </row>
    <row r="967" spans="1:26" s="19" customFormat="1" ht="15" hidden="1" x14ac:dyDescent="0.2">
      <c r="A967" s="96" t="str">
        <f>VLOOKUP($D967,'F UNIDADES'!$A$4:$E$763,2,FALSE)</f>
        <v/>
      </c>
      <c r="B967" s="150">
        <f>VLOOKUP($D967,'F UNIDADES'!$A$4:$E$763,4,FALSE)</f>
        <v>0</v>
      </c>
      <c r="C967" s="150">
        <f>VLOOKUP($D967,'F UNIDADES'!$A$4:$E$763,5,FALSE)</f>
        <v>0</v>
      </c>
      <c r="D967" s="314"/>
      <c r="E967" s="315"/>
      <c r="F967" s="316"/>
      <c r="G967" s="137"/>
      <c r="H967" s="137"/>
      <c r="I967" s="137"/>
      <c r="J967" s="137"/>
      <c r="K967" s="137"/>
      <c r="L967" s="137"/>
      <c r="M967" s="317"/>
      <c r="N967" s="318"/>
      <c r="O967" s="315"/>
      <c r="P967" s="315"/>
      <c r="Q967" s="319"/>
      <c r="R967" s="137"/>
      <c r="U967" s="107" t="str">
        <f t="shared" si="37"/>
        <v/>
      </c>
      <c r="V967" s="108" t="str">
        <f t="shared" si="38"/>
        <v/>
      </c>
      <c r="Z967" s="520">
        <f>'F UNIDADES'!F969</f>
        <v>0</v>
      </c>
    </row>
    <row r="968" spans="1:26" s="19" customFormat="1" ht="15" hidden="1" x14ac:dyDescent="0.2">
      <c r="A968" s="96" t="str">
        <f>VLOOKUP($D968,'F UNIDADES'!$A$4:$E$763,2,FALSE)</f>
        <v/>
      </c>
      <c r="B968" s="150">
        <f>VLOOKUP($D968,'F UNIDADES'!$A$4:$E$763,4,FALSE)</f>
        <v>0</v>
      </c>
      <c r="C968" s="150">
        <f>VLOOKUP($D968,'F UNIDADES'!$A$4:$E$763,5,FALSE)</f>
        <v>0</v>
      </c>
      <c r="D968" s="314"/>
      <c r="E968" s="315"/>
      <c r="F968" s="316"/>
      <c r="G968" s="137"/>
      <c r="H968" s="137"/>
      <c r="I968" s="137"/>
      <c r="J968" s="137"/>
      <c r="K968" s="137"/>
      <c r="L968" s="137"/>
      <c r="M968" s="317"/>
      <c r="N968" s="318"/>
      <c r="O968" s="315"/>
      <c r="P968" s="315"/>
      <c r="Q968" s="319"/>
      <c r="R968" s="137"/>
      <c r="U968" s="107" t="str">
        <f t="shared" si="37"/>
        <v/>
      </c>
      <c r="V968" s="108" t="str">
        <f t="shared" si="38"/>
        <v/>
      </c>
      <c r="Z968" s="520">
        <f>'F UNIDADES'!F970</f>
        <v>0</v>
      </c>
    </row>
    <row r="969" spans="1:26" s="19" customFormat="1" ht="15" hidden="1" x14ac:dyDescent="0.2">
      <c r="A969" s="96" t="str">
        <f>VLOOKUP($D969,'F UNIDADES'!$A$4:$E$763,2,FALSE)</f>
        <v/>
      </c>
      <c r="B969" s="150">
        <f>VLOOKUP($D969,'F UNIDADES'!$A$4:$E$763,4,FALSE)</f>
        <v>0</v>
      </c>
      <c r="C969" s="150">
        <f>VLOOKUP($D969,'F UNIDADES'!$A$4:$E$763,5,FALSE)</f>
        <v>0</v>
      </c>
      <c r="D969" s="314"/>
      <c r="E969" s="315"/>
      <c r="F969" s="316"/>
      <c r="G969" s="137"/>
      <c r="H969" s="137"/>
      <c r="I969" s="137"/>
      <c r="J969" s="137"/>
      <c r="K969" s="137"/>
      <c r="L969" s="137"/>
      <c r="M969" s="317"/>
      <c r="N969" s="318"/>
      <c r="O969" s="315"/>
      <c r="P969" s="315"/>
      <c r="Q969" s="319"/>
      <c r="R969" s="137"/>
      <c r="U969" s="107" t="str">
        <f t="shared" si="37"/>
        <v/>
      </c>
      <c r="V969" s="108" t="str">
        <f t="shared" si="38"/>
        <v/>
      </c>
      <c r="Z969" s="520">
        <f>'F UNIDADES'!F971</f>
        <v>0</v>
      </c>
    </row>
    <row r="970" spans="1:26" s="19" customFormat="1" ht="15" hidden="1" x14ac:dyDescent="0.2">
      <c r="A970" s="96" t="str">
        <f>VLOOKUP($D970,'F UNIDADES'!$A$4:$E$763,2,FALSE)</f>
        <v/>
      </c>
      <c r="B970" s="150">
        <f>VLOOKUP($D970,'F UNIDADES'!$A$4:$E$763,4,FALSE)</f>
        <v>0</v>
      </c>
      <c r="C970" s="150">
        <f>VLOOKUP($D970,'F UNIDADES'!$A$4:$E$763,5,FALSE)</f>
        <v>0</v>
      </c>
      <c r="D970" s="314"/>
      <c r="E970" s="315"/>
      <c r="F970" s="316"/>
      <c r="G970" s="137"/>
      <c r="H970" s="137"/>
      <c r="I970" s="137"/>
      <c r="J970" s="137"/>
      <c r="K970" s="137"/>
      <c r="L970" s="137"/>
      <c r="M970" s="317"/>
      <c r="N970" s="318"/>
      <c r="O970" s="315"/>
      <c r="P970" s="315"/>
      <c r="Q970" s="319"/>
      <c r="R970" s="137"/>
      <c r="U970" s="107" t="str">
        <f t="shared" si="37"/>
        <v/>
      </c>
      <c r="V970" s="108" t="str">
        <f t="shared" si="38"/>
        <v/>
      </c>
      <c r="Z970" s="520">
        <f>'F UNIDADES'!F972</f>
        <v>0</v>
      </c>
    </row>
    <row r="971" spans="1:26" s="19" customFormat="1" ht="15" hidden="1" x14ac:dyDescent="0.2">
      <c r="A971" s="96" t="str">
        <f>VLOOKUP($D971,'F UNIDADES'!$A$4:$E$763,2,FALSE)</f>
        <v/>
      </c>
      <c r="B971" s="150">
        <f>VLOOKUP($D971,'F UNIDADES'!$A$4:$E$763,4,FALSE)</f>
        <v>0</v>
      </c>
      <c r="C971" s="150">
        <f>VLOOKUP($D971,'F UNIDADES'!$A$4:$E$763,5,FALSE)</f>
        <v>0</v>
      </c>
      <c r="D971" s="314"/>
      <c r="E971" s="315"/>
      <c r="F971" s="316"/>
      <c r="G971" s="137"/>
      <c r="H971" s="137"/>
      <c r="I971" s="137"/>
      <c r="J971" s="137"/>
      <c r="K971" s="137"/>
      <c r="L971" s="137"/>
      <c r="M971" s="317"/>
      <c r="N971" s="318"/>
      <c r="O971" s="315"/>
      <c r="P971" s="315"/>
      <c r="Q971" s="319"/>
      <c r="R971" s="137"/>
      <c r="U971" s="107" t="str">
        <f t="shared" si="37"/>
        <v/>
      </c>
      <c r="V971" s="108" t="str">
        <f t="shared" si="38"/>
        <v/>
      </c>
      <c r="Z971" s="520">
        <f>'F UNIDADES'!F973</f>
        <v>0</v>
      </c>
    </row>
    <row r="972" spans="1:26" s="19" customFormat="1" ht="15" hidden="1" x14ac:dyDescent="0.2">
      <c r="A972" s="96" t="str">
        <f>VLOOKUP($D972,'F UNIDADES'!$A$4:$E$763,2,FALSE)</f>
        <v/>
      </c>
      <c r="B972" s="150">
        <f>VLOOKUP($D972,'F UNIDADES'!$A$4:$E$763,4,FALSE)</f>
        <v>0</v>
      </c>
      <c r="C972" s="150">
        <f>VLOOKUP($D972,'F UNIDADES'!$A$4:$E$763,5,FALSE)</f>
        <v>0</v>
      </c>
      <c r="D972" s="314"/>
      <c r="E972" s="315"/>
      <c r="F972" s="316"/>
      <c r="G972" s="137"/>
      <c r="H972" s="137"/>
      <c r="I972" s="137"/>
      <c r="J972" s="137"/>
      <c r="K972" s="137"/>
      <c r="L972" s="137"/>
      <c r="M972" s="317"/>
      <c r="N972" s="318"/>
      <c r="O972" s="315"/>
      <c r="P972" s="315"/>
      <c r="Q972" s="319"/>
      <c r="R972" s="137"/>
      <c r="U972" s="107" t="str">
        <f t="shared" si="37"/>
        <v/>
      </c>
      <c r="V972" s="108" t="str">
        <f t="shared" si="38"/>
        <v/>
      </c>
      <c r="Z972" s="520">
        <f>'F UNIDADES'!F974</f>
        <v>0</v>
      </c>
    </row>
    <row r="973" spans="1:26" s="19" customFormat="1" ht="15" hidden="1" x14ac:dyDescent="0.2">
      <c r="A973" s="96" t="str">
        <f>VLOOKUP($D973,'F UNIDADES'!$A$4:$E$763,2,FALSE)</f>
        <v/>
      </c>
      <c r="B973" s="150">
        <f>VLOOKUP($D973,'F UNIDADES'!$A$4:$E$763,4,FALSE)</f>
        <v>0</v>
      </c>
      <c r="C973" s="150">
        <f>VLOOKUP($D973,'F UNIDADES'!$A$4:$E$763,5,FALSE)</f>
        <v>0</v>
      </c>
      <c r="D973" s="314"/>
      <c r="E973" s="315"/>
      <c r="F973" s="316"/>
      <c r="G973" s="137"/>
      <c r="H973" s="137"/>
      <c r="I973" s="137"/>
      <c r="J973" s="137"/>
      <c r="K973" s="137"/>
      <c r="L973" s="137"/>
      <c r="M973" s="317"/>
      <c r="N973" s="318"/>
      <c r="O973" s="315"/>
      <c r="P973" s="315"/>
      <c r="Q973" s="319"/>
      <c r="R973" s="137"/>
      <c r="U973" s="107" t="str">
        <f t="shared" si="37"/>
        <v/>
      </c>
      <c r="V973" s="108" t="str">
        <f t="shared" si="38"/>
        <v/>
      </c>
      <c r="Z973" s="520">
        <f>'F UNIDADES'!F975</f>
        <v>0</v>
      </c>
    </row>
    <row r="974" spans="1:26" s="19" customFormat="1" ht="15" hidden="1" x14ac:dyDescent="0.2">
      <c r="A974" s="96" t="str">
        <f>VLOOKUP($D974,'F UNIDADES'!$A$4:$E$763,2,FALSE)</f>
        <v/>
      </c>
      <c r="B974" s="150">
        <f>VLOOKUP($D974,'F UNIDADES'!$A$4:$E$763,4,FALSE)</f>
        <v>0</v>
      </c>
      <c r="C974" s="150">
        <f>VLOOKUP($D974,'F UNIDADES'!$A$4:$E$763,5,FALSE)</f>
        <v>0</v>
      </c>
      <c r="D974" s="314"/>
      <c r="E974" s="315"/>
      <c r="F974" s="316"/>
      <c r="G974" s="137"/>
      <c r="H974" s="137"/>
      <c r="I974" s="137"/>
      <c r="J974" s="137"/>
      <c r="K974" s="137"/>
      <c r="L974" s="137"/>
      <c r="M974" s="317"/>
      <c r="N974" s="318"/>
      <c r="O974" s="315"/>
      <c r="P974" s="315"/>
      <c r="Q974" s="319"/>
      <c r="R974" s="137"/>
      <c r="U974" s="107" t="str">
        <f t="shared" si="37"/>
        <v/>
      </c>
      <c r="V974" s="108" t="str">
        <f t="shared" si="38"/>
        <v/>
      </c>
      <c r="Z974" s="520">
        <f>'F UNIDADES'!F976</f>
        <v>0</v>
      </c>
    </row>
    <row r="975" spans="1:26" s="19" customFormat="1" ht="15" hidden="1" x14ac:dyDescent="0.2">
      <c r="A975" s="96" t="str">
        <f>VLOOKUP($D975,'F UNIDADES'!$A$4:$E$763,2,FALSE)</f>
        <v/>
      </c>
      <c r="B975" s="150">
        <f>VLOOKUP($D975,'F UNIDADES'!$A$4:$E$763,4,FALSE)</f>
        <v>0</v>
      </c>
      <c r="C975" s="150">
        <f>VLOOKUP($D975,'F UNIDADES'!$A$4:$E$763,5,FALSE)</f>
        <v>0</v>
      </c>
      <c r="D975" s="314"/>
      <c r="E975" s="315"/>
      <c r="F975" s="316"/>
      <c r="G975" s="137"/>
      <c r="H975" s="137"/>
      <c r="I975" s="137"/>
      <c r="J975" s="137"/>
      <c r="K975" s="137"/>
      <c r="L975" s="137"/>
      <c r="M975" s="317"/>
      <c r="N975" s="318"/>
      <c r="O975" s="315"/>
      <c r="P975" s="315"/>
      <c r="Q975" s="319"/>
      <c r="R975" s="137"/>
      <c r="U975" s="107" t="str">
        <f t="shared" si="37"/>
        <v/>
      </c>
      <c r="V975" s="108" t="str">
        <f t="shared" si="38"/>
        <v/>
      </c>
      <c r="Z975" s="520">
        <f>'F UNIDADES'!F977</f>
        <v>0</v>
      </c>
    </row>
    <row r="976" spans="1:26" s="19" customFormat="1" ht="15" hidden="1" x14ac:dyDescent="0.2">
      <c r="A976" s="96" t="str">
        <f>VLOOKUP($D976,'F UNIDADES'!$A$4:$E$763,2,FALSE)</f>
        <v/>
      </c>
      <c r="B976" s="150">
        <f>VLOOKUP($D976,'F UNIDADES'!$A$4:$E$763,4,FALSE)</f>
        <v>0</v>
      </c>
      <c r="C976" s="150">
        <f>VLOOKUP($D976,'F UNIDADES'!$A$4:$E$763,5,FALSE)</f>
        <v>0</v>
      </c>
      <c r="D976" s="314"/>
      <c r="E976" s="315"/>
      <c r="F976" s="316"/>
      <c r="G976" s="137"/>
      <c r="H976" s="137"/>
      <c r="I976" s="137"/>
      <c r="J976" s="137"/>
      <c r="K976" s="137"/>
      <c r="L976" s="137"/>
      <c r="M976" s="317"/>
      <c r="N976" s="318"/>
      <c r="O976" s="315"/>
      <c r="P976" s="315"/>
      <c r="Q976" s="319"/>
      <c r="R976" s="137"/>
      <c r="U976" s="107" t="str">
        <f t="shared" si="37"/>
        <v/>
      </c>
      <c r="V976" s="108" t="str">
        <f t="shared" si="38"/>
        <v/>
      </c>
      <c r="Z976" s="520">
        <f>'F UNIDADES'!F978</f>
        <v>0</v>
      </c>
    </row>
    <row r="977" spans="1:26" s="19" customFormat="1" ht="15" hidden="1" x14ac:dyDescent="0.2">
      <c r="A977" s="96" t="str">
        <f>VLOOKUP($D977,'F UNIDADES'!$A$4:$E$763,2,FALSE)</f>
        <v/>
      </c>
      <c r="B977" s="150">
        <f>VLOOKUP($D977,'F UNIDADES'!$A$4:$E$763,4,FALSE)</f>
        <v>0</v>
      </c>
      <c r="C977" s="150">
        <f>VLOOKUP($D977,'F UNIDADES'!$A$4:$E$763,5,FALSE)</f>
        <v>0</v>
      </c>
      <c r="D977" s="314"/>
      <c r="E977" s="315"/>
      <c r="F977" s="316"/>
      <c r="G977" s="137"/>
      <c r="H977" s="137"/>
      <c r="I977" s="137"/>
      <c r="J977" s="137"/>
      <c r="K977" s="137"/>
      <c r="L977" s="137"/>
      <c r="M977" s="317"/>
      <c r="N977" s="318"/>
      <c r="O977" s="315"/>
      <c r="P977" s="315"/>
      <c r="Q977" s="319"/>
      <c r="R977" s="137"/>
      <c r="U977" s="107" t="str">
        <f t="shared" si="37"/>
        <v/>
      </c>
      <c r="V977" s="108" t="str">
        <f t="shared" si="38"/>
        <v/>
      </c>
      <c r="Z977" s="520">
        <f>'F UNIDADES'!F979</f>
        <v>0</v>
      </c>
    </row>
    <row r="978" spans="1:26" s="19" customFormat="1" ht="15" hidden="1" x14ac:dyDescent="0.2">
      <c r="A978" s="96" t="str">
        <f>VLOOKUP($D978,'F UNIDADES'!$A$4:$E$763,2,FALSE)</f>
        <v/>
      </c>
      <c r="B978" s="150">
        <f>VLOOKUP($D978,'F UNIDADES'!$A$4:$E$763,4,FALSE)</f>
        <v>0</v>
      </c>
      <c r="C978" s="150">
        <f>VLOOKUP($D978,'F UNIDADES'!$A$4:$E$763,5,FALSE)</f>
        <v>0</v>
      </c>
      <c r="D978" s="314"/>
      <c r="E978" s="315"/>
      <c r="F978" s="316"/>
      <c r="G978" s="137"/>
      <c r="H978" s="137"/>
      <c r="I978" s="137"/>
      <c r="J978" s="137"/>
      <c r="K978" s="137"/>
      <c r="L978" s="137"/>
      <c r="M978" s="317"/>
      <c r="N978" s="318"/>
      <c r="O978" s="315"/>
      <c r="P978" s="315"/>
      <c r="Q978" s="319"/>
      <c r="R978" s="137"/>
      <c r="U978" s="107" t="str">
        <f t="shared" si="37"/>
        <v/>
      </c>
      <c r="V978" s="108" t="str">
        <f t="shared" si="38"/>
        <v/>
      </c>
      <c r="Z978" s="520">
        <f>'F UNIDADES'!F980</f>
        <v>0</v>
      </c>
    </row>
    <row r="979" spans="1:26" s="19" customFormat="1" ht="15" hidden="1" x14ac:dyDescent="0.2">
      <c r="A979" s="96" t="str">
        <f>VLOOKUP($D979,'F UNIDADES'!$A$4:$E$763,2,FALSE)</f>
        <v/>
      </c>
      <c r="B979" s="150">
        <f>VLOOKUP($D979,'F UNIDADES'!$A$4:$E$763,4,FALSE)</f>
        <v>0</v>
      </c>
      <c r="C979" s="150">
        <f>VLOOKUP($D979,'F UNIDADES'!$A$4:$E$763,5,FALSE)</f>
        <v>0</v>
      </c>
      <c r="D979" s="314"/>
      <c r="E979" s="315"/>
      <c r="F979" s="316"/>
      <c r="G979" s="137"/>
      <c r="H979" s="137"/>
      <c r="I979" s="137"/>
      <c r="J979" s="137"/>
      <c r="K979" s="137"/>
      <c r="L979" s="137"/>
      <c r="M979" s="317"/>
      <c r="N979" s="318"/>
      <c r="O979" s="315"/>
      <c r="P979" s="315"/>
      <c r="Q979" s="319"/>
      <c r="R979" s="137"/>
      <c r="U979" s="107" t="str">
        <f t="shared" si="37"/>
        <v/>
      </c>
      <c r="V979" s="108" t="str">
        <f t="shared" si="38"/>
        <v/>
      </c>
      <c r="Z979" s="520">
        <f>'F UNIDADES'!F981</f>
        <v>0</v>
      </c>
    </row>
    <row r="980" spans="1:26" s="19" customFormat="1" ht="15" hidden="1" x14ac:dyDescent="0.2">
      <c r="A980" s="96" t="str">
        <f>VLOOKUP($D980,'F UNIDADES'!$A$4:$E$763,2,FALSE)</f>
        <v/>
      </c>
      <c r="B980" s="150">
        <f>VLOOKUP($D980,'F UNIDADES'!$A$4:$E$763,4,FALSE)</f>
        <v>0</v>
      </c>
      <c r="C980" s="150">
        <f>VLOOKUP($D980,'F UNIDADES'!$A$4:$E$763,5,FALSE)</f>
        <v>0</v>
      </c>
      <c r="D980" s="314"/>
      <c r="E980" s="315"/>
      <c r="F980" s="316"/>
      <c r="G980" s="137"/>
      <c r="H980" s="137"/>
      <c r="I980" s="137"/>
      <c r="J980" s="137"/>
      <c r="K980" s="137"/>
      <c r="L980" s="137"/>
      <c r="M980" s="317"/>
      <c r="N980" s="318"/>
      <c r="O980" s="315"/>
      <c r="P980" s="315"/>
      <c r="Q980" s="319"/>
      <c r="R980" s="137"/>
      <c r="U980" s="107" t="str">
        <f t="shared" si="37"/>
        <v/>
      </c>
      <c r="V980" s="108" t="str">
        <f t="shared" si="38"/>
        <v/>
      </c>
      <c r="Z980" s="520">
        <f>'F UNIDADES'!F982</f>
        <v>0</v>
      </c>
    </row>
    <row r="981" spans="1:26" s="19" customFormat="1" ht="15" hidden="1" x14ac:dyDescent="0.2">
      <c r="A981" s="96" t="str">
        <f>VLOOKUP($D981,'F UNIDADES'!$A$4:$E$763,2,FALSE)</f>
        <v/>
      </c>
      <c r="B981" s="150">
        <f>VLOOKUP($D981,'F UNIDADES'!$A$4:$E$763,4,FALSE)</f>
        <v>0</v>
      </c>
      <c r="C981" s="150">
        <f>VLOOKUP($D981,'F UNIDADES'!$A$4:$E$763,5,FALSE)</f>
        <v>0</v>
      </c>
      <c r="D981" s="314"/>
      <c r="E981" s="315"/>
      <c r="F981" s="316"/>
      <c r="G981" s="137"/>
      <c r="H981" s="137"/>
      <c r="I981" s="137"/>
      <c r="J981" s="137"/>
      <c r="K981" s="137"/>
      <c r="L981" s="137"/>
      <c r="M981" s="317"/>
      <c r="N981" s="318"/>
      <c r="O981" s="315"/>
      <c r="P981" s="315"/>
      <c r="Q981" s="319"/>
      <c r="R981" s="137"/>
      <c r="U981" s="107" t="str">
        <f t="shared" si="37"/>
        <v/>
      </c>
      <c r="V981" s="108" t="str">
        <f t="shared" si="38"/>
        <v/>
      </c>
      <c r="Z981" s="520">
        <f>'F UNIDADES'!F983</f>
        <v>0</v>
      </c>
    </row>
    <row r="982" spans="1:26" s="19" customFormat="1" ht="15" hidden="1" x14ac:dyDescent="0.2">
      <c r="A982" s="96" t="str">
        <f>VLOOKUP($D982,'F UNIDADES'!$A$4:$E$763,2,FALSE)</f>
        <v/>
      </c>
      <c r="B982" s="150">
        <f>VLOOKUP($D982,'F UNIDADES'!$A$4:$E$763,4,FALSE)</f>
        <v>0</v>
      </c>
      <c r="C982" s="150">
        <f>VLOOKUP($D982,'F UNIDADES'!$A$4:$E$763,5,FALSE)</f>
        <v>0</v>
      </c>
      <c r="D982" s="314"/>
      <c r="E982" s="315"/>
      <c r="F982" s="316"/>
      <c r="G982" s="137"/>
      <c r="H982" s="137"/>
      <c r="I982" s="137"/>
      <c r="J982" s="137"/>
      <c r="K982" s="137"/>
      <c r="L982" s="137"/>
      <c r="M982" s="317"/>
      <c r="N982" s="318"/>
      <c r="O982" s="315"/>
      <c r="P982" s="315"/>
      <c r="Q982" s="319"/>
      <c r="R982" s="137"/>
      <c r="U982" s="107" t="str">
        <f t="shared" si="37"/>
        <v/>
      </c>
      <c r="V982" s="108" t="str">
        <f t="shared" si="38"/>
        <v/>
      </c>
      <c r="Z982" s="520">
        <f>'F UNIDADES'!F984</f>
        <v>0</v>
      </c>
    </row>
    <row r="983" spans="1:26" s="19" customFormat="1" ht="15" hidden="1" x14ac:dyDescent="0.2">
      <c r="A983" s="96" t="str">
        <f>VLOOKUP($D983,'F UNIDADES'!$A$4:$E$763,2,FALSE)</f>
        <v/>
      </c>
      <c r="B983" s="150">
        <f>VLOOKUP($D983,'F UNIDADES'!$A$4:$E$763,4,FALSE)</f>
        <v>0</v>
      </c>
      <c r="C983" s="150">
        <f>VLOOKUP($D983,'F UNIDADES'!$A$4:$E$763,5,FALSE)</f>
        <v>0</v>
      </c>
      <c r="D983" s="314"/>
      <c r="E983" s="315"/>
      <c r="F983" s="316"/>
      <c r="G983" s="137"/>
      <c r="H983" s="137"/>
      <c r="I983" s="137"/>
      <c r="J983" s="137"/>
      <c r="K983" s="137"/>
      <c r="L983" s="137"/>
      <c r="M983" s="317"/>
      <c r="N983" s="318"/>
      <c r="O983" s="315"/>
      <c r="P983" s="315"/>
      <c r="Q983" s="319"/>
      <c r="R983" s="137"/>
      <c r="U983" s="107" t="str">
        <f t="shared" ref="U983:U1046" si="39">IF(E983=$X$2,F983,"")</f>
        <v/>
      </c>
      <c r="V983" s="108" t="str">
        <f t="shared" ref="V983:V1046" si="40">IF(E983=$X$3,F983,"")</f>
        <v/>
      </c>
      <c r="Z983" s="520">
        <f>'F UNIDADES'!F985</f>
        <v>0</v>
      </c>
    </row>
    <row r="984" spans="1:26" s="19" customFormat="1" ht="15" hidden="1" x14ac:dyDescent="0.2">
      <c r="A984" s="96" t="str">
        <f>VLOOKUP($D984,'F UNIDADES'!$A$4:$E$763,2,FALSE)</f>
        <v/>
      </c>
      <c r="B984" s="150">
        <f>VLOOKUP($D984,'F UNIDADES'!$A$4:$E$763,4,FALSE)</f>
        <v>0</v>
      </c>
      <c r="C984" s="150">
        <f>VLOOKUP($D984,'F UNIDADES'!$A$4:$E$763,5,FALSE)</f>
        <v>0</v>
      </c>
      <c r="D984" s="314"/>
      <c r="E984" s="315"/>
      <c r="F984" s="316"/>
      <c r="G984" s="137"/>
      <c r="H984" s="137"/>
      <c r="I984" s="137"/>
      <c r="J984" s="137"/>
      <c r="K984" s="137"/>
      <c r="L984" s="137"/>
      <c r="M984" s="317"/>
      <c r="N984" s="318"/>
      <c r="O984" s="315"/>
      <c r="P984" s="315"/>
      <c r="Q984" s="319"/>
      <c r="R984" s="137"/>
      <c r="U984" s="107" t="str">
        <f t="shared" si="39"/>
        <v/>
      </c>
      <c r="V984" s="108" t="str">
        <f t="shared" si="40"/>
        <v/>
      </c>
      <c r="Z984" s="520">
        <f>'F UNIDADES'!F986</f>
        <v>0</v>
      </c>
    </row>
    <row r="985" spans="1:26" s="19" customFormat="1" ht="15" hidden="1" x14ac:dyDescent="0.2">
      <c r="A985" s="96" t="str">
        <f>VLOOKUP($D985,'F UNIDADES'!$A$4:$E$763,2,FALSE)</f>
        <v/>
      </c>
      <c r="B985" s="150">
        <f>VLOOKUP($D985,'F UNIDADES'!$A$4:$E$763,4,FALSE)</f>
        <v>0</v>
      </c>
      <c r="C985" s="150">
        <f>VLOOKUP($D985,'F UNIDADES'!$A$4:$E$763,5,FALSE)</f>
        <v>0</v>
      </c>
      <c r="D985" s="314"/>
      <c r="E985" s="315"/>
      <c r="F985" s="316"/>
      <c r="G985" s="137"/>
      <c r="H985" s="137"/>
      <c r="I985" s="137"/>
      <c r="J985" s="137"/>
      <c r="K985" s="137"/>
      <c r="L985" s="137"/>
      <c r="M985" s="317"/>
      <c r="N985" s="318"/>
      <c r="O985" s="315"/>
      <c r="P985" s="315"/>
      <c r="Q985" s="319"/>
      <c r="R985" s="137"/>
      <c r="U985" s="107" t="str">
        <f t="shared" si="39"/>
        <v/>
      </c>
      <c r="V985" s="108" t="str">
        <f t="shared" si="40"/>
        <v/>
      </c>
      <c r="Z985" s="520">
        <f>'F UNIDADES'!F987</f>
        <v>0</v>
      </c>
    </row>
    <row r="986" spans="1:26" s="19" customFormat="1" ht="15" hidden="1" x14ac:dyDescent="0.2">
      <c r="A986" s="96" t="str">
        <f>VLOOKUP($D986,'F UNIDADES'!$A$4:$E$763,2,FALSE)</f>
        <v/>
      </c>
      <c r="B986" s="150">
        <f>VLOOKUP($D986,'F UNIDADES'!$A$4:$E$763,4,FALSE)</f>
        <v>0</v>
      </c>
      <c r="C986" s="150">
        <f>VLOOKUP($D986,'F UNIDADES'!$A$4:$E$763,5,FALSE)</f>
        <v>0</v>
      </c>
      <c r="D986" s="314"/>
      <c r="E986" s="315"/>
      <c r="F986" s="316"/>
      <c r="G986" s="137"/>
      <c r="H986" s="137"/>
      <c r="I986" s="137"/>
      <c r="J986" s="137"/>
      <c r="K986" s="137"/>
      <c r="L986" s="137"/>
      <c r="M986" s="317"/>
      <c r="N986" s="318"/>
      <c r="O986" s="315"/>
      <c r="P986" s="315"/>
      <c r="Q986" s="319"/>
      <c r="R986" s="137"/>
      <c r="U986" s="107" t="str">
        <f t="shared" si="39"/>
        <v/>
      </c>
      <c r="V986" s="108" t="str">
        <f t="shared" si="40"/>
        <v/>
      </c>
      <c r="Z986" s="520">
        <f>'F UNIDADES'!F988</f>
        <v>0</v>
      </c>
    </row>
    <row r="987" spans="1:26" s="19" customFormat="1" ht="15" hidden="1" x14ac:dyDescent="0.2">
      <c r="A987" s="96" t="str">
        <f>VLOOKUP($D987,'F UNIDADES'!$A$4:$E$763,2,FALSE)</f>
        <v/>
      </c>
      <c r="B987" s="150">
        <f>VLOOKUP($D987,'F UNIDADES'!$A$4:$E$763,4,FALSE)</f>
        <v>0</v>
      </c>
      <c r="C987" s="150">
        <f>VLOOKUP($D987,'F UNIDADES'!$A$4:$E$763,5,FALSE)</f>
        <v>0</v>
      </c>
      <c r="D987" s="314"/>
      <c r="E987" s="315"/>
      <c r="F987" s="316"/>
      <c r="G987" s="137"/>
      <c r="H987" s="137"/>
      <c r="I987" s="137"/>
      <c r="J987" s="137"/>
      <c r="K987" s="137"/>
      <c r="L987" s="137"/>
      <c r="M987" s="317"/>
      <c r="N987" s="318"/>
      <c r="O987" s="315"/>
      <c r="P987" s="315"/>
      <c r="Q987" s="319"/>
      <c r="R987" s="137"/>
      <c r="U987" s="107" t="str">
        <f t="shared" si="39"/>
        <v/>
      </c>
      <c r="V987" s="108" t="str">
        <f t="shared" si="40"/>
        <v/>
      </c>
      <c r="Z987" s="520">
        <f>'F UNIDADES'!F989</f>
        <v>0</v>
      </c>
    </row>
    <row r="988" spans="1:26" s="19" customFormat="1" ht="15" hidden="1" x14ac:dyDescent="0.2">
      <c r="A988" s="96" t="str">
        <f>VLOOKUP($D988,'F UNIDADES'!$A$4:$E$763,2,FALSE)</f>
        <v/>
      </c>
      <c r="B988" s="150">
        <f>VLOOKUP($D988,'F UNIDADES'!$A$4:$E$763,4,FALSE)</f>
        <v>0</v>
      </c>
      <c r="C988" s="150">
        <f>VLOOKUP($D988,'F UNIDADES'!$A$4:$E$763,5,FALSE)</f>
        <v>0</v>
      </c>
      <c r="D988" s="314"/>
      <c r="E988" s="315"/>
      <c r="F988" s="316"/>
      <c r="G988" s="137"/>
      <c r="H988" s="137"/>
      <c r="I988" s="137"/>
      <c r="J988" s="137"/>
      <c r="K988" s="137"/>
      <c r="L988" s="137"/>
      <c r="M988" s="317"/>
      <c r="N988" s="318"/>
      <c r="O988" s="315"/>
      <c r="P988" s="315"/>
      <c r="Q988" s="319"/>
      <c r="R988" s="137"/>
      <c r="U988" s="107" t="str">
        <f t="shared" si="39"/>
        <v/>
      </c>
      <c r="V988" s="108" t="str">
        <f t="shared" si="40"/>
        <v/>
      </c>
      <c r="Z988" s="520">
        <f>'F UNIDADES'!F990</f>
        <v>0</v>
      </c>
    </row>
    <row r="989" spans="1:26" s="19" customFormat="1" ht="15" hidden="1" x14ac:dyDescent="0.2">
      <c r="A989" s="96" t="str">
        <f>VLOOKUP($D989,'F UNIDADES'!$A$4:$E$763,2,FALSE)</f>
        <v/>
      </c>
      <c r="B989" s="150">
        <f>VLOOKUP($D989,'F UNIDADES'!$A$4:$E$763,4,FALSE)</f>
        <v>0</v>
      </c>
      <c r="C989" s="150">
        <f>VLOOKUP($D989,'F UNIDADES'!$A$4:$E$763,5,FALSE)</f>
        <v>0</v>
      </c>
      <c r="D989" s="314"/>
      <c r="E989" s="315"/>
      <c r="F989" s="316"/>
      <c r="G989" s="137"/>
      <c r="H989" s="137"/>
      <c r="I989" s="137"/>
      <c r="J989" s="137"/>
      <c r="K989" s="137"/>
      <c r="L989" s="137"/>
      <c r="M989" s="317"/>
      <c r="N989" s="318"/>
      <c r="O989" s="315"/>
      <c r="P989" s="315"/>
      <c r="Q989" s="319"/>
      <c r="R989" s="137"/>
      <c r="U989" s="107" t="str">
        <f t="shared" si="39"/>
        <v/>
      </c>
      <c r="V989" s="108" t="str">
        <f t="shared" si="40"/>
        <v/>
      </c>
      <c r="Z989" s="520">
        <f>'F UNIDADES'!F991</f>
        <v>0</v>
      </c>
    </row>
    <row r="990" spans="1:26" s="19" customFormat="1" ht="15" hidden="1" x14ac:dyDescent="0.2">
      <c r="A990" s="96" t="str">
        <f>VLOOKUP($D990,'F UNIDADES'!$A$4:$E$763,2,FALSE)</f>
        <v/>
      </c>
      <c r="B990" s="150">
        <f>VLOOKUP($D990,'F UNIDADES'!$A$4:$E$763,4,FALSE)</f>
        <v>0</v>
      </c>
      <c r="C990" s="150">
        <f>VLOOKUP($D990,'F UNIDADES'!$A$4:$E$763,5,FALSE)</f>
        <v>0</v>
      </c>
      <c r="D990" s="314"/>
      <c r="E990" s="315"/>
      <c r="F990" s="316"/>
      <c r="G990" s="137"/>
      <c r="H990" s="137"/>
      <c r="I990" s="137"/>
      <c r="J990" s="137"/>
      <c r="K990" s="137"/>
      <c r="L990" s="137"/>
      <c r="M990" s="317"/>
      <c r="N990" s="318"/>
      <c r="O990" s="315"/>
      <c r="P990" s="315"/>
      <c r="Q990" s="319"/>
      <c r="R990" s="137"/>
      <c r="U990" s="107" t="str">
        <f t="shared" si="39"/>
        <v/>
      </c>
      <c r="V990" s="108" t="str">
        <f t="shared" si="40"/>
        <v/>
      </c>
      <c r="Z990" s="520">
        <f>'F UNIDADES'!F992</f>
        <v>0</v>
      </c>
    </row>
    <row r="991" spans="1:26" s="19" customFormat="1" ht="15" hidden="1" x14ac:dyDescent="0.2">
      <c r="A991" s="96" t="str">
        <f>VLOOKUP($D991,'F UNIDADES'!$A$4:$E$763,2,FALSE)</f>
        <v/>
      </c>
      <c r="B991" s="150">
        <f>VLOOKUP($D991,'F UNIDADES'!$A$4:$E$763,4,FALSE)</f>
        <v>0</v>
      </c>
      <c r="C991" s="150">
        <f>VLOOKUP($D991,'F UNIDADES'!$A$4:$E$763,5,FALSE)</f>
        <v>0</v>
      </c>
      <c r="D991" s="314"/>
      <c r="E991" s="315"/>
      <c r="F991" s="316"/>
      <c r="G991" s="137"/>
      <c r="H991" s="137"/>
      <c r="I991" s="137"/>
      <c r="J991" s="137"/>
      <c r="K991" s="137"/>
      <c r="L991" s="137"/>
      <c r="M991" s="317"/>
      <c r="N991" s="318"/>
      <c r="O991" s="315"/>
      <c r="P991" s="315"/>
      <c r="Q991" s="319"/>
      <c r="R991" s="137"/>
      <c r="U991" s="107" t="str">
        <f t="shared" si="39"/>
        <v/>
      </c>
      <c r="V991" s="108" t="str">
        <f t="shared" si="40"/>
        <v/>
      </c>
      <c r="Z991" s="520">
        <f>'F UNIDADES'!F993</f>
        <v>0</v>
      </c>
    </row>
    <row r="992" spans="1:26" s="19" customFormat="1" ht="15" hidden="1" x14ac:dyDescent="0.2">
      <c r="A992" s="96" t="str">
        <f>VLOOKUP($D992,'F UNIDADES'!$A$4:$E$763,2,FALSE)</f>
        <v/>
      </c>
      <c r="B992" s="150">
        <f>VLOOKUP($D992,'F UNIDADES'!$A$4:$E$763,4,FALSE)</f>
        <v>0</v>
      </c>
      <c r="C992" s="150">
        <f>VLOOKUP($D992,'F UNIDADES'!$A$4:$E$763,5,FALSE)</f>
        <v>0</v>
      </c>
      <c r="D992" s="314"/>
      <c r="E992" s="315"/>
      <c r="F992" s="316"/>
      <c r="G992" s="137"/>
      <c r="H992" s="137"/>
      <c r="I992" s="137"/>
      <c r="J992" s="137"/>
      <c r="K992" s="137"/>
      <c r="L992" s="137"/>
      <c r="M992" s="317"/>
      <c r="N992" s="318"/>
      <c r="O992" s="315"/>
      <c r="P992" s="315"/>
      <c r="Q992" s="319"/>
      <c r="R992" s="137"/>
      <c r="U992" s="107" t="str">
        <f t="shared" si="39"/>
        <v/>
      </c>
      <c r="V992" s="108" t="str">
        <f t="shared" si="40"/>
        <v/>
      </c>
      <c r="Z992" s="520">
        <f>'F UNIDADES'!F994</f>
        <v>0</v>
      </c>
    </row>
    <row r="993" spans="1:26" s="19" customFormat="1" ht="15" hidden="1" x14ac:dyDescent="0.2">
      <c r="A993" s="96" t="str">
        <f>VLOOKUP($D993,'F UNIDADES'!$A$4:$E$763,2,FALSE)</f>
        <v/>
      </c>
      <c r="B993" s="150">
        <f>VLOOKUP($D993,'F UNIDADES'!$A$4:$E$763,4,FALSE)</f>
        <v>0</v>
      </c>
      <c r="C993" s="150">
        <f>VLOOKUP($D993,'F UNIDADES'!$A$4:$E$763,5,FALSE)</f>
        <v>0</v>
      </c>
      <c r="D993" s="314"/>
      <c r="E993" s="315"/>
      <c r="F993" s="316"/>
      <c r="G993" s="137"/>
      <c r="H993" s="137"/>
      <c r="I993" s="137"/>
      <c r="J993" s="137"/>
      <c r="K993" s="137"/>
      <c r="L993" s="137"/>
      <c r="M993" s="317"/>
      <c r="N993" s="318"/>
      <c r="O993" s="315"/>
      <c r="P993" s="315"/>
      <c r="Q993" s="319"/>
      <c r="R993" s="137"/>
      <c r="U993" s="107" t="str">
        <f t="shared" si="39"/>
        <v/>
      </c>
      <c r="V993" s="108" t="str">
        <f t="shared" si="40"/>
        <v/>
      </c>
      <c r="Z993" s="520">
        <f>'F UNIDADES'!F995</f>
        <v>0</v>
      </c>
    </row>
    <row r="994" spans="1:26" s="19" customFormat="1" ht="15" hidden="1" x14ac:dyDescent="0.2">
      <c r="A994" s="96" t="str">
        <f>VLOOKUP($D994,'F UNIDADES'!$A$4:$E$763,2,FALSE)</f>
        <v/>
      </c>
      <c r="B994" s="150">
        <f>VLOOKUP($D994,'F UNIDADES'!$A$4:$E$763,4,FALSE)</f>
        <v>0</v>
      </c>
      <c r="C994" s="150">
        <f>VLOOKUP($D994,'F UNIDADES'!$A$4:$E$763,5,FALSE)</f>
        <v>0</v>
      </c>
      <c r="D994" s="314"/>
      <c r="E994" s="315"/>
      <c r="F994" s="316"/>
      <c r="G994" s="137"/>
      <c r="H994" s="137"/>
      <c r="I994" s="137"/>
      <c r="J994" s="137"/>
      <c r="K994" s="137"/>
      <c r="L994" s="137"/>
      <c r="M994" s="317"/>
      <c r="N994" s="318"/>
      <c r="O994" s="315"/>
      <c r="P994" s="315"/>
      <c r="Q994" s="319"/>
      <c r="R994" s="137"/>
      <c r="U994" s="107" t="str">
        <f t="shared" si="39"/>
        <v/>
      </c>
      <c r="V994" s="108" t="str">
        <f t="shared" si="40"/>
        <v/>
      </c>
      <c r="Z994" s="520">
        <f>'F UNIDADES'!F996</f>
        <v>0</v>
      </c>
    </row>
    <row r="995" spans="1:26" s="19" customFormat="1" ht="15" hidden="1" x14ac:dyDescent="0.2">
      <c r="A995" s="96" t="str">
        <f>VLOOKUP($D995,'F UNIDADES'!$A$4:$E$763,2,FALSE)</f>
        <v/>
      </c>
      <c r="B995" s="150">
        <f>VLOOKUP($D995,'F UNIDADES'!$A$4:$E$763,4,FALSE)</f>
        <v>0</v>
      </c>
      <c r="C995" s="150">
        <f>VLOOKUP($D995,'F UNIDADES'!$A$4:$E$763,5,FALSE)</f>
        <v>0</v>
      </c>
      <c r="D995" s="314"/>
      <c r="E995" s="315"/>
      <c r="F995" s="316"/>
      <c r="G995" s="137"/>
      <c r="H995" s="137"/>
      <c r="I995" s="137"/>
      <c r="J995" s="137"/>
      <c r="K995" s="137"/>
      <c r="L995" s="137"/>
      <c r="M995" s="317"/>
      <c r="N995" s="318"/>
      <c r="O995" s="315"/>
      <c r="P995" s="315"/>
      <c r="Q995" s="319"/>
      <c r="R995" s="137"/>
      <c r="U995" s="107" t="str">
        <f t="shared" si="39"/>
        <v/>
      </c>
      <c r="V995" s="108" t="str">
        <f t="shared" si="40"/>
        <v/>
      </c>
      <c r="Z995" s="520">
        <f>'F UNIDADES'!F997</f>
        <v>0</v>
      </c>
    </row>
    <row r="996" spans="1:26" s="19" customFormat="1" ht="15" hidden="1" x14ac:dyDescent="0.2">
      <c r="A996" s="96" t="str">
        <f>VLOOKUP($D996,'F UNIDADES'!$A$4:$E$763,2,FALSE)</f>
        <v/>
      </c>
      <c r="B996" s="150">
        <f>VLOOKUP($D996,'F UNIDADES'!$A$4:$E$763,4,FALSE)</f>
        <v>0</v>
      </c>
      <c r="C996" s="150">
        <f>VLOOKUP($D996,'F UNIDADES'!$A$4:$E$763,5,FALSE)</f>
        <v>0</v>
      </c>
      <c r="D996" s="314"/>
      <c r="E996" s="315"/>
      <c r="F996" s="316"/>
      <c r="G996" s="137"/>
      <c r="H996" s="137"/>
      <c r="I996" s="137"/>
      <c r="J996" s="137"/>
      <c r="K996" s="137"/>
      <c r="L996" s="137"/>
      <c r="M996" s="317"/>
      <c r="N996" s="318"/>
      <c r="O996" s="315"/>
      <c r="P996" s="315"/>
      <c r="Q996" s="319"/>
      <c r="R996" s="137"/>
      <c r="U996" s="107" t="str">
        <f t="shared" si="39"/>
        <v/>
      </c>
      <c r="V996" s="108" t="str">
        <f t="shared" si="40"/>
        <v/>
      </c>
      <c r="Z996" s="520">
        <f>'F UNIDADES'!F998</f>
        <v>0</v>
      </c>
    </row>
    <row r="997" spans="1:26" s="19" customFormat="1" ht="15" hidden="1" x14ac:dyDescent="0.2">
      <c r="A997" s="96" t="str">
        <f>VLOOKUP($D997,'F UNIDADES'!$A$4:$E$763,2,FALSE)</f>
        <v/>
      </c>
      <c r="B997" s="150">
        <f>VLOOKUP($D997,'F UNIDADES'!$A$4:$E$763,4,FALSE)</f>
        <v>0</v>
      </c>
      <c r="C997" s="150">
        <f>VLOOKUP($D997,'F UNIDADES'!$A$4:$E$763,5,FALSE)</f>
        <v>0</v>
      </c>
      <c r="D997" s="314"/>
      <c r="E997" s="315"/>
      <c r="F997" s="316"/>
      <c r="G997" s="137"/>
      <c r="H997" s="137"/>
      <c r="I997" s="137"/>
      <c r="J997" s="137"/>
      <c r="K997" s="137"/>
      <c r="L997" s="137"/>
      <c r="M997" s="317"/>
      <c r="N997" s="318"/>
      <c r="O997" s="315"/>
      <c r="P997" s="315"/>
      <c r="Q997" s="319"/>
      <c r="R997" s="137"/>
      <c r="U997" s="107" t="str">
        <f t="shared" si="39"/>
        <v/>
      </c>
      <c r="V997" s="108" t="str">
        <f t="shared" si="40"/>
        <v/>
      </c>
      <c r="Z997" s="520">
        <f>'F UNIDADES'!F999</f>
        <v>0</v>
      </c>
    </row>
    <row r="998" spans="1:26" s="19" customFormat="1" ht="15" hidden="1" x14ac:dyDescent="0.2">
      <c r="A998" s="96" t="str">
        <f>VLOOKUP($D998,'F UNIDADES'!$A$4:$E$763,2,FALSE)</f>
        <v/>
      </c>
      <c r="B998" s="150">
        <f>VLOOKUP($D998,'F UNIDADES'!$A$4:$E$763,4,FALSE)</f>
        <v>0</v>
      </c>
      <c r="C998" s="150">
        <f>VLOOKUP($D998,'F UNIDADES'!$A$4:$E$763,5,FALSE)</f>
        <v>0</v>
      </c>
      <c r="D998" s="314"/>
      <c r="E998" s="315"/>
      <c r="F998" s="316"/>
      <c r="G998" s="137"/>
      <c r="H998" s="137"/>
      <c r="I998" s="137"/>
      <c r="J998" s="137"/>
      <c r="K998" s="137"/>
      <c r="L998" s="137"/>
      <c r="M998" s="317"/>
      <c r="N998" s="318"/>
      <c r="O998" s="315"/>
      <c r="P998" s="315"/>
      <c r="Q998" s="319"/>
      <c r="R998" s="137"/>
      <c r="U998" s="107" t="str">
        <f t="shared" si="39"/>
        <v/>
      </c>
      <c r="V998" s="108" t="str">
        <f t="shared" si="40"/>
        <v/>
      </c>
      <c r="Z998" s="520">
        <f>'F UNIDADES'!F1000</f>
        <v>0</v>
      </c>
    </row>
    <row r="999" spans="1:26" s="19" customFormat="1" ht="15" hidden="1" x14ac:dyDescent="0.2">
      <c r="A999" s="96" t="str">
        <f>VLOOKUP($D999,'F UNIDADES'!$A$4:$E$763,2,FALSE)</f>
        <v/>
      </c>
      <c r="B999" s="150">
        <f>VLOOKUP($D999,'F UNIDADES'!$A$4:$E$763,4,FALSE)</f>
        <v>0</v>
      </c>
      <c r="C999" s="150">
        <f>VLOOKUP($D999,'F UNIDADES'!$A$4:$E$763,5,FALSE)</f>
        <v>0</v>
      </c>
      <c r="D999" s="314"/>
      <c r="E999" s="315"/>
      <c r="F999" s="316"/>
      <c r="G999" s="137"/>
      <c r="H999" s="137"/>
      <c r="I999" s="137"/>
      <c r="J999" s="137"/>
      <c r="K999" s="137"/>
      <c r="L999" s="137"/>
      <c r="M999" s="317"/>
      <c r="N999" s="318"/>
      <c r="O999" s="315"/>
      <c r="P999" s="315"/>
      <c r="Q999" s="319"/>
      <c r="R999" s="137"/>
      <c r="U999" s="107" t="str">
        <f t="shared" si="39"/>
        <v/>
      </c>
      <c r="V999" s="108" t="str">
        <f t="shared" si="40"/>
        <v/>
      </c>
      <c r="Z999" s="520">
        <f>'F UNIDADES'!F1001</f>
        <v>0</v>
      </c>
    </row>
    <row r="1000" spans="1:26" s="19" customFormat="1" ht="15" hidden="1" x14ac:dyDescent="0.2">
      <c r="A1000" s="96" t="str">
        <f>VLOOKUP($D1000,'F UNIDADES'!$A$4:$E$763,2,FALSE)</f>
        <v/>
      </c>
      <c r="B1000" s="150">
        <f>VLOOKUP($D1000,'F UNIDADES'!$A$4:$E$763,4,FALSE)</f>
        <v>0</v>
      </c>
      <c r="C1000" s="150">
        <f>VLOOKUP($D1000,'F UNIDADES'!$A$4:$E$763,5,FALSE)</f>
        <v>0</v>
      </c>
      <c r="D1000" s="314"/>
      <c r="E1000" s="315"/>
      <c r="F1000" s="316"/>
      <c r="G1000" s="137"/>
      <c r="H1000" s="137"/>
      <c r="I1000" s="137"/>
      <c r="J1000" s="137"/>
      <c r="K1000" s="137"/>
      <c r="L1000" s="137"/>
      <c r="M1000" s="317"/>
      <c r="N1000" s="318"/>
      <c r="O1000" s="315"/>
      <c r="P1000" s="315"/>
      <c r="Q1000" s="319"/>
      <c r="R1000" s="137"/>
      <c r="U1000" s="107" t="str">
        <f t="shared" si="39"/>
        <v/>
      </c>
      <c r="V1000" s="108" t="str">
        <f t="shared" si="40"/>
        <v/>
      </c>
      <c r="Z1000" s="520">
        <f>'F UNIDADES'!F1002</f>
        <v>0</v>
      </c>
    </row>
    <row r="1001" spans="1:26" s="19" customFormat="1" ht="15" hidden="1" x14ac:dyDescent="0.2">
      <c r="A1001" s="96" t="str">
        <f>VLOOKUP($D1001,'F UNIDADES'!$A$4:$E$763,2,FALSE)</f>
        <v/>
      </c>
      <c r="B1001" s="150">
        <f>VLOOKUP($D1001,'F UNIDADES'!$A$4:$E$763,4,FALSE)</f>
        <v>0</v>
      </c>
      <c r="C1001" s="150">
        <f>VLOOKUP($D1001,'F UNIDADES'!$A$4:$E$763,5,FALSE)</f>
        <v>0</v>
      </c>
      <c r="D1001" s="314"/>
      <c r="E1001" s="315"/>
      <c r="F1001" s="316"/>
      <c r="G1001" s="137"/>
      <c r="H1001" s="137"/>
      <c r="I1001" s="137"/>
      <c r="J1001" s="137"/>
      <c r="K1001" s="137"/>
      <c r="L1001" s="137"/>
      <c r="M1001" s="317"/>
      <c r="N1001" s="318"/>
      <c r="O1001" s="315"/>
      <c r="P1001" s="315"/>
      <c r="Q1001" s="319"/>
      <c r="R1001" s="137"/>
      <c r="U1001" s="107" t="str">
        <f t="shared" si="39"/>
        <v/>
      </c>
      <c r="V1001" s="108" t="str">
        <f t="shared" si="40"/>
        <v/>
      </c>
      <c r="Z1001" s="520">
        <f>'F UNIDADES'!F1003</f>
        <v>0</v>
      </c>
    </row>
    <row r="1002" spans="1:26" s="19" customFormat="1" ht="15" hidden="1" x14ac:dyDescent="0.2">
      <c r="A1002" s="96" t="str">
        <f>VLOOKUP($D1002,'F UNIDADES'!$A$4:$E$763,2,FALSE)</f>
        <v/>
      </c>
      <c r="B1002" s="150">
        <f>VLOOKUP($D1002,'F UNIDADES'!$A$4:$E$763,4,FALSE)</f>
        <v>0</v>
      </c>
      <c r="C1002" s="150">
        <f>VLOOKUP($D1002,'F UNIDADES'!$A$4:$E$763,5,FALSE)</f>
        <v>0</v>
      </c>
      <c r="D1002" s="314"/>
      <c r="E1002" s="315"/>
      <c r="F1002" s="316"/>
      <c r="G1002" s="137"/>
      <c r="H1002" s="137"/>
      <c r="I1002" s="137"/>
      <c r="J1002" s="137"/>
      <c r="K1002" s="137"/>
      <c r="L1002" s="137"/>
      <c r="M1002" s="317"/>
      <c r="N1002" s="318"/>
      <c r="O1002" s="315"/>
      <c r="P1002" s="315"/>
      <c r="Q1002" s="319"/>
      <c r="R1002" s="137"/>
      <c r="U1002" s="107" t="str">
        <f t="shared" si="39"/>
        <v/>
      </c>
      <c r="V1002" s="108" t="str">
        <f t="shared" si="40"/>
        <v/>
      </c>
      <c r="Z1002" s="520">
        <f>'F UNIDADES'!F1004</f>
        <v>0</v>
      </c>
    </row>
    <row r="1003" spans="1:26" s="19" customFormat="1" ht="15" hidden="1" x14ac:dyDescent="0.2">
      <c r="A1003" s="96" t="str">
        <f>VLOOKUP($D1003,'F UNIDADES'!$A$4:$E$763,2,FALSE)</f>
        <v/>
      </c>
      <c r="B1003" s="150">
        <f>VLOOKUP($D1003,'F UNIDADES'!$A$4:$E$763,4,FALSE)</f>
        <v>0</v>
      </c>
      <c r="C1003" s="150">
        <f>VLOOKUP($D1003,'F UNIDADES'!$A$4:$E$763,5,FALSE)</f>
        <v>0</v>
      </c>
      <c r="D1003" s="314"/>
      <c r="E1003" s="315"/>
      <c r="F1003" s="316"/>
      <c r="G1003" s="137"/>
      <c r="H1003" s="137"/>
      <c r="I1003" s="137"/>
      <c r="J1003" s="137"/>
      <c r="K1003" s="137"/>
      <c r="L1003" s="137"/>
      <c r="M1003" s="317"/>
      <c r="N1003" s="318"/>
      <c r="O1003" s="315"/>
      <c r="P1003" s="315"/>
      <c r="Q1003" s="319"/>
      <c r="R1003" s="137"/>
      <c r="U1003" s="107" t="str">
        <f t="shared" si="39"/>
        <v/>
      </c>
      <c r="V1003" s="108" t="str">
        <f t="shared" si="40"/>
        <v/>
      </c>
      <c r="Z1003" s="520">
        <f>'F UNIDADES'!F1005</f>
        <v>0</v>
      </c>
    </row>
    <row r="1004" spans="1:26" s="19" customFormat="1" ht="15" hidden="1" x14ac:dyDescent="0.2">
      <c r="A1004" s="96" t="str">
        <f>VLOOKUP($D1004,'F UNIDADES'!$A$4:$E$763,2,FALSE)</f>
        <v/>
      </c>
      <c r="B1004" s="150">
        <f>VLOOKUP($D1004,'F UNIDADES'!$A$4:$E$763,4,FALSE)</f>
        <v>0</v>
      </c>
      <c r="C1004" s="150">
        <f>VLOOKUP($D1004,'F UNIDADES'!$A$4:$E$763,5,FALSE)</f>
        <v>0</v>
      </c>
      <c r="D1004" s="314"/>
      <c r="E1004" s="315"/>
      <c r="F1004" s="316"/>
      <c r="G1004" s="137"/>
      <c r="H1004" s="137"/>
      <c r="I1004" s="137"/>
      <c r="J1004" s="137"/>
      <c r="K1004" s="137"/>
      <c r="L1004" s="137"/>
      <c r="M1004" s="317"/>
      <c r="N1004" s="318"/>
      <c r="O1004" s="315"/>
      <c r="P1004" s="315"/>
      <c r="Q1004" s="319"/>
      <c r="R1004" s="137"/>
      <c r="U1004" s="107" t="str">
        <f t="shared" si="39"/>
        <v/>
      </c>
      <c r="V1004" s="108" t="str">
        <f t="shared" si="40"/>
        <v/>
      </c>
      <c r="Z1004" s="520">
        <f>'F UNIDADES'!F1006</f>
        <v>0</v>
      </c>
    </row>
    <row r="1005" spans="1:26" s="19" customFormat="1" ht="15" hidden="1" x14ac:dyDescent="0.2">
      <c r="A1005" s="96" t="str">
        <f>VLOOKUP($D1005,'F UNIDADES'!$A$4:$E$763,2,FALSE)</f>
        <v/>
      </c>
      <c r="B1005" s="150">
        <f>VLOOKUP($D1005,'F UNIDADES'!$A$4:$E$763,4,FALSE)</f>
        <v>0</v>
      </c>
      <c r="C1005" s="150">
        <f>VLOOKUP($D1005,'F UNIDADES'!$A$4:$E$763,5,FALSE)</f>
        <v>0</v>
      </c>
      <c r="D1005" s="314"/>
      <c r="E1005" s="315"/>
      <c r="F1005" s="316"/>
      <c r="G1005" s="137"/>
      <c r="H1005" s="137"/>
      <c r="I1005" s="137"/>
      <c r="J1005" s="137"/>
      <c r="K1005" s="137"/>
      <c r="L1005" s="137"/>
      <c r="M1005" s="317"/>
      <c r="N1005" s="318"/>
      <c r="O1005" s="315"/>
      <c r="P1005" s="315"/>
      <c r="Q1005" s="319"/>
      <c r="R1005" s="137"/>
      <c r="U1005" s="107" t="str">
        <f t="shared" si="39"/>
        <v/>
      </c>
      <c r="V1005" s="108" t="str">
        <f t="shared" si="40"/>
        <v/>
      </c>
      <c r="Z1005" s="520">
        <f>'F UNIDADES'!F1007</f>
        <v>0</v>
      </c>
    </row>
    <row r="1006" spans="1:26" s="19" customFormat="1" ht="15" hidden="1" x14ac:dyDescent="0.2">
      <c r="A1006" s="96" t="str">
        <f>VLOOKUP($D1006,'F UNIDADES'!$A$4:$E$763,2,FALSE)</f>
        <v/>
      </c>
      <c r="B1006" s="150">
        <f>VLOOKUP($D1006,'F UNIDADES'!$A$4:$E$763,4,FALSE)</f>
        <v>0</v>
      </c>
      <c r="C1006" s="150">
        <f>VLOOKUP($D1006,'F UNIDADES'!$A$4:$E$763,5,FALSE)</f>
        <v>0</v>
      </c>
      <c r="D1006" s="314"/>
      <c r="E1006" s="315"/>
      <c r="F1006" s="316"/>
      <c r="G1006" s="137"/>
      <c r="H1006" s="137"/>
      <c r="I1006" s="137"/>
      <c r="J1006" s="137"/>
      <c r="K1006" s="137"/>
      <c r="L1006" s="137"/>
      <c r="M1006" s="317"/>
      <c r="N1006" s="318"/>
      <c r="O1006" s="315"/>
      <c r="P1006" s="315"/>
      <c r="Q1006" s="319"/>
      <c r="R1006" s="137"/>
      <c r="U1006" s="107" t="str">
        <f t="shared" si="39"/>
        <v/>
      </c>
      <c r="V1006" s="108" t="str">
        <f t="shared" si="40"/>
        <v/>
      </c>
      <c r="Z1006" s="520">
        <f>'F UNIDADES'!F1008</f>
        <v>0</v>
      </c>
    </row>
    <row r="1007" spans="1:26" s="19" customFormat="1" ht="15" hidden="1" x14ac:dyDescent="0.2">
      <c r="A1007" s="96" t="str">
        <f>VLOOKUP($D1007,'F UNIDADES'!$A$4:$E$763,2,FALSE)</f>
        <v/>
      </c>
      <c r="B1007" s="150">
        <f>VLOOKUP($D1007,'F UNIDADES'!$A$4:$E$763,4,FALSE)</f>
        <v>0</v>
      </c>
      <c r="C1007" s="150">
        <f>VLOOKUP($D1007,'F UNIDADES'!$A$4:$E$763,5,FALSE)</f>
        <v>0</v>
      </c>
      <c r="D1007" s="314"/>
      <c r="E1007" s="315"/>
      <c r="F1007" s="316"/>
      <c r="G1007" s="137"/>
      <c r="H1007" s="137"/>
      <c r="I1007" s="137"/>
      <c r="J1007" s="137"/>
      <c r="K1007" s="137"/>
      <c r="L1007" s="137"/>
      <c r="M1007" s="317"/>
      <c r="N1007" s="318"/>
      <c r="O1007" s="315"/>
      <c r="P1007" s="315"/>
      <c r="Q1007" s="319"/>
      <c r="R1007" s="137"/>
      <c r="U1007" s="107" t="str">
        <f t="shared" si="39"/>
        <v/>
      </c>
      <c r="V1007" s="108" t="str">
        <f t="shared" si="40"/>
        <v/>
      </c>
      <c r="Z1007" s="520">
        <f>'F UNIDADES'!F1009</f>
        <v>0</v>
      </c>
    </row>
    <row r="1008" spans="1:26" s="19" customFormat="1" ht="15" hidden="1" x14ac:dyDescent="0.2">
      <c r="A1008" s="96" t="str">
        <f>VLOOKUP($D1008,'F UNIDADES'!$A$4:$E$763,2,FALSE)</f>
        <v/>
      </c>
      <c r="B1008" s="150">
        <f>VLOOKUP($D1008,'F UNIDADES'!$A$4:$E$763,4,FALSE)</f>
        <v>0</v>
      </c>
      <c r="C1008" s="150">
        <f>VLOOKUP($D1008,'F UNIDADES'!$A$4:$E$763,5,FALSE)</f>
        <v>0</v>
      </c>
      <c r="D1008" s="314"/>
      <c r="E1008" s="315"/>
      <c r="F1008" s="316"/>
      <c r="G1008" s="137"/>
      <c r="H1008" s="137"/>
      <c r="I1008" s="137"/>
      <c r="J1008" s="137"/>
      <c r="K1008" s="137"/>
      <c r="L1008" s="137"/>
      <c r="M1008" s="317"/>
      <c r="N1008" s="318"/>
      <c r="O1008" s="315"/>
      <c r="P1008" s="315"/>
      <c r="Q1008" s="319"/>
      <c r="R1008" s="137"/>
      <c r="U1008" s="107" t="str">
        <f t="shared" si="39"/>
        <v/>
      </c>
      <c r="V1008" s="108" t="str">
        <f t="shared" si="40"/>
        <v/>
      </c>
      <c r="Z1008" s="520">
        <f>'F UNIDADES'!F1010</f>
        <v>0</v>
      </c>
    </row>
    <row r="1009" spans="1:26" s="19" customFormat="1" ht="15" hidden="1" x14ac:dyDescent="0.2">
      <c r="A1009" s="96" t="str">
        <f>VLOOKUP($D1009,'F UNIDADES'!$A$4:$E$763,2,FALSE)</f>
        <v/>
      </c>
      <c r="B1009" s="150">
        <f>VLOOKUP($D1009,'F UNIDADES'!$A$4:$E$763,4,FALSE)</f>
        <v>0</v>
      </c>
      <c r="C1009" s="150">
        <f>VLOOKUP($D1009,'F UNIDADES'!$A$4:$E$763,5,FALSE)</f>
        <v>0</v>
      </c>
      <c r="D1009" s="314"/>
      <c r="E1009" s="315"/>
      <c r="F1009" s="316"/>
      <c r="G1009" s="137"/>
      <c r="H1009" s="137"/>
      <c r="I1009" s="137"/>
      <c r="J1009" s="137"/>
      <c r="K1009" s="137"/>
      <c r="L1009" s="137"/>
      <c r="M1009" s="317"/>
      <c r="N1009" s="318"/>
      <c r="O1009" s="315"/>
      <c r="P1009" s="315"/>
      <c r="Q1009" s="319"/>
      <c r="R1009" s="137"/>
      <c r="U1009" s="107" t="str">
        <f t="shared" si="39"/>
        <v/>
      </c>
      <c r="V1009" s="108" t="str">
        <f t="shared" si="40"/>
        <v/>
      </c>
      <c r="Z1009" s="520">
        <f>'F UNIDADES'!F1011</f>
        <v>0</v>
      </c>
    </row>
    <row r="1010" spans="1:26" s="19" customFormat="1" ht="15" hidden="1" x14ac:dyDescent="0.2">
      <c r="A1010" s="96" t="str">
        <f>VLOOKUP($D1010,'F UNIDADES'!$A$4:$E$763,2,FALSE)</f>
        <v/>
      </c>
      <c r="B1010" s="150">
        <f>VLOOKUP($D1010,'F UNIDADES'!$A$4:$E$763,4,FALSE)</f>
        <v>0</v>
      </c>
      <c r="C1010" s="150">
        <f>VLOOKUP($D1010,'F UNIDADES'!$A$4:$E$763,5,FALSE)</f>
        <v>0</v>
      </c>
      <c r="D1010" s="314"/>
      <c r="E1010" s="315"/>
      <c r="F1010" s="316"/>
      <c r="G1010" s="137"/>
      <c r="H1010" s="137"/>
      <c r="I1010" s="137"/>
      <c r="J1010" s="137"/>
      <c r="K1010" s="137"/>
      <c r="L1010" s="137"/>
      <c r="M1010" s="317"/>
      <c r="N1010" s="318"/>
      <c r="O1010" s="315"/>
      <c r="P1010" s="315"/>
      <c r="Q1010" s="319"/>
      <c r="R1010" s="137"/>
      <c r="U1010" s="107" t="str">
        <f t="shared" si="39"/>
        <v/>
      </c>
      <c r="V1010" s="108" t="str">
        <f t="shared" si="40"/>
        <v/>
      </c>
      <c r="Z1010" s="520">
        <f>'F UNIDADES'!F1012</f>
        <v>0</v>
      </c>
    </row>
    <row r="1011" spans="1:26" s="19" customFormat="1" ht="15" hidden="1" x14ac:dyDescent="0.2">
      <c r="A1011" s="96" t="str">
        <f>VLOOKUP($D1011,'F UNIDADES'!$A$4:$E$763,2,FALSE)</f>
        <v/>
      </c>
      <c r="B1011" s="150">
        <f>VLOOKUP($D1011,'F UNIDADES'!$A$4:$E$763,4,FALSE)</f>
        <v>0</v>
      </c>
      <c r="C1011" s="150">
        <f>VLOOKUP($D1011,'F UNIDADES'!$A$4:$E$763,5,FALSE)</f>
        <v>0</v>
      </c>
      <c r="D1011" s="314"/>
      <c r="E1011" s="315"/>
      <c r="F1011" s="316"/>
      <c r="G1011" s="137"/>
      <c r="H1011" s="137"/>
      <c r="I1011" s="137"/>
      <c r="J1011" s="137"/>
      <c r="K1011" s="137"/>
      <c r="L1011" s="137"/>
      <c r="M1011" s="317"/>
      <c r="N1011" s="318"/>
      <c r="O1011" s="315"/>
      <c r="P1011" s="315"/>
      <c r="Q1011" s="319"/>
      <c r="R1011" s="137"/>
      <c r="U1011" s="107" t="str">
        <f t="shared" si="39"/>
        <v/>
      </c>
      <c r="V1011" s="108" t="str">
        <f t="shared" si="40"/>
        <v/>
      </c>
      <c r="Z1011" s="520">
        <f>'F UNIDADES'!F1013</f>
        <v>0</v>
      </c>
    </row>
    <row r="1012" spans="1:26" s="19" customFormat="1" ht="15" hidden="1" x14ac:dyDescent="0.2">
      <c r="A1012" s="96" t="str">
        <f>VLOOKUP($D1012,'F UNIDADES'!$A$4:$E$763,2,FALSE)</f>
        <v/>
      </c>
      <c r="B1012" s="150">
        <f>VLOOKUP($D1012,'F UNIDADES'!$A$4:$E$763,4,FALSE)</f>
        <v>0</v>
      </c>
      <c r="C1012" s="150">
        <f>VLOOKUP($D1012,'F UNIDADES'!$A$4:$E$763,5,FALSE)</f>
        <v>0</v>
      </c>
      <c r="D1012" s="314"/>
      <c r="E1012" s="315"/>
      <c r="F1012" s="316"/>
      <c r="G1012" s="137"/>
      <c r="H1012" s="137"/>
      <c r="I1012" s="137"/>
      <c r="J1012" s="137"/>
      <c r="K1012" s="137"/>
      <c r="L1012" s="137"/>
      <c r="M1012" s="317"/>
      <c r="N1012" s="318"/>
      <c r="O1012" s="315"/>
      <c r="P1012" s="315"/>
      <c r="Q1012" s="319"/>
      <c r="R1012" s="137"/>
      <c r="U1012" s="107" t="str">
        <f t="shared" si="39"/>
        <v/>
      </c>
      <c r="V1012" s="108" t="str">
        <f t="shared" si="40"/>
        <v/>
      </c>
      <c r="Z1012" s="520">
        <f>'F UNIDADES'!F1014</f>
        <v>0</v>
      </c>
    </row>
    <row r="1013" spans="1:26" s="19" customFormat="1" ht="15" hidden="1" x14ac:dyDescent="0.2">
      <c r="A1013" s="96" t="str">
        <f>VLOOKUP($D1013,'F UNIDADES'!$A$4:$E$763,2,FALSE)</f>
        <v/>
      </c>
      <c r="B1013" s="150">
        <f>VLOOKUP($D1013,'F UNIDADES'!$A$4:$E$763,4,FALSE)</f>
        <v>0</v>
      </c>
      <c r="C1013" s="150">
        <f>VLOOKUP($D1013,'F UNIDADES'!$A$4:$E$763,5,FALSE)</f>
        <v>0</v>
      </c>
      <c r="D1013" s="314"/>
      <c r="E1013" s="315"/>
      <c r="F1013" s="316"/>
      <c r="G1013" s="137"/>
      <c r="H1013" s="137"/>
      <c r="I1013" s="137"/>
      <c r="J1013" s="137"/>
      <c r="K1013" s="137"/>
      <c r="L1013" s="137"/>
      <c r="M1013" s="317"/>
      <c r="N1013" s="318"/>
      <c r="O1013" s="315"/>
      <c r="P1013" s="315"/>
      <c r="Q1013" s="319"/>
      <c r="R1013" s="137"/>
      <c r="U1013" s="107" t="str">
        <f t="shared" si="39"/>
        <v/>
      </c>
      <c r="V1013" s="108" t="str">
        <f t="shared" si="40"/>
        <v/>
      </c>
      <c r="Z1013" s="520">
        <f>'F UNIDADES'!F1015</f>
        <v>0</v>
      </c>
    </row>
    <row r="1014" spans="1:26" s="19" customFormat="1" ht="15" hidden="1" x14ac:dyDescent="0.2">
      <c r="A1014" s="96" t="str">
        <f>VLOOKUP($D1014,'F UNIDADES'!$A$4:$E$763,2,FALSE)</f>
        <v/>
      </c>
      <c r="B1014" s="150">
        <f>VLOOKUP($D1014,'F UNIDADES'!$A$4:$E$763,4,FALSE)</f>
        <v>0</v>
      </c>
      <c r="C1014" s="150">
        <f>VLOOKUP($D1014,'F UNIDADES'!$A$4:$E$763,5,FALSE)</f>
        <v>0</v>
      </c>
      <c r="D1014" s="314"/>
      <c r="E1014" s="315"/>
      <c r="F1014" s="316"/>
      <c r="G1014" s="137"/>
      <c r="H1014" s="137"/>
      <c r="I1014" s="137"/>
      <c r="J1014" s="137"/>
      <c r="K1014" s="137"/>
      <c r="L1014" s="137"/>
      <c r="M1014" s="317"/>
      <c r="N1014" s="318"/>
      <c r="O1014" s="315"/>
      <c r="P1014" s="315"/>
      <c r="Q1014" s="319"/>
      <c r="R1014" s="137"/>
      <c r="U1014" s="107" t="str">
        <f t="shared" si="39"/>
        <v/>
      </c>
      <c r="V1014" s="108" t="str">
        <f t="shared" si="40"/>
        <v/>
      </c>
      <c r="Z1014" s="520">
        <f>'F UNIDADES'!F1016</f>
        <v>0</v>
      </c>
    </row>
    <row r="1015" spans="1:26" s="19" customFormat="1" ht="15" hidden="1" x14ac:dyDescent="0.2">
      <c r="A1015" s="96" t="str">
        <f>VLOOKUP($D1015,'F UNIDADES'!$A$4:$E$763,2,FALSE)</f>
        <v/>
      </c>
      <c r="B1015" s="150">
        <f>VLOOKUP($D1015,'F UNIDADES'!$A$4:$E$763,4,FALSE)</f>
        <v>0</v>
      </c>
      <c r="C1015" s="150">
        <f>VLOOKUP($D1015,'F UNIDADES'!$A$4:$E$763,5,FALSE)</f>
        <v>0</v>
      </c>
      <c r="D1015" s="314"/>
      <c r="E1015" s="315"/>
      <c r="F1015" s="316"/>
      <c r="G1015" s="137"/>
      <c r="H1015" s="137"/>
      <c r="I1015" s="137"/>
      <c r="J1015" s="137"/>
      <c r="K1015" s="137"/>
      <c r="L1015" s="137"/>
      <c r="M1015" s="317"/>
      <c r="N1015" s="318"/>
      <c r="O1015" s="315"/>
      <c r="P1015" s="315"/>
      <c r="Q1015" s="319"/>
      <c r="R1015" s="137"/>
      <c r="U1015" s="107" t="str">
        <f t="shared" si="39"/>
        <v/>
      </c>
      <c r="V1015" s="108" t="str">
        <f t="shared" si="40"/>
        <v/>
      </c>
      <c r="Z1015" s="520">
        <f>'F UNIDADES'!F1017</f>
        <v>0</v>
      </c>
    </row>
    <row r="1016" spans="1:26" s="19" customFormat="1" ht="15" hidden="1" x14ac:dyDescent="0.2">
      <c r="A1016" s="96" t="str">
        <f>VLOOKUP($D1016,'F UNIDADES'!$A$4:$E$763,2,FALSE)</f>
        <v/>
      </c>
      <c r="B1016" s="150">
        <f>VLOOKUP($D1016,'F UNIDADES'!$A$4:$E$763,4,FALSE)</f>
        <v>0</v>
      </c>
      <c r="C1016" s="150">
        <f>VLOOKUP($D1016,'F UNIDADES'!$A$4:$E$763,5,FALSE)</f>
        <v>0</v>
      </c>
      <c r="D1016" s="314"/>
      <c r="E1016" s="315"/>
      <c r="F1016" s="316"/>
      <c r="G1016" s="137"/>
      <c r="H1016" s="137"/>
      <c r="I1016" s="137"/>
      <c r="J1016" s="137"/>
      <c r="K1016" s="137"/>
      <c r="L1016" s="137"/>
      <c r="M1016" s="317"/>
      <c r="N1016" s="318"/>
      <c r="O1016" s="315"/>
      <c r="P1016" s="315"/>
      <c r="Q1016" s="319"/>
      <c r="R1016" s="137"/>
      <c r="U1016" s="107" t="str">
        <f t="shared" si="39"/>
        <v/>
      </c>
      <c r="V1016" s="108" t="str">
        <f t="shared" si="40"/>
        <v/>
      </c>
      <c r="Z1016" s="520">
        <f>'F UNIDADES'!F1018</f>
        <v>0</v>
      </c>
    </row>
    <row r="1017" spans="1:26" s="19" customFormat="1" ht="15" hidden="1" x14ac:dyDescent="0.2">
      <c r="A1017" s="96" t="str">
        <f>VLOOKUP($D1017,'F UNIDADES'!$A$4:$E$763,2,FALSE)</f>
        <v/>
      </c>
      <c r="B1017" s="150">
        <f>VLOOKUP($D1017,'F UNIDADES'!$A$4:$E$763,4,FALSE)</f>
        <v>0</v>
      </c>
      <c r="C1017" s="150">
        <f>VLOOKUP($D1017,'F UNIDADES'!$A$4:$E$763,5,FALSE)</f>
        <v>0</v>
      </c>
      <c r="D1017" s="314"/>
      <c r="E1017" s="315"/>
      <c r="F1017" s="316"/>
      <c r="G1017" s="137"/>
      <c r="H1017" s="137"/>
      <c r="I1017" s="137"/>
      <c r="J1017" s="137"/>
      <c r="K1017" s="137"/>
      <c r="L1017" s="137"/>
      <c r="M1017" s="317"/>
      <c r="N1017" s="318"/>
      <c r="O1017" s="315"/>
      <c r="P1017" s="315"/>
      <c r="Q1017" s="319"/>
      <c r="R1017" s="137"/>
      <c r="U1017" s="107" t="str">
        <f t="shared" si="39"/>
        <v/>
      </c>
      <c r="V1017" s="108" t="str">
        <f t="shared" si="40"/>
        <v/>
      </c>
      <c r="Z1017" s="520">
        <f>'F UNIDADES'!F1019</f>
        <v>0</v>
      </c>
    </row>
    <row r="1018" spans="1:26" s="19" customFormat="1" ht="15" hidden="1" x14ac:dyDescent="0.2">
      <c r="A1018" s="96" t="str">
        <f>VLOOKUP($D1018,'F UNIDADES'!$A$4:$E$763,2,FALSE)</f>
        <v/>
      </c>
      <c r="B1018" s="150">
        <f>VLOOKUP($D1018,'F UNIDADES'!$A$4:$E$763,4,FALSE)</f>
        <v>0</v>
      </c>
      <c r="C1018" s="150">
        <f>VLOOKUP($D1018,'F UNIDADES'!$A$4:$E$763,5,FALSE)</f>
        <v>0</v>
      </c>
      <c r="D1018" s="314"/>
      <c r="E1018" s="315"/>
      <c r="F1018" s="316"/>
      <c r="G1018" s="137"/>
      <c r="H1018" s="137"/>
      <c r="I1018" s="137"/>
      <c r="J1018" s="137"/>
      <c r="K1018" s="137"/>
      <c r="L1018" s="137"/>
      <c r="M1018" s="317"/>
      <c r="N1018" s="318"/>
      <c r="O1018" s="315"/>
      <c r="P1018" s="315"/>
      <c r="Q1018" s="319"/>
      <c r="R1018" s="137"/>
      <c r="U1018" s="107" t="str">
        <f t="shared" si="39"/>
        <v/>
      </c>
      <c r="V1018" s="108" t="str">
        <f t="shared" si="40"/>
        <v/>
      </c>
      <c r="Z1018" s="520">
        <f>'F UNIDADES'!F1020</f>
        <v>0</v>
      </c>
    </row>
    <row r="1019" spans="1:26" s="19" customFormat="1" ht="15" hidden="1" x14ac:dyDescent="0.2">
      <c r="A1019" s="96" t="str">
        <f>VLOOKUP($D1019,'F UNIDADES'!$A$4:$E$763,2,FALSE)</f>
        <v/>
      </c>
      <c r="B1019" s="150">
        <f>VLOOKUP($D1019,'F UNIDADES'!$A$4:$E$763,4,FALSE)</f>
        <v>0</v>
      </c>
      <c r="C1019" s="150">
        <f>VLOOKUP($D1019,'F UNIDADES'!$A$4:$E$763,5,FALSE)</f>
        <v>0</v>
      </c>
      <c r="D1019" s="314"/>
      <c r="E1019" s="315"/>
      <c r="F1019" s="316"/>
      <c r="G1019" s="137"/>
      <c r="H1019" s="137"/>
      <c r="I1019" s="137"/>
      <c r="J1019" s="137"/>
      <c r="K1019" s="137"/>
      <c r="L1019" s="137"/>
      <c r="M1019" s="317"/>
      <c r="N1019" s="318"/>
      <c r="O1019" s="315"/>
      <c r="P1019" s="315"/>
      <c r="Q1019" s="319"/>
      <c r="R1019" s="137"/>
      <c r="U1019" s="107" t="str">
        <f t="shared" si="39"/>
        <v/>
      </c>
      <c r="V1019" s="108" t="str">
        <f t="shared" si="40"/>
        <v/>
      </c>
      <c r="Z1019" s="520">
        <f>'F UNIDADES'!F1021</f>
        <v>0</v>
      </c>
    </row>
    <row r="1020" spans="1:26" s="19" customFormat="1" ht="15" hidden="1" x14ac:dyDescent="0.2">
      <c r="A1020" s="96" t="str">
        <f>VLOOKUP($D1020,'F UNIDADES'!$A$4:$E$763,2,FALSE)</f>
        <v/>
      </c>
      <c r="B1020" s="150">
        <f>VLOOKUP($D1020,'F UNIDADES'!$A$4:$E$763,4,FALSE)</f>
        <v>0</v>
      </c>
      <c r="C1020" s="150">
        <f>VLOOKUP($D1020,'F UNIDADES'!$A$4:$E$763,5,FALSE)</f>
        <v>0</v>
      </c>
      <c r="D1020" s="314"/>
      <c r="E1020" s="315"/>
      <c r="F1020" s="316"/>
      <c r="G1020" s="137"/>
      <c r="H1020" s="137"/>
      <c r="I1020" s="137"/>
      <c r="J1020" s="137"/>
      <c r="K1020" s="137"/>
      <c r="L1020" s="137"/>
      <c r="M1020" s="317"/>
      <c r="N1020" s="318"/>
      <c r="O1020" s="315"/>
      <c r="P1020" s="315"/>
      <c r="Q1020" s="319"/>
      <c r="R1020" s="137"/>
      <c r="U1020" s="107" t="str">
        <f t="shared" si="39"/>
        <v/>
      </c>
      <c r="V1020" s="108" t="str">
        <f t="shared" si="40"/>
        <v/>
      </c>
      <c r="Z1020" s="520">
        <f>'F UNIDADES'!F1022</f>
        <v>0</v>
      </c>
    </row>
    <row r="1021" spans="1:26" s="19" customFormat="1" ht="15" hidden="1" x14ac:dyDescent="0.2">
      <c r="A1021" s="96" t="str">
        <f>VLOOKUP($D1021,'F UNIDADES'!$A$4:$E$763,2,FALSE)</f>
        <v/>
      </c>
      <c r="B1021" s="150">
        <f>VLOOKUP($D1021,'F UNIDADES'!$A$4:$E$763,4,FALSE)</f>
        <v>0</v>
      </c>
      <c r="C1021" s="150">
        <f>VLOOKUP($D1021,'F UNIDADES'!$A$4:$E$763,5,FALSE)</f>
        <v>0</v>
      </c>
      <c r="D1021" s="314"/>
      <c r="E1021" s="315"/>
      <c r="F1021" s="316"/>
      <c r="G1021" s="137"/>
      <c r="H1021" s="137"/>
      <c r="I1021" s="137"/>
      <c r="J1021" s="137"/>
      <c r="K1021" s="137"/>
      <c r="L1021" s="137"/>
      <c r="M1021" s="317"/>
      <c r="N1021" s="318"/>
      <c r="O1021" s="315"/>
      <c r="P1021" s="315"/>
      <c r="Q1021" s="319"/>
      <c r="R1021" s="137"/>
      <c r="U1021" s="107" t="str">
        <f t="shared" si="39"/>
        <v/>
      </c>
      <c r="V1021" s="108" t="str">
        <f t="shared" si="40"/>
        <v/>
      </c>
      <c r="Z1021" s="520">
        <f>'F UNIDADES'!F1023</f>
        <v>0</v>
      </c>
    </row>
    <row r="1022" spans="1:26" s="19" customFormat="1" ht="15" hidden="1" x14ac:dyDescent="0.2">
      <c r="A1022" s="96" t="str">
        <f>VLOOKUP($D1022,'F UNIDADES'!$A$4:$E$763,2,FALSE)</f>
        <v/>
      </c>
      <c r="B1022" s="150">
        <f>VLOOKUP($D1022,'F UNIDADES'!$A$4:$E$763,4,FALSE)</f>
        <v>0</v>
      </c>
      <c r="C1022" s="150">
        <f>VLOOKUP($D1022,'F UNIDADES'!$A$4:$E$763,5,FALSE)</f>
        <v>0</v>
      </c>
      <c r="D1022" s="314"/>
      <c r="E1022" s="315"/>
      <c r="F1022" s="316"/>
      <c r="G1022" s="137"/>
      <c r="H1022" s="137"/>
      <c r="I1022" s="137"/>
      <c r="J1022" s="137"/>
      <c r="K1022" s="137"/>
      <c r="L1022" s="137"/>
      <c r="M1022" s="317"/>
      <c r="N1022" s="318"/>
      <c r="O1022" s="315"/>
      <c r="P1022" s="315"/>
      <c r="Q1022" s="319"/>
      <c r="R1022" s="137"/>
      <c r="U1022" s="107" t="str">
        <f t="shared" si="39"/>
        <v/>
      </c>
      <c r="V1022" s="108" t="str">
        <f t="shared" si="40"/>
        <v/>
      </c>
      <c r="Z1022" s="520">
        <f>'F UNIDADES'!F1024</f>
        <v>0</v>
      </c>
    </row>
    <row r="1023" spans="1:26" s="19" customFormat="1" ht="15" hidden="1" x14ac:dyDescent="0.2">
      <c r="A1023" s="96" t="str">
        <f>VLOOKUP($D1023,'F UNIDADES'!$A$4:$E$763,2,FALSE)</f>
        <v/>
      </c>
      <c r="B1023" s="150">
        <f>VLOOKUP($D1023,'F UNIDADES'!$A$4:$E$763,4,FALSE)</f>
        <v>0</v>
      </c>
      <c r="C1023" s="150">
        <f>VLOOKUP($D1023,'F UNIDADES'!$A$4:$E$763,5,FALSE)</f>
        <v>0</v>
      </c>
      <c r="D1023" s="314"/>
      <c r="E1023" s="315"/>
      <c r="F1023" s="316"/>
      <c r="G1023" s="137"/>
      <c r="H1023" s="137"/>
      <c r="I1023" s="137"/>
      <c r="J1023" s="137"/>
      <c r="K1023" s="137"/>
      <c r="L1023" s="137"/>
      <c r="M1023" s="317"/>
      <c r="N1023" s="318"/>
      <c r="O1023" s="315"/>
      <c r="P1023" s="315"/>
      <c r="Q1023" s="319"/>
      <c r="R1023" s="137"/>
      <c r="U1023" s="107" t="str">
        <f t="shared" si="39"/>
        <v/>
      </c>
      <c r="V1023" s="108" t="str">
        <f t="shared" si="40"/>
        <v/>
      </c>
      <c r="Z1023" s="520">
        <f>'F UNIDADES'!F1025</f>
        <v>0</v>
      </c>
    </row>
    <row r="1024" spans="1:26" s="19" customFormat="1" ht="15" hidden="1" x14ac:dyDescent="0.2">
      <c r="A1024" s="96" t="str">
        <f>VLOOKUP($D1024,'F UNIDADES'!$A$4:$E$763,2,FALSE)</f>
        <v/>
      </c>
      <c r="B1024" s="150">
        <f>VLOOKUP($D1024,'F UNIDADES'!$A$4:$E$763,4,FALSE)</f>
        <v>0</v>
      </c>
      <c r="C1024" s="150">
        <f>VLOOKUP($D1024,'F UNIDADES'!$A$4:$E$763,5,FALSE)</f>
        <v>0</v>
      </c>
      <c r="D1024" s="314"/>
      <c r="E1024" s="315"/>
      <c r="F1024" s="316"/>
      <c r="G1024" s="137"/>
      <c r="H1024" s="137"/>
      <c r="I1024" s="137"/>
      <c r="J1024" s="137"/>
      <c r="K1024" s="137"/>
      <c r="L1024" s="137"/>
      <c r="M1024" s="317"/>
      <c r="N1024" s="318"/>
      <c r="O1024" s="315"/>
      <c r="P1024" s="315"/>
      <c r="Q1024" s="319"/>
      <c r="R1024" s="137"/>
      <c r="U1024" s="107" t="str">
        <f t="shared" si="39"/>
        <v/>
      </c>
      <c r="V1024" s="108" t="str">
        <f t="shared" si="40"/>
        <v/>
      </c>
      <c r="Z1024" s="520">
        <f>'F UNIDADES'!F1026</f>
        <v>0</v>
      </c>
    </row>
    <row r="1025" spans="1:26" s="19" customFormat="1" ht="15" hidden="1" x14ac:dyDescent="0.2">
      <c r="A1025" s="96" t="str">
        <f>VLOOKUP($D1025,'F UNIDADES'!$A$4:$E$763,2,FALSE)</f>
        <v/>
      </c>
      <c r="B1025" s="150">
        <f>VLOOKUP($D1025,'F UNIDADES'!$A$4:$E$763,4,FALSE)</f>
        <v>0</v>
      </c>
      <c r="C1025" s="150">
        <f>VLOOKUP($D1025,'F UNIDADES'!$A$4:$E$763,5,FALSE)</f>
        <v>0</v>
      </c>
      <c r="D1025" s="314"/>
      <c r="E1025" s="315"/>
      <c r="F1025" s="316"/>
      <c r="G1025" s="137"/>
      <c r="H1025" s="137"/>
      <c r="I1025" s="137"/>
      <c r="J1025" s="137"/>
      <c r="K1025" s="137"/>
      <c r="L1025" s="137"/>
      <c r="M1025" s="317"/>
      <c r="N1025" s="318"/>
      <c r="O1025" s="315"/>
      <c r="P1025" s="315"/>
      <c r="Q1025" s="319"/>
      <c r="R1025" s="137"/>
      <c r="U1025" s="107" t="str">
        <f t="shared" si="39"/>
        <v/>
      </c>
      <c r="V1025" s="108" t="str">
        <f t="shared" si="40"/>
        <v/>
      </c>
      <c r="Z1025" s="520">
        <f>'F UNIDADES'!F1027</f>
        <v>0</v>
      </c>
    </row>
    <row r="1026" spans="1:26" s="19" customFormat="1" ht="15" hidden="1" x14ac:dyDescent="0.2">
      <c r="A1026" s="96" t="str">
        <f>VLOOKUP($D1026,'F UNIDADES'!$A$4:$E$763,2,FALSE)</f>
        <v/>
      </c>
      <c r="B1026" s="150">
        <f>VLOOKUP($D1026,'F UNIDADES'!$A$4:$E$763,4,FALSE)</f>
        <v>0</v>
      </c>
      <c r="C1026" s="150">
        <f>VLOOKUP($D1026,'F UNIDADES'!$A$4:$E$763,5,FALSE)</f>
        <v>0</v>
      </c>
      <c r="D1026" s="314"/>
      <c r="E1026" s="315"/>
      <c r="F1026" s="316"/>
      <c r="G1026" s="137"/>
      <c r="H1026" s="137"/>
      <c r="I1026" s="137"/>
      <c r="J1026" s="137"/>
      <c r="K1026" s="137"/>
      <c r="L1026" s="137"/>
      <c r="M1026" s="317"/>
      <c r="N1026" s="318"/>
      <c r="O1026" s="315"/>
      <c r="P1026" s="315"/>
      <c r="Q1026" s="319"/>
      <c r="R1026" s="137"/>
      <c r="U1026" s="107" t="str">
        <f t="shared" si="39"/>
        <v/>
      </c>
      <c r="V1026" s="108" t="str">
        <f t="shared" si="40"/>
        <v/>
      </c>
      <c r="Z1026" s="520">
        <f>'F UNIDADES'!F1028</f>
        <v>0</v>
      </c>
    </row>
    <row r="1027" spans="1:26" s="19" customFormat="1" ht="15" hidden="1" x14ac:dyDescent="0.2">
      <c r="A1027" s="96" t="str">
        <f>VLOOKUP($D1027,'F UNIDADES'!$A$4:$E$763,2,FALSE)</f>
        <v/>
      </c>
      <c r="B1027" s="150">
        <f>VLOOKUP($D1027,'F UNIDADES'!$A$4:$E$763,4,FALSE)</f>
        <v>0</v>
      </c>
      <c r="C1027" s="150">
        <f>VLOOKUP($D1027,'F UNIDADES'!$A$4:$E$763,5,FALSE)</f>
        <v>0</v>
      </c>
      <c r="D1027" s="314"/>
      <c r="E1027" s="315"/>
      <c r="F1027" s="316"/>
      <c r="G1027" s="137"/>
      <c r="H1027" s="137"/>
      <c r="I1027" s="137"/>
      <c r="J1027" s="137"/>
      <c r="K1027" s="137"/>
      <c r="L1027" s="137"/>
      <c r="M1027" s="317"/>
      <c r="N1027" s="318"/>
      <c r="O1027" s="315"/>
      <c r="P1027" s="315"/>
      <c r="Q1027" s="319"/>
      <c r="R1027" s="137"/>
      <c r="U1027" s="107" t="str">
        <f t="shared" si="39"/>
        <v/>
      </c>
      <c r="V1027" s="108" t="str">
        <f t="shared" si="40"/>
        <v/>
      </c>
      <c r="Z1027" s="520">
        <f>'F UNIDADES'!F1029</f>
        <v>0</v>
      </c>
    </row>
    <row r="1028" spans="1:26" s="19" customFormat="1" ht="15" hidden="1" x14ac:dyDescent="0.2">
      <c r="A1028" s="96" t="str">
        <f>VLOOKUP($D1028,'F UNIDADES'!$A$4:$E$763,2,FALSE)</f>
        <v/>
      </c>
      <c r="B1028" s="150">
        <f>VLOOKUP($D1028,'F UNIDADES'!$A$4:$E$763,4,FALSE)</f>
        <v>0</v>
      </c>
      <c r="C1028" s="150">
        <f>VLOOKUP($D1028,'F UNIDADES'!$A$4:$E$763,5,FALSE)</f>
        <v>0</v>
      </c>
      <c r="D1028" s="314"/>
      <c r="E1028" s="315"/>
      <c r="F1028" s="316"/>
      <c r="G1028" s="137"/>
      <c r="H1028" s="137"/>
      <c r="I1028" s="137"/>
      <c r="J1028" s="137"/>
      <c r="K1028" s="137"/>
      <c r="L1028" s="137"/>
      <c r="M1028" s="317"/>
      <c r="N1028" s="318"/>
      <c r="O1028" s="315"/>
      <c r="P1028" s="315"/>
      <c r="Q1028" s="319"/>
      <c r="R1028" s="137"/>
      <c r="U1028" s="107" t="str">
        <f t="shared" si="39"/>
        <v/>
      </c>
      <c r="V1028" s="108" t="str">
        <f t="shared" si="40"/>
        <v/>
      </c>
      <c r="Z1028" s="520">
        <f>'F UNIDADES'!F1030</f>
        <v>0</v>
      </c>
    </row>
    <row r="1029" spans="1:26" s="19" customFormat="1" ht="15" hidden="1" x14ac:dyDescent="0.2">
      <c r="A1029" s="96" t="str">
        <f>VLOOKUP($D1029,'F UNIDADES'!$A$4:$E$763,2,FALSE)</f>
        <v/>
      </c>
      <c r="B1029" s="150">
        <f>VLOOKUP($D1029,'F UNIDADES'!$A$4:$E$763,4,FALSE)</f>
        <v>0</v>
      </c>
      <c r="C1029" s="150">
        <f>VLOOKUP($D1029,'F UNIDADES'!$A$4:$E$763,5,FALSE)</f>
        <v>0</v>
      </c>
      <c r="D1029" s="314"/>
      <c r="E1029" s="315"/>
      <c r="F1029" s="316"/>
      <c r="G1029" s="137"/>
      <c r="H1029" s="137"/>
      <c r="I1029" s="137"/>
      <c r="J1029" s="137"/>
      <c r="K1029" s="137"/>
      <c r="L1029" s="137"/>
      <c r="M1029" s="317"/>
      <c r="N1029" s="318"/>
      <c r="O1029" s="315"/>
      <c r="P1029" s="315"/>
      <c r="Q1029" s="319"/>
      <c r="R1029" s="137"/>
      <c r="U1029" s="107" t="str">
        <f t="shared" si="39"/>
        <v/>
      </c>
      <c r="V1029" s="108" t="str">
        <f t="shared" si="40"/>
        <v/>
      </c>
      <c r="Z1029" s="520">
        <f>'F UNIDADES'!F1031</f>
        <v>0</v>
      </c>
    </row>
    <row r="1030" spans="1:26" s="19" customFormat="1" ht="15" hidden="1" x14ac:dyDescent="0.2">
      <c r="A1030" s="96" t="str">
        <f>VLOOKUP($D1030,'F UNIDADES'!$A$4:$E$763,2,FALSE)</f>
        <v/>
      </c>
      <c r="B1030" s="150">
        <f>VLOOKUP($D1030,'F UNIDADES'!$A$4:$E$763,4,FALSE)</f>
        <v>0</v>
      </c>
      <c r="C1030" s="150">
        <f>VLOOKUP($D1030,'F UNIDADES'!$A$4:$E$763,5,FALSE)</f>
        <v>0</v>
      </c>
      <c r="D1030" s="314"/>
      <c r="E1030" s="315"/>
      <c r="F1030" s="316"/>
      <c r="G1030" s="137"/>
      <c r="H1030" s="137"/>
      <c r="I1030" s="137"/>
      <c r="J1030" s="137"/>
      <c r="K1030" s="137"/>
      <c r="L1030" s="137"/>
      <c r="M1030" s="317"/>
      <c r="N1030" s="318"/>
      <c r="O1030" s="315"/>
      <c r="P1030" s="315"/>
      <c r="Q1030" s="319"/>
      <c r="R1030" s="137"/>
      <c r="U1030" s="107" t="str">
        <f t="shared" si="39"/>
        <v/>
      </c>
      <c r="V1030" s="108" t="str">
        <f t="shared" si="40"/>
        <v/>
      </c>
      <c r="Z1030" s="520">
        <f>'F UNIDADES'!F1032</f>
        <v>0</v>
      </c>
    </row>
    <row r="1031" spans="1:26" s="19" customFormat="1" ht="15" hidden="1" x14ac:dyDescent="0.2">
      <c r="A1031" s="96" t="str">
        <f>VLOOKUP($D1031,'F UNIDADES'!$A$4:$E$763,2,FALSE)</f>
        <v/>
      </c>
      <c r="B1031" s="150">
        <f>VLOOKUP($D1031,'F UNIDADES'!$A$4:$E$763,4,FALSE)</f>
        <v>0</v>
      </c>
      <c r="C1031" s="150">
        <f>VLOOKUP($D1031,'F UNIDADES'!$A$4:$E$763,5,FALSE)</f>
        <v>0</v>
      </c>
      <c r="D1031" s="314"/>
      <c r="E1031" s="315"/>
      <c r="F1031" s="316"/>
      <c r="G1031" s="137"/>
      <c r="H1031" s="137"/>
      <c r="I1031" s="137"/>
      <c r="J1031" s="137"/>
      <c r="K1031" s="137"/>
      <c r="L1031" s="137"/>
      <c r="M1031" s="317"/>
      <c r="N1031" s="318"/>
      <c r="O1031" s="315"/>
      <c r="P1031" s="315"/>
      <c r="Q1031" s="319"/>
      <c r="R1031" s="137"/>
      <c r="U1031" s="107" t="str">
        <f t="shared" si="39"/>
        <v/>
      </c>
      <c r="V1031" s="108" t="str">
        <f t="shared" si="40"/>
        <v/>
      </c>
      <c r="Z1031" s="520">
        <f>'F UNIDADES'!F1033</f>
        <v>0</v>
      </c>
    </row>
    <row r="1032" spans="1:26" s="19" customFormat="1" ht="15" hidden="1" x14ac:dyDescent="0.2">
      <c r="A1032" s="96" t="str">
        <f>VLOOKUP($D1032,'F UNIDADES'!$A$4:$E$763,2,FALSE)</f>
        <v/>
      </c>
      <c r="B1032" s="150">
        <f>VLOOKUP($D1032,'F UNIDADES'!$A$4:$E$763,4,FALSE)</f>
        <v>0</v>
      </c>
      <c r="C1032" s="150">
        <f>VLOOKUP($D1032,'F UNIDADES'!$A$4:$E$763,5,FALSE)</f>
        <v>0</v>
      </c>
      <c r="D1032" s="314"/>
      <c r="E1032" s="315"/>
      <c r="F1032" s="316"/>
      <c r="G1032" s="137"/>
      <c r="H1032" s="137"/>
      <c r="I1032" s="137"/>
      <c r="J1032" s="137"/>
      <c r="K1032" s="137"/>
      <c r="L1032" s="137"/>
      <c r="M1032" s="317"/>
      <c r="N1032" s="318"/>
      <c r="O1032" s="315"/>
      <c r="P1032" s="315"/>
      <c r="Q1032" s="319"/>
      <c r="R1032" s="137"/>
      <c r="U1032" s="107" t="str">
        <f t="shared" si="39"/>
        <v/>
      </c>
      <c r="V1032" s="108" t="str">
        <f t="shared" si="40"/>
        <v/>
      </c>
      <c r="Z1032" s="520">
        <f>'F UNIDADES'!F1034</f>
        <v>0</v>
      </c>
    </row>
    <row r="1033" spans="1:26" s="19" customFormat="1" ht="15" hidden="1" x14ac:dyDescent="0.2">
      <c r="A1033" s="96" t="str">
        <f>VLOOKUP($D1033,'F UNIDADES'!$A$4:$E$763,2,FALSE)</f>
        <v/>
      </c>
      <c r="B1033" s="150">
        <f>VLOOKUP($D1033,'F UNIDADES'!$A$4:$E$763,4,FALSE)</f>
        <v>0</v>
      </c>
      <c r="C1033" s="150">
        <f>VLOOKUP($D1033,'F UNIDADES'!$A$4:$E$763,5,FALSE)</f>
        <v>0</v>
      </c>
      <c r="D1033" s="314"/>
      <c r="E1033" s="315"/>
      <c r="F1033" s="316"/>
      <c r="G1033" s="137"/>
      <c r="H1033" s="137"/>
      <c r="I1033" s="137"/>
      <c r="J1033" s="137"/>
      <c r="K1033" s="137"/>
      <c r="L1033" s="137"/>
      <c r="M1033" s="317"/>
      <c r="N1033" s="318"/>
      <c r="O1033" s="315"/>
      <c r="P1033" s="315"/>
      <c r="Q1033" s="319"/>
      <c r="R1033" s="137"/>
      <c r="U1033" s="107" t="str">
        <f t="shared" si="39"/>
        <v/>
      </c>
      <c r="V1033" s="108" t="str">
        <f t="shared" si="40"/>
        <v/>
      </c>
      <c r="Z1033" s="520">
        <f>'F UNIDADES'!F1035</f>
        <v>0</v>
      </c>
    </row>
    <row r="1034" spans="1:26" s="19" customFormat="1" ht="15" hidden="1" x14ac:dyDescent="0.2">
      <c r="A1034" s="96" t="str">
        <f>VLOOKUP($D1034,'F UNIDADES'!$A$4:$E$763,2,FALSE)</f>
        <v/>
      </c>
      <c r="B1034" s="150">
        <f>VLOOKUP($D1034,'F UNIDADES'!$A$4:$E$763,4,FALSE)</f>
        <v>0</v>
      </c>
      <c r="C1034" s="150">
        <f>VLOOKUP($D1034,'F UNIDADES'!$A$4:$E$763,5,FALSE)</f>
        <v>0</v>
      </c>
      <c r="D1034" s="314"/>
      <c r="E1034" s="315"/>
      <c r="F1034" s="316"/>
      <c r="G1034" s="137"/>
      <c r="H1034" s="137"/>
      <c r="I1034" s="137"/>
      <c r="J1034" s="137"/>
      <c r="K1034" s="137"/>
      <c r="L1034" s="137"/>
      <c r="M1034" s="317"/>
      <c r="N1034" s="318"/>
      <c r="O1034" s="315"/>
      <c r="P1034" s="315"/>
      <c r="Q1034" s="319"/>
      <c r="R1034" s="137"/>
      <c r="U1034" s="107" t="str">
        <f t="shared" si="39"/>
        <v/>
      </c>
      <c r="V1034" s="108" t="str">
        <f t="shared" si="40"/>
        <v/>
      </c>
      <c r="Z1034" s="520">
        <f>'F UNIDADES'!F1036</f>
        <v>0</v>
      </c>
    </row>
    <row r="1035" spans="1:26" s="19" customFormat="1" ht="15" hidden="1" x14ac:dyDescent="0.2">
      <c r="A1035" s="96" t="str">
        <f>VLOOKUP($D1035,'F UNIDADES'!$A$4:$E$763,2,FALSE)</f>
        <v/>
      </c>
      <c r="B1035" s="150">
        <f>VLOOKUP($D1035,'F UNIDADES'!$A$4:$E$763,4,FALSE)</f>
        <v>0</v>
      </c>
      <c r="C1035" s="150">
        <f>VLOOKUP($D1035,'F UNIDADES'!$A$4:$E$763,5,FALSE)</f>
        <v>0</v>
      </c>
      <c r="D1035" s="314"/>
      <c r="E1035" s="315"/>
      <c r="F1035" s="316"/>
      <c r="G1035" s="137"/>
      <c r="H1035" s="137"/>
      <c r="I1035" s="137"/>
      <c r="J1035" s="137"/>
      <c r="K1035" s="137"/>
      <c r="L1035" s="137"/>
      <c r="M1035" s="317"/>
      <c r="N1035" s="318"/>
      <c r="O1035" s="315"/>
      <c r="P1035" s="315"/>
      <c r="Q1035" s="319"/>
      <c r="R1035" s="137"/>
      <c r="U1035" s="107" t="str">
        <f t="shared" si="39"/>
        <v/>
      </c>
      <c r="V1035" s="108" t="str">
        <f t="shared" si="40"/>
        <v/>
      </c>
      <c r="Z1035" s="520">
        <f>'F UNIDADES'!F1037</f>
        <v>0</v>
      </c>
    </row>
    <row r="1036" spans="1:26" s="19" customFormat="1" ht="15" hidden="1" x14ac:dyDescent="0.2">
      <c r="A1036" s="96" t="str">
        <f>VLOOKUP($D1036,'F UNIDADES'!$A$4:$E$763,2,FALSE)</f>
        <v/>
      </c>
      <c r="B1036" s="150">
        <f>VLOOKUP($D1036,'F UNIDADES'!$A$4:$E$763,4,FALSE)</f>
        <v>0</v>
      </c>
      <c r="C1036" s="150">
        <f>VLOOKUP($D1036,'F UNIDADES'!$A$4:$E$763,5,FALSE)</f>
        <v>0</v>
      </c>
      <c r="D1036" s="314"/>
      <c r="E1036" s="315"/>
      <c r="F1036" s="316"/>
      <c r="G1036" s="137"/>
      <c r="H1036" s="137"/>
      <c r="I1036" s="137"/>
      <c r="J1036" s="137"/>
      <c r="K1036" s="137"/>
      <c r="L1036" s="137"/>
      <c r="M1036" s="317"/>
      <c r="N1036" s="318"/>
      <c r="O1036" s="315"/>
      <c r="P1036" s="315"/>
      <c r="Q1036" s="319"/>
      <c r="R1036" s="137"/>
      <c r="U1036" s="107" t="str">
        <f t="shared" si="39"/>
        <v/>
      </c>
      <c r="V1036" s="108" t="str">
        <f t="shared" si="40"/>
        <v/>
      </c>
      <c r="Z1036" s="520">
        <f>'F UNIDADES'!F1038</f>
        <v>0</v>
      </c>
    </row>
    <row r="1037" spans="1:26" s="19" customFormat="1" ht="15" hidden="1" x14ac:dyDescent="0.2">
      <c r="A1037" s="96" t="str">
        <f>VLOOKUP($D1037,'F UNIDADES'!$A$4:$E$763,2,FALSE)</f>
        <v/>
      </c>
      <c r="B1037" s="150">
        <f>VLOOKUP($D1037,'F UNIDADES'!$A$4:$E$763,4,FALSE)</f>
        <v>0</v>
      </c>
      <c r="C1037" s="150">
        <f>VLOOKUP($D1037,'F UNIDADES'!$A$4:$E$763,5,FALSE)</f>
        <v>0</v>
      </c>
      <c r="D1037" s="314"/>
      <c r="E1037" s="315"/>
      <c r="F1037" s="316"/>
      <c r="G1037" s="137"/>
      <c r="H1037" s="137"/>
      <c r="I1037" s="137"/>
      <c r="J1037" s="137"/>
      <c r="K1037" s="137"/>
      <c r="L1037" s="137"/>
      <c r="M1037" s="317"/>
      <c r="N1037" s="318"/>
      <c r="O1037" s="315"/>
      <c r="P1037" s="315"/>
      <c r="Q1037" s="319"/>
      <c r="R1037" s="137"/>
      <c r="U1037" s="107" t="str">
        <f t="shared" si="39"/>
        <v/>
      </c>
      <c r="V1037" s="108" t="str">
        <f t="shared" si="40"/>
        <v/>
      </c>
      <c r="Z1037" s="520">
        <f>'F UNIDADES'!F1039</f>
        <v>0</v>
      </c>
    </row>
    <row r="1038" spans="1:26" s="19" customFormat="1" ht="15" hidden="1" x14ac:dyDescent="0.2">
      <c r="A1038" s="96" t="str">
        <f>VLOOKUP($D1038,'F UNIDADES'!$A$4:$E$763,2,FALSE)</f>
        <v/>
      </c>
      <c r="B1038" s="150">
        <f>VLOOKUP($D1038,'F UNIDADES'!$A$4:$E$763,4,FALSE)</f>
        <v>0</v>
      </c>
      <c r="C1038" s="150">
        <f>VLOOKUP($D1038,'F UNIDADES'!$A$4:$E$763,5,FALSE)</f>
        <v>0</v>
      </c>
      <c r="D1038" s="314"/>
      <c r="E1038" s="315"/>
      <c r="F1038" s="316"/>
      <c r="G1038" s="137"/>
      <c r="H1038" s="137"/>
      <c r="I1038" s="137"/>
      <c r="J1038" s="137"/>
      <c r="K1038" s="137"/>
      <c r="L1038" s="137"/>
      <c r="M1038" s="317"/>
      <c r="N1038" s="318"/>
      <c r="O1038" s="315"/>
      <c r="P1038" s="315"/>
      <c r="Q1038" s="319"/>
      <c r="R1038" s="137"/>
      <c r="U1038" s="107" t="str">
        <f t="shared" si="39"/>
        <v/>
      </c>
      <c r="V1038" s="108" t="str">
        <f t="shared" si="40"/>
        <v/>
      </c>
      <c r="Z1038" s="520">
        <f>'F UNIDADES'!F1040</f>
        <v>0</v>
      </c>
    </row>
    <row r="1039" spans="1:26" s="19" customFormat="1" ht="15" hidden="1" x14ac:dyDescent="0.2">
      <c r="A1039" s="96" t="str">
        <f>VLOOKUP($D1039,'F UNIDADES'!$A$4:$E$763,2,FALSE)</f>
        <v/>
      </c>
      <c r="B1039" s="150">
        <f>VLOOKUP($D1039,'F UNIDADES'!$A$4:$E$763,4,FALSE)</f>
        <v>0</v>
      </c>
      <c r="C1039" s="150">
        <f>VLOOKUP($D1039,'F UNIDADES'!$A$4:$E$763,5,FALSE)</f>
        <v>0</v>
      </c>
      <c r="D1039" s="314"/>
      <c r="E1039" s="315"/>
      <c r="F1039" s="316"/>
      <c r="G1039" s="137"/>
      <c r="H1039" s="137"/>
      <c r="I1039" s="137"/>
      <c r="J1039" s="137"/>
      <c r="K1039" s="137"/>
      <c r="L1039" s="137"/>
      <c r="M1039" s="317"/>
      <c r="N1039" s="318"/>
      <c r="O1039" s="315"/>
      <c r="P1039" s="315"/>
      <c r="Q1039" s="319"/>
      <c r="R1039" s="137"/>
      <c r="U1039" s="107" t="str">
        <f t="shared" si="39"/>
        <v/>
      </c>
      <c r="V1039" s="108" t="str">
        <f t="shared" si="40"/>
        <v/>
      </c>
      <c r="Z1039" s="520">
        <f>'F UNIDADES'!F1041</f>
        <v>0</v>
      </c>
    </row>
    <row r="1040" spans="1:26" s="19" customFormat="1" ht="15" hidden="1" x14ac:dyDescent="0.2">
      <c r="A1040" s="96" t="str">
        <f>VLOOKUP($D1040,'F UNIDADES'!$A$4:$E$763,2,FALSE)</f>
        <v/>
      </c>
      <c r="B1040" s="150">
        <f>VLOOKUP($D1040,'F UNIDADES'!$A$4:$E$763,4,FALSE)</f>
        <v>0</v>
      </c>
      <c r="C1040" s="150">
        <f>VLOOKUP($D1040,'F UNIDADES'!$A$4:$E$763,5,FALSE)</f>
        <v>0</v>
      </c>
      <c r="D1040" s="314"/>
      <c r="E1040" s="315"/>
      <c r="F1040" s="316"/>
      <c r="G1040" s="137"/>
      <c r="H1040" s="137"/>
      <c r="I1040" s="137"/>
      <c r="J1040" s="137"/>
      <c r="K1040" s="137"/>
      <c r="L1040" s="137"/>
      <c r="M1040" s="317"/>
      <c r="N1040" s="318"/>
      <c r="O1040" s="315"/>
      <c r="P1040" s="315"/>
      <c r="Q1040" s="319"/>
      <c r="R1040" s="137"/>
      <c r="U1040" s="107" t="str">
        <f t="shared" si="39"/>
        <v/>
      </c>
      <c r="V1040" s="108" t="str">
        <f t="shared" si="40"/>
        <v/>
      </c>
      <c r="Z1040" s="520">
        <f>'F UNIDADES'!F1042</f>
        <v>0</v>
      </c>
    </row>
    <row r="1041" spans="1:29" s="19" customFormat="1" ht="15" hidden="1" x14ac:dyDescent="0.2">
      <c r="A1041" s="96" t="str">
        <f>VLOOKUP($D1041,'F UNIDADES'!$A$4:$E$763,2,FALSE)</f>
        <v/>
      </c>
      <c r="B1041" s="150">
        <f>VLOOKUP($D1041,'F UNIDADES'!$A$4:$E$763,4,FALSE)</f>
        <v>0</v>
      </c>
      <c r="C1041" s="150">
        <f>VLOOKUP($D1041,'F UNIDADES'!$A$4:$E$763,5,FALSE)</f>
        <v>0</v>
      </c>
      <c r="D1041" s="314"/>
      <c r="E1041" s="315"/>
      <c r="F1041" s="316"/>
      <c r="G1041" s="137"/>
      <c r="H1041" s="137"/>
      <c r="I1041" s="137"/>
      <c r="J1041" s="137"/>
      <c r="K1041" s="137"/>
      <c r="L1041" s="137"/>
      <c r="M1041" s="317"/>
      <c r="N1041" s="318"/>
      <c r="O1041" s="315"/>
      <c r="P1041" s="315"/>
      <c r="Q1041" s="319"/>
      <c r="R1041" s="137"/>
      <c r="U1041" s="107" t="str">
        <f t="shared" si="39"/>
        <v/>
      </c>
      <c r="V1041" s="108" t="str">
        <f t="shared" si="40"/>
        <v/>
      </c>
      <c r="Z1041" s="520">
        <f>'F UNIDADES'!F1043</f>
        <v>0</v>
      </c>
    </row>
    <row r="1042" spans="1:29" s="19" customFormat="1" ht="15" hidden="1" x14ac:dyDescent="0.2">
      <c r="A1042" s="96" t="str">
        <f>VLOOKUP($D1042,'F UNIDADES'!$A$4:$E$763,2,FALSE)</f>
        <v/>
      </c>
      <c r="B1042" s="150">
        <f>VLOOKUP($D1042,'F UNIDADES'!$A$4:$E$763,4,FALSE)</f>
        <v>0</v>
      </c>
      <c r="C1042" s="150">
        <f>VLOOKUP($D1042,'F UNIDADES'!$A$4:$E$763,5,FALSE)</f>
        <v>0</v>
      </c>
      <c r="D1042" s="314"/>
      <c r="E1042" s="315"/>
      <c r="F1042" s="316"/>
      <c r="G1042" s="137"/>
      <c r="H1042" s="137"/>
      <c r="I1042" s="137"/>
      <c r="J1042" s="137"/>
      <c r="K1042" s="137"/>
      <c r="L1042" s="137"/>
      <c r="M1042" s="317"/>
      <c r="N1042" s="318"/>
      <c r="O1042" s="315"/>
      <c r="P1042" s="315"/>
      <c r="Q1042" s="319"/>
      <c r="R1042" s="137"/>
      <c r="U1042" s="107" t="str">
        <f t="shared" si="39"/>
        <v/>
      </c>
      <c r="V1042" s="108" t="str">
        <f t="shared" si="40"/>
        <v/>
      </c>
      <c r="Z1042" s="520">
        <f>'F UNIDADES'!F1044</f>
        <v>0</v>
      </c>
    </row>
    <row r="1043" spans="1:29" s="19" customFormat="1" ht="15" hidden="1" x14ac:dyDescent="0.2">
      <c r="A1043" s="96" t="str">
        <f>VLOOKUP($D1043,'F UNIDADES'!$A$4:$E$763,2,FALSE)</f>
        <v/>
      </c>
      <c r="B1043" s="150">
        <f>VLOOKUP($D1043,'F UNIDADES'!$A$4:$E$763,4,FALSE)</f>
        <v>0</v>
      </c>
      <c r="C1043" s="150">
        <f>VLOOKUP($D1043,'F UNIDADES'!$A$4:$E$763,5,FALSE)</f>
        <v>0</v>
      </c>
      <c r="D1043" s="314"/>
      <c r="E1043" s="315"/>
      <c r="F1043" s="316"/>
      <c r="G1043" s="137"/>
      <c r="H1043" s="137"/>
      <c r="I1043" s="137"/>
      <c r="J1043" s="137"/>
      <c r="K1043" s="137"/>
      <c r="L1043" s="137"/>
      <c r="M1043" s="317"/>
      <c r="N1043" s="318"/>
      <c r="O1043" s="315"/>
      <c r="P1043" s="315"/>
      <c r="Q1043" s="319"/>
      <c r="R1043" s="137"/>
      <c r="U1043" s="107" t="str">
        <f t="shared" si="39"/>
        <v/>
      </c>
      <c r="V1043" s="108" t="str">
        <f t="shared" si="40"/>
        <v/>
      </c>
      <c r="Z1043" s="520">
        <f>'F UNIDADES'!F1045</f>
        <v>0</v>
      </c>
    </row>
    <row r="1044" spans="1:29" s="19" customFormat="1" ht="15" hidden="1" x14ac:dyDescent="0.2">
      <c r="A1044" s="96" t="str">
        <f>VLOOKUP($D1044,'F UNIDADES'!$A$4:$E$763,2,FALSE)</f>
        <v/>
      </c>
      <c r="B1044" s="150">
        <f>VLOOKUP($D1044,'F UNIDADES'!$A$4:$E$763,4,FALSE)</f>
        <v>0</v>
      </c>
      <c r="C1044" s="150">
        <f>VLOOKUP($D1044,'F UNIDADES'!$A$4:$E$763,5,FALSE)</f>
        <v>0</v>
      </c>
      <c r="D1044" s="314"/>
      <c r="E1044" s="315"/>
      <c r="F1044" s="316"/>
      <c r="G1044" s="137"/>
      <c r="H1044" s="137"/>
      <c r="I1044" s="137"/>
      <c r="J1044" s="137"/>
      <c r="K1044" s="137"/>
      <c r="L1044" s="137"/>
      <c r="M1044" s="317"/>
      <c r="N1044" s="318"/>
      <c r="O1044" s="315"/>
      <c r="P1044" s="315"/>
      <c r="Q1044" s="319"/>
      <c r="R1044" s="137"/>
      <c r="U1044" s="107" t="str">
        <f t="shared" si="39"/>
        <v/>
      </c>
      <c r="V1044" s="108" t="str">
        <f t="shared" si="40"/>
        <v/>
      </c>
      <c r="Z1044" s="520">
        <f>'F UNIDADES'!F1046</f>
        <v>0</v>
      </c>
    </row>
    <row r="1045" spans="1:29" s="19" customFormat="1" ht="15" hidden="1" x14ac:dyDescent="0.2">
      <c r="A1045" s="96" t="str">
        <f>VLOOKUP($D1045,'F UNIDADES'!$A$4:$E$763,2,FALSE)</f>
        <v/>
      </c>
      <c r="B1045" s="150">
        <f>VLOOKUP($D1045,'F UNIDADES'!$A$4:$E$763,4,FALSE)</f>
        <v>0</v>
      </c>
      <c r="C1045" s="150">
        <f>VLOOKUP($D1045,'F UNIDADES'!$A$4:$E$763,5,FALSE)</f>
        <v>0</v>
      </c>
      <c r="D1045" s="314"/>
      <c r="E1045" s="315"/>
      <c r="F1045" s="316"/>
      <c r="G1045" s="137"/>
      <c r="H1045" s="137"/>
      <c r="I1045" s="137"/>
      <c r="J1045" s="137"/>
      <c r="K1045" s="137"/>
      <c r="L1045" s="137"/>
      <c r="M1045" s="317"/>
      <c r="N1045" s="318"/>
      <c r="O1045" s="315"/>
      <c r="P1045" s="315"/>
      <c r="Q1045" s="319"/>
      <c r="R1045" s="137"/>
      <c r="U1045" s="107" t="str">
        <f t="shared" si="39"/>
        <v/>
      </c>
      <c r="V1045" s="108" t="str">
        <f t="shared" si="40"/>
        <v/>
      </c>
      <c r="Z1045" s="520">
        <f>'F UNIDADES'!F1047</f>
        <v>0</v>
      </c>
    </row>
    <row r="1046" spans="1:29" s="19" customFormat="1" ht="15" hidden="1" x14ac:dyDescent="0.2">
      <c r="A1046" s="96" t="str">
        <f>VLOOKUP($D1046,'F UNIDADES'!$A$4:$E$763,2,FALSE)</f>
        <v/>
      </c>
      <c r="B1046" s="150">
        <f>VLOOKUP($D1046,'F UNIDADES'!$A$4:$E$763,4,FALSE)</f>
        <v>0</v>
      </c>
      <c r="C1046" s="150">
        <f>VLOOKUP($D1046,'F UNIDADES'!$A$4:$E$763,5,FALSE)</f>
        <v>0</v>
      </c>
      <c r="D1046" s="314"/>
      <c r="E1046" s="315"/>
      <c r="F1046" s="316"/>
      <c r="G1046" s="137"/>
      <c r="H1046" s="137"/>
      <c r="I1046" s="137"/>
      <c r="J1046" s="137"/>
      <c r="K1046" s="137"/>
      <c r="L1046" s="137"/>
      <c r="M1046" s="317"/>
      <c r="N1046" s="318"/>
      <c r="O1046" s="315"/>
      <c r="P1046" s="315"/>
      <c r="Q1046" s="319"/>
      <c r="R1046" s="137"/>
      <c r="U1046" s="107" t="str">
        <f t="shared" si="39"/>
        <v/>
      </c>
      <c r="V1046" s="108" t="str">
        <f t="shared" si="40"/>
        <v/>
      </c>
      <c r="Z1046" s="520">
        <f>'F UNIDADES'!F1048</f>
        <v>0</v>
      </c>
    </row>
    <row r="1047" spans="1:29" s="19" customFormat="1" ht="15" hidden="1" x14ac:dyDescent="0.2">
      <c r="A1047" s="96" t="str">
        <f>VLOOKUP($D1047,'F UNIDADES'!$A$4:$E$763,2,FALSE)</f>
        <v/>
      </c>
      <c r="B1047" s="150">
        <f>VLOOKUP($D1047,'F UNIDADES'!$A$4:$E$763,4,FALSE)</f>
        <v>0</v>
      </c>
      <c r="C1047" s="150">
        <f>VLOOKUP($D1047,'F UNIDADES'!$A$4:$E$763,5,FALSE)</f>
        <v>0</v>
      </c>
      <c r="D1047" s="314"/>
      <c r="E1047" s="315"/>
      <c r="F1047" s="316"/>
      <c r="G1047" s="137"/>
      <c r="H1047" s="137"/>
      <c r="I1047" s="137"/>
      <c r="J1047" s="137"/>
      <c r="K1047" s="137"/>
      <c r="L1047" s="137"/>
      <c r="M1047" s="317"/>
      <c r="N1047" s="318"/>
      <c r="O1047" s="315"/>
      <c r="P1047" s="315"/>
      <c r="Q1047" s="319"/>
      <c r="R1047" s="137"/>
      <c r="U1047" s="107" t="str">
        <f t="shared" ref="U1047:U1052" si="41">IF(E1047=$X$2,F1047,"")</f>
        <v/>
      </c>
      <c r="V1047" s="108" t="str">
        <f t="shared" ref="V1047:V1052" si="42">IF(E1047=$X$3,F1047,"")</f>
        <v/>
      </c>
      <c r="Z1047" s="520">
        <f>'F UNIDADES'!F1049</f>
        <v>0</v>
      </c>
    </row>
    <row r="1048" spans="1:29" s="19" customFormat="1" ht="15" hidden="1" x14ac:dyDescent="0.2">
      <c r="A1048" s="96" t="str">
        <f>VLOOKUP($D1048,'F UNIDADES'!$A$4:$E$763,2,FALSE)</f>
        <v/>
      </c>
      <c r="B1048" s="150">
        <f>VLOOKUP($D1048,'F UNIDADES'!$A$4:$E$763,4,FALSE)</f>
        <v>0</v>
      </c>
      <c r="C1048" s="150">
        <f>VLOOKUP($D1048,'F UNIDADES'!$A$4:$E$763,5,FALSE)</f>
        <v>0</v>
      </c>
      <c r="D1048" s="314"/>
      <c r="E1048" s="315"/>
      <c r="F1048" s="316"/>
      <c r="G1048" s="137"/>
      <c r="H1048" s="137"/>
      <c r="I1048" s="137"/>
      <c r="J1048" s="137"/>
      <c r="K1048" s="137"/>
      <c r="L1048" s="137"/>
      <c r="M1048" s="317"/>
      <c r="N1048" s="318"/>
      <c r="O1048" s="315"/>
      <c r="P1048" s="315"/>
      <c r="Q1048" s="319"/>
      <c r="R1048" s="137"/>
      <c r="U1048" s="107" t="str">
        <f t="shared" si="41"/>
        <v/>
      </c>
      <c r="V1048" s="108" t="str">
        <f t="shared" si="42"/>
        <v/>
      </c>
      <c r="Z1048" s="520">
        <f>'F UNIDADES'!F1050</f>
        <v>0</v>
      </c>
    </row>
    <row r="1049" spans="1:29" s="19" customFormat="1" ht="15" hidden="1" x14ac:dyDescent="0.2">
      <c r="A1049" s="96" t="str">
        <f>VLOOKUP($D1049,'F UNIDADES'!$A$4:$E$763,2,FALSE)</f>
        <v/>
      </c>
      <c r="B1049" s="150">
        <f>VLOOKUP($D1049,'F UNIDADES'!$A$4:$E$763,4,FALSE)</f>
        <v>0</v>
      </c>
      <c r="C1049" s="150">
        <f>VLOOKUP($D1049,'F UNIDADES'!$A$4:$E$763,5,FALSE)</f>
        <v>0</v>
      </c>
      <c r="D1049" s="314"/>
      <c r="E1049" s="315"/>
      <c r="F1049" s="316"/>
      <c r="G1049" s="137"/>
      <c r="H1049" s="137"/>
      <c r="I1049" s="137"/>
      <c r="J1049" s="137"/>
      <c r="K1049" s="137"/>
      <c r="L1049" s="137"/>
      <c r="M1049" s="317"/>
      <c r="N1049" s="318"/>
      <c r="O1049" s="315"/>
      <c r="P1049" s="315"/>
      <c r="Q1049" s="319"/>
      <c r="R1049" s="137"/>
      <c r="U1049" s="107" t="str">
        <f t="shared" si="41"/>
        <v/>
      </c>
      <c r="V1049" s="108" t="str">
        <f t="shared" si="42"/>
        <v/>
      </c>
      <c r="Z1049" s="520">
        <f>'F UNIDADES'!F1051</f>
        <v>0</v>
      </c>
    </row>
    <row r="1050" spans="1:29" s="19" customFormat="1" ht="15" hidden="1" x14ac:dyDescent="0.2">
      <c r="A1050" s="96" t="str">
        <f>VLOOKUP($D1050,'F UNIDADES'!$A$4:$E$763,2,FALSE)</f>
        <v/>
      </c>
      <c r="B1050" s="150">
        <f>VLOOKUP($D1050,'F UNIDADES'!$A$4:$E$763,4,FALSE)</f>
        <v>0</v>
      </c>
      <c r="C1050" s="150">
        <f>VLOOKUP($D1050,'F UNIDADES'!$A$4:$E$763,5,FALSE)</f>
        <v>0</v>
      </c>
      <c r="D1050" s="314"/>
      <c r="E1050" s="315"/>
      <c r="F1050" s="316"/>
      <c r="G1050" s="137"/>
      <c r="H1050" s="137"/>
      <c r="I1050" s="137"/>
      <c r="J1050" s="137"/>
      <c r="K1050" s="137"/>
      <c r="L1050" s="137"/>
      <c r="M1050" s="317"/>
      <c r="N1050" s="318"/>
      <c r="O1050" s="315"/>
      <c r="P1050" s="315"/>
      <c r="Q1050" s="319"/>
      <c r="R1050" s="137"/>
      <c r="U1050" s="107" t="str">
        <f t="shared" si="41"/>
        <v/>
      </c>
      <c r="V1050" s="108" t="str">
        <f t="shared" si="42"/>
        <v/>
      </c>
      <c r="Z1050" s="520">
        <f>'F UNIDADES'!F1052</f>
        <v>0</v>
      </c>
    </row>
    <row r="1051" spans="1:29" s="19" customFormat="1" ht="15" hidden="1" x14ac:dyDescent="0.2">
      <c r="A1051" s="96" t="str">
        <f>VLOOKUP($D1051,'F UNIDADES'!$A$4:$E$763,2,FALSE)</f>
        <v/>
      </c>
      <c r="B1051" s="150">
        <f>VLOOKUP($D1051,'F UNIDADES'!$A$4:$E$763,4,FALSE)</f>
        <v>0</v>
      </c>
      <c r="C1051" s="150">
        <f>VLOOKUP($D1051,'F UNIDADES'!$A$4:$E$763,5,FALSE)</f>
        <v>0</v>
      </c>
      <c r="D1051" s="314"/>
      <c r="E1051" s="315"/>
      <c r="F1051" s="316"/>
      <c r="G1051" s="137"/>
      <c r="H1051" s="137"/>
      <c r="I1051" s="137"/>
      <c r="J1051" s="137"/>
      <c r="K1051" s="137"/>
      <c r="L1051" s="137"/>
      <c r="M1051" s="317"/>
      <c r="N1051" s="318"/>
      <c r="O1051" s="315"/>
      <c r="P1051" s="315"/>
      <c r="Q1051" s="319"/>
      <c r="R1051" s="137"/>
      <c r="U1051" s="107" t="str">
        <f t="shared" si="41"/>
        <v/>
      </c>
      <c r="V1051" s="108" t="str">
        <f t="shared" si="42"/>
        <v/>
      </c>
      <c r="Z1051" s="520">
        <f>'F UNIDADES'!F1053</f>
        <v>0</v>
      </c>
    </row>
    <row r="1052" spans="1:29" s="19" customFormat="1" ht="15.75" thickBot="1" x14ac:dyDescent="0.25">
      <c r="A1052" s="96"/>
      <c r="B1052" s="150"/>
      <c r="C1052" s="150"/>
      <c r="D1052" s="314"/>
      <c r="E1052" s="315"/>
      <c r="F1052" s="316"/>
      <c r="G1052" s="137"/>
      <c r="H1052" s="137"/>
      <c r="I1052" s="137"/>
      <c r="J1052" s="137"/>
      <c r="K1052" s="137"/>
      <c r="L1052" s="137"/>
      <c r="M1052" s="317"/>
      <c r="N1052" s="318"/>
      <c r="O1052" s="315"/>
      <c r="P1052" s="315"/>
      <c r="Q1052" s="319"/>
      <c r="R1052" s="137"/>
      <c r="U1052" s="107" t="str">
        <f t="shared" si="41"/>
        <v/>
      </c>
      <c r="V1052" s="108" t="str">
        <f t="shared" si="42"/>
        <v/>
      </c>
      <c r="Z1052" s="520">
        <f>'F UNIDADES'!F1054</f>
        <v>0</v>
      </c>
    </row>
    <row r="1053" spans="1:29" s="19" customFormat="1" ht="19.899999999999999" customHeight="1" thickBot="1" x14ac:dyDescent="0.25">
      <c r="A1053" s="88"/>
      <c r="B1053" s="88">
        <f>VLOOKUP(D1052,'F UNIDADES'!$A$4:$E$714,4,FALSE)</f>
        <v>0</v>
      </c>
      <c r="C1053" s="14"/>
      <c r="D1053" s="122"/>
      <c r="E1053" s="14"/>
      <c r="F1053" s="14"/>
      <c r="G1053" s="14"/>
      <c r="H1053" s="14"/>
      <c r="I1053" s="14"/>
      <c r="J1053" s="14"/>
      <c r="K1053" s="14"/>
      <c r="L1053" s="14"/>
      <c r="M1053" s="24"/>
      <c r="N1053" s="14"/>
      <c r="O1053" s="14"/>
      <c r="P1053" s="14"/>
      <c r="Q1053" s="14"/>
      <c r="R1053" s="14"/>
      <c r="T1053" s="320" t="s">
        <v>165</v>
      </c>
      <c r="U1053" s="321">
        <f>SUM(U5:U1052)</f>
        <v>1733.4</v>
      </c>
      <c r="V1053" s="322">
        <f>SUM(V5:V1052)</f>
        <v>50</v>
      </c>
      <c r="Z1053" s="520">
        <f>'F UNIDADES'!F1055</f>
        <v>0</v>
      </c>
    </row>
    <row r="1054" spans="1:29" s="19" customFormat="1" ht="19.899999999999999" customHeight="1" thickBot="1" x14ac:dyDescent="0.25">
      <c r="A1054" s="49"/>
      <c r="B1054" s="16"/>
      <c r="C1054" s="14"/>
      <c r="D1054" s="122"/>
      <c r="E1054" s="14"/>
      <c r="F1054" s="14"/>
      <c r="G1054" s="14"/>
      <c r="H1054" s="14"/>
      <c r="I1054" s="14"/>
      <c r="J1054" s="14"/>
      <c r="K1054" s="14"/>
      <c r="L1054" s="14"/>
      <c r="M1054" s="24"/>
      <c r="N1054" s="49"/>
      <c r="O1054" s="14"/>
      <c r="P1054" s="485" t="s">
        <v>130</v>
      </c>
      <c r="Q1054" s="485" t="s">
        <v>285</v>
      </c>
      <c r="R1054" s="14"/>
      <c r="T1054" s="14"/>
      <c r="U1054" s="14"/>
      <c r="V1054" s="14"/>
      <c r="Z1054" s="520">
        <f>'F UNIDADES'!F1056</f>
        <v>0</v>
      </c>
    </row>
    <row r="1055" spans="1:29" s="303" customFormat="1" ht="25.15" customHeight="1" thickBot="1" x14ac:dyDescent="0.25">
      <c r="A1055" s="299" t="str">
        <f>VLOOKUP(D1052,'F UNIDADES'!$A$4:$E$714,2,FALSE)</f>
        <v/>
      </c>
      <c r="B1055" s="300"/>
      <c r="C1055" s="270"/>
      <c r="D1055" s="301"/>
      <c r="E1055" s="307" t="s">
        <v>15</v>
      </c>
      <c r="F1055" s="307" t="s">
        <v>16</v>
      </c>
      <c r="G1055" s="270"/>
      <c r="H1055" s="270"/>
      <c r="I1055" s="270"/>
      <c r="J1055" s="270"/>
      <c r="K1055" s="270"/>
      <c r="L1055" s="270"/>
      <c r="M1055" s="302"/>
      <c r="N1055" s="299"/>
      <c r="O1055" s="270"/>
      <c r="P1055" s="486">
        <v>5</v>
      </c>
      <c r="Q1055" s="487">
        <f t="shared" ref="Q1055:Q1077" si="43">SUMIF($P$5:$P$1052,P1055,$O$5:$O$1052)</f>
        <v>0</v>
      </c>
      <c r="R1055" s="270"/>
      <c r="T1055" s="14"/>
      <c r="U1055" s="14"/>
      <c r="V1055" s="14"/>
      <c r="Z1055" s="304"/>
      <c r="AB1055" s="19"/>
      <c r="AC1055" s="19"/>
    </row>
    <row r="1056" spans="1:29" s="303" customFormat="1" ht="25.15" customHeight="1" thickBot="1" x14ac:dyDescent="0.25">
      <c r="A1056" s="270"/>
      <c r="B1056" s="270"/>
      <c r="C1056" s="270"/>
      <c r="D1056" s="305" t="s">
        <v>133</v>
      </c>
      <c r="E1056" s="308">
        <f>COUNTIF(E5:E1052,"ESTABILIZADOR")</f>
        <v>4</v>
      </c>
      <c r="F1056" s="309">
        <f>V1053</f>
        <v>50</v>
      </c>
      <c r="G1056" s="270"/>
      <c r="H1056" s="270"/>
      <c r="I1056" s="270"/>
      <c r="J1056" s="270"/>
      <c r="K1056" s="270"/>
      <c r="L1056" s="270"/>
      <c r="M1056" s="302"/>
      <c r="N1056" s="299"/>
      <c r="O1056" s="270"/>
      <c r="P1056" s="486">
        <v>7</v>
      </c>
      <c r="Q1056" s="487">
        <f t="shared" si="43"/>
        <v>2058</v>
      </c>
      <c r="R1056" s="270"/>
      <c r="T1056" s="14"/>
      <c r="U1056" s="14"/>
      <c r="V1056" s="14"/>
      <c r="Z1056" s="304"/>
      <c r="AB1056" s="19"/>
      <c r="AC1056" s="19"/>
    </row>
    <row r="1057" spans="1:29" s="303" customFormat="1" ht="25.15" customHeight="1" thickBot="1" x14ac:dyDescent="0.25">
      <c r="A1057" s="270"/>
      <c r="B1057" s="270"/>
      <c r="C1057" s="270"/>
      <c r="D1057" s="306" t="s">
        <v>134</v>
      </c>
      <c r="E1057" s="310">
        <f>COUNTIF(E5:E1052,"NOBREAK")</f>
        <v>115</v>
      </c>
      <c r="F1057" s="311">
        <f>U1053</f>
        <v>1733.4</v>
      </c>
      <c r="G1057" s="270"/>
      <c r="H1057" s="270"/>
      <c r="I1057" s="270"/>
      <c r="J1057" s="270"/>
      <c r="K1057" s="270"/>
      <c r="L1057" s="270"/>
      <c r="M1057" s="302"/>
      <c r="N1057" s="299"/>
      <c r="O1057" s="270"/>
      <c r="P1057" s="486">
        <v>9</v>
      </c>
      <c r="Q1057" s="487">
        <f t="shared" si="43"/>
        <v>2340</v>
      </c>
      <c r="R1057" s="14"/>
      <c r="T1057" s="14"/>
      <c r="U1057" s="14"/>
      <c r="V1057" s="14"/>
      <c r="Z1057" s="304"/>
    </row>
    <row r="1058" spans="1:29" s="303" customFormat="1" ht="25.15" customHeight="1" thickBot="1" x14ac:dyDescent="0.25">
      <c r="A1058" s="270"/>
      <c r="B1058" s="270"/>
      <c r="C1058" s="270"/>
      <c r="D1058" s="306" t="s">
        <v>135</v>
      </c>
      <c r="E1058" s="310"/>
      <c r="F1058" s="311">
        <f>MAX(V5:V1052)</f>
        <v>15</v>
      </c>
      <c r="G1058" s="270"/>
      <c r="H1058" s="270"/>
      <c r="I1058" s="270"/>
      <c r="J1058" s="270"/>
      <c r="K1058" s="270"/>
      <c r="L1058" s="270"/>
      <c r="M1058" s="302"/>
      <c r="N1058" s="299"/>
      <c r="O1058" s="270"/>
      <c r="P1058" s="486">
        <v>17</v>
      </c>
      <c r="Q1058" s="487">
        <f t="shared" si="43"/>
        <v>32</v>
      </c>
      <c r="R1058" s="14"/>
      <c r="T1058" s="14"/>
      <c r="U1058" s="14"/>
      <c r="V1058" s="14"/>
      <c r="Z1058" s="304"/>
    </row>
    <row r="1059" spans="1:29" s="270" customFormat="1" ht="25.15" customHeight="1" thickBot="1" x14ac:dyDescent="0.25">
      <c r="D1059" s="306" t="s">
        <v>136</v>
      </c>
      <c r="E1059" s="312"/>
      <c r="F1059" s="313">
        <f>MAX(U5:U1052)</f>
        <v>60</v>
      </c>
      <c r="M1059" s="302"/>
      <c r="N1059" s="299"/>
      <c r="P1059" s="486">
        <v>18</v>
      </c>
      <c r="Q1059" s="487">
        <f t="shared" si="43"/>
        <v>530</v>
      </c>
      <c r="R1059" s="14"/>
      <c r="T1059" s="14"/>
      <c r="U1059" s="14"/>
      <c r="V1059" s="14"/>
      <c r="AB1059" s="303"/>
      <c r="AC1059" s="303"/>
    </row>
    <row r="1060" spans="1:29" ht="19.899999999999999" customHeight="1" x14ac:dyDescent="0.2">
      <c r="N1060" s="49"/>
      <c r="P1060" s="486">
        <v>20</v>
      </c>
      <c r="Q1060" s="487">
        <f t="shared" si="43"/>
        <v>0</v>
      </c>
      <c r="AB1060" s="303"/>
      <c r="AC1060" s="303"/>
    </row>
    <row r="1061" spans="1:29" ht="19.899999999999999" customHeight="1" x14ac:dyDescent="0.2">
      <c r="N1061" s="49"/>
      <c r="P1061" s="486">
        <v>24</v>
      </c>
      <c r="Q1061" s="487">
        <f t="shared" si="43"/>
        <v>0</v>
      </c>
      <c r="R1061" s="270"/>
      <c r="AB1061" s="303"/>
      <c r="AC1061" s="270"/>
    </row>
    <row r="1062" spans="1:29" ht="19.899999999999999" customHeight="1" x14ac:dyDescent="0.2">
      <c r="N1062" s="49"/>
      <c r="P1062" s="486">
        <v>26</v>
      </c>
      <c r="Q1062" s="487">
        <f t="shared" si="43"/>
        <v>362</v>
      </c>
      <c r="AB1062" s="19"/>
    </row>
    <row r="1063" spans="1:29" ht="19.899999999999999" customHeight="1" x14ac:dyDescent="0.2">
      <c r="N1063" s="49"/>
      <c r="P1063" s="486">
        <v>28</v>
      </c>
      <c r="Q1063" s="487">
        <f t="shared" si="43"/>
        <v>0</v>
      </c>
      <c r="AB1063" s="19"/>
    </row>
    <row r="1064" spans="1:29" ht="19.899999999999999" customHeight="1" x14ac:dyDescent="0.2">
      <c r="N1064" s="49"/>
      <c r="P1064" s="486">
        <v>30</v>
      </c>
      <c r="Q1064" s="487">
        <f t="shared" si="43"/>
        <v>0</v>
      </c>
      <c r="R1064" s="270"/>
    </row>
    <row r="1065" spans="1:29" ht="19.899999999999999" customHeight="1" x14ac:dyDescent="0.2">
      <c r="N1065" s="49"/>
      <c r="P1065" s="486">
        <v>33</v>
      </c>
      <c r="Q1065" s="487">
        <f t="shared" si="43"/>
        <v>102</v>
      </c>
    </row>
    <row r="1066" spans="1:29" ht="19.899999999999999" customHeight="1" x14ac:dyDescent="0.2">
      <c r="P1066" s="486">
        <v>35</v>
      </c>
      <c r="Q1066" s="487">
        <f t="shared" si="43"/>
        <v>0</v>
      </c>
    </row>
    <row r="1067" spans="1:29" ht="19.899999999999999" customHeight="1" x14ac:dyDescent="0.2">
      <c r="P1067" s="486">
        <v>40</v>
      </c>
      <c r="Q1067" s="487">
        <f t="shared" ref="Q1067" si="44">SUMIF($P$5:$P$1052,P1067,$O$5:$O$1052)</f>
        <v>684</v>
      </c>
    </row>
    <row r="1068" spans="1:29" ht="19.899999999999999" customHeight="1" x14ac:dyDescent="0.2">
      <c r="P1068" s="486">
        <v>42</v>
      </c>
      <c r="Q1068" s="487">
        <f t="shared" si="43"/>
        <v>0</v>
      </c>
    </row>
    <row r="1069" spans="1:29" ht="19.899999999999999" customHeight="1" x14ac:dyDescent="0.2">
      <c r="P1069" s="486">
        <v>45</v>
      </c>
      <c r="Q1069" s="487">
        <f t="shared" si="43"/>
        <v>130</v>
      </c>
    </row>
    <row r="1070" spans="1:29" ht="19.899999999999999" customHeight="1" x14ac:dyDescent="0.2">
      <c r="P1070" s="486">
        <v>50</v>
      </c>
      <c r="Q1070" s="487">
        <f t="shared" si="43"/>
        <v>0</v>
      </c>
    </row>
    <row r="1071" spans="1:29" ht="19.899999999999999" customHeight="1" x14ac:dyDescent="0.2">
      <c r="P1071" s="486">
        <v>55</v>
      </c>
      <c r="Q1071" s="487">
        <f t="shared" si="43"/>
        <v>140</v>
      </c>
    </row>
    <row r="1072" spans="1:29" ht="19.899999999999999" customHeight="1" x14ac:dyDescent="0.2">
      <c r="P1072" s="486">
        <v>60</v>
      </c>
      <c r="Q1072" s="487">
        <f t="shared" si="43"/>
        <v>0</v>
      </c>
    </row>
    <row r="1073" spans="16:17" ht="20.25" x14ac:dyDescent="0.2">
      <c r="P1073" s="486">
        <v>65</v>
      </c>
      <c r="Q1073" s="487">
        <f t="shared" si="43"/>
        <v>0</v>
      </c>
    </row>
    <row r="1074" spans="16:17" ht="20.25" x14ac:dyDescent="0.2">
      <c r="P1074" s="486">
        <v>70</v>
      </c>
      <c r="Q1074" s="487">
        <f t="shared" si="43"/>
        <v>0</v>
      </c>
    </row>
    <row r="1075" spans="16:17" ht="20.25" x14ac:dyDescent="0.2">
      <c r="P1075" s="486">
        <v>87</v>
      </c>
      <c r="Q1075" s="487">
        <f t="shared" ref="Q1075" si="45">SUMIF($P$5:$P$1052,P1075,$O$5:$O$1052)</f>
        <v>0</v>
      </c>
    </row>
    <row r="1076" spans="16:17" ht="20.25" x14ac:dyDescent="0.2">
      <c r="P1076" s="486">
        <v>100</v>
      </c>
      <c r="Q1076" s="487">
        <f t="shared" si="43"/>
        <v>32</v>
      </c>
    </row>
    <row r="1077" spans="16:17" ht="20.25" x14ac:dyDescent="0.2">
      <c r="P1077" s="486">
        <v>120</v>
      </c>
      <c r="Q1077" s="487">
        <f t="shared" si="43"/>
        <v>0</v>
      </c>
    </row>
    <row r="1078" spans="16:17" x14ac:dyDescent="0.2">
      <c r="P1078" s="169"/>
      <c r="Q1078" s="508">
        <f>SUM(Q1055:Q1077)</f>
        <v>6410</v>
      </c>
    </row>
    <row r="1079" spans="16:17" x14ac:dyDescent="0.2">
      <c r="P1079" s="169"/>
    </row>
    <row r="1080" spans="16:17" x14ac:dyDescent="0.2">
      <c r="P1080" s="169"/>
    </row>
    <row r="1081" spans="16:17" x14ac:dyDescent="0.2">
      <c r="P1081" s="169"/>
    </row>
    <row r="1082" spans="16:17" x14ac:dyDescent="0.2">
      <c r="P1082" s="169"/>
    </row>
    <row r="1083" spans="16:17" x14ac:dyDescent="0.2">
      <c r="P1083" s="169"/>
    </row>
    <row r="1084" spans="16:17" x14ac:dyDescent="0.2">
      <c r="P1084" s="169"/>
    </row>
    <row r="1085" spans="16:17" x14ac:dyDescent="0.2">
      <c r="P1085" s="169"/>
    </row>
    <row r="1086" spans="16:17" x14ac:dyDescent="0.2">
      <c r="P1086" s="169"/>
    </row>
    <row r="1087" spans="16:17" x14ac:dyDescent="0.2">
      <c r="P1087" s="169"/>
    </row>
    <row r="1088" spans="16:17" x14ac:dyDescent="0.2">
      <c r="P1088" s="169"/>
    </row>
    <row r="1089" spans="16:16" x14ac:dyDescent="0.2">
      <c r="P1089" s="169"/>
    </row>
    <row r="1090" spans="16:16" x14ac:dyDescent="0.2">
      <c r="P1090" s="169"/>
    </row>
    <row r="1091" spans="16:16" x14ac:dyDescent="0.2">
      <c r="P1091" s="169"/>
    </row>
    <row r="1092" spans="16:16" x14ac:dyDescent="0.2">
      <c r="P1092" s="169"/>
    </row>
    <row r="1093" spans="16:16" x14ac:dyDescent="0.2">
      <c r="P1093" s="169"/>
    </row>
    <row r="1094" spans="16:16" x14ac:dyDescent="0.2">
      <c r="P1094" s="169"/>
    </row>
    <row r="1095" spans="16:16" x14ac:dyDescent="0.2">
      <c r="P1095" s="169"/>
    </row>
    <row r="1096" spans="16:16" x14ac:dyDescent="0.2">
      <c r="P1096" s="169"/>
    </row>
    <row r="1097" spans="16:16" x14ac:dyDescent="0.2">
      <c r="P1097" s="169"/>
    </row>
    <row r="1098" spans="16:16" x14ac:dyDescent="0.2">
      <c r="P1098" s="169"/>
    </row>
    <row r="1099" spans="16:16" x14ac:dyDescent="0.2">
      <c r="P1099" s="169"/>
    </row>
    <row r="1100" spans="16:16" x14ac:dyDescent="0.2">
      <c r="P1100" s="169"/>
    </row>
    <row r="1101" spans="16:16" x14ac:dyDescent="0.2">
      <c r="P1101" s="169"/>
    </row>
    <row r="1102" spans="16:16" x14ac:dyDescent="0.2">
      <c r="P1102" s="169"/>
    </row>
    <row r="1103" spans="16:16" x14ac:dyDescent="0.2">
      <c r="P1103" s="169"/>
    </row>
    <row r="1104" spans="16:16" x14ac:dyDescent="0.2">
      <c r="P1104" s="169"/>
    </row>
    <row r="1105" spans="16:16" x14ac:dyDescent="0.2">
      <c r="P1105" s="169"/>
    </row>
    <row r="1106" spans="16:16" x14ac:dyDescent="0.2">
      <c r="P1106" s="169"/>
    </row>
    <row r="1107" spans="16:16" x14ac:dyDescent="0.2">
      <c r="P1107" s="169"/>
    </row>
    <row r="1108" spans="16:16" x14ac:dyDescent="0.2">
      <c r="P1108" s="169"/>
    </row>
    <row r="1109" spans="16:16" x14ac:dyDescent="0.2">
      <c r="P1109" s="169"/>
    </row>
    <row r="1110" spans="16:16" x14ac:dyDescent="0.2">
      <c r="P1110" s="169"/>
    </row>
    <row r="1111" spans="16:16" x14ac:dyDescent="0.2">
      <c r="P1111" s="169"/>
    </row>
    <row r="1112" spans="16:16" x14ac:dyDescent="0.2">
      <c r="P1112" s="169"/>
    </row>
    <row r="1113" spans="16:16" x14ac:dyDescent="0.2">
      <c r="P1113" s="169"/>
    </row>
    <row r="1114" spans="16:16" x14ac:dyDescent="0.2">
      <c r="P1114" s="169"/>
    </row>
    <row r="1115" spans="16:16" x14ac:dyDescent="0.2">
      <c r="P1115" s="169"/>
    </row>
    <row r="1116" spans="16:16" x14ac:dyDescent="0.2">
      <c r="P1116" s="169"/>
    </row>
    <row r="1117" spans="16:16" x14ac:dyDescent="0.2">
      <c r="P1117" s="169"/>
    </row>
    <row r="1150" spans="18:18" ht="20.25" x14ac:dyDescent="0.2">
      <c r="R1150" s="270"/>
    </row>
  </sheetData>
  <sortState xmlns:xlrd2="http://schemas.microsoft.com/office/spreadsheetml/2017/richdata2" ref="R1055:R1149">
    <sortCondition ref="R1149"/>
  </sortState>
  <mergeCells count="17">
    <mergeCell ref="O3:R3"/>
    <mergeCell ref="N3:N4"/>
    <mergeCell ref="P1:R2"/>
    <mergeCell ref="K3:K4"/>
    <mergeCell ref="L3:L4"/>
    <mergeCell ref="O1:O2"/>
    <mergeCell ref="M3:M4"/>
    <mergeCell ref="A3:A4"/>
    <mergeCell ref="A1:N1"/>
    <mergeCell ref="A2:N2"/>
    <mergeCell ref="B3:B4"/>
    <mergeCell ref="C3:C4"/>
    <mergeCell ref="D3:D4"/>
    <mergeCell ref="I3:J3"/>
    <mergeCell ref="E3:E4"/>
    <mergeCell ref="G3:H3"/>
    <mergeCell ref="F3:F4"/>
  </mergeCells>
  <phoneticPr fontId="0" type="noConversion"/>
  <dataValidations count="5">
    <dataValidation type="list" allowBlank="1" showInputMessage="1" showErrorMessage="1" sqref="D119:D1052" xr:uid="{00000000-0002-0000-0800-000001000000}">
      <formula1>$Z$2:$Z$459</formula1>
    </dataValidation>
    <dataValidation type="list" allowBlank="1" showInputMessage="1" showErrorMessage="1" sqref="E5:E1052" xr:uid="{00000000-0002-0000-0800-000002000000}">
      <formula1>$X$2:$X$3</formula1>
    </dataValidation>
    <dataValidation type="list" allowBlank="1" showInputMessage="1" showErrorMessage="1" sqref="D53:D55 D57:D62 D5:D51 D117:D118 D65:D113" xr:uid="{B856E321-99BB-420A-BD17-1C549C976E6A}">
      <formula1>$Z$2:$Z$385</formula1>
    </dataValidation>
    <dataValidation type="list" allowBlank="1" showInputMessage="1" showErrorMessage="1" sqref="P5:P118" xr:uid="{B358A2E1-9C66-4F04-945A-A75238F38948}">
      <formula1>$AB$3:$AB$23</formula1>
    </dataValidation>
    <dataValidation type="list" allowBlank="1" showInputMessage="1" showErrorMessage="1" sqref="P119:P1052" xr:uid="{00000000-0002-0000-0800-000000000000}">
      <formula1>$AB$2:$AB$25</formula1>
    </dataValidation>
  </dataValidations>
  <pageMargins left="0.39370078740157483" right="0.39370078740157483" top="0.39370078740157483" bottom="0.39370078740157483" header="0.51181102362204722" footer="0.51181102362204722"/>
  <pageSetup paperSize="9" scale="47" fitToHeight="4" orientation="landscape" verticalDpi="300" r:id="rId1"/>
  <headerFooter alignWithMargins="0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10">
    <pageSetUpPr fitToPage="1"/>
  </sheetPr>
  <dimension ref="A1:AF2193"/>
  <sheetViews>
    <sheetView showGridLines="0" showZeros="0" topLeftCell="A97" zoomScale="70" zoomScaleNormal="70" workbookViewId="0">
      <selection activeCell="D122" sqref="D122:D136"/>
    </sheetView>
  </sheetViews>
  <sheetFormatPr defaultColWidth="9.140625" defaultRowHeight="14.25" x14ac:dyDescent="0.2"/>
  <cols>
    <col min="1" max="1" width="9.42578125" style="6" bestFit="1" customWidth="1"/>
    <col min="2" max="2" width="11.7109375" style="6" bestFit="1" customWidth="1"/>
    <col min="3" max="3" width="11" style="6" bestFit="1" customWidth="1"/>
    <col min="4" max="4" width="35.7109375" style="11" bestFit="1" customWidth="1"/>
    <col min="5" max="5" width="17.42578125" style="6" bestFit="1" customWidth="1"/>
    <col min="6" max="6" width="25.42578125" style="38" customWidth="1"/>
    <col min="7" max="7" width="16" style="6" bestFit="1" customWidth="1"/>
    <col min="8" max="9" width="33" style="6" bestFit="1" customWidth="1"/>
    <col min="10" max="10" width="49.28515625" style="6" customWidth="1"/>
    <col min="11" max="11" width="51.5703125" style="6" bestFit="1" customWidth="1"/>
    <col min="12" max="12" width="24.42578125" style="6" bestFit="1" customWidth="1"/>
    <col min="13" max="13" width="13.85546875" style="6" bestFit="1" customWidth="1"/>
    <col min="14" max="14" width="8.85546875" style="6" bestFit="1" customWidth="1"/>
    <col min="15" max="15" width="10.5703125" style="6" customWidth="1"/>
    <col min="16" max="16" width="24.42578125" style="30" bestFit="1" customWidth="1"/>
    <col min="17" max="17" width="27.5703125" style="30" customWidth="1"/>
    <col min="18" max="18" width="4.42578125" style="225" customWidth="1"/>
    <col min="19" max="19" width="52.28515625" style="253" bestFit="1" customWidth="1"/>
    <col min="20" max="20" width="24.42578125" style="30" customWidth="1"/>
    <col min="21" max="21" width="4.7109375" style="225" customWidth="1"/>
    <col min="22" max="22" width="73.42578125" style="5" customWidth="1"/>
    <col min="23" max="23" width="9.7109375" style="5" bestFit="1" customWidth="1"/>
    <col min="24" max="24" width="8" style="5" customWidth="1"/>
    <col min="25" max="25" width="19.28515625" style="5" bestFit="1" customWidth="1"/>
    <col min="26" max="27" width="16.85546875" style="5" customWidth="1"/>
    <col min="28" max="28" width="17.28515625" style="5" customWidth="1"/>
    <col min="29" max="29" width="52.28515625" style="11" bestFit="1" customWidth="1"/>
    <col min="30" max="31" width="22.42578125" style="5" hidden="1" customWidth="1"/>
    <col min="32" max="33" width="22.42578125" style="5" customWidth="1"/>
    <col min="34" max="16384" width="9.140625" style="5"/>
  </cols>
  <sheetData>
    <row r="1" spans="1:29" ht="15.75" thickBot="1" x14ac:dyDescent="0.25">
      <c r="A1" s="682" t="s">
        <v>12</v>
      </c>
      <c r="B1" s="682"/>
      <c r="C1" s="682"/>
      <c r="D1" s="682"/>
      <c r="E1" s="668" t="s">
        <v>174</v>
      </c>
      <c r="F1" s="671" t="str">
        <f>'F UNIDADES'!K1</f>
        <v>BAURU</v>
      </c>
      <c r="G1" s="672"/>
      <c r="H1" s="672"/>
      <c r="I1" s="672"/>
      <c r="J1" s="672"/>
      <c r="K1" s="672"/>
      <c r="L1" s="672"/>
      <c r="M1" s="672"/>
      <c r="N1" s="672"/>
      <c r="O1" s="672"/>
      <c r="P1" s="673"/>
      <c r="Q1" s="658"/>
      <c r="R1" s="659"/>
      <c r="S1" s="659"/>
      <c r="T1" s="660"/>
      <c r="U1" s="222"/>
      <c r="V1" s="170" t="s">
        <v>143</v>
      </c>
      <c r="W1" s="176" t="s">
        <v>22</v>
      </c>
      <c r="X1" s="182" t="s">
        <v>247</v>
      </c>
      <c r="Y1" s="182" t="s">
        <v>107</v>
      </c>
      <c r="Z1" s="190" t="s">
        <v>293</v>
      </c>
      <c r="AA1" s="680" t="s">
        <v>3</v>
      </c>
      <c r="AB1" s="681"/>
      <c r="AC1" s="142" t="s">
        <v>18</v>
      </c>
    </row>
    <row r="2" spans="1:29" ht="15.75" thickBot="1" x14ac:dyDescent="0.25">
      <c r="A2" s="682" t="s">
        <v>85</v>
      </c>
      <c r="B2" s="682"/>
      <c r="C2" s="682"/>
      <c r="D2" s="682"/>
      <c r="E2" s="668"/>
      <c r="F2" s="674"/>
      <c r="G2" s="675"/>
      <c r="H2" s="675"/>
      <c r="I2" s="675"/>
      <c r="J2" s="675"/>
      <c r="K2" s="675"/>
      <c r="L2" s="675"/>
      <c r="M2" s="675"/>
      <c r="N2" s="675"/>
      <c r="O2" s="675"/>
      <c r="P2" s="676"/>
      <c r="Q2" s="661"/>
      <c r="R2" s="662"/>
      <c r="S2" s="662"/>
      <c r="T2" s="663"/>
      <c r="U2" s="222"/>
      <c r="V2" s="171" t="s">
        <v>101</v>
      </c>
      <c r="W2" s="177" t="s">
        <v>90</v>
      </c>
      <c r="X2" s="178">
        <f>COUNTIF($G$5:$G$3889,W2)</f>
        <v>34</v>
      </c>
      <c r="Y2" s="183">
        <f>SUMIF($G$5:$G$3889,W2,$P$5:$P$3889)</f>
        <v>68.84</v>
      </c>
      <c r="Z2" s="186" t="s">
        <v>288</v>
      </c>
      <c r="AA2" s="191" t="s">
        <v>7</v>
      </c>
      <c r="AB2" s="191" t="s">
        <v>22</v>
      </c>
      <c r="AC2" s="166" t="str">
        <f>'F UNIDADES'!F4</f>
        <v xml:space="preserve">ANDRADINA </v>
      </c>
    </row>
    <row r="3" spans="1:29" s="50" customFormat="1" ht="15.75" thickBot="1" x14ac:dyDescent="0.25">
      <c r="A3" s="668" t="s">
        <v>17</v>
      </c>
      <c r="B3" s="668" t="s">
        <v>145</v>
      </c>
      <c r="C3" s="668" t="s">
        <v>22</v>
      </c>
      <c r="D3" s="668" t="s">
        <v>18</v>
      </c>
      <c r="E3" s="670" t="s">
        <v>175</v>
      </c>
      <c r="F3" s="683" t="s">
        <v>0</v>
      </c>
      <c r="G3" s="668" t="s">
        <v>118</v>
      </c>
      <c r="H3" s="669" t="s">
        <v>1</v>
      </c>
      <c r="I3" s="669"/>
      <c r="J3" s="669" t="s">
        <v>2</v>
      </c>
      <c r="K3" s="669"/>
      <c r="L3" s="669" t="s">
        <v>3</v>
      </c>
      <c r="M3" s="669"/>
      <c r="N3" s="669" t="s">
        <v>4</v>
      </c>
      <c r="O3" s="669" t="s">
        <v>5</v>
      </c>
      <c r="P3" s="670" t="s">
        <v>107</v>
      </c>
      <c r="Q3" s="684" t="s">
        <v>8</v>
      </c>
      <c r="R3" s="247"/>
      <c r="S3" s="666" t="s">
        <v>318</v>
      </c>
      <c r="T3" s="664" t="s">
        <v>319</v>
      </c>
      <c r="U3" s="222"/>
      <c r="V3" s="172" t="s">
        <v>260</v>
      </c>
      <c r="W3" s="178" t="s">
        <v>100</v>
      </c>
      <c r="X3" s="178">
        <f t="shared" ref="X3:X25" si="0">COUNTIF($G$5:$G$3889,W3)</f>
        <v>0</v>
      </c>
      <c r="Y3" s="183">
        <f t="shared" ref="Y3:Y25" si="1">SUMIF($G$5:$G$3889,W3,$P$5:$P$3889)</f>
        <v>0</v>
      </c>
      <c r="Z3" s="187" t="s">
        <v>291</v>
      </c>
      <c r="AA3" s="192" t="s">
        <v>259</v>
      </c>
      <c r="AB3" s="186" t="s">
        <v>258</v>
      </c>
      <c r="AC3" s="337" t="str">
        <f>'F UNIDADES'!F5</f>
        <v>CASTILHO</v>
      </c>
    </row>
    <row r="4" spans="1:29" s="50" customFormat="1" ht="15.75" thickBot="1" x14ac:dyDescent="0.25">
      <c r="A4" s="668"/>
      <c r="B4" s="668"/>
      <c r="C4" s="668"/>
      <c r="D4" s="668"/>
      <c r="E4" s="670"/>
      <c r="F4" s="683"/>
      <c r="G4" s="668"/>
      <c r="H4" s="115" t="s">
        <v>88</v>
      </c>
      <c r="I4" s="115" t="s">
        <v>6</v>
      </c>
      <c r="J4" s="115" t="s">
        <v>88</v>
      </c>
      <c r="K4" s="115" t="s">
        <v>6</v>
      </c>
      <c r="L4" s="378" t="s">
        <v>7</v>
      </c>
      <c r="M4" s="115" t="s">
        <v>22</v>
      </c>
      <c r="N4" s="669"/>
      <c r="O4" s="669"/>
      <c r="P4" s="670"/>
      <c r="Q4" s="685"/>
      <c r="R4" s="247"/>
      <c r="S4" s="667"/>
      <c r="T4" s="665"/>
      <c r="U4" s="222"/>
      <c r="V4" s="172" t="s">
        <v>261</v>
      </c>
      <c r="W4" s="178" t="s">
        <v>95</v>
      </c>
      <c r="X4" s="178">
        <f t="shared" si="0"/>
        <v>0</v>
      </c>
      <c r="Y4" s="183">
        <f t="shared" si="1"/>
        <v>0</v>
      </c>
      <c r="Z4" s="187" t="s">
        <v>292</v>
      </c>
      <c r="AA4" s="193" t="s">
        <v>286</v>
      </c>
      <c r="AB4" s="179" t="s">
        <v>257</v>
      </c>
      <c r="AC4" s="337" t="str">
        <f>'F UNIDADES'!F6</f>
        <v xml:space="preserve">CIDADE DE MIRANDÓPOLIS </v>
      </c>
    </row>
    <row r="5" spans="1:29" s="50" customFormat="1" ht="15.75" thickBot="1" x14ac:dyDescent="0.25">
      <c r="A5" s="53">
        <f>VLOOKUP($D5,'F UNIDADES'!$A$4:$E$714,2,FALSE)</f>
        <v>1</v>
      </c>
      <c r="B5" s="523" t="str">
        <f>VLOOKUP($D5,'F UNIDADES'!$A$4:$E$714,4,FALSE)</f>
        <v>0280</v>
      </c>
      <c r="C5" s="523" t="str">
        <f>VLOOKUP($D5,'F UNIDADES'!$A$4:$E$714,5,FALSE)</f>
        <v>AGE</v>
      </c>
      <c r="D5" s="530" t="s">
        <v>499</v>
      </c>
      <c r="E5" s="523" t="s">
        <v>106</v>
      </c>
      <c r="F5" s="523">
        <v>2015</v>
      </c>
      <c r="G5" s="523" t="s">
        <v>106</v>
      </c>
      <c r="H5" s="533" t="s">
        <v>1483</v>
      </c>
      <c r="I5" s="533" t="s">
        <v>1484</v>
      </c>
      <c r="J5" s="533"/>
      <c r="K5" s="524"/>
      <c r="L5" s="524"/>
      <c r="M5" s="524"/>
      <c r="N5" s="524"/>
      <c r="O5" s="524"/>
      <c r="P5" s="525">
        <v>0.05</v>
      </c>
      <c r="Q5" s="526" t="s">
        <v>1485</v>
      </c>
      <c r="R5" s="248"/>
      <c r="S5" s="532" t="str">
        <f>'F UNIDADES'!F4</f>
        <v xml:space="preserve">ANDRADINA </v>
      </c>
      <c r="T5" s="254"/>
      <c r="U5" s="223"/>
      <c r="V5" s="172" t="s">
        <v>262</v>
      </c>
      <c r="W5" s="178" t="s">
        <v>94</v>
      </c>
      <c r="X5" s="178">
        <f t="shared" si="0"/>
        <v>0</v>
      </c>
      <c r="Y5" s="183">
        <f t="shared" si="1"/>
        <v>0</v>
      </c>
      <c r="Z5" s="179" t="s">
        <v>290</v>
      </c>
      <c r="AA5" s="194"/>
      <c r="AB5" s="179" t="s">
        <v>289</v>
      </c>
      <c r="AC5" s="337" t="str">
        <f>'F UNIDADES'!F7</f>
        <v xml:space="preserve">DRACENA </v>
      </c>
    </row>
    <row r="6" spans="1:29" s="50" customFormat="1" ht="15.75" thickBot="1" x14ac:dyDescent="0.25">
      <c r="A6" s="107">
        <f>VLOOKUP($D6,'F UNIDADES'!$A$4:$E$714,2,FALSE)</f>
        <v>1</v>
      </c>
      <c r="B6" s="116" t="str">
        <f>VLOOKUP($D6,'F UNIDADES'!$A$4:$E$714,4,FALSE)</f>
        <v>0280</v>
      </c>
      <c r="C6" s="116" t="str">
        <f>VLOOKUP($D6,'F UNIDADES'!$A$4:$E$714,5,FALSE)</f>
        <v>AGE</v>
      </c>
      <c r="D6" s="531" t="s">
        <v>499</v>
      </c>
      <c r="E6" s="527" t="s">
        <v>106</v>
      </c>
      <c r="F6" s="527">
        <v>2015</v>
      </c>
      <c r="G6" s="527" t="s">
        <v>106</v>
      </c>
      <c r="H6" s="534" t="s">
        <v>487</v>
      </c>
      <c r="I6" s="534" t="s">
        <v>1484</v>
      </c>
      <c r="J6" s="534"/>
      <c r="K6" s="481"/>
      <c r="L6" s="481"/>
      <c r="M6" s="481"/>
      <c r="N6" s="481"/>
      <c r="O6" s="460"/>
      <c r="P6" s="490">
        <v>0.05</v>
      </c>
      <c r="Q6" s="489" t="s">
        <v>1485</v>
      </c>
      <c r="R6" s="248"/>
      <c r="S6" s="532" t="str">
        <f>'F UNIDADES'!F5</f>
        <v>CASTILHO</v>
      </c>
      <c r="T6" s="255"/>
      <c r="U6" s="223"/>
      <c r="V6" s="172" t="s">
        <v>263</v>
      </c>
      <c r="W6" s="178" t="s">
        <v>166</v>
      </c>
      <c r="X6" s="178">
        <f t="shared" si="0"/>
        <v>0</v>
      </c>
      <c r="Y6" s="183">
        <f t="shared" si="1"/>
        <v>0</v>
      </c>
      <c r="Z6" s="188" t="s">
        <v>287</v>
      </c>
      <c r="AA6" s="195"/>
      <c r="AB6" s="179" t="s">
        <v>294</v>
      </c>
      <c r="AC6" s="337" t="str">
        <f>'F UNIDADES'!F8</f>
        <v>JUNQUEIRÓPOLIS</v>
      </c>
    </row>
    <row r="7" spans="1:29" s="50" customFormat="1" ht="15.75" thickBot="1" x14ac:dyDescent="0.25">
      <c r="A7" s="107">
        <f>VLOOKUP($D7,'F UNIDADES'!$A$4:$E$714,2,FALSE)</f>
        <v>1</v>
      </c>
      <c r="B7" s="116" t="str">
        <f>VLOOKUP($D7,'F UNIDADES'!$A$4:$E$714,4,FALSE)</f>
        <v>0280</v>
      </c>
      <c r="C7" s="116" t="str">
        <f>VLOOKUP($D7,'F UNIDADES'!$A$4:$E$714,5,FALSE)</f>
        <v>AGE</v>
      </c>
      <c r="D7" s="531" t="s">
        <v>499</v>
      </c>
      <c r="E7" s="527" t="s">
        <v>360</v>
      </c>
      <c r="F7" s="527">
        <v>2011</v>
      </c>
      <c r="G7" s="527" t="s">
        <v>91</v>
      </c>
      <c r="H7" s="534" t="s">
        <v>1486</v>
      </c>
      <c r="I7" s="534" t="s">
        <v>1484</v>
      </c>
      <c r="J7" s="534" t="s">
        <v>1487</v>
      </c>
      <c r="K7" s="481" t="s">
        <v>1484</v>
      </c>
      <c r="L7" s="481" t="s">
        <v>286</v>
      </c>
      <c r="M7" s="481"/>
      <c r="N7" s="481"/>
      <c r="O7" s="460" t="s">
        <v>1488</v>
      </c>
      <c r="P7" s="490">
        <v>4</v>
      </c>
      <c r="Q7" s="489" t="s">
        <v>1489</v>
      </c>
      <c r="R7" s="248"/>
      <c r="S7" s="532" t="str">
        <f>'F UNIDADES'!F6</f>
        <v xml:space="preserve">CIDADE DE MIRANDÓPOLIS </v>
      </c>
      <c r="T7" s="255"/>
      <c r="U7" s="223"/>
      <c r="V7" s="172" t="s">
        <v>264</v>
      </c>
      <c r="W7" s="178" t="s">
        <v>105</v>
      </c>
      <c r="X7" s="178">
        <f t="shared" si="0"/>
        <v>34</v>
      </c>
      <c r="Y7" s="183">
        <f t="shared" si="1"/>
        <v>2.1000000000000005</v>
      </c>
      <c r="Z7" s="189"/>
      <c r="AA7" s="196"/>
      <c r="AB7" s="188" t="s">
        <v>295</v>
      </c>
      <c r="AC7" s="337" t="str">
        <f>'F UNIDADES'!F9</f>
        <v>PANORAMA</v>
      </c>
    </row>
    <row r="8" spans="1:29" s="50" customFormat="1" ht="15.75" thickBot="1" x14ac:dyDescent="0.25">
      <c r="A8" s="107">
        <f>VLOOKUP($D8,'F UNIDADES'!$A$4:$E$714,2,FALSE)</f>
        <v>1</v>
      </c>
      <c r="B8" s="116" t="str">
        <f>VLOOKUP($D8,'F UNIDADES'!$A$4:$E$714,4,FALSE)</f>
        <v>0280</v>
      </c>
      <c r="C8" s="116" t="str">
        <f>VLOOKUP($D8,'F UNIDADES'!$A$4:$E$714,5,FALSE)</f>
        <v>AGE</v>
      </c>
      <c r="D8" s="531" t="s">
        <v>499</v>
      </c>
      <c r="E8" s="527" t="s">
        <v>360</v>
      </c>
      <c r="F8" s="527">
        <v>2011</v>
      </c>
      <c r="G8" s="527" t="s">
        <v>91</v>
      </c>
      <c r="H8" s="534" t="s">
        <v>1490</v>
      </c>
      <c r="I8" s="534" t="s">
        <v>1484</v>
      </c>
      <c r="J8" s="534" t="s">
        <v>1487</v>
      </c>
      <c r="K8" s="481" t="s">
        <v>1484</v>
      </c>
      <c r="L8" s="481" t="s">
        <v>286</v>
      </c>
      <c r="M8" s="481"/>
      <c r="N8" s="481"/>
      <c r="O8" s="460" t="s">
        <v>1488</v>
      </c>
      <c r="P8" s="490">
        <v>4</v>
      </c>
      <c r="Q8" s="489" t="s">
        <v>1485</v>
      </c>
      <c r="R8" s="248"/>
      <c r="S8" s="532" t="str">
        <f>'F UNIDADES'!F7</f>
        <v xml:space="preserve">DRACENA </v>
      </c>
      <c r="T8" s="255"/>
      <c r="U8" s="223"/>
      <c r="V8" s="172" t="s">
        <v>265</v>
      </c>
      <c r="W8" s="178" t="s">
        <v>93</v>
      </c>
      <c r="X8" s="178">
        <f t="shared" si="0"/>
        <v>0</v>
      </c>
      <c r="Y8" s="183">
        <f t="shared" si="1"/>
        <v>0</v>
      </c>
      <c r="Z8" s="180"/>
      <c r="AA8" s="180"/>
      <c r="AC8" s="337" t="str">
        <f>'F UNIDADES'!F10</f>
        <v>CIDADE DE VALPARAÍSO</v>
      </c>
    </row>
    <row r="9" spans="1:29" s="50" customFormat="1" ht="15.75" thickBot="1" x14ac:dyDescent="0.25">
      <c r="A9" s="107">
        <f>VLOOKUP($D9,'F UNIDADES'!$A$4:$E$714,2,FALSE)</f>
        <v>1</v>
      </c>
      <c r="B9" s="116" t="str">
        <f>VLOOKUP($D9,'F UNIDADES'!$A$4:$E$714,4,FALSE)</f>
        <v>0280</v>
      </c>
      <c r="C9" s="116" t="str">
        <f>VLOOKUP($D9,'F UNIDADES'!$A$4:$E$714,5,FALSE)</f>
        <v>AGE</v>
      </c>
      <c r="D9" s="531" t="s">
        <v>499</v>
      </c>
      <c r="E9" s="527" t="s">
        <v>360</v>
      </c>
      <c r="F9" s="527">
        <v>2011</v>
      </c>
      <c r="G9" s="527" t="s">
        <v>91</v>
      </c>
      <c r="H9" s="534" t="s">
        <v>1490</v>
      </c>
      <c r="I9" s="534" t="s">
        <v>1484</v>
      </c>
      <c r="J9" s="534" t="s">
        <v>1487</v>
      </c>
      <c r="K9" s="481" t="s">
        <v>1484</v>
      </c>
      <c r="L9" s="481" t="s">
        <v>286</v>
      </c>
      <c r="M9" s="481"/>
      <c r="N9" s="481"/>
      <c r="O9" s="460" t="s">
        <v>1488</v>
      </c>
      <c r="P9" s="490">
        <v>4</v>
      </c>
      <c r="Q9" s="489" t="s">
        <v>1485</v>
      </c>
      <c r="R9" s="248"/>
      <c r="S9" s="532" t="str">
        <f>'F UNIDADES'!F8</f>
        <v>JUNQUEIRÓPOLIS</v>
      </c>
      <c r="T9" s="255"/>
      <c r="U9" s="223"/>
      <c r="V9" s="172" t="s">
        <v>266</v>
      </c>
      <c r="W9" s="178" t="s">
        <v>104</v>
      </c>
      <c r="X9" s="178">
        <f t="shared" si="0"/>
        <v>0</v>
      </c>
      <c r="Y9" s="183">
        <f t="shared" si="1"/>
        <v>0</v>
      </c>
      <c r="Z9" s="180"/>
      <c r="AA9" s="180"/>
      <c r="AC9" s="337" t="str">
        <f>'F UNIDADES'!F11</f>
        <v>PEREIRA BARRETO</v>
      </c>
    </row>
    <row r="10" spans="1:29" s="50" customFormat="1" ht="15.75" thickBot="1" x14ac:dyDescent="0.25">
      <c r="A10" s="107">
        <f>VLOOKUP($D10,'F UNIDADES'!$A$4:$E$714,2,FALSE)</f>
        <v>1</v>
      </c>
      <c r="B10" s="116" t="str">
        <f>VLOOKUP($D10,'F UNIDADES'!$A$4:$E$714,4,FALSE)</f>
        <v>0280</v>
      </c>
      <c r="C10" s="116" t="str">
        <f>VLOOKUP($D10,'F UNIDADES'!$A$4:$E$714,5,FALSE)</f>
        <v>AGE</v>
      </c>
      <c r="D10" s="531" t="s">
        <v>499</v>
      </c>
      <c r="E10" s="527" t="s">
        <v>360</v>
      </c>
      <c r="F10" s="527">
        <v>2011</v>
      </c>
      <c r="G10" s="527" t="s">
        <v>91</v>
      </c>
      <c r="H10" s="534" t="s">
        <v>1491</v>
      </c>
      <c r="I10" s="534" t="s">
        <v>1484</v>
      </c>
      <c r="J10" s="534" t="s">
        <v>1492</v>
      </c>
      <c r="K10" s="481" t="s">
        <v>1484</v>
      </c>
      <c r="L10" s="481" t="s">
        <v>259</v>
      </c>
      <c r="M10" s="481"/>
      <c r="N10" s="481"/>
      <c r="O10" s="460" t="s">
        <v>1493</v>
      </c>
      <c r="P10" s="490">
        <v>1</v>
      </c>
      <c r="Q10" s="489" t="s">
        <v>1494</v>
      </c>
      <c r="R10" s="248"/>
      <c r="S10" s="532" t="str">
        <f>'F UNIDADES'!F9</f>
        <v>PANORAMA</v>
      </c>
      <c r="T10" s="255"/>
      <c r="U10" s="223"/>
      <c r="V10" s="172" t="s">
        <v>265</v>
      </c>
      <c r="W10" s="178" t="s">
        <v>167</v>
      </c>
      <c r="X10" s="178">
        <f t="shared" si="0"/>
        <v>0</v>
      </c>
      <c r="Y10" s="183">
        <f t="shared" si="1"/>
        <v>0</v>
      </c>
      <c r="Z10" s="180"/>
      <c r="AA10" s="180"/>
      <c r="AC10" s="337" t="str">
        <f>'F UNIDADES'!F12</f>
        <v>SANTA FE DO SUL</v>
      </c>
    </row>
    <row r="11" spans="1:29" s="50" customFormat="1" ht="15.75" thickBot="1" x14ac:dyDescent="0.25">
      <c r="A11" s="107">
        <f>VLOOKUP($D11,'F UNIDADES'!$A$4:$E$714,2,FALSE)</f>
        <v>1</v>
      </c>
      <c r="B11" s="116" t="str">
        <f>VLOOKUP($D11,'F UNIDADES'!$A$4:$E$714,4,FALSE)</f>
        <v>0280</v>
      </c>
      <c r="C11" s="116" t="str">
        <f>VLOOKUP($D11,'F UNIDADES'!$A$4:$E$714,5,FALSE)</f>
        <v>AGE</v>
      </c>
      <c r="D11" s="531" t="s">
        <v>499</v>
      </c>
      <c r="E11" s="527" t="s">
        <v>360</v>
      </c>
      <c r="F11" s="527">
        <v>2015</v>
      </c>
      <c r="G11" s="527" t="s">
        <v>97</v>
      </c>
      <c r="H11" s="534" t="s">
        <v>1495</v>
      </c>
      <c r="I11" s="534" t="s">
        <v>1484</v>
      </c>
      <c r="J11" s="534" t="s">
        <v>443</v>
      </c>
      <c r="K11" s="481" t="s">
        <v>1496</v>
      </c>
      <c r="L11" s="481" t="s">
        <v>286</v>
      </c>
      <c r="M11" s="481"/>
      <c r="N11" s="481"/>
      <c r="O11" s="460" t="s">
        <v>1493</v>
      </c>
      <c r="P11" s="490">
        <v>2.5</v>
      </c>
      <c r="Q11" s="489" t="s">
        <v>1497</v>
      </c>
      <c r="R11" s="248"/>
      <c r="S11" s="532" t="str">
        <f>'F UNIDADES'!F10</f>
        <v>CIDADE DE VALPARAÍSO</v>
      </c>
      <c r="T11" s="255"/>
      <c r="U11" s="223"/>
      <c r="V11" s="172" t="s">
        <v>266</v>
      </c>
      <c r="W11" s="178" t="s">
        <v>14</v>
      </c>
      <c r="X11" s="178">
        <f t="shared" si="0"/>
        <v>0</v>
      </c>
      <c r="Y11" s="183">
        <f t="shared" si="1"/>
        <v>0</v>
      </c>
      <c r="Z11" s="180"/>
      <c r="AA11" s="180"/>
      <c r="AC11" s="337" t="str">
        <f>'F UNIDADES'!F13</f>
        <v>ILHA SOLTEIRA</v>
      </c>
    </row>
    <row r="12" spans="1:29" s="50" customFormat="1" ht="15.75" thickBot="1" x14ac:dyDescent="0.25">
      <c r="A12" s="107">
        <f>VLOOKUP($D12,'F UNIDADES'!$A$4:$E$714,2,FALSE)</f>
        <v>1</v>
      </c>
      <c r="B12" s="116" t="str">
        <f>VLOOKUP($D12,'F UNIDADES'!$A$4:$E$714,4,FALSE)</f>
        <v>0280</v>
      </c>
      <c r="C12" s="116" t="str">
        <f>VLOOKUP($D12,'F UNIDADES'!$A$4:$E$714,5,FALSE)</f>
        <v>AGE</v>
      </c>
      <c r="D12" s="531" t="s">
        <v>499</v>
      </c>
      <c r="E12" s="527" t="s">
        <v>360</v>
      </c>
      <c r="F12" s="527">
        <v>2011</v>
      </c>
      <c r="G12" s="527" t="s">
        <v>97</v>
      </c>
      <c r="H12" s="534" t="s">
        <v>477</v>
      </c>
      <c r="I12" s="534" t="s">
        <v>1498</v>
      </c>
      <c r="J12" s="534" t="s">
        <v>476</v>
      </c>
      <c r="K12" s="481" t="s">
        <v>1499</v>
      </c>
      <c r="L12" s="481" t="s">
        <v>259</v>
      </c>
      <c r="M12" s="481"/>
      <c r="N12" s="481"/>
      <c r="O12" s="460" t="s">
        <v>1493</v>
      </c>
      <c r="P12" s="490">
        <v>10</v>
      </c>
      <c r="Q12" s="489" t="s">
        <v>1500</v>
      </c>
      <c r="R12" s="248"/>
      <c r="S12" s="532" t="str">
        <f>'F UNIDADES'!F11</f>
        <v>PEREIRA BARRETO</v>
      </c>
      <c r="T12" s="255"/>
      <c r="U12" s="223"/>
      <c r="V12" s="172" t="s">
        <v>267</v>
      </c>
      <c r="W12" s="178" t="s">
        <v>91</v>
      </c>
      <c r="X12" s="178">
        <f t="shared" si="0"/>
        <v>696</v>
      </c>
      <c r="Y12" s="183">
        <f t="shared" si="1"/>
        <v>1872.8429999999992</v>
      </c>
      <c r="Z12" s="180"/>
      <c r="AA12" s="180"/>
      <c r="AC12" s="337" t="str">
        <f>'F UNIDADES'!F14</f>
        <v>JT ANDRADINA</v>
      </c>
    </row>
    <row r="13" spans="1:29" s="50" customFormat="1" ht="15.75" thickBot="1" x14ac:dyDescent="0.25">
      <c r="A13" s="107">
        <f>VLOOKUP($D13,'F UNIDADES'!$A$4:$E$714,2,FALSE)</f>
        <v>1</v>
      </c>
      <c r="B13" s="116" t="str">
        <f>VLOOKUP($D13,'F UNIDADES'!$A$4:$E$714,4,FALSE)</f>
        <v>0280</v>
      </c>
      <c r="C13" s="116" t="str">
        <f>VLOOKUP($D13,'F UNIDADES'!$A$4:$E$714,5,FALSE)</f>
        <v>AGE</v>
      </c>
      <c r="D13" s="531" t="s">
        <v>499</v>
      </c>
      <c r="E13" s="527" t="s">
        <v>360</v>
      </c>
      <c r="F13" s="527">
        <v>2011</v>
      </c>
      <c r="G13" s="527" t="s">
        <v>97</v>
      </c>
      <c r="H13" s="534" t="s">
        <v>477</v>
      </c>
      <c r="I13" s="534" t="s">
        <v>1501</v>
      </c>
      <c r="J13" s="534" t="s">
        <v>476</v>
      </c>
      <c r="K13" s="481" t="s">
        <v>1502</v>
      </c>
      <c r="L13" s="481" t="s">
        <v>259</v>
      </c>
      <c r="M13" s="481"/>
      <c r="N13" s="481"/>
      <c r="O13" s="460" t="s">
        <v>1493</v>
      </c>
      <c r="P13" s="490">
        <v>10</v>
      </c>
      <c r="Q13" s="489" t="s">
        <v>1500</v>
      </c>
      <c r="R13" s="248"/>
      <c r="S13" s="532" t="str">
        <f>'F UNIDADES'!F12</f>
        <v>SANTA FE DO SUL</v>
      </c>
      <c r="T13" s="255"/>
      <c r="U13" s="223"/>
      <c r="V13" s="172" t="s">
        <v>268</v>
      </c>
      <c r="W13" s="178" t="s">
        <v>102</v>
      </c>
      <c r="X13" s="178">
        <f t="shared" si="0"/>
        <v>0</v>
      </c>
      <c r="Y13" s="183">
        <f t="shared" si="1"/>
        <v>0</v>
      </c>
      <c r="Z13" s="180"/>
      <c r="AA13" s="180"/>
      <c r="AC13" s="337" t="str">
        <f>'F UNIDADES'!F15</f>
        <v>ARAÇATUBA</v>
      </c>
    </row>
    <row r="14" spans="1:29" s="50" customFormat="1" ht="15.75" thickBot="1" x14ac:dyDescent="0.25">
      <c r="A14" s="107">
        <f>VLOOKUP($D14,'F UNIDADES'!$A$4:$E$714,2,FALSE)</f>
        <v>1</v>
      </c>
      <c r="B14" s="116" t="str">
        <f>VLOOKUP($D14,'F UNIDADES'!$A$4:$E$714,4,FALSE)</f>
        <v>0280</v>
      </c>
      <c r="C14" s="116" t="str">
        <f>VLOOKUP($D14,'F UNIDADES'!$A$4:$E$714,5,FALSE)</f>
        <v>AGE</v>
      </c>
      <c r="D14" s="531" t="s">
        <v>499</v>
      </c>
      <c r="E14" s="527" t="s">
        <v>360</v>
      </c>
      <c r="F14" s="527">
        <v>2011</v>
      </c>
      <c r="G14" s="527" t="s">
        <v>97</v>
      </c>
      <c r="H14" s="534" t="s">
        <v>1503</v>
      </c>
      <c r="I14" s="534" t="s">
        <v>1504</v>
      </c>
      <c r="J14" s="534" t="s">
        <v>1505</v>
      </c>
      <c r="K14" s="481" t="s">
        <v>1506</v>
      </c>
      <c r="L14" s="481" t="s">
        <v>7</v>
      </c>
      <c r="M14" s="481"/>
      <c r="N14" s="481"/>
      <c r="O14" s="460" t="s">
        <v>1493</v>
      </c>
      <c r="P14" s="490">
        <v>25</v>
      </c>
      <c r="Q14" s="489" t="s">
        <v>1507</v>
      </c>
      <c r="R14" s="248"/>
      <c r="S14" s="532" t="str">
        <f>'F UNIDADES'!F13</f>
        <v>ILHA SOLTEIRA</v>
      </c>
      <c r="T14" s="255"/>
      <c r="U14" s="223"/>
      <c r="V14" s="172" t="s">
        <v>269</v>
      </c>
      <c r="W14" s="178" t="s">
        <v>103</v>
      </c>
      <c r="X14" s="178">
        <f t="shared" si="0"/>
        <v>0</v>
      </c>
      <c r="Y14" s="183">
        <f t="shared" si="1"/>
        <v>0</v>
      </c>
      <c r="Z14" s="180"/>
      <c r="AA14" s="180"/>
      <c r="AC14" s="337" t="str">
        <f>'F UNIDADES'!F16</f>
        <v>CIDADE DOS ARAÇÁS</v>
      </c>
    </row>
    <row r="15" spans="1:29" s="50" customFormat="1" ht="15.75" thickBot="1" x14ac:dyDescent="0.25">
      <c r="A15" s="107">
        <f>VLOOKUP($D15,'F UNIDADES'!$A$4:$E$714,2,FALSE)</f>
        <v>1</v>
      </c>
      <c r="B15" s="116" t="str">
        <f>VLOOKUP($D15,'F UNIDADES'!$A$4:$E$714,4,FALSE)</f>
        <v>0280</v>
      </c>
      <c r="C15" s="116" t="str">
        <f>VLOOKUP($D15,'F UNIDADES'!$A$4:$E$714,5,FALSE)</f>
        <v>AGE</v>
      </c>
      <c r="D15" s="531" t="s">
        <v>499</v>
      </c>
      <c r="E15" s="527" t="s">
        <v>360</v>
      </c>
      <c r="F15" s="527">
        <v>2011</v>
      </c>
      <c r="G15" s="527" t="s">
        <v>97</v>
      </c>
      <c r="H15" s="534" t="s">
        <v>477</v>
      </c>
      <c r="I15" s="534" t="s">
        <v>1508</v>
      </c>
      <c r="J15" s="534" t="s">
        <v>476</v>
      </c>
      <c r="K15" s="481" t="s">
        <v>1509</v>
      </c>
      <c r="L15" s="481" t="s">
        <v>259</v>
      </c>
      <c r="M15" s="481"/>
      <c r="N15" s="481"/>
      <c r="O15" s="460" t="s">
        <v>1493</v>
      </c>
      <c r="P15" s="490">
        <v>10</v>
      </c>
      <c r="Q15" s="489" t="s">
        <v>1510</v>
      </c>
      <c r="R15" s="248"/>
      <c r="S15" s="532" t="str">
        <f>'F UNIDADES'!F14</f>
        <v>JT ANDRADINA</v>
      </c>
      <c r="T15" s="255"/>
      <c r="U15" s="223"/>
      <c r="V15" s="172" t="s">
        <v>270</v>
      </c>
      <c r="W15" s="178" t="s">
        <v>96</v>
      </c>
      <c r="X15" s="178">
        <f t="shared" si="0"/>
        <v>4</v>
      </c>
      <c r="Y15" s="183">
        <f t="shared" si="1"/>
        <v>60</v>
      </c>
      <c r="Z15" s="180"/>
      <c r="AA15" s="180"/>
      <c r="AC15" s="337" t="str">
        <f>'F UNIDADES'!F17</f>
        <v>JALES</v>
      </c>
    </row>
    <row r="16" spans="1:29" s="50" customFormat="1" ht="15.75" thickBot="1" x14ac:dyDescent="0.25">
      <c r="A16" s="107">
        <f>VLOOKUP($D16,'F UNIDADES'!$A$4:$E$714,2,FALSE)</f>
        <v>2</v>
      </c>
      <c r="B16" s="116">
        <f>VLOOKUP($D16,'F UNIDADES'!$A$4:$E$714,4,FALSE)</f>
        <v>2019</v>
      </c>
      <c r="C16" s="116" t="str">
        <f>VLOOKUP($D16,'F UNIDADES'!$A$4:$E$714,5,FALSE)</f>
        <v>AGE</v>
      </c>
      <c r="D16" s="531" t="s">
        <v>506</v>
      </c>
      <c r="E16" s="527" t="s">
        <v>452</v>
      </c>
      <c r="F16" s="527">
        <v>2013</v>
      </c>
      <c r="G16" s="527" t="s">
        <v>106</v>
      </c>
      <c r="H16" s="534" t="s">
        <v>1511</v>
      </c>
      <c r="I16" s="534" t="s">
        <v>1484</v>
      </c>
      <c r="J16" s="534"/>
      <c r="K16" s="481"/>
      <c r="L16" s="481"/>
      <c r="M16" s="481"/>
      <c r="N16" s="481"/>
      <c r="O16" s="460"/>
      <c r="P16" s="490">
        <v>0.05</v>
      </c>
      <c r="Q16" s="489" t="s">
        <v>1485</v>
      </c>
      <c r="R16" s="248"/>
      <c r="S16" s="532" t="str">
        <f>'F UNIDADES'!F15</f>
        <v>ARAÇATUBA</v>
      </c>
      <c r="T16" s="255"/>
      <c r="U16" s="223"/>
      <c r="V16" s="172" t="s">
        <v>271</v>
      </c>
      <c r="W16" s="178" t="s">
        <v>98</v>
      </c>
      <c r="X16" s="178">
        <f t="shared" si="0"/>
        <v>0</v>
      </c>
      <c r="Y16" s="183">
        <f t="shared" si="1"/>
        <v>0</v>
      </c>
      <c r="Z16" s="180"/>
      <c r="AA16" s="180"/>
      <c r="AC16" s="337" t="str">
        <f>'F UNIDADES'!F18</f>
        <v xml:space="preserve">GUARARAPES </v>
      </c>
    </row>
    <row r="17" spans="1:29" s="50" customFormat="1" ht="15.75" thickBot="1" x14ac:dyDescent="0.25">
      <c r="A17" s="107">
        <f>VLOOKUP($D17,'F UNIDADES'!$A$4:$E$714,2,FALSE)</f>
        <v>2</v>
      </c>
      <c r="B17" s="116">
        <f>VLOOKUP($D17,'F UNIDADES'!$A$4:$E$714,4,FALSE)</f>
        <v>2019</v>
      </c>
      <c r="C17" s="116" t="str">
        <f>VLOOKUP($D17,'F UNIDADES'!$A$4:$E$714,5,FALSE)</f>
        <v>AGE</v>
      </c>
      <c r="D17" s="531" t="s">
        <v>506</v>
      </c>
      <c r="E17" s="527" t="s">
        <v>1512</v>
      </c>
      <c r="F17" s="527">
        <v>2013</v>
      </c>
      <c r="G17" s="527" t="s">
        <v>106</v>
      </c>
      <c r="H17" s="534" t="s">
        <v>1484</v>
      </c>
      <c r="I17" s="534" t="s">
        <v>1484</v>
      </c>
      <c r="J17" s="534"/>
      <c r="K17" s="481"/>
      <c r="L17" s="481"/>
      <c r="M17" s="481"/>
      <c r="N17" s="481"/>
      <c r="O17" s="460"/>
      <c r="P17" s="490">
        <v>0.05</v>
      </c>
      <c r="Q17" s="489" t="s">
        <v>1513</v>
      </c>
      <c r="R17" s="248"/>
      <c r="S17" s="532" t="str">
        <f>'F UNIDADES'!F16</f>
        <v>CIDADE DOS ARAÇÁS</v>
      </c>
      <c r="T17" s="255"/>
      <c r="U17" s="223"/>
      <c r="V17" s="172" t="s">
        <v>272</v>
      </c>
      <c r="W17" s="178" t="s">
        <v>97</v>
      </c>
      <c r="X17" s="178">
        <f t="shared" si="0"/>
        <v>113</v>
      </c>
      <c r="Y17" s="183">
        <f t="shared" si="1"/>
        <v>1785</v>
      </c>
      <c r="Z17" s="180"/>
      <c r="AA17" s="180"/>
      <c r="AC17" s="337" t="str">
        <f>'F UNIDADES'!F19</f>
        <v>OUROESTE</v>
      </c>
    </row>
    <row r="18" spans="1:29" s="50" customFormat="1" ht="15.75" thickBot="1" x14ac:dyDescent="0.25">
      <c r="A18" s="107">
        <f>VLOOKUP($D18,'F UNIDADES'!$A$4:$E$714,2,FALSE)</f>
        <v>2</v>
      </c>
      <c r="B18" s="116">
        <f>VLOOKUP($D18,'F UNIDADES'!$A$4:$E$714,4,FALSE)</f>
        <v>2019</v>
      </c>
      <c r="C18" s="116" t="str">
        <f>VLOOKUP($D18,'F UNIDADES'!$A$4:$E$714,5,FALSE)</f>
        <v>AGE</v>
      </c>
      <c r="D18" s="531" t="s">
        <v>506</v>
      </c>
      <c r="E18" s="527" t="s">
        <v>359</v>
      </c>
      <c r="F18" s="527">
        <v>2013</v>
      </c>
      <c r="G18" s="527" t="s">
        <v>91</v>
      </c>
      <c r="H18" s="534" t="s">
        <v>1514</v>
      </c>
      <c r="I18" s="534" t="s">
        <v>1515</v>
      </c>
      <c r="J18" s="534" t="s">
        <v>1516</v>
      </c>
      <c r="K18" s="481" t="s">
        <v>1517</v>
      </c>
      <c r="L18" s="481"/>
      <c r="M18" s="481"/>
      <c r="N18" s="481"/>
      <c r="O18" s="460" t="s">
        <v>1493</v>
      </c>
      <c r="P18" s="490">
        <v>0.57999999999999996</v>
      </c>
      <c r="Q18" s="489" t="s">
        <v>1518</v>
      </c>
      <c r="R18" s="248"/>
      <c r="S18" s="532" t="str">
        <f>'F UNIDADES'!F17</f>
        <v>JALES</v>
      </c>
      <c r="T18" s="255"/>
      <c r="U18" s="223"/>
      <c r="V18" s="172" t="s">
        <v>273</v>
      </c>
      <c r="W18" s="178" t="s">
        <v>92</v>
      </c>
      <c r="X18" s="178">
        <f t="shared" si="0"/>
        <v>96</v>
      </c>
      <c r="Y18" s="183">
        <f t="shared" si="1"/>
        <v>1547.6</v>
      </c>
      <c r="Z18" s="180"/>
      <c r="AA18" s="180"/>
      <c r="AC18" s="337" t="str">
        <f>'F UNIDADES'!F20</f>
        <v>ESTRELA DO OESTE</v>
      </c>
    </row>
    <row r="19" spans="1:29" s="50" customFormat="1" ht="15.75" thickBot="1" x14ac:dyDescent="0.25">
      <c r="A19" s="107">
        <f>VLOOKUP($D19,'F UNIDADES'!$A$4:$E$714,2,FALSE)</f>
        <v>2</v>
      </c>
      <c r="B19" s="116">
        <f>VLOOKUP($D19,'F UNIDADES'!$A$4:$E$714,4,FALSE)</f>
        <v>2019</v>
      </c>
      <c r="C19" s="116" t="str">
        <f>VLOOKUP($D19,'F UNIDADES'!$A$4:$E$714,5,FALSE)</f>
        <v>AGE</v>
      </c>
      <c r="D19" s="531" t="s">
        <v>506</v>
      </c>
      <c r="E19" s="527" t="s">
        <v>343</v>
      </c>
      <c r="F19" s="527">
        <v>2013</v>
      </c>
      <c r="G19" s="527" t="s">
        <v>91</v>
      </c>
      <c r="H19" s="534" t="s">
        <v>436</v>
      </c>
      <c r="I19" s="534" t="s">
        <v>1519</v>
      </c>
      <c r="J19" s="534" t="s">
        <v>437</v>
      </c>
      <c r="K19" s="481" t="s">
        <v>1520</v>
      </c>
      <c r="L19" s="481" t="s">
        <v>286</v>
      </c>
      <c r="M19" s="481"/>
      <c r="N19" s="481"/>
      <c r="O19" s="460" t="s">
        <v>1493</v>
      </c>
      <c r="P19" s="490">
        <v>3</v>
      </c>
      <c r="Q19" s="489" t="s">
        <v>1521</v>
      </c>
      <c r="R19" s="248"/>
      <c r="S19" s="532" t="str">
        <f>'F UNIDADES'!F18</f>
        <v xml:space="preserve">GUARARAPES </v>
      </c>
      <c r="T19" s="255"/>
      <c r="U19" s="223"/>
      <c r="V19" s="172" t="s">
        <v>274</v>
      </c>
      <c r="W19" s="178" t="s">
        <v>275</v>
      </c>
      <c r="X19" s="178">
        <f t="shared" si="0"/>
        <v>0</v>
      </c>
      <c r="Y19" s="183">
        <f t="shared" si="1"/>
        <v>0</v>
      </c>
      <c r="Z19" s="180"/>
      <c r="AA19" s="180"/>
      <c r="AC19" s="337" t="str">
        <f>'F UNIDADES'!F21</f>
        <v>GENERAL SALGADO</v>
      </c>
    </row>
    <row r="20" spans="1:29" s="50" customFormat="1" ht="15.75" thickBot="1" x14ac:dyDescent="0.25">
      <c r="A20" s="107">
        <f>VLOOKUP($D20,'F UNIDADES'!$A$4:$E$714,2,FALSE)</f>
        <v>2</v>
      </c>
      <c r="B20" s="116">
        <f>VLOOKUP($D20,'F UNIDADES'!$A$4:$E$714,4,FALSE)</f>
        <v>2019</v>
      </c>
      <c r="C20" s="116" t="str">
        <f>VLOOKUP($D20,'F UNIDADES'!$A$4:$E$714,5,FALSE)</f>
        <v>AGE</v>
      </c>
      <c r="D20" s="531" t="s">
        <v>506</v>
      </c>
      <c r="E20" s="527" t="s">
        <v>343</v>
      </c>
      <c r="F20" s="527">
        <v>2013</v>
      </c>
      <c r="G20" s="527" t="s">
        <v>91</v>
      </c>
      <c r="H20" s="534" t="s">
        <v>436</v>
      </c>
      <c r="I20" s="534" t="s">
        <v>1522</v>
      </c>
      <c r="J20" s="534" t="s">
        <v>437</v>
      </c>
      <c r="K20" s="481" t="s">
        <v>1523</v>
      </c>
      <c r="L20" s="481" t="s">
        <v>286</v>
      </c>
      <c r="M20" s="481"/>
      <c r="N20" s="481"/>
      <c r="O20" s="460" t="s">
        <v>1493</v>
      </c>
      <c r="P20" s="490">
        <v>3</v>
      </c>
      <c r="Q20" s="489" t="s">
        <v>1521</v>
      </c>
      <c r="R20" s="248"/>
      <c r="S20" s="532" t="str">
        <f>'F UNIDADES'!F19</f>
        <v>OUROESTE</v>
      </c>
      <c r="T20" s="255"/>
      <c r="U20" s="223"/>
      <c r="V20" s="172" t="s">
        <v>276</v>
      </c>
      <c r="W20" s="178" t="s">
        <v>99</v>
      </c>
      <c r="X20" s="178">
        <f t="shared" si="0"/>
        <v>0</v>
      </c>
      <c r="Y20" s="183">
        <f t="shared" si="1"/>
        <v>0</v>
      </c>
      <c r="Z20" s="180"/>
      <c r="AA20" s="180"/>
      <c r="AC20" s="337" t="str">
        <f>'F UNIDADES'!F22</f>
        <v>AURIFLAMA</v>
      </c>
    </row>
    <row r="21" spans="1:29" s="50" customFormat="1" ht="15.75" thickBot="1" x14ac:dyDescent="0.25">
      <c r="A21" s="107">
        <f>VLOOKUP($D21,'F UNIDADES'!$A$4:$E$714,2,FALSE)</f>
        <v>2</v>
      </c>
      <c r="B21" s="116">
        <f>VLOOKUP($D21,'F UNIDADES'!$A$4:$E$714,4,FALSE)</f>
        <v>2019</v>
      </c>
      <c r="C21" s="116" t="str">
        <f>VLOOKUP($D21,'F UNIDADES'!$A$4:$E$714,5,FALSE)</f>
        <v>AGE</v>
      </c>
      <c r="D21" s="531" t="s">
        <v>506</v>
      </c>
      <c r="E21" s="527" t="s">
        <v>343</v>
      </c>
      <c r="F21" s="527">
        <v>2013</v>
      </c>
      <c r="G21" s="527" t="s">
        <v>91</v>
      </c>
      <c r="H21" s="534" t="s">
        <v>436</v>
      </c>
      <c r="I21" s="534" t="s">
        <v>1524</v>
      </c>
      <c r="J21" s="534" t="s">
        <v>437</v>
      </c>
      <c r="K21" s="481" t="s">
        <v>1525</v>
      </c>
      <c r="L21" s="481" t="s">
        <v>286</v>
      </c>
      <c r="M21" s="481"/>
      <c r="N21" s="481"/>
      <c r="O21" s="460" t="s">
        <v>1493</v>
      </c>
      <c r="P21" s="490">
        <v>3</v>
      </c>
      <c r="Q21" s="489" t="s">
        <v>1521</v>
      </c>
      <c r="R21" s="248"/>
      <c r="S21" s="532" t="str">
        <f>'F UNIDADES'!F20</f>
        <v>ESTRELA DO OESTE</v>
      </c>
      <c r="T21" s="255"/>
      <c r="U21" s="223"/>
      <c r="V21" s="172" t="s">
        <v>277</v>
      </c>
      <c r="W21" s="178" t="s">
        <v>278</v>
      </c>
      <c r="X21" s="178">
        <f t="shared" si="0"/>
        <v>20</v>
      </c>
      <c r="Y21" s="183">
        <f t="shared" si="1"/>
        <v>47.2</v>
      </c>
      <c r="Z21" s="181"/>
      <c r="AA21" s="181"/>
      <c r="AC21" s="337" t="str">
        <f>'F UNIDADES'!F23</f>
        <v>RUA BRASIL</v>
      </c>
    </row>
    <row r="22" spans="1:29" s="50" customFormat="1" ht="15.75" thickBot="1" x14ac:dyDescent="0.25">
      <c r="A22" s="107">
        <f>VLOOKUP($D22,'F UNIDADES'!$A$4:$E$714,2,FALSE)</f>
        <v>2</v>
      </c>
      <c r="B22" s="116">
        <f>VLOOKUP($D22,'F UNIDADES'!$A$4:$E$714,4,FALSE)</f>
        <v>2019</v>
      </c>
      <c r="C22" s="116" t="str">
        <f>VLOOKUP($D22,'F UNIDADES'!$A$4:$E$714,5,FALSE)</f>
        <v>AGE</v>
      </c>
      <c r="D22" s="531" t="s">
        <v>506</v>
      </c>
      <c r="E22" s="527" t="s">
        <v>343</v>
      </c>
      <c r="F22" s="527">
        <v>2013</v>
      </c>
      <c r="G22" s="527" t="s">
        <v>91</v>
      </c>
      <c r="H22" s="534" t="s">
        <v>436</v>
      </c>
      <c r="I22" s="534" t="s">
        <v>1526</v>
      </c>
      <c r="J22" s="534" t="s">
        <v>437</v>
      </c>
      <c r="K22" s="481" t="s">
        <v>1527</v>
      </c>
      <c r="L22" s="481" t="s">
        <v>286</v>
      </c>
      <c r="M22" s="481"/>
      <c r="N22" s="481"/>
      <c r="O22" s="460" t="s">
        <v>1493</v>
      </c>
      <c r="P22" s="490">
        <v>3</v>
      </c>
      <c r="Q22" s="489" t="s">
        <v>1521</v>
      </c>
      <c r="R22" s="248"/>
      <c r="S22" s="532" t="str">
        <f>'F UNIDADES'!F21</f>
        <v>GENERAL SALGADO</v>
      </c>
      <c r="T22" s="255"/>
      <c r="U22" s="223"/>
      <c r="V22" s="173" t="s">
        <v>279</v>
      </c>
      <c r="W22" s="179" t="s">
        <v>280</v>
      </c>
      <c r="X22" s="178">
        <f t="shared" si="0"/>
        <v>0</v>
      </c>
      <c r="Y22" s="183">
        <f t="shared" si="1"/>
        <v>0</v>
      </c>
      <c r="Z22" s="181"/>
      <c r="AA22" s="181"/>
      <c r="AC22" s="337" t="str">
        <f>'F UNIDADES'!F24</f>
        <v>RUA DO FICO</v>
      </c>
    </row>
    <row r="23" spans="1:29" s="50" customFormat="1" ht="15.75" thickBot="1" x14ac:dyDescent="0.25">
      <c r="A23" s="107">
        <f>VLOOKUP($D23,'F UNIDADES'!$A$4:$E$714,2,FALSE)</f>
        <v>2</v>
      </c>
      <c r="B23" s="116">
        <f>VLOOKUP($D23,'F UNIDADES'!$A$4:$E$714,4,FALSE)</f>
        <v>2019</v>
      </c>
      <c r="C23" s="116" t="str">
        <f>VLOOKUP($D23,'F UNIDADES'!$A$4:$E$714,5,FALSE)</f>
        <v>AGE</v>
      </c>
      <c r="D23" s="531" t="s">
        <v>506</v>
      </c>
      <c r="E23" s="527" t="s">
        <v>343</v>
      </c>
      <c r="F23" s="527">
        <v>2013</v>
      </c>
      <c r="G23" s="527" t="s">
        <v>91</v>
      </c>
      <c r="H23" s="534" t="s">
        <v>436</v>
      </c>
      <c r="I23" s="534" t="s">
        <v>1528</v>
      </c>
      <c r="J23" s="534" t="s">
        <v>437</v>
      </c>
      <c r="K23" s="481" t="s">
        <v>1529</v>
      </c>
      <c r="L23" s="481" t="s">
        <v>286</v>
      </c>
      <c r="M23" s="481"/>
      <c r="N23" s="481"/>
      <c r="O23" s="460" t="s">
        <v>1493</v>
      </c>
      <c r="P23" s="490">
        <v>3</v>
      </c>
      <c r="Q23" s="489" t="s">
        <v>1521</v>
      </c>
      <c r="R23" s="248"/>
      <c r="S23" s="532" t="str">
        <f>'F UNIDADES'!F22</f>
        <v>AURIFLAMA</v>
      </c>
      <c r="T23" s="255"/>
      <c r="U23" s="223"/>
      <c r="V23" s="173" t="s">
        <v>281</v>
      </c>
      <c r="W23" s="179" t="s">
        <v>106</v>
      </c>
      <c r="X23" s="178">
        <f t="shared" si="0"/>
        <v>147</v>
      </c>
      <c r="Y23" s="183">
        <f t="shared" si="1"/>
        <v>14.659463087248358</v>
      </c>
      <c r="Z23" s="49"/>
      <c r="AA23" s="49"/>
      <c r="AC23" s="337" t="str">
        <f>'F UNIDADES'!F25</f>
        <v xml:space="preserve">JF ARAÇATUBA </v>
      </c>
    </row>
    <row r="24" spans="1:29" s="50" customFormat="1" ht="15.75" thickBot="1" x14ac:dyDescent="0.25">
      <c r="A24" s="107">
        <f>VLOOKUP($D24,'F UNIDADES'!$A$4:$E$714,2,FALSE)</f>
        <v>2</v>
      </c>
      <c r="B24" s="116">
        <f>VLOOKUP($D24,'F UNIDADES'!$A$4:$E$714,4,FALSE)</f>
        <v>2019</v>
      </c>
      <c r="C24" s="116" t="str">
        <f>VLOOKUP($D24,'F UNIDADES'!$A$4:$E$714,5,FALSE)</f>
        <v>AGE</v>
      </c>
      <c r="D24" s="531" t="s">
        <v>506</v>
      </c>
      <c r="E24" s="527" t="s">
        <v>359</v>
      </c>
      <c r="F24" s="527">
        <v>2013</v>
      </c>
      <c r="G24" s="527" t="s">
        <v>91</v>
      </c>
      <c r="H24" s="534" t="s">
        <v>1530</v>
      </c>
      <c r="I24" s="534" t="s">
        <v>1531</v>
      </c>
      <c r="J24" s="534" t="s">
        <v>1532</v>
      </c>
      <c r="K24" s="481" t="s">
        <v>1533</v>
      </c>
      <c r="L24" s="481" t="s">
        <v>286</v>
      </c>
      <c r="M24" s="481"/>
      <c r="N24" s="481"/>
      <c r="O24" s="460" t="s">
        <v>1493</v>
      </c>
      <c r="P24" s="490">
        <v>1.5</v>
      </c>
      <c r="Q24" s="489" t="s">
        <v>1521</v>
      </c>
      <c r="R24" s="248"/>
      <c r="S24" s="532" t="str">
        <f>'F UNIDADES'!F23</f>
        <v>RUA BRASIL</v>
      </c>
      <c r="T24" s="255"/>
      <c r="U24" s="223"/>
      <c r="V24" s="174"/>
      <c r="W24" s="110"/>
      <c r="X24" s="178">
        <f t="shared" si="0"/>
        <v>0</v>
      </c>
      <c r="Y24" s="183">
        <f t="shared" si="1"/>
        <v>0</v>
      </c>
      <c r="Z24" s="49"/>
      <c r="AA24" s="49"/>
      <c r="AC24" s="337" t="str">
        <f>'F UNIDADES'!F26</f>
        <v>JT ARAÇATUBA</v>
      </c>
    </row>
    <row r="25" spans="1:29" s="50" customFormat="1" ht="15.75" thickBot="1" x14ac:dyDescent="0.25">
      <c r="A25" s="107">
        <f>VLOOKUP($D25,'F UNIDADES'!$A$4:$E$714,2,FALSE)</f>
        <v>2</v>
      </c>
      <c r="B25" s="116">
        <f>VLOOKUP($D25,'F UNIDADES'!$A$4:$E$714,4,FALSE)</f>
        <v>2019</v>
      </c>
      <c r="C25" s="116" t="str">
        <f>VLOOKUP($D25,'F UNIDADES'!$A$4:$E$714,5,FALSE)</f>
        <v>AGE</v>
      </c>
      <c r="D25" s="531" t="s">
        <v>506</v>
      </c>
      <c r="E25" s="527" t="s">
        <v>359</v>
      </c>
      <c r="F25" s="527">
        <v>2013</v>
      </c>
      <c r="G25" s="527" t="s">
        <v>91</v>
      </c>
      <c r="H25" s="534" t="s">
        <v>1514</v>
      </c>
      <c r="I25" s="534" t="s">
        <v>1534</v>
      </c>
      <c r="J25" s="534" t="s">
        <v>1516</v>
      </c>
      <c r="K25" s="481" t="s">
        <v>1535</v>
      </c>
      <c r="L25" s="481" t="s">
        <v>259</v>
      </c>
      <c r="M25" s="481"/>
      <c r="N25" s="481"/>
      <c r="O25" s="460" t="s">
        <v>1493</v>
      </c>
      <c r="P25" s="490">
        <v>0.57999999999999996</v>
      </c>
      <c r="Q25" s="489" t="s">
        <v>1494</v>
      </c>
      <c r="R25" s="248"/>
      <c r="S25" s="532" t="str">
        <f>'F UNIDADES'!F24</f>
        <v>RUA DO FICO</v>
      </c>
      <c r="T25" s="255"/>
      <c r="U25" s="223"/>
      <c r="V25" s="175"/>
      <c r="W25" s="111"/>
      <c r="X25" s="184">
        <f t="shared" si="0"/>
        <v>0</v>
      </c>
      <c r="Y25" s="185">
        <f t="shared" si="1"/>
        <v>0</v>
      </c>
      <c r="AC25" s="337" t="str">
        <f>'F UNIDADES'!F27</f>
        <v>PA AGRO ARAÇATUBA</v>
      </c>
    </row>
    <row r="26" spans="1:29" s="50" customFormat="1" ht="15.75" thickBot="1" x14ac:dyDescent="0.25">
      <c r="A26" s="107">
        <f>VLOOKUP($D26,'F UNIDADES'!$A$4:$E$714,2,FALSE)</f>
        <v>2</v>
      </c>
      <c r="B26" s="116">
        <f>VLOOKUP($D26,'F UNIDADES'!$A$4:$E$714,4,FALSE)</f>
        <v>2019</v>
      </c>
      <c r="C26" s="116" t="str">
        <f>VLOOKUP($D26,'F UNIDADES'!$A$4:$E$714,5,FALSE)</f>
        <v>AGE</v>
      </c>
      <c r="D26" s="531" t="s">
        <v>506</v>
      </c>
      <c r="E26" s="527" t="s">
        <v>343</v>
      </c>
      <c r="F26" s="527">
        <v>2013</v>
      </c>
      <c r="G26" s="527" t="s">
        <v>91</v>
      </c>
      <c r="H26" s="534" t="s">
        <v>1536</v>
      </c>
      <c r="I26" s="534" t="s">
        <v>1537</v>
      </c>
      <c r="J26" s="534" t="s">
        <v>1538</v>
      </c>
      <c r="K26" s="481" t="s">
        <v>1539</v>
      </c>
      <c r="L26" s="481" t="s">
        <v>286</v>
      </c>
      <c r="M26" s="481"/>
      <c r="N26" s="481"/>
      <c r="O26" s="460" t="s">
        <v>1493</v>
      </c>
      <c r="P26" s="490">
        <v>2.5</v>
      </c>
      <c r="Q26" s="489" t="s">
        <v>1485</v>
      </c>
      <c r="R26" s="248"/>
      <c r="S26" s="532" t="str">
        <f>'F UNIDADES'!F25</f>
        <v xml:space="preserve">JF ARAÇATUBA </v>
      </c>
      <c r="T26" s="255"/>
      <c r="U26" s="223"/>
      <c r="AC26" s="337" t="str">
        <f>'F UNIDADES'!F28</f>
        <v xml:space="preserve">ASSIS </v>
      </c>
    </row>
    <row r="27" spans="1:29" s="50" customFormat="1" ht="15.75" thickBot="1" x14ac:dyDescent="0.25">
      <c r="A27" s="107">
        <f>VLOOKUP($D27,'F UNIDADES'!$A$4:$E$714,2,FALSE)</f>
        <v>2</v>
      </c>
      <c r="B27" s="116">
        <f>VLOOKUP($D27,'F UNIDADES'!$A$4:$E$714,4,FALSE)</f>
        <v>2019</v>
      </c>
      <c r="C27" s="116" t="str">
        <f>VLOOKUP($D27,'F UNIDADES'!$A$4:$E$714,5,FALSE)</f>
        <v>AGE</v>
      </c>
      <c r="D27" s="531" t="s">
        <v>506</v>
      </c>
      <c r="E27" s="527" t="s">
        <v>343</v>
      </c>
      <c r="F27" s="527">
        <v>2013</v>
      </c>
      <c r="G27" s="527" t="s">
        <v>91</v>
      </c>
      <c r="H27" s="534" t="s">
        <v>1536</v>
      </c>
      <c r="I27" s="534" t="s">
        <v>1540</v>
      </c>
      <c r="J27" s="534" t="s">
        <v>1538</v>
      </c>
      <c r="K27" s="481" t="s">
        <v>1541</v>
      </c>
      <c r="L27" s="481" t="s">
        <v>286</v>
      </c>
      <c r="M27" s="481"/>
      <c r="N27" s="481"/>
      <c r="O27" s="460" t="s">
        <v>1493</v>
      </c>
      <c r="P27" s="490">
        <v>2.5</v>
      </c>
      <c r="Q27" s="489" t="s">
        <v>1485</v>
      </c>
      <c r="R27" s="248"/>
      <c r="S27" s="532" t="str">
        <f>'F UNIDADES'!F26</f>
        <v>JT ARAÇATUBA</v>
      </c>
      <c r="T27" s="255"/>
      <c r="U27" s="223"/>
      <c r="AC27" s="337" t="str">
        <f>'F UNIDADES'!F29</f>
        <v xml:space="preserve">CANDIDO MOTA </v>
      </c>
    </row>
    <row r="28" spans="1:29" s="50" customFormat="1" ht="15.75" thickBot="1" x14ac:dyDescent="0.25">
      <c r="A28" s="107">
        <f>VLOOKUP($D28,'F UNIDADES'!$A$4:$E$714,2,FALSE)</f>
        <v>2</v>
      </c>
      <c r="B28" s="116">
        <f>VLOOKUP($D28,'F UNIDADES'!$A$4:$E$714,4,FALSE)</f>
        <v>2019</v>
      </c>
      <c r="C28" s="116" t="str">
        <f>VLOOKUP($D28,'F UNIDADES'!$A$4:$E$714,5,FALSE)</f>
        <v>AGE</v>
      </c>
      <c r="D28" s="531" t="s">
        <v>506</v>
      </c>
      <c r="E28" s="527" t="s">
        <v>343</v>
      </c>
      <c r="F28" s="527">
        <v>2013</v>
      </c>
      <c r="G28" s="527" t="s">
        <v>91</v>
      </c>
      <c r="H28" s="534" t="s">
        <v>1536</v>
      </c>
      <c r="I28" s="534" t="s">
        <v>1542</v>
      </c>
      <c r="J28" s="534" t="s">
        <v>1538</v>
      </c>
      <c r="K28" s="481" t="s">
        <v>1543</v>
      </c>
      <c r="L28" s="481" t="s">
        <v>286</v>
      </c>
      <c r="M28" s="481"/>
      <c r="N28" s="481"/>
      <c r="O28" s="460" t="s">
        <v>1493</v>
      </c>
      <c r="P28" s="490">
        <v>2.5</v>
      </c>
      <c r="Q28" s="489" t="s">
        <v>1489</v>
      </c>
      <c r="R28" s="248"/>
      <c r="S28" s="532" t="str">
        <f>'F UNIDADES'!F27</f>
        <v>PA AGRO ARAÇATUBA</v>
      </c>
      <c r="T28" s="255"/>
      <c r="U28" s="223"/>
      <c r="AC28" s="337" t="str">
        <f>'F UNIDADES'!F30</f>
        <v>PALMITAL</v>
      </c>
    </row>
    <row r="29" spans="1:29" s="50" customFormat="1" ht="15.75" thickBot="1" x14ac:dyDescent="0.25">
      <c r="A29" s="107">
        <f>VLOOKUP($D29,'F UNIDADES'!$A$4:$E$714,2,FALSE)</f>
        <v>2</v>
      </c>
      <c r="B29" s="116">
        <f>VLOOKUP($D29,'F UNIDADES'!$A$4:$E$714,4,FALSE)</f>
        <v>2019</v>
      </c>
      <c r="C29" s="116" t="str">
        <f>VLOOKUP($D29,'F UNIDADES'!$A$4:$E$714,5,FALSE)</f>
        <v>AGE</v>
      </c>
      <c r="D29" s="531" t="s">
        <v>506</v>
      </c>
      <c r="E29" s="527" t="s">
        <v>343</v>
      </c>
      <c r="F29" s="527">
        <v>2013</v>
      </c>
      <c r="G29" s="527" t="s">
        <v>91</v>
      </c>
      <c r="H29" s="534" t="s">
        <v>1536</v>
      </c>
      <c r="I29" s="534" t="s">
        <v>1544</v>
      </c>
      <c r="J29" s="534" t="s">
        <v>1538</v>
      </c>
      <c r="K29" s="481" t="s">
        <v>1527</v>
      </c>
      <c r="L29" s="481" t="s">
        <v>286</v>
      </c>
      <c r="M29" s="481"/>
      <c r="N29" s="481"/>
      <c r="O29" s="460" t="s">
        <v>1493</v>
      </c>
      <c r="P29" s="490">
        <v>2.5</v>
      </c>
      <c r="Q29" s="489" t="s">
        <v>1545</v>
      </c>
      <c r="R29" s="248"/>
      <c r="S29" s="532" t="str">
        <f>'F UNIDADES'!F28</f>
        <v xml:space="preserve">ASSIS </v>
      </c>
      <c r="T29" s="255"/>
      <c r="U29" s="223"/>
      <c r="AC29" s="337" t="str">
        <f>'F UNIDADES'!F31</f>
        <v>PARAGUAÇU PAULISTA</v>
      </c>
    </row>
    <row r="30" spans="1:29" s="50" customFormat="1" ht="15.75" thickBot="1" x14ac:dyDescent="0.25">
      <c r="A30" s="107">
        <f>VLOOKUP($D30,'F UNIDADES'!$A$4:$E$714,2,FALSE)</f>
        <v>2</v>
      </c>
      <c r="B30" s="116">
        <f>VLOOKUP($D30,'F UNIDADES'!$A$4:$E$714,4,FALSE)</f>
        <v>2019</v>
      </c>
      <c r="C30" s="116" t="str">
        <f>VLOOKUP($D30,'F UNIDADES'!$A$4:$E$714,5,FALSE)</f>
        <v>AGE</v>
      </c>
      <c r="D30" s="531" t="s">
        <v>506</v>
      </c>
      <c r="E30" s="527" t="s">
        <v>343</v>
      </c>
      <c r="F30" s="527">
        <v>2013</v>
      </c>
      <c r="G30" s="527" t="s">
        <v>91</v>
      </c>
      <c r="H30" s="534" t="s">
        <v>1536</v>
      </c>
      <c r="I30" s="534" t="s">
        <v>1546</v>
      </c>
      <c r="J30" s="534" t="s">
        <v>1538</v>
      </c>
      <c r="K30" s="481" t="s">
        <v>1547</v>
      </c>
      <c r="L30" s="481" t="s">
        <v>286</v>
      </c>
      <c r="M30" s="481"/>
      <c r="N30" s="481"/>
      <c r="O30" s="460" t="s">
        <v>1493</v>
      </c>
      <c r="P30" s="490">
        <v>2.5</v>
      </c>
      <c r="Q30" s="489" t="s">
        <v>1545</v>
      </c>
      <c r="R30" s="248"/>
      <c r="S30" s="532" t="str">
        <f>'F UNIDADES'!F29</f>
        <v xml:space="preserve">CANDIDO MOTA </v>
      </c>
      <c r="T30" s="255"/>
      <c r="U30" s="223"/>
      <c r="AC30" s="337" t="str">
        <f>'F UNIDADES'!F32</f>
        <v>PORTAL DO PARANAPANEMA</v>
      </c>
    </row>
    <row r="31" spans="1:29" s="50" customFormat="1" ht="15.75" thickBot="1" x14ac:dyDescent="0.25">
      <c r="A31" s="107">
        <f>VLOOKUP($D31,'F UNIDADES'!$A$4:$E$714,2,FALSE)</f>
        <v>3</v>
      </c>
      <c r="B31" s="116">
        <f>VLOOKUP($D31,'F UNIDADES'!$A$4:$E$714,4,FALSE)</f>
        <v>1354</v>
      </c>
      <c r="C31" s="116" t="str">
        <f>VLOOKUP($D31,'F UNIDADES'!$A$4:$E$714,5,FALSE)</f>
        <v>AGE</v>
      </c>
      <c r="D31" s="531" t="s">
        <v>513</v>
      </c>
      <c r="E31" s="527" t="s">
        <v>106</v>
      </c>
      <c r="F31" s="527">
        <v>2015</v>
      </c>
      <c r="G31" s="527" t="s">
        <v>106</v>
      </c>
      <c r="H31" s="534" t="s">
        <v>1483</v>
      </c>
      <c r="I31" s="534" t="s">
        <v>1484</v>
      </c>
      <c r="J31" s="534"/>
      <c r="K31" s="481"/>
      <c r="L31" s="481"/>
      <c r="M31" s="481"/>
      <c r="N31" s="481"/>
      <c r="O31" s="460"/>
      <c r="P31" s="490">
        <v>0.05</v>
      </c>
      <c r="Q31" s="489" t="s">
        <v>1485</v>
      </c>
      <c r="R31" s="248"/>
      <c r="S31" s="532" t="str">
        <f>'F UNIDADES'!F30</f>
        <v>PALMITAL</v>
      </c>
      <c r="T31" s="255"/>
      <c r="U31" s="223"/>
      <c r="AC31" s="337" t="str">
        <f>'F UNIDADES'!F33</f>
        <v>QUATA</v>
      </c>
    </row>
    <row r="32" spans="1:29" s="50" customFormat="1" ht="15.75" thickBot="1" x14ac:dyDescent="0.25">
      <c r="A32" s="107">
        <f>VLOOKUP($D32,'F UNIDADES'!$A$4:$E$714,2,FALSE)</f>
        <v>3</v>
      </c>
      <c r="B32" s="116">
        <f>VLOOKUP($D32,'F UNIDADES'!$A$4:$E$714,4,FALSE)</f>
        <v>1354</v>
      </c>
      <c r="C32" s="116" t="str">
        <f>VLOOKUP($D32,'F UNIDADES'!$A$4:$E$714,5,FALSE)</f>
        <v>AGE</v>
      </c>
      <c r="D32" s="531" t="s">
        <v>513</v>
      </c>
      <c r="E32" s="527" t="s">
        <v>106</v>
      </c>
      <c r="F32" s="527">
        <v>2015</v>
      </c>
      <c r="G32" s="527" t="s">
        <v>106</v>
      </c>
      <c r="H32" s="534" t="s">
        <v>1483</v>
      </c>
      <c r="I32" s="534" t="s">
        <v>1484</v>
      </c>
      <c r="J32" s="534"/>
      <c r="K32" s="481"/>
      <c r="L32" s="481"/>
      <c r="M32" s="481"/>
      <c r="N32" s="481"/>
      <c r="O32" s="460"/>
      <c r="P32" s="490">
        <v>0.05</v>
      </c>
      <c r="Q32" s="489" t="s">
        <v>1485</v>
      </c>
      <c r="R32" s="248"/>
      <c r="S32" s="532" t="str">
        <f>'F UNIDADES'!F31</f>
        <v>PARAGUAÇU PAULISTA</v>
      </c>
      <c r="T32" s="255"/>
      <c r="U32" s="223"/>
      <c r="AC32" s="337" t="str">
        <f>'F UNIDADES'!F34</f>
        <v>RANCHARIA</v>
      </c>
    </row>
    <row r="33" spans="1:29" s="50" customFormat="1" ht="15.75" thickBot="1" x14ac:dyDescent="0.25">
      <c r="A33" s="107">
        <f>VLOOKUP($D33,'F UNIDADES'!$A$4:$E$714,2,FALSE)</f>
        <v>3</v>
      </c>
      <c r="B33" s="116">
        <f>VLOOKUP($D33,'F UNIDADES'!$A$4:$E$714,4,FALSE)</f>
        <v>1354</v>
      </c>
      <c r="C33" s="116" t="str">
        <f>VLOOKUP($D33,'F UNIDADES'!$A$4:$E$714,5,FALSE)</f>
        <v>AGE</v>
      </c>
      <c r="D33" s="531" t="s">
        <v>513</v>
      </c>
      <c r="E33" s="527" t="s">
        <v>360</v>
      </c>
      <c r="F33" s="527">
        <v>2015</v>
      </c>
      <c r="G33" s="527" t="s">
        <v>91</v>
      </c>
      <c r="H33" s="534" t="s">
        <v>1548</v>
      </c>
      <c r="I33" s="534">
        <v>1.071405031403E+17</v>
      </c>
      <c r="J33" s="534" t="s">
        <v>458</v>
      </c>
      <c r="K33" s="481" t="s">
        <v>1512</v>
      </c>
      <c r="L33" s="481" t="s">
        <v>286</v>
      </c>
      <c r="M33" s="481"/>
      <c r="N33" s="481"/>
      <c r="O33" s="460" t="s">
        <v>1493</v>
      </c>
      <c r="P33" s="490">
        <v>4</v>
      </c>
      <c r="Q33" s="489" t="s">
        <v>1485</v>
      </c>
      <c r="R33" s="248"/>
      <c r="S33" s="532" t="str">
        <f>'F UNIDADES'!F32</f>
        <v>PORTAL DO PARANAPANEMA</v>
      </c>
      <c r="T33" s="255"/>
      <c r="U33" s="223"/>
      <c r="AC33" s="337" t="str">
        <f>'F UNIDADES'!F35</f>
        <v xml:space="preserve">JF ASSIS </v>
      </c>
    </row>
    <row r="34" spans="1:29" s="50" customFormat="1" ht="15.75" thickBot="1" x14ac:dyDescent="0.25">
      <c r="A34" s="107">
        <f>VLOOKUP($D34,'F UNIDADES'!$A$4:$E$714,2,FALSE)</f>
        <v>3</v>
      </c>
      <c r="B34" s="116">
        <f>VLOOKUP($D34,'F UNIDADES'!$A$4:$E$714,4,FALSE)</f>
        <v>1354</v>
      </c>
      <c r="C34" s="116" t="str">
        <f>VLOOKUP($D34,'F UNIDADES'!$A$4:$E$714,5,FALSE)</f>
        <v>AGE</v>
      </c>
      <c r="D34" s="531" t="s">
        <v>513</v>
      </c>
      <c r="E34" s="527" t="s">
        <v>360</v>
      </c>
      <c r="F34" s="527">
        <v>2015</v>
      </c>
      <c r="G34" s="527" t="s">
        <v>91</v>
      </c>
      <c r="H34" s="534" t="s">
        <v>1549</v>
      </c>
      <c r="I34" s="534">
        <v>1.0717050221403E+18</v>
      </c>
      <c r="J34" s="534" t="s">
        <v>455</v>
      </c>
      <c r="K34" s="481" t="s">
        <v>1512</v>
      </c>
      <c r="L34" s="481" t="s">
        <v>286</v>
      </c>
      <c r="M34" s="481"/>
      <c r="N34" s="481"/>
      <c r="O34" s="460" t="s">
        <v>1493</v>
      </c>
      <c r="P34" s="490">
        <v>5</v>
      </c>
      <c r="Q34" s="489" t="s">
        <v>1521</v>
      </c>
      <c r="R34" s="248"/>
      <c r="S34" s="532" t="str">
        <f>'F UNIDADES'!F33</f>
        <v>QUATA</v>
      </c>
      <c r="T34" s="255"/>
      <c r="U34" s="223"/>
      <c r="AC34" s="337" t="str">
        <f>'F UNIDADES'!F36</f>
        <v xml:space="preserve">JT ASSIS </v>
      </c>
    </row>
    <row r="35" spans="1:29" s="50" customFormat="1" ht="15.75" thickBot="1" x14ac:dyDescent="0.25">
      <c r="A35" s="107">
        <f>VLOOKUP($D35,'F UNIDADES'!$A$4:$E$714,2,FALSE)</f>
        <v>3</v>
      </c>
      <c r="B35" s="116">
        <f>VLOOKUP($D35,'F UNIDADES'!$A$4:$E$714,4,FALSE)</f>
        <v>1354</v>
      </c>
      <c r="C35" s="116" t="str">
        <f>VLOOKUP($D35,'F UNIDADES'!$A$4:$E$714,5,FALSE)</f>
        <v>AGE</v>
      </c>
      <c r="D35" s="531" t="s">
        <v>513</v>
      </c>
      <c r="E35" s="527" t="s">
        <v>360</v>
      </c>
      <c r="F35" s="527">
        <v>2015</v>
      </c>
      <c r="G35" s="527" t="s">
        <v>91</v>
      </c>
      <c r="H35" s="534" t="s">
        <v>1548</v>
      </c>
      <c r="I35" s="534">
        <v>1.071405031403E+17</v>
      </c>
      <c r="J35" s="534" t="s">
        <v>458</v>
      </c>
      <c r="K35" s="481" t="s">
        <v>1512</v>
      </c>
      <c r="L35" s="481" t="s">
        <v>286</v>
      </c>
      <c r="M35" s="481"/>
      <c r="N35" s="481"/>
      <c r="O35" s="460" t="s">
        <v>1493</v>
      </c>
      <c r="P35" s="490">
        <v>4</v>
      </c>
      <c r="Q35" s="489" t="s">
        <v>1521</v>
      </c>
      <c r="R35" s="248"/>
      <c r="S35" s="532" t="str">
        <f>'F UNIDADES'!F34</f>
        <v>RANCHARIA</v>
      </c>
      <c r="T35" s="255"/>
      <c r="U35" s="223"/>
      <c r="AC35" s="337" t="str">
        <f>'F UNIDADES'!F37</f>
        <v>AGUDOS</v>
      </c>
    </row>
    <row r="36" spans="1:29" s="50" customFormat="1" ht="15.75" thickBot="1" x14ac:dyDescent="0.25">
      <c r="A36" s="107">
        <f>VLOOKUP($D36,'F UNIDADES'!$A$4:$E$714,2,FALSE)</f>
        <v>3</v>
      </c>
      <c r="B36" s="116">
        <f>VLOOKUP($D36,'F UNIDADES'!$A$4:$E$714,4,FALSE)</f>
        <v>1354</v>
      </c>
      <c r="C36" s="116" t="str">
        <f>VLOOKUP($D36,'F UNIDADES'!$A$4:$E$714,5,FALSE)</f>
        <v>AGE</v>
      </c>
      <c r="D36" s="531" t="s">
        <v>513</v>
      </c>
      <c r="E36" s="527" t="s">
        <v>360</v>
      </c>
      <c r="F36" s="527">
        <v>2015</v>
      </c>
      <c r="G36" s="527" t="s">
        <v>91</v>
      </c>
      <c r="H36" s="534" t="s">
        <v>1549</v>
      </c>
      <c r="I36" s="534">
        <v>1.1071705021405E+18</v>
      </c>
      <c r="J36" s="534" t="s">
        <v>455</v>
      </c>
      <c r="K36" s="481" t="s">
        <v>1512</v>
      </c>
      <c r="L36" s="481" t="s">
        <v>286</v>
      </c>
      <c r="M36" s="481"/>
      <c r="N36" s="481"/>
      <c r="O36" s="460" t="s">
        <v>1493</v>
      </c>
      <c r="P36" s="490">
        <v>4</v>
      </c>
      <c r="Q36" s="489" t="s">
        <v>1521</v>
      </c>
      <c r="R36" s="248"/>
      <c r="S36" s="532" t="str">
        <f>'F UNIDADES'!F35</f>
        <v xml:space="preserve">JF ASSIS </v>
      </c>
      <c r="T36" s="255"/>
      <c r="U36" s="223"/>
      <c r="AC36" s="337" t="str">
        <f>'F UNIDADES'!F38</f>
        <v>ALTOS DA CIDADE</v>
      </c>
    </row>
    <row r="37" spans="1:29" s="50" customFormat="1" ht="15.75" thickBot="1" x14ac:dyDescent="0.25">
      <c r="A37" s="107">
        <f>VLOOKUP($D37,'F UNIDADES'!$A$4:$E$714,2,FALSE)</f>
        <v>3</v>
      </c>
      <c r="B37" s="116">
        <f>VLOOKUP($D37,'F UNIDADES'!$A$4:$E$714,4,FALSE)</f>
        <v>1354</v>
      </c>
      <c r="C37" s="116" t="str">
        <f>VLOOKUP($D37,'F UNIDADES'!$A$4:$E$714,5,FALSE)</f>
        <v>AGE</v>
      </c>
      <c r="D37" s="531" t="s">
        <v>513</v>
      </c>
      <c r="E37" s="527" t="s">
        <v>360</v>
      </c>
      <c r="F37" s="527">
        <v>2015</v>
      </c>
      <c r="G37" s="527" t="s">
        <v>91</v>
      </c>
      <c r="H37" s="534" t="s">
        <v>1550</v>
      </c>
      <c r="I37" s="534" t="s">
        <v>1551</v>
      </c>
      <c r="J37" s="534" t="s">
        <v>449</v>
      </c>
      <c r="K37" s="481" t="s">
        <v>1512</v>
      </c>
      <c r="L37" s="481" t="s">
        <v>286</v>
      </c>
      <c r="M37" s="481"/>
      <c r="N37" s="481"/>
      <c r="O37" s="460" t="s">
        <v>1493</v>
      </c>
      <c r="P37" s="490">
        <v>5</v>
      </c>
      <c r="Q37" s="489" t="s">
        <v>1552</v>
      </c>
      <c r="R37" s="248"/>
      <c r="S37" s="532" t="str">
        <f>'F UNIDADES'!F36</f>
        <v xml:space="preserve">JT ASSIS </v>
      </c>
      <c r="T37" s="255"/>
      <c r="U37" s="223"/>
      <c r="AC37" s="337" t="str">
        <f>'F UNIDADES'!F39</f>
        <v>AV. DUQUE</v>
      </c>
    </row>
    <row r="38" spans="1:29" s="50" customFormat="1" ht="15.75" thickBot="1" x14ac:dyDescent="0.25">
      <c r="A38" s="107">
        <f>VLOOKUP($D38,'F UNIDADES'!$A$4:$E$714,2,FALSE)</f>
        <v>3</v>
      </c>
      <c r="B38" s="116">
        <f>VLOOKUP($D38,'F UNIDADES'!$A$4:$E$714,4,FALSE)</f>
        <v>1354</v>
      </c>
      <c r="C38" s="116" t="str">
        <f>VLOOKUP($D38,'F UNIDADES'!$A$4:$E$714,5,FALSE)</f>
        <v>AGE</v>
      </c>
      <c r="D38" s="531" t="s">
        <v>513</v>
      </c>
      <c r="E38" s="527" t="s">
        <v>360</v>
      </c>
      <c r="F38" s="527">
        <v>2015</v>
      </c>
      <c r="G38" s="527" t="s">
        <v>91</v>
      </c>
      <c r="H38" s="534" t="s">
        <v>1553</v>
      </c>
      <c r="I38" s="534" t="s">
        <v>1554</v>
      </c>
      <c r="J38" s="534" t="s">
        <v>443</v>
      </c>
      <c r="K38" s="481" t="s">
        <v>1512</v>
      </c>
      <c r="L38" s="481" t="s">
        <v>286</v>
      </c>
      <c r="M38" s="481"/>
      <c r="N38" s="481"/>
      <c r="O38" s="460" t="s">
        <v>1493</v>
      </c>
      <c r="P38" s="490">
        <v>2</v>
      </c>
      <c r="Q38" s="489" t="s">
        <v>1521</v>
      </c>
      <c r="R38" s="248"/>
      <c r="S38" s="532" t="str">
        <f>'F UNIDADES'!F37</f>
        <v>AGUDOS</v>
      </c>
      <c r="T38" s="255"/>
      <c r="U38" s="223"/>
      <c r="AC38" s="337" t="str">
        <f>'F UNIDADES'!F40</f>
        <v>BAURU</v>
      </c>
    </row>
    <row r="39" spans="1:29" s="50" customFormat="1" ht="15.75" thickBot="1" x14ac:dyDescent="0.25">
      <c r="A39" s="107">
        <f>VLOOKUP($D39,'F UNIDADES'!$A$4:$E$714,2,FALSE)</f>
        <v>3</v>
      </c>
      <c r="B39" s="116">
        <f>VLOOKUP($D39,'F UNIDADES'!$A$4:$E$714,4,FALSE)</f>
        <v>1354</v>
      </c>
      <c r="C39" s="116" t="str">
        <f>VLOOKUP($D39,'F UNIDADES'!$A$4:$E$714,5,FALSE)</f>
        <v>AGE</v>
      </c>
      <c r="D39" s="531" t="s">
        <v>513</v>
      </c>
      <c r="E39" s="527" t="s">
        <v>360</v>
      </c>
      <c r="F39" s="527">
        <v>2015</v>
      </c>
      <c r="G39" s="527" t="s">
        <v>91</v>
      </c>
      <c r="H39" s="534" t="s">
        <v>1550</v>
      </c>
      <c r="I39" s="534" t="s">
        <v>1555</v>
      </c>
      <c r="J39" s="534" t="s">
        <v>449</v>
      </c>
      <c r="K39" s="481" t="s">
        <v>1512</v>
      </c>
      <c r="L39" s="481" t="s">
        <v>286</v>
      </c>
      <c r="M39" s="481"/>
      <c r="N39" s="481"/>
      <c r="O39" s="460" t="s">
        <v>1493</v>
      </c>
      <c r="P39" s="490">
        <v>2</v>
      </c>
      <c r="Q39" s="489" t="s">
        <v>1489</v>
      </c>
      <c r="R39" s="248"/>
      <c r="S39" s="532" t="str">
        <f>'F UNIDADES'!F38</f>
        <v>ALTOS DA CIDADE</v>
      </c>
      <c r="T39" s="255"/>
      <c r="U39" s="223"/>
      <c r="AC39" s="337" t="str">
        <f>'F UNIDADES'!F41</f>
        <v>CENTENÁRIO</v>
      </c>
    </row>
    <row r="40" spans="1:29" s="50" customFormat="1" ht="15.75" thickBot="1" x14ac:dyDescent="0.25">
      <c r="A40" s="107">
        <f>VLOOKUP($D40,'F UNIDADES'!$A$4:$E$714,2,FALSE)</f>
        <v>3</v>
      </c>
      <c r="B40" s="116">
        <f>VLOOKUP($D40,'F UNIDADES'!$A$4:$E$714,4,FALSE)</f>
        <v>1354</v>
      </c>
      <c r="C40" s="116" t="str">
        <f>VLOOKUP($D40,'F UNIDADES'!$A$4:$E$714,5,FALSE)</f>
        <v>AGE</v>
      </c>
      <c r="D40" s="531" t="s">
        <v>513</v>
      </c>
      <c r="E40" s="527" t="s">
        <v>360</v>
      </c>
      <c r="F40" s="527">
        <v>2015</v>
      </c>
      <c r="G40" s="527" t="s">
        <v>91</v>
      </c>
      <c r="H40" s="534" t="s">
        <v>1556</v>
      </c>
      <c r="I40" s="534" t="s">
        <v>1557</v>
      </c>
      <c r="J40" s="534" t="s">
        <v>1558</v>
      </c>
      <c r="K40" s="481" t="s">
        <v>1512</v>
      </c>
      <c r="L40" s="481" t="s">
        <v>286</v>
      </c>
      <c r="M40" s="481"/>
      <c r="N40" s="481"/>
      <c r="O40" s="460" t="s">
        <v>1493</v>
      </c>
      <c r="P40" s="490">
        <v>1.5</v>
      </c>
      <c r="Q40" s="489" t="s">
        <v>1559</v>
      </c>
      <c r="R40" s="248"/>
      <c r="S40" s="532" t="str">
        <f>'F UNIDADES'!F39</f>
        <v>AV. DUQUE</v>
      </c>
      <c r="T40" s="255"/>
      <c r="U40" s="223"/>
      <c r="AC40" s="337" t="str">
        <f>'F UNIDADES'!F42</f>
        <v>GETÚLIO VARGAS</v>
      </c>
    </row>
    <row r="41" spans="1:29" s="50" customFormat="1" ht="15.75" thickBot="1" x14ac:dyDescent="0.25">
      <c r="A41" s="107">
        <f>VLOOKUP($D41,'F UNIDADES'!$A$4:$E$714,2,FALSE)</f>
        <v>3</v>
      </c>
      <c r="B41" s="116">
        <f>VLOOKUP($D41,'F UNIDADES'!$A$4:$E$714,4,FALSE)</f>
        <v>1354</v>
      </c>
      <c r="C41" s="116" t="str">
        <f>VLOOKUP($D41,'F UNIDADES'!$A$4:$E$714,5,FALSE)</f>
        <v>AGE</v>
      </c>
      <c r="D41" s="531" t="s">
        <v>513</v>
      </c>
      <c r="E41" s="527" t="s">
        <v>360</v>
      </c>
      <c r="F41" s="527">
        <v>2015</v>
      </c>
      <c r="G41" s="527" t="s">
        <v>91</v>
      </c>
      <c r="H41" s="534" t="s">
        <v>1550</v>
      </c>
      <c r="I41" s="534" t="s">
        <v>1560</v>
      </c>
      <c r="J41" s="534" t="s">
        <v>1550</v>
      </c>
      <c r="K41" s="481" t="s">
        <v>1512</v>
      </c>
      <c r="L41" s="481" t="s">
        <v>286</v>
      </c>
      <c r="M41" s="481"/>
      <c r="N41" s="481"/>
      <c r="O41" s="460" t="s">
        <v>1493</v>
      </c>
      <c r="P41" s="490">
        <v>2</v>
      </c>
      <c r="Q41" s="489" t="s">
        <v>1545</v>
      </c>
      <c r="R41" s="248"/>
      <c r="S41" s="532" t="str">
        <f>'F UNIDADES'!F40</f>
        <v>BAURU</v>
      </c>
      <c r="T41" s="255"/>
      <c r="U41" s="223"/>
      <c r="AC41" s="337" t="str">
        <f>'F UNIDADES'!F43</f>
        <v>JARDIM REDENTOR</v>
      </c>
    </row>
    <row r="42" spans="1:29" s="50" customFormat="1" ht="15.75" thickBot="1" x14ac:dyDescent="0.25">
      <c r="A42" s="107">
        <f>VLOOKUP($D42,'F UNIDADES'!$A$4:$E$714,2,FALSE)</f>
        <v>3</v>
      </c>
      <c r="B42" s="116">
        <f>VLOOKUP($D42,'F UNIDADES'!$A$4:$E$714,4,FALSE)</f>
        <v>1354</v>
      </c>
      <c r="C42" s="116" t="str">
        <f>VLOOKUP($D42,'F UNIDADES'!$A$4:$E$714,5,FALSE)</f>
        <v>AGE</v>
      </c>
      <c r="D42" s="531" t="s">
        <v>513</v>
      </c>
      <c r="E42" s="527" t="s">
        <v>360</v>
      </c>
      <c r="F42" s="527">
        <v>2015</v>
      </c>
      <c r="G42" s="527" t="s">
        <v>91</v>
      </c>
      <c r="H42" s="534" t="s">
        <v>1550</v>
      </c>
      <c r="I42" s="534" t="s">
        <v>1561</v>
      </c>
      <c r="J42" s="534" t="s">
        <v>1550</v>
      </c>
      <c r="K42" s="481" t="s">
        <v>1512</v>
      </c>
      <c r="L42" s="481" t="s">
        <v>286</v>
      </c>
      <c r="M42" s="481"/>
      <c r="N42" s="481"/>
      <c r="O42" s="460" t="s">
        <v>1493</v>
      </c>
      <c r="P42" s="490">
        <v>2</v>
      </c>
      <c r="Q42" s="489" t="s">
        <v>1545</v>
      </c>
      <c r="R42" s="248"/>
      <c r="S42" s="532" t="str">
        <f>'F UNIDADES'!F41</f>
        <v>CENTENÁRIO</v>
      </c>
      <c r="T42" s="255"/>
      <c r="U42" s="223"/>
      <c r="AC42" s="337" t="str">
        <f>'F UNIDADES'!F44</f>
        <v>NAÇÕES UNIDAS</v>
      </c>
    </row>
    <row r="43" spans="1:29" s="50" customFormat="1" ht="15.75" thickBot="1" x14ac:dyDescent="0.25">
      <c r="A43" s="107">
        <f>VLOOKUP($D43,'F UNIDADES'!$A$4:$E$714,2,FALSE)</f>
        <v>3</v>
      </c>
      <c r="B43" s="116">
        <f>VLOOKUP($D43,'F UNIDADES'!$A$4:$E$714,4,FALSE)</f>
        <v>1354</v>
      </c>
      <c r="C43" s="116" t="str">
        <f>VLOOKUP($D43,'F UNIDADES'!$A$4:$E$714,5,FALSE)</f>
        <v>AGE</v>
      </c>
      <c r="D43" s="531" t="s">
        <v>513</v>
      </c>
      <c r="E43" s="527" t="s">
        <v>360</v>
      </c>
      <c r="F43" s="527">
        <v>2015</v>
      </c>
      <c r="G43" s="527" t="s">
        <v>91</v>
      </c>
      <c r="H43" s="534" t="s">
        <v>1556</v>
      </c>
      <c r="I43" s="534" t="s">
        <v>1562</v>
      </c>
      <c r="J43" s="534" t="s">
        <v>1558</v>
      </c>
      <c r="K43" s="481" t="s">
        <v>1512</v>
      </c>
      <c r="L43" s="481" t="s">
        <v>286</v>
      </c>
      <c r="M43" s="481"/>
      <c r="N43" s="481"/>
      <c r="O43" s="460" t="s">
        <v>1493</v>
      </c>
      <c r="P43" s="490">
        <v>1.5</v>
      </c>
      <c r="Q43" s="489" t="s">
        <v>1494</v>
      </c>
      <c r="R43" s="248"/>
      <c r="S43" s="532" t="str">
        <f>'F UNIDADES'!F42</f>
        <v>GETÚLIO VARGAS</v>
      </c>
      <c r="T43" s="255"/>
      <c r="U43" s="223"/>
      <c r="AC43" s="337" t="str">
        <f>'F UNIDADES'!F45</f>
        <v>PIRAJUÍ</v>
      </c>
    </row>
    <row r="44" spans="1:29" s="50" customFormat="1" ht="15.75" thickBot="1" x14ac:dyDescent="0.25">
      <c r="A44" s="107">
        <f>VLOOKUP($D44,'F UNIDADES'!$A$4:$E$714,2,FALSE)</f>
        <v>4</v>
      </c>
      <c r="B44" s="116" t="str">
        <f>VLOOKUP($D44,'F UNIDADES'!$A$4:$E$714,4,FALSE)</f>
        <v>0302</v>
      </c>
      <c r="C44" s="116" t="str">
        <f>VLOOKUP($D44,'F UNIDADES'!$A$4:$E$714,5,FALSE)</f>
        <v>AGE</v>
      </c>
      <c r="D44" s="531" t="s">
        <v>520</v>
      </c>
      <c r="E44" s="527" t="s">
        <v>106</v>
      </c>
      <c r="F44" s="527">
        <v>2020</v>
      </c>
      <c r="G44" s="527" t="s">
        <v>106</v>
      </c>
      <c r="H44" s="534" t="s">
        <v>487</v>
      </c>
      <c r="I44" s="534" t="s">
        <v>1484</v>
      </c>
      <c r="J44" s="534"/>
      <c r="K44" s="481"/>
      <c r="L44" s="481"/>
      <c r="M44" s="481"/>
      <c r="N44" s="481"/>
      <c r="O44" s="460"/>
      <c r="P44" s="490">
        <v>0.05</v>
      </c>
      <c r="Q44" s="489" t="s">
        <v>1485</v>
      </c>
      <c r="R44" s="248"/>
      <c r="S44" s="532" t="str">
        <f>'F UNIDADES'!F43</f>
        <v>JARDIM REDENTOR</v>
      </c>
      <c r="T44" s="255"/>
      <c r="U44" s="223"/>
      <c r="AC44" s="337" t="str">
        <f>'F UNIDADES'!F46</f>
        <v>VILA FALCÃO</v>
      </c>
    </row>
    <row r="45" spans="1:29" s="50" customFormat="1" ht="15.75" thickBot="1" x14ac:dyDescent="0.25">
      <c r="A45" s="107">
        <f>VLOOKUP($D45,'F UNIDADES'!$A$4:$E$714,2,FALSE)</f>
        <v>4</v>
      </c>
      <c r="B45" s="116" t="str">
        <f>VLOOKUP($D45,'F UNIDADES'!$A$4:$E$714,4,FALSE)</f>
        <v>0302</v>
      </c>
      <c r="C45" s="116" t="str">
        <f>VLOOKUP($D45,'F UNIDADES'!$A$4:$E$714,5,FALSE)</f>
        <v>AGE</v>
      </c>
      <c r="D45" s="531" t="s">
        <v>520</v>
      </c>
      <c r="E45" s="527" t="s">
        <v>106</v>
      </c>
      <c r="F45" s="527">
        <v>2020</v>
      </c>
      <c r="G45" s="527" t="s">
        <v>106</v>
      </c>
      <c r="H45" s="534" t="s">
        <v>1483</v>
      </c>
      <c r="I45" s="534" t="s">
        <v>1484</v>
      </c>
      <c r="J45" s="534"/>
      <c r="K45" s="481"/>
      <c r="L45" s="481"/>
      <c r="M45" s="481"/>
      <c r="N45" s="481"/>
      <c r="O45" s="481"/>
      <c r="P45" s="490">
        <v>0.05</v>
      </c>
      <c r="Q45" s="489" t="s">
        <v>1485</v>
      </c>
      <c r="R45" s="248"/>
      <c r="S45" s="532" t="str">
        <f>'F UNIDADES'!F44</f>
        <v>NAÇÕES UNIDAS</v>
      </c>
      <c r="T45" s="255"/>
      <c r="U45" s="223"/>
      <c r="AC45" s="337" t="str">
        <f>'F UNIDADES'!F47</f>
        <v>VISTA ALEGRE</v>
      </c>
    </row>
    <row r="46" spans="1:29" s="50" customFormat="1" ht="15.75" thickBot="1" x14ac:dyDescent="0.25">
      <c r="A46" s="107">
        <f>VLOOKUP($D46,'F UNIDADES'!$A$4:$E$714,2,FALSE)</f>
        <v>4</v>
      </c>
      <c r="B46" s="116" t="str">
        <f>VLOOKUP($D46,'F UNIDADES'!$A$4:$E$714,4,FALSE)</f>
        <v>0302</v>
      </c>
      <c r="C46" s="116" t="str">
        <f>VLOOKUP($D46,'F UNIDADES'!$A$4:$E$714,5,FALSE)</f>
        <v>AGE</v>
      </c>
      <c r="D46" s="531" t="s">
        <v>520</v>
      </c>
      <c r="E46" s="527" t="s">
        <v>343</v>
      </c>
      <c r="F46" s="527">
        <v>2020</v>
      </c>
      <c r="G46" s="527" t="s">
        <v>91</v>
      </c>
      <c r="H46" s="534" t="s">
        <v>471</v>
      </c>
      <c r="I46" s="534" t="s">
        <v>1563</v>
      </c>
      <c r="J46" s="534" t="s">
        <v>1564</v>
      </c>
      <c r="K46" s="481" t="s">
        <v>1565</v>
      </c>
      <c r="L46" s="481" t="s">
        <v>286</v>
      </c>
      <c r="M46" s="481"/>
      <c r="N46" s="481"/>
      <c r="O46" s="481" t="s">
        <v>1493</v>
      </c>
      <c r="P46" s="490">
        <v>3</v>
      </c>
      <c r="Q46" s="489" t="s">
        <v>1489</v>
      </c>
      <c r="R46" s="248"/>
      <c r="S46" s="532" t="str">
        <f>'F UNIDADES'!F45</f>
        <v>PIRAJUÍ</v>
      </c>
      <c r="T46" s="255"/>
      <c r="U46" s="223"/>
      <c r="AC46" s="337" t="str">
        <f>'F UNIDADES'!F48</f>
        <v>JF BAURU</v>
      </c>
    </row>
    <row r="47" spans="1:29" s="50" customFormat="1" ht="15.75" thickBot="1" x14ac:dyDescent="0.25">
      <c r="A47" s="107">
        <f>VLOOKUP($D47,'F UNIDADES'!$A$4:$E$714,2,FALSE)</f>
        <v>4</v>
      </c>
      <c r="B47" s="116" t="str">
        <f>VLOOKUP($D47,'F UNIDADES'!$A$4:$E$714,4,FALSE)</f>
        <v>0302</v>
      </c>
      <c r="C47" s="116" t="str">
        <f>VLOOKUP($D47,'F UNIDADES'!$A$4:$E$714,5,FALSE)</f>
        <v>AGE</v>
      </c>
      <c r="D47" s="531" t="s">
        <v>520</v>
      </c>
      <c r="E47" s="527" t="s">
        <v>343</v>
      </c>
      <c r="F47" s="527">
        <v>2020</v>
      </c>
      <c r="G47" s="527" t="s">
        <v>91</v>
      </c>
      <c r="H47" s="534" t="s">
        <v>471</v>
      </c>
      <c r="I47" s="534" t="s">
        <v>1566</v>
      </c>
      <c r="J47" s="534" t="s">
        <v>1564</v>
      </c>
      <c r="K47" s="481" t="s">
        <v>1567</v>
      </c>
      <c r="L47" s="481" t="s">
        <v>286</v>
      </c>
      <c r="M47" s="481"/>
      <c r="N47" s="481"/>
      <c r="O47" s="481" t="s">
        <v>1493</v>
      </c>
      <c r="P47" s="490">
        <v>3</v>
      </c>
      <c r="Q47" s="489" t="s">
        <v>1489</v>
      </c>
      <c r="R47" s="248"/>
      <c r="S47" s="532" t="str">
        <f>'F UNIDADES'!F46</f>
        <v>VILA FALCÃO</v>
      </c>
      <c r="T47" s="255"/>
      <c r="U47" s="223"/>
      <c r="AC47" s="337" t="str">
        <f>'F UNIDADES'!F49</f>
        <v>DUARTINA</v>
      </c>
    </row>
    <row r="48" spans="1:29" s="50" customFormat="1" ht="15.75" thickBot="1" x14ac:dyDescent="0.25">
      <c r="A48" s="107">
        <f>VLOOKUP($D48,'F UNIDADES'!$A$4:$E$714,2,FALSE)</f>
        <v>4</v>
      </c>
      <c r="B48" s="116" t="str">
        <f>VLOOKUP($D48,'F UNIDADES'!$A$4:$E$714,4,FALSE)</f>
        <v>0302</v>
      </c>
      <c r="C48" s="116" t="str">
        <f>VLOOKUP($D48,'F UNIDADES'!$A$4:$E$714,5,FALSE)</f>
        <v>AGE</v>
      </c>
      <c r="D48" s="531" t="s">
        <v>520</v>
      </c>
      <c r="E48" s="527" t="s">
        <v>343</v>
      </c>
      <c r="F48" s="527">
        <v>2020</v>
      </c>
      <c r="G48" s="527" t="s">
        <v>91</v>
      </c>
      <c r="H48" s="534" t="s">
        <v>1568</v>
      </c>
      <c r="I48" s="534">
        <v>1711051762</v>
      </c>
      <c r="J48" s="534" t="s">
        <v>1569</v>
      </c>
      <c r="K48" s="481">
        <v>1904018202</v>
      </c>
      <c r="L48" s="481" t="s">
        <v>286</v>
      </c>
      <c r="M48" s="481"/>
      <c r="N48" s="481"/>
      <c r="O48" s="481" t="s">
        <v>1493</v>
      </c>
      <c r="P48" s="490">
        <v>3</v>
      </c>
      <c r="Q48" s="489" t="s">
        <v>1485</v>
      </c>
      <c r="R48" s="248"/>
      <c r="S48" s="532" t="str">
        <f>'F UNIDADES'!F47</f>
        <v>VISTA ALEGRE</v>
      </c>
      <c r="T48" s="255"/>
      <c r="U48" s="223"/>
      <c r="AC48" s="337" t="str">
        <f>'F UNIDADES'!F50</f>
        <v>AGRO BAURU</v>
      </c>
    </row>
    <row r="49" spans="1:29" s="50" customFormat="1" ht="15.75" thickBot="1" x14ac:dyDescent="0.25">
      <c r="A49" s="107">
        <f>VLOOKUP($D49,'F UNIDADES'!$A$4:$E$714,2,FALSE)</f>
        <v>4</v>
      </c>
      <c r="B49" s="116" t="str">
        <f>VLOOKUP($D49,'F UNIDADES'!$A$4:$E$714,4,FALSE)</f>
        <v>0302</v>
      </c>
      <c r="C49" s="116" t="str">
        <f>VLOOKUP($D49,'F UNIDADES'!$A$4:$E$714,5,FALSE)</f>
        <v>AGE</v>
      </c>
      <c r="D49" s="531" t="s">
        <v>520</v>
      </c>
      <c r="E49" s="527" t="s">
        <v>343</v>
      </c>
      <c r="F49" s="527">
        <v>2020</v>
      </c>
      <c r="G49" s="527" t="s">
        <v>91</v>
      </c>
      <c r="H49" s="534" t="s">
        <v>1568</v>
      </c>
      <c r="I49" s="534">
        <v>1711056918</v>
      </c>
      <c r="J49" s="534" t="s">
        <v>1569</v>
      </c>
      <c r="K49" s="481">
        <v>1904018162</v>
      </c>
      <c r="L49" s="481" t="s">
        <v>286</v>
      </c>
      <c r="M49" s="481"/>
      <c r="N49" s="481"/>
      <c r="O49" s="481" t="s">
        <v>1493</v>
      </c>
      <c r="P49" s="490">
        <v>3</v>
      </c>
      <c r="Q49" s="489" t="s">
        <v>1485</v>
      </c>
      <c r="R49" s="248"/>
      <c r="S49" s="532" t="str">
        <f>'F UNIDADES'!F48</f>
        <v>JF BAURU</v>
      </c>
      <c r="T49" s="255"/>
      <c r="U49" s="223"/>
      <c r="AC49" s="337" t="str">
        <f>'F UNIDADES'!F51</f>
        <v>PROMISSÃO</v>
      </c>
    </row>
    <row r="50" spans="1:29" s="50" customFormat="1" ht="15.75" thickBot="1" x14ac:dyDescent="0.25">
      <c r="A50" s="107">
        <f>VLOOKUP($D50,'F UNIDADES'!$A$4:$E$714,2,FALSE)</f>
        <v>4</v>
      </c>
      <c r="B50" s="116" t="str">
        <f>VLOOKUP($D50,'F UNIDADES'!$A$4:$E$714,4,FALSE)</f>
        <v>0302</v>
      </c>
      <c r="C50" s="116" t="str">
        <f>VLOOKUP($D50,'F UNIDADES'!$A$4:$E$714,5,FALSE)</f>
        <v>AGE</v>
      </c>
      <c r="D50" s="531" t="s">
        <v>520</v>
      </c>
      <c r="E50" s="527" t="s">
        <v>343</v>
      </c>
      <c r="F50" s="527">
        <v>2011</v>
      </c>
      <c r="G50" s="527" t="s">
        <v>91</v>
      </c>
      <c r="H50" s="534" t="s">
        <v>1570</v>
      </c>
      <c r="I50" s="534" t="s">
        <v>1571</v>
      </c>
      <c r="J50" s="534" t="s">
        <v>1572</v>
      </c>
      <c r="K50" s="481" t="s">
        <v>1573</v>
      </c>
      <c r="L50" s="481" t="s">
        <v>286</v>
      </c>
      <c r="M50" s="481"/>
      <c r="N50" s="481"/>
      <c r="O50" s="481" t="s">
        <v>1488</v>
      </c>
      <c r="P50" s="490">
        <v>2.5</v>
      </c>
      <c r="Q50" s="489" t="s">
        <v>1545</v>
      </c>
      <c r="R50" s="248"/>
      <c r="S50" s="532" t="str">
        <f>'F UNIDADES'!F49</f>
        <v>DUARTINA</v>
      </c>
      <c r="T50" s="255"/>
      <c r="U50" s="223"/>
      <c r="AC50" s="337" t="str">
        <f>'F UNIDADES'!F52</f>
        <v>ADAMANTINA</v>
      </c>
    </row>
    <row r="51" spans="1:29" s="50" customFormat="1" ht="15.75" thickBot="1" x14ac:dyDescent="0.25">
      <c r="A51" s="107">
        <f>VLOOKUP($D51,'F UNIDADES'!$A$4:$E$714,2,FALSE)</f>
        <v>4</v>
      </c>
      <c r="B51" s="116" t="str">
        <f>VLOOKUP($D51,'F UNIDADES'!$A$4:$E$714,4,FALSE)</f>
        <v>0302</v>
      </c>
      <c r="C51" s="116" t="str">
        <f>VLOOKUP($D51,'F UNIDADES'!$A$4:$E$714,5,FALSE)</f>
        <v>AGE</v>
      </c>
      <c r="D51" s="531" t="s">
        <v>520</v>
      </c>
      <c r="E51" s="527" t="s">
        <v>343</v>
      </c>
      <c r="F51" s="527">
        <v>2011</v>
      </c>
      <c r="G51" s="527" t="s">
        <v>92</v>
      </c>
      <c r="H51" s="534" t="s">
        <v>1574</v>
      </c>
      <c r="I51" s="534" t="s">
        <v>1575</v>
      </c>
      <c r="J51" s="534" t="s">
        <v>1576</v>
      </c>
      <c r="K51" s="481" t="s">
        <v>1577</v>
      </c>
      <c r="L51" s="481" t="s">
        <v>286</v>
      </c>
      <c r="M51" s="481"/>
      <c r="N51" s="481"/>
      <c r="O51" s="481" t="s">
        <v>1488</v>
      </c>
      <c r="P51" s="490">
        <v>12.5</v>
      </c>
      <c r="Q51" s="489" t="s">
        <v>1578</v>
      </c>
      <c r="R51" s="248"/>
      <c r="S51" s="532" t="str">
        <f>'F UNIDADES'!F50</f>
        <v>AGRO BAURU</v>
      </c>
      <c r="T51" s="255"/>
      <c r="U51" s="223"/>
      <c r="AC51" s="337" t="str">
        <f>'F UNIDADES'!F53</f>
        <v xml:space="preserve">BASTOS </v>
      </c>
    </row>
    <row r="52" spans="1:29" s="50" customFormat="1" ht="15.75" thickBot="1" x14ac:dyDescent="0.25">
      <c r="A52" s="107">
        <f>VLOOKUP($D52,'F UNIDADES'!$A$4:$E$714,2,FALSE)</f>
        <v>4</v>
      </c>
      <c r="B52" s="116" t="str">
        <f>VLOOKUP($D52,'F UNIDADES'!$A$4:$E$714,4,FALSE)</f>
        <v>0302</v>
      </c>
      <c r="C52" s="116" t="str">
        <f>VLOOKUP($D52,'F UNIDADES'!$A$4:$E$714,5,FALSE)</f>
        <v>AGE</v>
      </c>
      <c r="D52" s="531" t="s">
        <v>520</v>
      </c>
      <c r="E52" s="527" t="s">
        <v>343</v>
      </c>
      <c r="F52" s="527">
        <v>2011</v>
      </c>
      <c r="G52" s="527" t="s">
        <v>92</v>
      </c>
      <c r="H52" s="534" t="s">
        <v>1574</v>
      </c>
      <c r="I52" s="534" t="s">
        <v>1579</v>
      </c>
      <c r="J52" s="534" t="s">
        <v>1576</v>
      </c>
      <c r="K52" s="481" t="s">
        <v>1580</v>
      </c>
      <c r="L52" s="481" t="s">
        <v>286</v>
      </c>
      <c r="M52" s="481"/>
      <c r="N52" s="481"/>
      <c r="O52" s="481" t="s">
        <v>1488</v>
      </c>
      <c r="P52" s="490">
        <v>12.5</v>
      </c>
      <c r="Q52" s="489" t="s">
        <v>1578</v>
      </c>
      <c r="R52" s="248"/>
      <c r="S52" s="532" t="str">
        <f>'F UNIDADES'!F51</f>
        <v>PROMISSÃO</v>
      </c>
      <c r="T52" s="255"/>
      <c r="U52" s="223"/>
      <c r="AC52" s="337" t="str">
        <f>'F UNIDADES'!F54</f>
        <v>BIRIGUI</v>
      </c>
    </row>
    <row r="53" spans="1:29" s="50" customFormat="1" ht="15.75" thickBot="1" x14ac:dyDescent="0.25">
      <c r="A53" s="107">
        <f>VLOOKUP($D53,'F UNIDADES'!$A$4:$E$714,2,FALSE)</f>
        <v>4</v>
      </c>
      <c r="B53" s="116" t="str">
        <f>VLOOKUP($D53,'F UNIDADES'!$A$4:$E$714,4,FALSE)</f>
        <v>0302</v>
      </c>
      <c r="C53" s="116" t="str">
        <f>VLOOKUP($D53,'F UNIDADES'!$A$4:$E$714,5,FALSE)</f>
        <v>AGE</v>
      </c>
      <c r="D53" s="531" t="s">
        <v>520</v>
      </c>
      <c r="E53" s="527" t="s">
        <v>343</v>
      </c>
      <c r="F53" s="527">
        <v>2011</v>
      </c>
      <c r="G53" s="527" t="s">
        <v>92</v>
      </c>
      <c r="H53" s="534" t="s">
        <v>462</v>
      </c>
      <c r="I53" s="534" t="s">
        <v>1581</v>
      </c>
      <c r="J53" s="534" t="s">
        <v>1582</v>
      </c>
      <c r="K53" s="481" t="s">
        <v>1583</v>
      </c>
      <c r="L53" s="481" t="s">
        <v>286</v>
      </c>
      <c r="M53" s="481"/>
      <c r="N53" s="481"/>
      <c r="O53" s="481" t="s">
        <v>1488</v>
      </c>
      <c r="P53" s="490">
        <v>15</v>
      </c>
      <c r="Q53" s="489" t="s">
        <v>1584</v>
      </c>
      <c r="R53" s="248"/>
      <c r="S53" s="532" t="str">
        <f>'F UNIDADES'!F52</f>
        <v>ADAMANTINA</v>
      </c>
      <c r="T53" s="255"/>
      <c r="U53" s="223"/>
      <c r="AC53" s="337" t="str">
        <f>'F UNIDADES'!F55</f>
        <v>BURITAMA</v>
      </c>
    </row>
    <row r="54" spans="1:29" s="50" customFormat="1" ht="15.75" thickBot="1" x14ac:dyDescent="0.25">
      <c r="A54" s="107">
        <f>VLOOKUP($D54,'F UNIDADES'!$A$4:$E$714,2,FALSE)</f>
        <v>4</v>
      </c>
      <c r="B54" s="116" t="str">
        <f>VLOOKUP($D54,'F UNIDADES'!$A$4:$E$714,4,FALSE)</f>
        <v>0302</v>
      </c>
      <c r="C54" s="116" t="str">
        <f>VLOOKUP($D54,'F UNIDADES'!$A$4:$E$714,5,FALSE)</f>
        <v>AGE</v>
      </c>
      <c r="D54" s="531" t="s">
        <v>520</v>
      </c>
      <c r="E54" s="527" t="s">
        <v>343</v>
      </c>
      <c r="F54" s="527">
        <v>2011</v>
      </c>
      <c r="G54" s="527" t="s">
        <v>92</v>
      </c>
      <c r="H54" s="534" t="s">
        <v>462</v>
      </c>
      <c r="I54" s="534" t="s">
        <v>1585</v>
      </c>
      <c r="J54" s="534" t="s">
        <v>1582</v>
      </c>
      <c r="K54" s="481" t="s">
        <v>1586</v>
      </c>
      <c r="L54" s="481" t="s">
        <v>286</v>
      </c>
      <c r="M54" s="481"/>
      <c r="N54" s="481"/>
      <c r="O54" s="481" t="s">
        <v>1488</v>
      </c>
      <c r="P54" s="490">
        <v>15</v>
      </c>
      <c r="Q54" s="489" t="s">
        <v>1584</v>
      </c>
      <c r="R54" s="248"/>
      <c r="S54" s="532" t="str">
        <f>'F UNIDADES'!F53</f>
        <v xml:space="preserve">BASTOS </v>
      </c>
      <c r="T54" s="255"/>
      <c r="U54" s="223"/>
      <c r="AC54" s="337" t="str">
        <f>'F UNIDADES'!F56</f>
        <v>CIDADE PÉROLA</v>
      </c>
    </row>
    <row r="55" spans="1:29" s="50" customFormat="1" ht="15.75" thickBot="1" x14ac:dyDescent="0.25">
      <c r="A55" s="107">
        <f>VLOOKUP($D55,'F UNIDADES'!$A$4:$E$714,2,FALSE)</f>
        <v>5</v>
      </c>
      <c r="B55" s="116" t="str">
        <f>VLOOKUP($D55,'F UNIDADES'!$A$4:$E$714,4,FALSE)</f>
        <v>4349</v>
      </c>
      <c r="C55" s="116" t="str">
        <f>VLOOKUP($D55,'F UNIDADES'!$A$4:$E$714,5,FALSE)</f>
        <v>AGE</v>
      </c>
      <c r="D55" s="531" t="s">
        <v>527</v>
      </c>
      <c r="E55" s="527" t="s">
        <v>440</v>
      </c>
      <c r="F55" s="527">
        <v>2012</v>
      </c>
      <c r="G55" s="527" t="s">
        <v>106</v>
      </c>
      <c r="H55" s="534" t="s">
        <v>1587</v>
      </c>
      <c r="I55" s="534" t="s">
        <v>1588</v>
      </c>
      <c r="J55" s="534"/>
      <c r="K55" s="481"/>
      <c r="L55" s="481"/>
      <c r="M55" s="481"/>
      <c r="N55" s="481"/>
      <c r="O55" s="481"/>
      <c r="P55" s="490">
        <v>0.5</v>
      </c>
      <c r="Q55" s="489" t="s">
        <v>1589</v>
      </c>
      <c r="R55" s="248"/>
      <c r="S55" s="532" t="str">
        <f>'F UNIDADES'!F54</f>
        <v>BIRIGUI</v>
      </c>
      <c r="T55" s="255"/>
      <c r="U55" s="223"/>
      <c r="AC55" s="337" t="str">
        <f>'F UNIDADES'!F57</f>
        <v>LUCÉLIA</v>
      </c>
    </row>
    <row r="56" spans="1:29" s="50" customFormat="1" ht="15.75" thickBot="1" x14ac:dyDescent="0.25">
      <c r="A56" s="107">
        <f>VLOOKUP($D56,'F UNIDADES'!$A$4:$E$714,2,FALSE)</f>
        <v>5</v>
      </c>
      <c r="B56" s="116" t="str">
        <f>VLOOKUP($D56,'F UNIDADES'!$A$4:$E$714,4,FALSE)</f>
        <v>4349</v>
      </c>
      <c r="C56" s="116" t="str">
        <f>VLOOKUP($D56,'F UNIDADES'!$A$4:$E$714,5,FALSE)</f>
        <v>AGE</v>
      </c>
      <c r="D56" s="531" t="s">
        <v>527</v>
      </c>
      <c r="E56" s="527" t="s">
        <v>1512</v>
      </c>
      <c r="F56" s="527">
        <v>2012</v>
      </c>
      <c r="G56" s="527" t="s">
        <v>106</v>
      </c>
      <c r="H56" s="534" t="s">
        <v>1512</v>
      </c>
      <c r="I56" s="534" t="s">
        <v>1512</v>
      </c>
      <c r="J56" s="534"/>
      <c r="K56" s="481"/>
      <c r="L56" s="481"/>
      <c r="M56" s="481"/>
      <c r="N56" s="481"/>
      <c r="O56" s="481"/>
      <c r="P56" s="490">
        <v>0.2</v>
      </c>
      <c r="Q56" s="489" t="s">
        <v>1589</v>
      </c>
      <c r="R56" s="248"/>
      <c r="S56" s="532" t="str">
        <f>'F UNIDADES'!F55</f>
        <v>BURITAMA</v>
      </c>
      <c r="T56" s="255"/>
      <c r="U56" s="223"/>
      <c r="AC56" s="337" t="str">
        <f>'F UNIDADES'!F58</f>
        <v>OSVALDO CRUZ</v>
      </c>
    </row>
    <row r="57" spans="1:29" s="50" customFormat="1" ht="15.75" thickBot="1" x14ac:dyDescent="0.25">
      <c r="A57" s="107">
        <f>VLOOKUP($D57,'F UNIDADES'!$A$4:$E$714,2,FALSE)</f>
        <v>5</v>
      </c>
      <c r="B57" s="116" t="str">
        <f>VLOOKUP($D57,'F UNIDADES'!$A$4:$E$714,4,FALSE)</f>
        <v>4349</v>
      </c>
      <c r="C57" s="116" t="str">
        <f>VLOOKUP($D57,'F UNIDADES'!$A$4:$E$714,5,FALSE)</f>
        <v>AGE</v>
      </c>
      <c r="D57" s="531" t="s">
        <v>527</v>
      </c>
      <c r="E57" s="527" t="s">
        <v>362</v>
      </c>
      <c r="F57" s="527">
        <v>2012</v>
      </c>
      <c r="G57" s="527" t="s">
        <v>91</v>
      </c>
      <c r="H57" s="534" t="s">
        <v>1590</v>
      </c>
      <c r="I57" s="534" t="s">
        <v>1591</v>
      </c>
      <c r="J57" s="534" t="s">
        <v>1592</v>
      </c>
      <c r="K57" s="481" t="s">
        <v>1593</v>
      </c>
      <c r="L57" s="481" t="s">
        <v>286</v>
      </c>
      <c r="M57" s="481"/>
      <c r="N57" s="481"/>
      <c r="O57" s="481" t="s">
        <v>1488</v>
      </c>
      <c r="P57" s="490">
        <v>5</v>
      </c>
      <c r="Q57" s="489" t="s">
        <v>1521</v>
      </c>
      <c r="R57" s="248"/>
      <c r="S57" s="532" t="str">
        <f>'F UNIDADES'!F56</f>
        <v>CIDADE PÉROLA</v>
      </c>
      <c r="T57" s="255"/>
      <c r="U57" s="223"/>
      <c r="AC57" s="337" t="str">
        <f>'F UNIDADES'!F59</f>
        <v>PENÁPOLIS</v>
      </c>
    </row>
    <row r="58" spans="1:29" s="50" customFormat="1" ht="15.75" thickBot="1" x14ac:dyDescent="0.25">
      <c r="A58" s="107">
        <f>VLOOKUP($D58,'F UNIDADES'!$A$4:$E$714,2,FALSE)</f>
        <v>5</v>
      </c>
      <c r="B58" s="116" t="str">
        <f>VLOOKUP($D58,'F UNIDADES'!$A$4:$E$714,4,FALSE)</f>
        <v>4349</v>
      </c>
      <c r="C58" s="116" t="str">
        <f>VLOOKUP($D58,'F UNIDADES'!$A$4:$E$714,5,FALSE)</f>
        <v>AGE</v>
      </c>
      <c r="D58" s="531" t="s">
        <v>527</v>
      </c>
      <c r="E58" s="527" t="s">
        <v>362</v>
      </c>
      <c r="F58" s="527">
        <v>2012</v>
      </c>
      <c r="G58" s="527" t="s">
        <v>91</v>
      </c>
      <c r="H58" s="534" t="s">
        <v>471</v>
      </c>
      <c r="I58" s="534" t="s">
        <v>1594</v>
      </c>
      <c r="J58" s="534" t="s">
        <v>1595</v>
      </c>
      <c r="K58" s="481" t="s">
        <v>1596</v>
      </c>
      <c r="L58" s="481" t="s">
        <v>286</v>
      </c>
      <c r="M58" s="481"/>
      <c r="N58" s="481"/>
      <c r="O58" s="481" t="s">
        <v>1488</v>
      </c>
      <c r="P58" s="490">
        <v>3</v>
      </c>
      <c r="Q58" s="489" t="s">
        <v>1521</v>
      </c>
      <c r="R58" s="248"/>
      <c r="S58" s="532" t="str">
        <f>'F UNIDADES'!F57</f>
        <v>LUCÉLIA</v>
      </c>
      <c r="T58" s="255"/>
      <c r="U58" s="223"/>
      <c r="AC58" s="337" t="str">
        <f>'F UNIDADES'!F60</f>
        <v>TUPÃ</v>
      </c>
    </row>
    <row r="59" spans="1:29" s="50" customFormat="1" ht="15.75" thickBot="1" x14ac:dyDescent="0.25">
      <c r="A59" s="107">
        <f>VLOOKUP($D59,'F UNIDADES'!$A$4:$E$714,2,FALSE)</f>
        <v>5</v>
      </c>
      <c r="B59" s="116" t="str">
        <f>VLOOKUP($D59,'F UNIDADES'!$A$4:$E$714,4,FALSE)</f>
        <v>4349</v>
      </c>
      <c r="C59" s="116" t="str">
        <f>VLOOKUP($D59,'F UNIDADES'!$A$4:$E$714,5,FALSE)</f>
        <v>AGE</v>
      </c>
      <c r="D59" s="531" t="s">
        <v>527</v>
      </c>
      <c r="E59" s="527" t="s">
        <v>362</v>
      </c>
      <c r="F59" s="527">
        <v>2012</v>
      </c>
      <c r="G59" s="527" t="s">
        <v>91</v>
      </c>
      <c r="H59" s="534" t="s">
        <v>471</v>
      </c>
      <c r="I59" s="534" t="s">
        <v>1597</v>
      </c>
      <c r="J59" s="534" t="s">
        <v>1595</v>
      </c>
      <c r="K59" s="481" t="s">
        <v>1598</v>
      </c>
      <c r="L59" s="481" t="s">
        <v>286</v>
      </c>
      <c r="M59" s="481"/>
      <c r="N59" s="481"/>
      <c r="O59" s="481" t="s">
        <v>1488</v>
      </c>
      <c r="P59" s="490">
        <v>3</v>
      </c>
      <c r="Q59" s="489" t="s">
        <v>1521</v>
      </c>
      <c r="R59" s="248"/>
      <c r="S59" s="532" t="str">
        <f>'F UNIDADES'!F58</f>
        <v>OSVALDO CRUZ</v>
      </c>
      <c r="T59" s="255"/>
      <c r="U59" s="223"/>
      <c r="AC59" s="337" t="str">
        <f>'F UNIDADES'!F61</f>
        <v>AV. VITAL BRASIL</v>
      </c>
    </row>
    <row r="60" spans="1:29" s="50" customFormat="1" ht="15.75" thickBot="1" x14ac:dyDescent="0.25">
      <c r="A60" s="107">
        <f>VLOOKUP($D60,'F UNIDADES'!$A$4:$E$714,2,FALSE)</f>
        <v>5</v>
      </c>
      <c r="B60" s="116" t="str">
        <f>VLOOKUP($D60,'F UNIDADES'!$A$4:$E$714,4,FALSE)</f>
        <v>4349</v>
      </c>
      <c r="C60" s="116" t="str">
        <f>VLOOKUP($D60,'F UNIDADES'!$A$4:$E$714,5,FALSE)</f>
        <v>AGE</v>
      </c>
      <c r="D60" s="531" t="s">
        <v>527</v>
      </c>
      <c r="E60" s="527" t="s">
        <v>362</v>
      </c>
      <c r="F60" s="527">
        <v>2012</v>
      </c>
      <c r="G60" s="527" t="s">
        <v>91</v>
      </c>
      <c r="H60" s="534" t="s">
        <v>471</v>
      </c>
      <c r="I60" s="534" t="s">
        <v>1599</v>
      </c>
      <c r="J60" s="534" t="s">
        <v>1595</v>
      </c>
      <c r="K60" s="481" t="s">
        <v>1600</v>
      </c>
      <c r="L60" s="481" t="s">
        <v>286</v>
      </c>
      <c r="M60" s="481"/>
      <c r="N60" s="481"/>
      <c r="O60" s="481" t="s">
        <v>1488</v>
      </c>
      <c r="P60" s="490">
        <v>3</v>
      </c>
      <c r="Q60" s="489" t="s">
        <v>1521</v>
      </c>
      <c r="R60" s="248"/>
      <c r="S60" s="532" t="str">
        <f>'F UNIDADES'!F59</f>
        <v>PENÁPOLIS</v>
      </c>
      <c r="T60" s="255"/>
      <c r="U60" s="223"/>
      <c r="AC60" s="337" t="str">
        <f>'F UNIDADES'!F62</f>
        <v>AVARÉ</v>
      </c>
    </row>
    <row r="61" spans="1:29" s="50" customFormat="1" ht="15.75" thickBot="1" x14ac:dyDescent="0.25">
      <c r="A61" s="107">
        <f>VLOOKUP($D61,'F UNIDADES'!$A$4:$E$714,2,FALSE)</f>
        <v>5</v>
      </c>
      <c r="B61" s="116" t="str">
        <f>VLOOKUP($D61,'F UNIDADES'!$A$4:$E$714,4,FALSE)</f>
        <v>4349</v>
      </c>
      <c r="C61" s="116" t="str">
        <f>VLOOKUP($D61,'F UNIDADES'!$A$4:$E$714,5,FALSE)</f>
        <v>AGE</v>
      </c>
      <c r="D61" s="531" t="s">
        <v>527</v>
      </c>
      <c r="E61" s="527" t="s">
        <v>362</v>
      </c>
      <c r="F61" s="527">
        <v>2012</v>
      </c>
      <c r="G61" s="527" t="s">
        <v>91</v>
      </c>
      <c r="H61" s="534" t="s">
        <v>471</v>
      </c>
      <c r="I61" s="534" t="s">
        <v>1601</v>
      </c>
      <c r="J61" s="534" t="s">
        <v>1595</v>
      </c>
      <c r="K61" s="481" t="s">
        <v>1602</v>
      </c>
      <c r="L61" s="481" t="s">
        <v>286</v>
      </c>
      <c r="M61" s="481"/>
      <c r="N61" s="481"/>
      <c r="O61" s="481" t="s">
        <v>1488</v>
      </c>
      <c r="P61" s="490">
        <v>3</v>
      </c>
      <c r="Q61" s="489" t="s">
        <v>1521</v>
      </c>
      <c r="R61" s="248"/>
      <c r="S61" s="532" t="str">
        <f>'F UNIDADES'!F60</f>
        <v>TUPÃ</v>
      </c>
      <c r="T61" s="255"/>
      <c r="U61" s="223"/>
      <c r="AC61" s="337" t="str">
        <f>'F UNIDADES'!F63</f>
        <v>BOTUCATU</v>
      </c>
    </row>
    <row r="62" spans="1:29" s="50" customFormat="1" ht="15.75" thickBot="1" x14ac:dyDescent="0.25">
      <c r="A62" s="107">
        <f>VLOOKUP($D62,'F UNIDADES'!$A$4:$E$714,2,FALSE)</f>
        <v>5</v>
      </c>
      <c r="B62" s="116" t="str">
        <f>VLOOKUP($D62,'F UNIDADES'!$A$4:$E$714,4,FALSE)</f>
        <v>4349</v>
      </c>
      <c r="C62" s="116" t="str">
        <f>VLOOKUP($D62,'F UNIDADES'!$A$4:$E$714,5,FALSE)</f>
        <v>AGE</v>
      </c>
      <c r="D62" s="531" t="s">
        <v>527</v>
      </c>
      <c r="E62" s="527" t="s">
        <v>362</v>
      </c>
      <c r="F62" s="527">
        <v>2012</v>
      </c>
      <c r="G62" s="527" t="s">
        <v>91</v>
      </c>
      <c r="H62" s="534" t="s">
        <v>471</v>
      </c>
      <c r="I62" s="534" t="s">
        <v>1599</v>
      </c>
      <c r="J62" s="534" t="s">
        <v>1595</v>
      </c>
      <c r="K62" s="481" t="s">
        <v>1603</v>
      </c>
      <c r="L62" s="481" t="s">
        <v>286</v>
      </c>
      <c r="M62" s="481"/>
      <c r="N62" s="481"/>
      <c r="O62" s="481" t="s">
        <v>1488</v>
      </c>
      <c r="P62" s="490">
        <v>3</v>
      </c>
      <c r="Q62" s="489" t="s">
        <v>1485</v>
      </c>
      <c r="R62" s="248"/>
      <c r="S62" s="532" t="str">
        <f>'F UNIDADES'!F61</f>
        <v>AV. VITAL BRASIL</v>
      </c>
      <c r="T62" s="255"/>
      <c r="U62" s="223"/>
      <c r="AC62" s="337" t="str">
        <f>'F UNIDADES'!F64</f>
        <v>CERQUEIRA CESAR</v>
      </c>
    </row>
    <row r="63" spans="1:29" s="50" customFormat="1" ht="15.75" thickBot="1" x14ac:dyDescent="0.25">
      <c r="A63" s="107">
        <f>VLOOKUP($D63,'F UNIDADES'!$A$4:$E$714,2,FALSE)</f>
        <v>5</v>
      </c>
      <c r="B63" s="116" t="str">
        <f>VLOOKUP($D63,'F UNIDADES'!$A$4:$E$714,4,FALSE)</f>
        <v>4349</v>
      </c>
      <c r="C63" s="116" t="str">
        <f>VLOOKUP($D63,'F UNIDADES'!$A$4:$E$714,5,FALSE)</f>
        <v>AGE</v>
      </c>
      <c r="D63" s="531" t="s">
        <v>527</v>
      </c>
      <c r="E63" s="527" t="s">
        <v>362</v>
      </c>
      <c r="F63" s="527">
        <v>2012</v>
      </c>
      <c r="G63" s="527" t="s">
        <v>91</v>
      </c>
      <c r="H63" s="534" t="s">
        <v>471</v>
      </c>
      <c r="I63" s="534" t="s">
        <v>1604</v>
      </c>
      <c r="J63" s="534" t="s">
        <v>1595</v>
      </c>
      <c r="K63" s="481" t="s">
        <v>1605</v>
      </c>
      <c r="L63" s="481" t="s">
        <v>286</v>
      </c>
      <c r="M63" s="481"/>
      <c r="N63" s="481"/>
      <c r="O63" s="481" t="s">
        <v>1488</v>
      </c>
      <c r="P63" s="490">
        <v>3</v>
      </c>
      <c r="Q63" s="489" t="s">
        <v>1485</v>
      </c>
      <c r="R63" s="248"/>
      <c r="S63" s="532" t="str">
        <f>'F UNIDADES'!F62</f>
        <v>AVARÉ</v>
      </c>
      <c r="T63" s="255"/>
      <c r="U63" s="223"/>
      <c r="AC63" s="337" t="str">
        <f>'F UNIDADES'!F65</f>
        <v>ITAÍ</v>
      </c>
    </row>
    <row r="64" spans="1:29" s="50" customFormat="1" ht="15.75" thickBot="1" x14ac:dyDescent="0.25">
      <c r="A64" s="107">
        <f>VLOOKUP($D64,'F UNIDADES'!$A$4:$E$714,2,FALSE)</f>
        <v>5</v>
      </c>
      <c r="B64" s="116" t="str">
        <f>VLOOKUP($D64,'F UNIDADES'!$A$4:$E$714,4,FALSE)</f>
        <v>4349</v>
      </c>
      <c r="C64" s="116" t="str">
        <f>VLOOKUP($D64,'F UNIDADES'!$A$4:$E$714,5,FALSE)</f>
        <v>AGE</v>
      </c>
      <c r="D64" s="531" t="s">
        <v>527</v>
      </c>
      <c r="E64" s="527" t="s">
        <v>362</v>
      </c>
      <c r="F64" s="527">
        <v>2012</v>
      </c>
      <c r="G64" s="527" t="s">
        <v>91</v>
      </c>
      <c r="H64" s="534" t="s">
        <v>471</v>
      </c>
      <c r="I64" s="534" t="s">
        <v>1606</v>
      </c>
      <c r="J64" s="534" t="s">
        <v>1595</v>
      </c>
      <c r="K64" s="481" t="s">
        <v>1607</v>
      </c>
      <c r="L64" s="481" t="s">
        <v>286</v>
      </c>
      <c r="M64" s="481"/>
      <c r="N64" s="481"/>
      <c r="O64" s="481" t="s">
        <v>1488</v>
      </c>
      <c r="P64" s="490">
        <v>3</v>
      </c>
      <c r="Q64" s="489" t="s">
        <v>1485</v>
      </c>
      <c r="R64" s="248"/>
      <c r="S64" s="532" t="str">
        <f>'F UNIDADES'!F63</f>
        <v>BOTUCATU</v>
      </c>
      <c r="T64" s="255"/>
      <c r="U64" s="223"/>
      <c r="AC64" s="337" t="str">
        <f>'F UNIDADES'!F66</f>
        <v>ITATINGA</v>
      </c>
    </row>
    <row r="65" spans="1:29" s="50" customFormat="1" ht="15.75" thickBot="1" x14ac:dyDescent="0.25">
      <c r="A65" s="107">
        <f>VLOOKUP($D65,'F UNIDADES'!$A$4:$E$714,2,FALSE)</f>
        <v>5</v>
      </c>
      <c r="B65" s="116" t="str">
        <f>VLOOKUP($D65,'F UNIDADES'!$A$4:$E$714,4,FALSE)</f>
        <v>4349</v>
      </c>
      <c r="C65" s="116" t="str">
        <f>VLOOKUP($D65,'F UNIDADES'!$A$4:$E$714,5,FALSE)</f>
        <v>AGE</v>
      </c>
      <c r="D65" s="531" t="s">
        <v>527</v>
      </c>
      <c r="E65" s="527" t="s">
        <v>362</v>
      </c>
      <c r="F65" s="527">
        <v>2012</v>
      </c>
      <c r="G65" s="527" t="s">
        <v>91</v>
      </c>
      <c r="H65" s="534" t="s">
        <v>1608</v>
      </c>
      <c r="I65" s="534" t="s">
        <v>1512</v>
      </c>
      <c r="J65" s="534" t="s">
        <v>1609</v>
      </c>
      <c r="K65" s="481" t="s">
        <v>1610</v>
      </c>
      <c r="L65" s="481" t="s">
        <v>286</v>
      </c>
      <c r="M65" s="481"/>
      <c r="N65" s="481"/>
      <c r="O65" s="481" t="s">
        <v>1493</v>
      </c>
      <c r="P65" s="490">
        <v>1</v>
      </c>
      <c r="Q65" s="489" t="s">
        <v>1518</v>
      </c>
      <c r="R65" s="248"/>
      <c r="S65" s="532" t="str">
        <f>'F UNIDADES'!F64</f>
        <v>CERQUEIRA CESAR</v>
      </c>
      <c r="T65" s="255"/>
      <c r="U65" s="223"/>
      <c r="AC65" s="337" t="str">
        <f>'F UNIDADES'!F67</f>
        <v>LENÇOIS PAULISTA</v>
      </c>
    </row>
    <row r="66" spans="1:29" s="50" customFormat="1" ht="15.75" thickBot="1" x14ac:dyDescent="0.25">
      <c r="A66" s="107">
        <f>VLOOKUP($D66,'F UNIDADES'!$A$4:$E$714,2,FALSE)</f>
        <v>5</v>
      </c>
      <c r="B66" s="116" t="str">
        <f>VLOOKUP($D66,'F UNIDADES'!$A$4:$E$714,4,FALSE)</f>
        <v>4349</v>
      </c>
      <c r="C66" s="116" t="str">
        <f>VLOOKUP($D66,'F UNIDADES'!$A$4:$E$714,5,FALSE)</f>
        <v>AGE</v>
      </c>
      <c r="D66" s="531" t="s">
        <v>527</v>
      </c>
      <c r="E66" s="527" t="s">
        <v>362</v>
      </c>
      <c r="F66" s="527">
        <v>2012</v>
      </c>
      <c r="G66" s="527" t="s">
        <v>91</v>
      </c>
      <c r="H66" s="534" t="s">
        <v>1608</v>
      </c>
      <c r="I66" s="534" t="s">
        <v>1512</v>
      </c>
      <c r="J66" s="534" t="s">
        <v>1609</v>
      </c>
      <c r="K66" s="481" t="s">
        <v>1611</v>
      </c>
      <c r="L66" s="481" t="s">
        <v>286</v>
      </c>
      <c r="M66" s="481"/>
      <c r="N66" s="481"/>
      <c r="O66" s="481" t="s">
        <v>1493</v>
      </c>
      <c r="P66" s="490">
        <v>1</v>
      </c>
      <c r="Q66" s="489" t="s">
        <v>1518</v>
      </c>
      <c r="R66" s="248"/>
      <c r="S66" s="532" t="str">
        <f>'F UNIDADES'!F65</f>
        <v>ITAÍ</v>
      </c>
      <c r="T66" s="255"/>
      <c r="U66" s="223"/>
      <c r="AC66" s="337" t="str">
        <f>'F UNIDADES'!F68</f>
        <v>SÃO MANUEL</v>
      </c>
    </row>
    <row r="67" spans="1:29" s="50" customFormat="1" ht="15.75" thickBot="1" x14ac:dyDescent="0.25">
      <c r="A67" s="107">
        <f>VLOOKUP($D67,'F UNIDADES'!$A$4:$E$714,2,FALSE)</f>
        <v>5</v>
      </c>
      <c r="B67" s="116" t="str">
        <f>VLOOKUP($D67,'F UNIDADES'!$A$4:$E$714,4,FALSE)</f>
        <v>4349</v>
      </c>
      <c r="C67" s="116" t="str">
        <f>VLOOKUP($D67,'F UNIDADES'!$A$4:$E$714,5,FALSE)</f>
        <v>AGE</v>
      </c>
      <c r="D67" s="531" t="s">
        <v>527</v>
      </c>
      <c r="E67" s="527" t="s">
        <v>362</v>
      </c>
      <c r="F67" s="527">
        <v>2012</v>
      </c>
      <c r="G67" s="527" t="s">
        <v>91</v>
      </c>
      <c r="H67" s="534" t="s">
        <v>1608</v>
      </c>
      <c r="I67" s="534" t="s">
        <v>1512</v>
      </c>
      <c r="J67" s="534" t="s">
        <v>1609</v>
      </c>
      <c r="K67" s="481" t="s">
        <v>1612</v>
      </c>
      <c r="L67" s="481" t="s">
        <v>286</v>
      </c>
      <c r="M67" s="481"/>
      <c r="N67" s="481"/>
      <c r="O67" s="481" t="s">
        <v>1493</v>
      </c>
      <c r="P67" s="490">
        <v>1</v>
      </c>
      <c r="Q67" s="489" t="s">
        <v>1545</v>
      </c>
      <c r="R67" s="248"/>
      <c r="S67" s="532" t="str">
        <f>'F UNIDADES'!F66</f>
        <v>ITATINGA</v>
      </c>
      <c r="T67" s="255"/>
      <c r="U67" s="223"/>
      <c r="AC67" s="337" t="str">
        <f>'F UNIDADES'!F69</f>
        <v>VILA DOS LAVRADORES</v>
      </c>
    </row>
    <row r="68" spans="1:29" s="50" customFormat="1" ht="15.75" thickBot="1" x14ac:dyDescent="0.25">
      <c r="A68" s="107">
        <f>VLOOKUP($D68,'F UNIDADES'!$A$4:$E$714,2,FALSE)</f>
        <v>5</v>
      </c>
      <c r="B68" s="116" t="str">
        <f>VLOOKUP($D68,'F UNIDADES'!$A$4:$E$714,4,FALSE)</f>
        <v>4349</v>
      </c>
      <c r="C68" s="116" t="str">
        <f>VLOOKUP($D68,'F UNIDADES'!$A$4:$E$714,5,FALSE)</f>
        <v>AGE</v>
      </c>
      <c r="D68" s="531" t="s">
        <v>527</v>
      </c>
      <c r="E68" s="527" t="s">
        <v>362</v>
      </c>
      <c r="F68" s="527">
        <v>2012</v>
      </c>
      <c r="G68" s="527" t="s">
        <v>91</v>
      </c>
      <c r="H68" s="534" t="s">
        <v>1608</v>
      </c>
      <c r="I68" s="534" t="s">
        <v>1512</v>
      </c>
      <c r="J68" s="534" t="s">
        <v>1609</v>
      </c>
      <c r="K68" s="481" t="s">
        <v>1512</v>
      </c>
      <c r="L68" s="481" t="s">
        <v>286</v>
      </c>
      <c r="M68" s="481"/>
      <c r="N68" s="481"/>
      <c r="O68" s="481" t="s">
        <v>1493</v>
      </c>
      <c r="P68" s="490">
        <v>1</v>
      </c>
      <c r="Q68" s="489" t="s">
        <v>1545</v>
      </c>
      <c r="R68" s="248"/>
      <c r="S68" s="532" t="str">
        <f>'F UNIDADES'!F67</f>
        <v>LENÇOIS PAULISTA</v>
      </c>
      <c r="T68" s="255"/>
      <c r="U68" s="223"/>
      <c r="AC68" s="337" t="str">
        <f>'F UNIDADES'!F70</f>
        <v>JEF AVARÉ</v>
      </c>
    </row>
    <row r="69" spans="1:29" s="50" customFormat="1" ht="15.75" thickBot="1" x14ac:dyDescent="0.25">
      <c r="A69" s="107">
        <f>VLOOKUP($D69,'F UNIDADES'!$A$4:$E$714,2,FALSE)</f>
        <v>6</v>
      </c>
      <c r="B69" s="116" t="str">
        <f>VLOOKUP($D69,'F UNIDADES'!$A$4:$E$714,4,FALSE)</f>
        <v>1780</v>
      </c>
      <c r="C69" s="116" t="str">
        <f>VLOOKUP($D69,'F UNIDADES'!$A$4:$E$714,5,FALSE)</f>
        <v>AGE</v>
      </c>
      <c r="D69" s="531" t="s">
        <v>534</v>
      </c>
      <c r="E69" s="527" t="s">
        <v>1512</v>
      </c>
      <c r="F69" s="527">
        <v>2013</v>
      </c>
      <c r="G69" s="527" t="s">
        <v>106</v>
      </c>
      <c r="H69" s="534" t="s">
        <v>1512</v>
      </c>
      <c r="I69" s="534" t="s">
        <v>1512</v>
      </c>
      <c r="J69" s="534"/>
      <c r="K69" s="481"/>
      <c r="L69" s="481"/>
      <c r="M69" s="481"/>
      <c r="N69" s="481"/>
      <c r="O69" s="481"/>
      <c r="P69" s="490">
        <v>0.05</v>
      </c>
      <c r="Q69" s="489" t="s">
        <v>1589</v>
      </c>
      <c r="R69" s="248"/>
      <c r="S69" s="532" t="str">
        <f>'F UNIDADES'!F68</f>
        <v>SÃO MANUEL</v>
      </c>
      <c r="T69" s="255"/>
      <c r="U69" s="223"/>
      <c r="AC69" s="337" t="str">
        <f>'F UNIDADES'!F71</f>
        <v>JEF BOTUCATU</v>
      </c>
    </row>
    <row r="70" spans="1:29" s="50" customFormat="1" ht="15.75" thickBot="1" x14ac:dyDescent="0.25">
      <c r="A70" s="107">
        <f>VLOOKUP($D70,'F UNIDADES'!$A$4:$E$714,2,FALSE)</f>
        <v>6</v>
      </c>
      <c r="B70" s="116" t="str">
        <f>VLOOKUP($D70,'F UNIDADES'!$A$4:$E$714,4,FALSE)</f>
        <v>1780</v>
      </c>
      <c r="C70" s="116" t="str">
        <f>VLOOKUP($D70,'F UNIDADES'!$A$4:$E$714,5,FALSE)</f>
        <v>AGE</v>
      </c>
      <c r="D70" s="531" t="s">
        <v>534</v>
      </c>
      <c r="E70" s="527" t="s">
        <v>343</v>
      </c>
      <c r="F70" s="527">
        <v>2013</v>
      </c>
      <c r="G70" s="527" t="s">
        <v>91</v>
      </c>
      <c r="H70" s="534" t="s">
        <v>1536</v>
      </c>
      <c r="I70" s="534" t="s">
        <v>1613</v>
      </c>
      <c r="J70" s="534" t="s">
        <v>1614</v>
      </c>
      <c r="K70" s="481" t="s">
        <v>1512</v>
      </c>
      <c r="L70" s="481" t="s">
        <v>286</v>
      </c>
      <c r="M70" s="481"/>
      <c r="N70" s="481"/>
      <c r="O70" s="481" t="s">
        <v>1493</v>
      </c>
      <c r="P70" s="490">
        <v>2.5</v>
      </c>
      <c r="Q70" s="489" t="s">
        <v>1545</v>
      </c>
      <c r="R70" s="248"/>
      <c r="S70" s="532" t="str">
        <f>'F UNIDADES'!F69</f>
        <v>VILA DOS LAVRADORES</v>
      </c>
      <c r="T70" s="255"/>
      <c r="U70" s="223"/>
      <c r="AC70" s="337" t="str">
        <f>'F UNIDADES'!F72</f>
        <v>BARIRI</v>
      </c>
    </row>
    <row r="71" spans="1:29" s="50" customFormat="1" ht="15.75" thickBot="1" x14ac:dyDescent="0.25">
      <c r="A71" s="107">
        <f>VLOOKUP($D71,'F UNIDADES'!$A$4:$E$714,2,FALSE)</f>
        <v>6</v>
      </c>
      <c r="B71" s="116" t="str">
        <f>VLOOKUP($D71,'F UNIDADES'!$A$4:$E$714,4,FALSE)</f>
        <v>1780</v>
      </c>
      <c r="C71" s="116" t="str">
        <f>VLOOKUP($D71,'F UNIDADES'!$A$4:$E$714,5,FALSE)</f>
        <v>AGE</v>
      </c>
      <c r="D71" s="531" t="s">
        <v>534</v>
      </c>
      <c r="E71" s="527" t="s">
        <v>343</v>
      </c>
      <c r="F71" s="527">
        <v>2013</v>
      </c>
      <c r="G71" s="527" t="s">
        <v>91</v>
      </c>
      <c r="H71" s="534" t="s">
        <v>1536</v>
      </c>
      <c r="I71" s="534" t="s">
        <v>1615</v>
      </c>
      <c r="J71" s="534" t="s">
        <v>1614</v>
      </c>
      <c r="K71" s="481" t="s">
        <v>1512</v>
      </c>
      <c r="L71" s="481" t="s">
        <v>286</v>
      </c>
      <c r="M71" s="481"/>
      <c r="N71" s="481"/>
      <c r="O71" s="481" t="s">
        <v>1493</v>
      </c>
      <c r="P71" s="490">
        <v>2.5</v>
      </c>
      <c r="Q71" s="489" t="s">
        <v>1545</v>
      </c>
      <c r="R71" s="248"/>
      <c r="S71" s="532" t="str">
        <f>'F UNIDADES'!F70</f>
        <v>JEF AVARÉ</v>
      </c>
      <c r="T71" s="255"/>
      <c r="U71" s="223"/>
      <c r="AC71" s="337" t="str">
        <f>'F UNIDADES'!F73</f>
        <v>BARRA BONITA</v>
      </c>
    </row>
    <row r="72" spans="1:29" s="50" customFormat="1" ht="15.75" thickBot="1" x14ac:dyDescent="0.25">
      <c r="A72" s="107">
        <f>VLOOKUP($D72,'F UNIDADES'!$A$4:$E$714,2,FALSE)</f>
        <v>6</v>
      </c>
      <c r="B72" s="116" t="str">
        <f>VLOOKUP($D72,'F UNIDADES'!$A$4:$E$714,4,FALSE)</f>
        <v>1780</v>
      </c>
      <c r="C72" s="116" t="str">
        <f>VLOOKUP($D72,'F UNIDADES'!$A$4:$E$714,5,FALSE)</f>
        <v>AGE</v>
      </c>
      <c r="D72" s="531" t="s">
        <v>534</v>
      </c>
      <c r="E72" s="527" t="s">
        <v>343</v>
      </c>
      <c r="F72" s="527">
        <v>2013</v>
      </c>
      <c r="G72" s="527" t="s">
        <v>91</v>
      </c>
      <c r="H72" s="534" t="s">
        <v>436</v>
      </c>
      <c r="I72" s="534" t="s">
        <v>1616</v>
      </c>
      <c r="J72" s="534" t="s">
        <v>1617</v>
      </c>
      <c r="K72" s="481" t="s">
        <v>1512</v>
      </c>
      <c r="L72" s="481" t="s">
        <v>286</v>
      </c>
      <c r="M72" s="481"/>
      <c r="N72" s="481"/>
      <c r="O72" s="481" t="s">
        <v>1493</v>
      </c>
      <c r="P72" s="490">
        <v>2.5</v>
      </c>
      <c r="Q72" s="489" t="s">
        <v>1521</v>
      </c>
      <c r="R72" s="248"/>
      <c r="S72" s="532" t="str">
        <f>'F UNIDADES'!F71</f>
        <v>JEF BOTUCATU</v>
      </c>
      <c r="T72" s="255"/>
      <c r="U72" s="223"/>
      <c r="AC72" s="337" t="str">
        <f>'F UNIDADES'!F74</f>
        <v>BROTAS</v>
      </c>
    </row>
    <row r="73" spans="1:29" s="50" customFormat="1" ht="15.75" thickBot="1" x14ac:dyDescent="0.25">
      <c r="A73" s="107">
        <f>VLOOKUP($D73,'F UNIDADES'!$A$4:$E$714,2,FALSE)</f>
        <v>6</v>
      </c>
      <c r="B73" s="116" t="str">
        <f>VLOOKUP($D73,'F UNIDADES'!$A$4:$E$714,4,FALSE)</f>
        <v>1780</v>
      </c>
      <c r="C73" s="116" t="str">
        <f>VLOOKUP($D73,'F UNIDADES'!$A$4:$E$714,5,FALSE)</f>
        <v>AGE</v>
      </c>
      <c r="D73" s="531" t="s">
        <v>534</v>
      </c>
      <c r="E73" s="527" t="s">
        <v>359</v>
      </c>
      <c r="F73" s="527">
        <v>2013</v>
      </c>
      <c r="G73" s="527" t="s">
        <v>91</v>
      </c>
      <c r="H73" s="534" t="s">
        <v>1618</v>
      </c>
      <c r="I73" s="534">
        <v>11006160173</v>
      </c>
      <c r="J73" s="534" t="s">
        <v>1619</v>
      </c>
      <c r="K73" s="481" t="s">
        <v>1512</v>
      </c>
      <c r="L73" s="481" t="s">
        <v>259</v>
      </c>
      <c r="M73" s="481"/>
      <c r="N73" s="481"/>
      <c r="O73" s="481" t="s">
        <v>1493</v>
      </c>
      <c r="P73" s="490">
        <v>0.57999999999999996</v>
      </c>
      <c r="Q73" s="489" t="s">
        <v>1494</v>
      </c>
      <c r="R73" s="248"/>
      <c r="S73" s="532" t="str">
        <f>'F UNIDADES'!F72</f>
        <v>BARIRI</v>
      </c>
      <c r="T73" s="255"/>
      <c r="U73" s="223"/>
      <c r="AC73" s="337" t="str">
        <f>'F UNIDADES'!F75</f>
        <v>DOIS CÓRREGOS</v>
      </c>
    </row>
    <row r="74" spans="1:29" s="50" customFormat="1" ht="15.75" thickBot="1" x14ac:dyDescent="0.25">
      <c r="A74" s="107">
        <f>VLOOKUP($D74,'F UNIDADES'!$A$4:$E$714,2,FALSE)</f>
        <v>6</v>
      </c>
      <c r="B74" s="116" t="str">
        <f>VLOOKUP($D74,'F UNIDADES'!$A$4:$E$714,4,FALSE)</f>
        <v>1780</v>
      </c>
      <c r="C74" s="116" t="str">
        <f>VLOOKUP($D74,'F UNIDADES'!$A$4:$E$714,5,FALSE)</f>
        <v>AGE</v>
      </c>
      <c r="D74" s="531" t="s">
        <v>534</v>
      </c>
      <c r="E74" s="527" t="s">
        <v>343</v>
      </c>
      <c r="F74" s="527">
        <v>2013</v>
      </c>
      <c r="G74" s="527" t="s">
        <v>91</v>
      </c>
      <c r="H74" s="534" t="s">
        <v>436</v>
      </c>
      <c r="I74" s="534">
        <v>112907160465</v>
      </c>
      <c r="J74" s="534" t="s">
        <v>1617</v>
      </c>
      <c r="K74" s="481" t="s">
        <v>1512</v>
      </c>
      <c r="L74" s="481" t="s">
        <v>286</v>
      </c>
      <c r="M74" s="481"/>
      <c r="N74" s="481"/>
      <c r="O74" s="481" t="s">
        <v>1493</v>
      </c>
      <c r="P74" s="490">
        <v>3</v>
      </c>
      <c r="Q74" s="489" t="s">
        <v>1521</v>
      </c>
      <c r="R74" s="248"/>
      <c r="S74" s="532" t="str">
        <f>'F UNIDADES'!F73</f>
        <v>BARRA BONITA</v>
      </c>
      <c r="T74" s="255"/>
      <c r="U74" s="223"/>
      <c r="AC74" s="337" t="str">
        <f>'F UNIDADES'!F76</f>
        <v>IGARAÇU DO TIETÊ</v>
      </c>
    </row>
    <row r="75" spans="1:29" s="50" customFormat="1" ht="15.75" thickBot="1" x14ac:dyDescent="0.25">
      <c r="A75" s="107">
        <f>VLOOKUP($D75,'F UNIDADES'!$A$4:$E$714,2,FALSE)</f>
        <v>6</v>
      </c>
      <c r="B75" s="116" t="str">
        <f>VLOOKUP($D75,'F UNIDADES'!$A$4:$E$714,4,FALSE)</f>
        <v>1780</v>
      </c>
      <c r="C75" s="116" t="str">
        <f>VLOOKUP($D75,'F UNIDADES'!$A$4:$E$714,5,FALSE)</f>
        <v>AGE</v>
      </c>
      <c r="D75" s="531" t="s">
        <v>534</v>
      </c>
      <c r="E75" s="527" t="s">
        <v>343</v>
      </c>
      <c r="F75" s="527">
        <v>2013</v>
      </c>
      <c r="G75" s="527" t="s">
        <v>91</v>
      </c>
      <c r="H75" s="534" t="s">
        <v>436</v>
      </c>
      <c r="I75" s="534">
        <v>112507160388</v>
      </c>
      <c r="J75" s="534" t="s">
        <v>1617</v>
      </c>
      <c r="K75" s="481" t="s">
        <v>1512</v>
      </c>
      <c r="L75" s="481" t="s">
        <v>286</v>
      </c>
      <c r="M75" s="481"/>
      <c r="N75" s="481"/>
      <c r="O75" s="481" t="s">
        <v>1493</v>
      </c>
      <c r="P75" s="490">
        <v>3</v>
      </c>
      <c r="Q75" s="489" t="s">
        <v>1521</v>
      </c>
      <c r="R75" s="248"/>
      <c r="S75" s="532" t="str">
        <f>'F UNIDADES'!F74</f>
        <v>BROTAS</v>
      </c>
      <c r="T75" s="255"/>
      <c r="U75" s="223"/>
      <c r="AC75" s="337" t="str">
        <f>'F UNIDADES'!F77</f>
        <v>ITIRAPINA</v>
      </c>
    </row>
    <row r="76" spans="1:29" s="50" customFormat="1" ht="15.75" thickBot="1" x14ac:dyDescent="0.25">
      <c r="A76" s="107">
        <f>VLOOKUP($D76,'F UNIDADES'!$A$4:$E$714,2,FALSE)</f>
        <v>6</v>
      </c>
      <c r="B76" s="116" t="str">
        <f>VLOOKUP($D76,'F UNIDADES'!$A$4:$E$714,4,FALSE)</f>
        <v>1780</v>
      </c>
      <c r="C76" s="116" t="str">
        <f>VLOOKUP($D76,'F UNIDADES'!$A$4:$E$714,5,FALSE)</f>
        <v>AGE</v>
      </c>
      <c r="D76" s="531" t="s">
        <v>534</v>
      </c>
      <c r="E76" s="527" t="s">
        <v>343</v>
      </c>
      <c r="F76" s="527">
        <v>2013</v>
      </c>
      <c r="G76" s="527" t="s">
        <v>91</v>
      </c>
      <c r="H76" s="534" t="s">
        <v>436</v>
      </c>
      <c r="I76" s="534">
        <v>112507160272</v>
      </c>
      <c r="J76" s="534" t="s">
        <v>1617</v>
      </c>
      <c r="K76" s="481" t="s">
        <v>1512</v>
      </c>
      <c r="L76" s="481" t="s">
        <v>286</v>
      </c>
      <c r="M76" s="481"/>
      <c r="N76" s="481"/>
      <c r="O76" s="481" t="s">
        <v>1493</v>
      </c>
      <c r="P76" s="490">
        <v>3</v>
      </c>
      <c r="Q76" s="489" t="s">
        <v>1521</v>
      </c>
      <c r="R76" s="248"/>
      <c r="S76" s="532" t="str">
        <f>'F UNIDADES'!F75</f>
        <v>DOIS CÓRREGOS</v>
      </c>
      <c r="T76" s="255"/>
      <c r="U76" s="223"/>
      <c r="AC76" s="337" t="str">
        <f>'F UNIDADES'!F78</f>
        <v>JAÚ</v>
      </c>
    </row>
    <row r="77" spans="1:29" s="50" customFormat="1" ht="15.75" thickBot="1" x14ac:dyDescent="0.25">
      <c r="A77" s="107">
        <f>VLOOKUP($D77,'F UNIDADES'!$A$4:$E$714,2,FALSE)</f>
        <v>6</v>
      </c>
      <c r="B77" s="116" t="str">
        <f>VLOOKUP($D77,'F UNIDADES'!$A$4:$E$714,4,FALSE)</f>
        <v>1780</v>
      </c>
      <c r="C77" s="116" t="str">
        <f>VLOOKUP($D77,'F UNIDADES'!$A$4:$E$714,5,FALSE)</f>
        <v>AGE</v>
      </c>
      <c r="D77" s="531" t="s">
        <v>534</v>
      </c>
      <c r="E77" s="527" t="s">
        <v>343</v>
      </c>
      <c r="F77" s="527">
        <v>2013</v>
      </c>
      <c r="G77" s="527" t="s">
        <v>91</v>
      </c>
      <c r="H77" s="534" t="s">
        <v>436</v>
      </c>
      <c r="I77" s="534">
        <v>112307160384</v>
      </c>
      <c r="J77" s="534" t="s">
        <v>1617</v>
      </c>
      <c r="K77" s="481" t="s">
        <v>1512</v>
      </c>
      <c r="L77" s="481" t="s">
        <v>286</v>
      </c>
      <c r="M77" s="481"/>
      <c r="N77" s="481"/>
      <c r="O77" s="481" t="s">
        <v>1493</v>
      </c>
      <c r="P77" s="490">
        <v>3</v>
      </c>
      <c r="Q77" s="489" t="s">
        <v>1521</v>
      </c>
      <c r="R77" s="248"/>
      <c r="S77" s="532" t="str">
        <f>'F UNIDADES'!F76</f>
        <v>IGARAÇU DO TIETÊ</v>
      </c>
      <c r="T77" s="255"/>
      <c r="U77" s="223"/>
      <c r="AC77" s="337" t="str">
        <f>'F UNIDADES'!F79</f>
        <v>JOÃO RIBEIRO DE BARROS</v>
      </c>
    </row>
    <row r="78" spans="1:29" s="50" customFormat="1" ht="15.75" thickBot="1" x14ac:dyDescent="0.25">
      <c r="A78" s="107">
        <f>VLOOKUP($D78,'F UNIDADES'!$A$4:$E$714,2,FALSE)</f>
        <v>6</v>
      </c>
      <c r="B78" s="116" t="str">
        <f>VLOOKUP($D78,'F UNIDADES'!$A$4:$E$714,4,FALSE)</f>
        <v>1780</v>
      </c>
      <c r="C78" s="116" t="str">
        <f>VLOOKUP($D78,'F UNIDADES'!$A$4:$E$714,5,FALSE)</f>
        <v>AGE</v>
      </c>
      <c r="D78" s="531" t="s">
        <v>534</v>
      </c>
      <c r="E78" s="527" t="s">
        <v>359</v>
      </c>
      <c r="F78" s="527">
        <v>2013</v>
      </c>
      <c r="G78" s="527" t="s">
        <v>91</v>
      </c>
      <c r="H78" s="534" t="s">
        <v>1618</v>
      </c>
      <c r="I78" s="534">
        <v>11006160399</v>
      </c>
      <c r="J78" s="534" t="s">
        <v>1619</v>
      </c>
      <c r="K78" s="481" t="s">
        <v>1512</v>
      </c>
      <c r="L78" s="481" t="s">
        <v>259</v>
      </c>
      <c r="M78" s="481"/>
      <c r="N78" s="481"/>
      <c r="O78" s="481" t="s">
        <v>1493</v>
      </c>
      <c r="P78" s="490">
        <v>0.57999999999999996</v>
      </c>
      <c r="Q78" s="489" t="s">
        <v>1620</v>
      </c>
      <c r="R78" s="248"/>
      <c r="S78" s="532" t="str">
        <f>'F UNIDADES'!F77</f>
        <v>ITIRAPINA</v>
      </c>
      <c r="T78" s="255"/>
      <c r="U78" s="223"/>
      <c r="AC78" s="337" t="str">
        <f>'F UNIDADES'!F80</f>
        <v>MACATUBA</v>
      </c>
    </row>
    <row r="79" spans="1:29" s="50" customFormat="1" ht="15.75" thickBot="1" x14ac:dyDescent="0.25">
      <c r="A79" s="107">
        <f>VLOOKUP($D79,'F UNIDADES'!$A$4:$E$714,2,FALSE)</f>
        <v>6</v>
      </c>
      <c r="B79" s="116" t="str">
        <f>VLOOKUP($D79,'F UNIDADES'!$A$4:$E$714,4,FALSE)</f>
        <v>1780</v>
      </c>
      <c r="C79" s="116" t="str">
        <f>VLOOKUP($D79,'F UNIDADES'!$A$4:$E$714,5,FALSE)</f>
        <v>AGE</v>
      </c>
      <c r="D79" s="531" t="s">
        <v>534</v>
      </c>
      <c r="E79" s="527" t="s">
        <v>343</v>
      </c>
      <c r="F79" s="527">
        <v>2013</v>
      </c>
      <c r="G79" s="527" t="s">
        <v>91</v>
      </c>
      <c r="H79" s="534" t="s">
        <v>1536</v>
      </c>
      <c r="I79" s="534" t="s">
        <v>1512</v>
      </c>
      <c r="J79" s="534" t="s">
        <v>1614</v>
      </c>
      <c r="K79" s="481" t="s">
        <v>1512</v>
      </c>
      <c r="L79" s="481" t="s">
        <v>286</v>
      </c>
      <c r="M79" s="481"/>
      <c r="N79" s="481"/>
      <c r="O79" s="481" t="s">
        <v>1493</v>
      </c>
      <c r="P79" s="490">
        <v>2.5</v>
      </c>
      <c r="Q79" s="489" t="s">
        <v>1485</v>
      </c>
      <c r="R79" s="248"/>
      <c r="S79" s="532" t="str">
        <f>'F UNIDADES'!F78</f>
        <v>JAÚ</v>
      </c>
      <c r="T79" s="255"/>
      <c r="U79" s="223"/>
      <c r="AC79" s="337" t="str">
        <f>'F UNIDADES'!F81</f>
        <v>PEDERNEIRAS</v>
      </c>
    </row>
    <row r="80" spans="1:29" s="50" customFormat="1" ht="15.75" thickBot="1" x14ac:dyDescent="0.25">
      <c r="A80" s="107">
        <f>VLOOKUP($D80,'F UNIDADES'!$A$4:$E$714,2,FALSE)</f>
        <v>6</v>
      </c>
      <c r="B80" s="116" t="str">
        <f>VLOOKUP($D80,'F UNIDADES'!$A$4:$E$714,4,FALSE)</f>
        <v>1780</v>
      </c>
      <c r="C80" s="116" t="str">
        <f>VLOOKUP($D80,'F UNIDADES'!$A$4:$E$714,5,FALSE)</f>
        <v>AGE</v>
      </c>
      <c r="D80" s="531" t="s">
        <v>534</v>
      </c>
      <c r="E80" s="527" t="s">
        <v>343</v>
      </c>
      <c r="F80" s="527">
        <v>2013</v>
      </c>
      <c r="G80" s="527" t="s">
        <v>91</v>
      </c>
      <c r="H80" s="534" t="s">
        <v>1536</v>
      </c>
      <c r="I80" s="534" t="s">
        <v>1621</v>
      </c>
      <c r="J80" s="534" t="s">
        <v>1614</v>
      </c>
      <c r="K80" s="481" t="s">
        <v>1512</v>
      </c>
      <c r="L80" s="481" t="s">
        <v>286</v>
      </c>
      <c r="M80" s="481"/>
      <c r="N80" s="481"/>
      <c r="O80" s="481" t="s">
        <v>1493</v>
      </c>
      <c r="P80" s="490">
        <v>2.5</v>
      </c>
      <c r="Q80" s="489" t="s">
        <v>1489</v>
      </c>
      <c r="R80" s="248"/>
      <c r="S80" s="532" t="str">
        <f>'F UNIDADES'!F79</f>
        <v>JOÃO RIBEIRO DE BARROS</v>
      </c>
      <c r="T80" s="255"/>
      <c r="U80" s="223"/>
      <c r="AC80" s="337" t="str">
        <f>'F UNIDADES'!F82</f>
        <v>TERRA ROXA</v>
      </c>
    </row>
    <row r="81" spans="1:32" s="50" customFormat="1" ht="15.75" thickBot="1" x14ac:dyDescent="0.25">
      <c r="A81" s="107">
        <f>VLOOKUP($D81,'F UNIDADES'!$A$4:$E$714,2,FALSE)</f>
        <v>6</v>
      </c>
      <c r="B81" s="116" t="str">
        <f>VLOOKUP($D81,'F UNIDADES'!$A$4:$E$714,4,FALSE)</f>
        <v>1780</v>
      </c>
      <c r="C81" s="116" t="str">
        <f>VLOOKUP($D81,'F UNIDADES'!$A$4:$E$714,5,FALSE)</f>
        <v>AGE</v>
      </c>
      <c r="D81" s="531" t="s">
        <v>534</v>
      </c>
      <c r="E81" s="527" t="s">
        <v>359</v>
      </c>
      <c r="F81" s="527">
        <v>2013</v>
      </c>
      <c r="G81" s="527" t="s">
        <v>91</v>
      </c>
      <c r="H81" s="534" t="s">
        <v>1622</v>
      </c>
      <c r="I81" s="534">
        <v>21271620146</v>
      </c>
      <c r="J81" s="534" t="s">
        <v>1623</v>
      </c>
      <c r="K81" s="481" t="s">
        <v>1512</v>
      </c>
      <c r="L81" s="481" t="s">
        <v>286</v>
      </c>
      <c r="M81" s="481"/>
      <c r="N81" s="481"/>
      <c r="O81" s="481" t="s">
        <v>1493</v>
      </c>
      <c r="P81" s="490">
        <v>1.5</v>
      </c>
      <c r="Q81" s="489" t="s">
        <v>1624</v>
      </c>
      <c r="R81" s="248"/>
      <c r="S81" s="532" t="str">
        <f>'F UNIDADES'!F80</f>
        <v>MACATUBA</v>
      </c>
      <c r="T81" s="255"/>
      <c r="U81" s="223"/>
      <c r="AC81" s="337" t="str">
        <f>'F UNIDADES'!F83</f>
        <v>JF JAÚ</v>
      </c>
    </row>
    <row r="82" spans="1:32" s="50" customFormat="1" ht="15.75" thickBot="1" x14ac:dyDescent="0.25">
      <c r="A82" s="107">
        <f>VLOOKUP($D82,'F UNIDADES'!$A$4:$E$714,2,FALSE)</f>
        <v>6</v>
      </c>
      <c r="B82" s="116" t="str">
        <f>VLOOKUP($D82,'F UNIDADES'!$A$4:$E$714,4,FALSE)</f>
        <v>1780</v>
      </c>
      <c r="C82" s="116" t="str">
        <f>VLOOKUP($D82,'F UNIDADES'!$A$4:$E$714,5,FALSE)</f>
        <v>AGE</v>
      </c>
      <c r="D82" s="531" t="s">
        <v>534</v>
      </c>
      <c r="E82" s="527" t="s">
        <v>343</v>
      </c>
      <c r="F82" s="527">
        <v>2013</v>
      </c>
      <c r="G82" s="527" t="s">
        <v>91</v>
      </c>
      <c r="H82" s="534" t="s">
        <v>436</v>
      </c>
      <c r="I82" s="534">
        <v>112307160384</v>
      </c>
      <c r="J82" s="534" t="s">
        <v>1617</v>
      </c>
      <c r="K82" s="481" t="s">
        <v>1512</v>
      </c>
      <c r="L82" s="481" t="s">
        <v>286</v>
      </c>
      <c r="M82" s="481"/>
      <c r="N82" s="481"/>
      <c r="O82" s="481" t="s">
        <v>1493</v>
      </c>
      <c r="P82" s="490">
        <v>3</v>
      </c>
      <c r="Q82" s="489" t="s">
        <v>1521</v>
      </c>
      <c r="R82" s="248"/>
      <c r="S82" s="532" t="str">
        <f>'F UNIDADES'!F81</f>
        <v>PEDERNEIRAS</v>
      </c>
      <c r="T82" s="255"/>
      <c r="U82" s="223"/>
      <c r="AC82" s="337" t="str">
        <f>'F UNIDADES'!F84</f>
        <v>AV. CASTRO ALVES</v>
      </c>
    </row>
    <row r="83" spans="1:32" s="50" customFormat="1" ht="15.75" thickBot="1" x14ac:dyDescent="0.25">
      <c r="A83" s="107">
        <f>VLOOKUP($D83,'F UNIDADES'!$A$4:$E$714,2,FALSE)</f>
        <v>7</v>
      </c>
      <c r="B83" s="116" t="str">
        <f>VLOOKUP($D83,'F UNIDADES'!$A$4:$E$714,4,FALSE)</f>
        <v>4231</v>
      </c>
      <c r="C83" s="116" t="str">
        <f>VLOOKUP($D83,'F UNIDADES'!$A$4:$E$714,5,FALSE)</f>
        <v>AGE</v>
      </c>
      <c r="D83" s="531" t="s">
        <v>541</v>
      </c>
      <c r="E83" s="527" t="s">
        <v>362</v>
      </c>
      <c r="F83" s="527">
        <v>2013</v>
      </c>
      <c r="G83" s="527" t="s">
        <v>106</v>
      </c>
      <c r="H83" s="534" t="s">
        <v>1625</v>
      </c>
      <c r="I83" s="534" t="s">
        <v>1484</v>
      </c>
      <c r="J83" s="534"/>
      <c r="K83" s="481"/>
      <c r="L83" s="481"/>
      <c r="M83" s="481"/>
      <c r="N83" s="481"/>
      <c r="O83" s="481"/>
      <c r="P83" s="490">
        <v>0.05</v>
      </c>
      <c r="Q83" s="489" t="s">
        <v>1485</v>
      </c>
      <c r="R83" s="248"/>
      <c r="S83" s="532" t="str">
        <f>'F UNIDADES'!F82</f>
        <v>TERRA ROXA</v>
      </c>
      <c r="T83" s="255"/>
      <c r="U83" s="223"/>
      <c r="AC83" s="337" t="str">
        <f>'F UNIDADES'!F85</f>
        <v>AV. JOÃO RAMALHO</v>
      </c>
    </row>
    <row r="84" spans="1:32" s="50" customFormat="1" ht="15.75" thickBot="1" x14ac:dyDescent="0.25">
      <c r="A84" s="107">
        <f>VLOOKUP($D84,'F UNIDADES'!$A$4:$E$714,2,FALSE)</f>
        <v>7</v>
      </c>
      <c r="B84" s="116" t="str">
        <f>VLOOKUP($D84,'F UNIDADES'!$A$4:$E$714,4,FALSE)</f>
        <v>4231</v>
      </c>
      <c r="C84" s="116" t="str">
        <f>VLOOKUP($D84,'F UNIDADES'!$A$4:$E$714,5,FALSE)</f>
        <v>AGE</v>
      </c>
      <c r="D84" s="531" t="s">
        <v>541</v>
      </c>
      <c r="E84" s="527" t="s">
        <v>343</v>
      </c>
      <c r="F84" s="527">
        <v>2013</v>
      </c>
      <c r="G84" s="527" t="s">
        <v>91</v>
      </c>
      <c r="H84" s="534" t="s">
        <v>1626</v>
      </c>
      <c r="I84" s="534" t="s">
        <v>1484</v>
      </c>
      <c r="J84" s="534" t="s">
        <v>1627</v>
      </c>
      <c r="K84" s="481" t="s">
        <v>1628</v>
      </c>
      <c r="L84" s="481" t="s">
        <v>286</v>
      </c>
      <c r="M84" s="481"/>
      <c r="N84" s="481"/>
      <c r="O84" s="481" t="s">
        <v>1488</v>
      </c>
      <c r="P84" s="490">
        <v>2</v>
      </c>
      <c r="Q84" s="489" t="s">
        <v>1545</v>
      </c>
      <c r="R84" s="248"/>
      <c r="S84" s="532" t="str">
        <f>'F UNIDADES'!F83</f>
        <v>JF JAÚ</v>
      </c>
      <c r="T84" s="255"/>
      <c r="U84" s="223"/>
      <c r="AC84" s="337" t="str">
        <f>'F UNIDADES'!F86</f>
        <v>AV. SAMPAIO VIDAL</v>
      </c>
    </row>
    <row r="85" spans="1:32" s="50" customFormat="1" ht="15.75" thickBot="1" x14ac:dyDescent="0.25">
      <c r="A85" s="107">
        <f>VLOOKUP($D85,'F UNIDADES'!$A$4:$E$714,2,FALSE)</f>
        <v>7</v>
      </c>
      <c r="B85" s="116" t="str">
        <f>VLOOKUP($D85,'F UNIDADES'!$A$4:$E$714,4,FALSE)</f>
        <v>4231</v>
      </c>
      <c r="C85" s="116" t="str">
        <f>VLOOKUP($D85,'F UNIDADES'!$A$4:$E$714,5,FALSE)</f>
        <v>AGE</v>
      </c>
      <c r="D85" s="531" t="s">
        <v>541</v>
      </c>
      <c r="E85" s="527" t="s">
        <v>343</v>
      </c>
      <c r="F85" s="527">
        <v>2013</v>
      </c>
      <c r="G85" s="527" t="s">
        <v>91</v>
      </c>
      <c r="H85" s="534" t="s">
        <v>1626</v>
      </c>
      <c r="I85" s="534" t="s">
        <v>1484</v>
      </c>
      <c r="J85" s="534" t="s">
        <v>1627</v>
      </c>
      <c r="K85" s="481" t="s">
        <v>1629</v>
      </c>
      <c r="L85" s="481" t="s">
        <v>286</v>
      </c>
      <c r="M85" s="481"/>
      <c r="N85" s="481"/>
      <c r="O85" s="481" t="s">
        <v>1488</v>
      </c>
      <c r="P85" s="490">
        <v>2</v>
      </c>
      <c r="Q85" s="489" t="s">
        <v>1489</v>
      </c>
      <c r="R85" s="248"/>
      <c r="S85" s="532" t="str">
        <f>'F UNIDADES'!F84</f>
        <v>AV. CASTRO ALVES</v>
      </c>
      <c r="T85" s="255"/>
      <c r="U85" s="223"/>
      <c r="AC85" s="337" t="str">
        <f>'F UNIDADES'!F87</f>
        <v>AV. TIRADENTES</v>
      </c>
    </row>
    <row r="86" spans="1:32" s="50" customFormat="1" ht="15.75" thickBot="1" x14ac:dyDescent="0.25">
      <c r="A86" s="107">
        <f>VLOOKUP($D86,'F UNIDADES'!$A$4:$E$714,2,FALSE)</f>
        <v>7</v>
      </c>
      <c r="B86" s="116" t="str">
        <f>VLOOKUP($D86,'F UNIDADES'!$A$4:$E$714,4,FALSE)</f>
        <v>4231</v>
      </c>
      <c r="C86" s="116" t="str">
        <f>VLOOKUP($D86,'F UNIDADES'!$A$4:$E$714,5,FALSE)</f>
        <v>AGE</v>
      </c>
      <c r="D86" s="531" t="s">
        <v>541</v>
      </c>
      <c r="E86" s="527" t="s">
        <v>343</v>
      </c>
      <c r="F86" s="527">
        <v>2013</v>
      </c>
      <c r="G86" s="527" t="s">
        <v>91</v>
      </c>
      <c r="H86" s="534" t="s">
        <v>1630</v>
      </c>
      <c r="I86" s="534">
        <v>909130116</v>
      </c>
      <c r="J86" s="534" t="s">
        <v>485</v>
      </c>
      <c r="K86" s="481" t="s">
        <v>1631</v>
      </c>
      <c r="L86" s="481" t="s">
        <v>286</v>
      </c>
      <c r="M86" s="481"/>
      <c r="N86" s="481"/>
      <c r="O86" s="481" t="s">
        <v>1488</v>
      </c>
      <c r="P86" s="490">
        <v>4</v>
      </c>
      <c r="Q86" s="489" t="s">
        <v>1485</v>
      </c>
      <c r="R86" s="248"/>
      <c r="S86" s="532" t="str">
        <f>'F UNIDADES'!F85</f>
        <v>AV. JOÃO RAMALHO</v>
      </c>
      <c r="T86" s="255"/>
      <c r="U86" s="223"/>
      <c r="AC86" s="337" t="str">
        <f>'F UNIDADES'!F88</f>
        <v>CAFELÂNDIA</v>
      </c>
    </row>
    <row r="87" spans="1:32" s="50" customFormat="1" ht="15.75" thickBot="1" x14ac:dyDescent="0.25">
      <c r="A87" s="107">
        <f>VLOOKUP($D87,'F UNIDADES'!$A$4:$E$714,2,FALSE)</f>
        <v>7</v>
      </c>
      <c r="B87" s="116" t="str">
        <f>VLOOKUP($D87,'F UNIDADES'!$A$4:$E$714,4,FALSE)</f>
        <v>4231</v>
      </c>
      <c r="C87" s="116" t="str">
        <f>VLOOKUP($D87,'F UNIDADES'!$A$4:$E$714,5,FALSE)</f>
        <v>AGE</v>
      </c>
      <c r="D87" s="531" t="s">
        <v>541</v>
      </c>
      <c r="E87" s="527" t="s">
        <v>343</v>
      </c>
      <c r="F87" s="527">
        <v>2013</v>
      </c>
      <c r="G87" s="527" t="s">
        <v>91</v>
      </c>
      <c r="H87" s="534" t="s">
        <v>1630</v>
      </c>
      <c r="I87" s="534">
        <v>909130285</v>
      </c>
      <c r="J87" s="534" t="s">
        <v>485</v>
      </c>
      <c r="K87" s="481" t="s">
        <v>1632</v>
      </c>
      <c r="L87" s="481" t="s">
        <v>286</v>
      </c>
      <c r="M87" s="481"/>
      <c r="N87" s="481"/>
      <c r="O87" s="481" t="s">
        <v>1488</v>
      </c>
      <c r="P87" s="490">
        <v>4</v>
      </c>
      <c r="Q87" s="489" t="s">
        <v>1485</v>
      </c>
      <c r="R87" s="248"/>
      <c r="S87" s="532" t="str">
        <f>'F UNIDADES'!F86</f>
        <v>AV. SAMPAIO VIDAL</v>
      </c>
      <c r="T87" s="255"/>
      <c r="U87" s="223"/>
      <c r="AC87" s="337" t="str">
        <f>'F UNIDADES'!F89</f>
        <v>CIDADE DAS ESCOLAS</v>
      </c>
    </row>
    <row r="88" spans="1:32" s="50" customFormat="1" ht="15.75" thickBot="1" x14ac:dyDescent="0.25">
      <c r="A88" s="107">
        <f>VLOOKUP($D88,'F UNIDADES'!$A$4:$E$714,2,FALSE)</f>
        <v>7</v>
      </c>
      <c r="B88" s="116" t="str">
        <f>VLOOKUP($D88,'F UNIDADES'!$A$4:$E$714,4,FALSE)</f>
        <v>4231</v>
      </c>
      <c r="C88" s="116" t="str">
        <f>VLOOKUP($D88,'F UNIDADES'!$A$4:$E$714,5,FALSE)</f>
        <v>AGE</v>
      </c>
      <c r="D88" s="531" t="s">
        <v>541</v>
      </c>
      <c r="E88" s="527" t="s">
        <v>343</v>
      </c>
      <c r="F88" s="527">
        <v>2013</v>
      </c>
      <c r="G88" s="527" t="s">
        <v>97</v>
      </c>
      <c r="H88" s="534" t="s">
        <v>461</v>
      </c>
      <c r="I88" s="534" t="s">
        <v>1633</v>
      </c>
      <c r="J88" s="534" t="s">
        <v>1634</v>
      </c>
      <c r="K88" s="481" t="s">
        <v>1484</v>
      </c>
      <c r="L88" s="481" t="s">
        <v>286</v>
      </c>
      <c r="M88" s="481"/>
      <c r="N88" s="481"/>
      <c r="O88" s="481" t="s">
        <v>1635</v>
      </c>
      <c r="P88" s="490">
        <v>15</v>
      </c>
      <c r="Q88" s="489" t="s">
        <v>1636</v>
      </c>
      <c r="R88" s="248"/>
      <c r="S88" s="532" t="str">
        <f>'F UNIDADES'!F87</f>
        <v>AV. TIRADENTES</v>
      </c>
      <c r="T88" s="255"/>
      <c r="U88" s="223"/>
      <c r="AC88" s="337" t="str">
        <f>'F UNIDADES'!F90</f>
        <v>GARÇA</v>
      </c>
    </row>
    <row r="89" spans="1:32" s="50" customFormat="1" ht="15.75" thickBot="1" x14ac:dyDescent="0.25">
      <c r="A89" s="107">
        <f>VLOOKUP($D89,'F UNIDADES'!$A$4:$E$714,2,FALSE)</f>
        <v>7</v>
      </c>
      <c r="B89" s="116" t="str">
        <f>VLOOKUP($D89,'F UNIDADES'!$A$4:$E$714,4,FALSE)</f>
        <v>4231</v>
      </c>
      <c r="C89" s="116" t="str">
        <f>VLOOKUP($D89,'F UNIDADES'!$A$4:$E$714,5,FALSE)</f>
        <v>AGE</v>
      </c>
      <c r="D89" s="531" t="s">
        <v>541</v>
      </c>
      <c r="E89" s="527" t="s">
        <v>343</v>
      </c>
      <c r="F89" s="527">
        <v>2013</v>
      </c>
      <c r="G89" s="527" t="s">
        <v>97</v>
      </c>
      <c r="H89" s="534" t="s">
        <v>1637</v>
      </c>
      <c r="I89" s="534" t="s">
        <v>1638</v>
      </c>
      <c r="J89" s="534" t="s">
        <v>1639</v>
      </c>
      <c r="K89" s="481" t="s">
        <v>1484</v>
      </c>
      <c r="L89" s="481" t="s">
        <v>286</v>
      </c>
      <c r="M89" s="481"/>
      <c r="N89" s="481"/>
      <c r="O89" s="481" t="s">
        <v>1635</v>
      </c>
      <c r="P89" s="490">
        <v>20</v>
      </c>
      <c r="Q89" s="489" t="s">
        <v>1636</v>
      </c>
      <c r="R89" s="248"/>
      <c r="S89" s="532" t="str">
        <f>'F UNIDADES'!F88</f>
        <v>CAFELÂNDIA</v>
      </c>
      <c r="T89" s="255"/>
      <c r="U89" s="223"/>
      <c r="AC89" s="337" t="str">
        <f>'F UNIDADES'!F91</f>
        <v>LINS</v>
      </c>
      <c r="AF89" s="51"/>
    </row>
    <row r="90" spans="1:32" s="50" customFormat="1" ht="15.75" thickBot="1" x14ac:dyDescent="0.25">
      <c r="A90" s="107">
        <f>VLOOKUP($D90,'F UNIDADES'!$A$4:$E$714,2,FALSE)</f>
        <v>8</v>
      </c>
      <c r="B90" s="116">
        <f>VLOOKUP($D90,'F UNIDADES'!$A$4:$E$714,4,FALSE)</f>
        <v>599</v>
      </c>
      <c r="C90" s="116" t="str">
        <f>VLOOKUP($D90,'F UNIDADES'!$A$4:$E$714,5,FALSE)</f>
        <v>AGE</v>
      </c>
      <c r="D90" s="531" t="s">
        <v>547</v>
      </c>
      <c r="E90" s="527" t="s">
        <v>361</v>
      </c>
      <c r="F90" s="527"/>
      <c r="G90" s="527" t="s">
        <v>91</v>
      </c>
      <c r="H90" s="534"/>
      <c r="I90" s="534" t="s">
        <v>1640</v>
      </c>
      <c r="J90" s="534" t="s">
        <v>1641</v>
      </c>
      <c r="K90" s="481"/>
      <c r="L90" s="481"/>
      <c r="M90" s="481"/>
      <c r="N90" s="481"/>
      <c r="O90" s="481"/>
      <c r="P90" s="490">
        <v>3</v>
      </c>
      <c r="Q90" s="489"/>
      <c r="R90" s="248"/>
      <c r="S90" s="532" t="str">
        <f>'F UNIDADES'!F89</f>
        <v>CIDADE DAS ESCOLAS</v>
      </c>
      <c r="T90" s="255"/>
      <c r="U90" s="223"/>
      <c r="AC90" s="337" t="str">
        <f>'F UNIDADES'!F92</f>
        <v>MARÍLIA</v>
      </c>
    </row>
    <row r="91" spans="1:32" s="50" customFormat="1" ht="15.75" thickBot="1" x14ac:dyDescent="0.25">
      <c r="A91" s="107">
        <f>VLOOKUP($D91,'F UNIDADES'!$A$4:$E$714,2,FALSE)</f>
        <v>8</v>
      </c>
      <c r="B91" s="116">
        <f>VLOOKUP($D91,'F UNIDADES'!$A$4:$E$714,4,FALSE)</f>
        <v>599</v>
      </c>
      <c r="C91" s="116" t="str">
        <f>VLOOKUP($D91,'F UNIDADES'!$A$4:$E$714,5,FALSE)</f>
        <v>AGE</v>
      </c>
      <c r="D91" s="531" t="s">
        <v>547</v>
      </c>
      <c r="E91" s="527" t="s">
        <v>361</v>
      </c>
      <c r="F91" s="527"/>
      <c r="G91" s="527" t="s">
        <v>91</v>
      </c>
      <c r="H91" s="534"/>
      <c r="I91" s="534" t="s">
        <v>1640</v>
      </c>
      <c r="J91" s="534" t="s">
        <v>1642</v>
      </c>
      <c r="K91" s="481"/>
      <c r="L91" s="481"/>
      <c r="M91" s="481"/>
      <c r="N91" s="481"/>
      <c r="O91" s="481"/>
      <c r="P91" s="490">
        <v>5</v>
      </c>
      <c r="Q91" s="489"/>
      <c r="R91" s="248"/>
      <c r="S91" s="532" t="str">
        <f>'F UNIDADES'!F90</f>
        <v>GARÇA</v>
      </c>
      <c r="T91" s="255"/>
      <c r="U91" s="223"/>
      <c r="AC91" s="337" t="str">
        <f>'F UNIDADES'!F93</f>
        <v>POMPÉIA</v>
      </c>
    </row>
    <row r="92" spans="1:32" s="50" customFormat="1" ht="15.75" thickBot="1" x14ac:dyDescent="0.25">
      <c r="A92" s="107">
        <f>VLOOKUP($D92,'F UNIDADES'!$A$4:$E$714,2,FALSE)</f>
        <v>8</v>
      </c>
      <c r="B92" s="116">
        <f>VLOOKUP($D92,'F UNIDADES'!$A$4:$E$714,4,FALSE)</f>
        <v>599</v>
      </c>
      <c r="C92" s="116" t="str">
        <f>VLOOKUP($D92,'F UNIDADES'!$A$4:$E$714,5,FALSE)</f>
        <v>AGE</v>
      </c>
      <c r="D92" s="531" t="s">
        <v>547</v>
      </c>
      <c r="E92" s="527" t="s">
        <v>361</v>
      </c>
      <c r="F92" s="527"/>
      <c r="G92" s="527" t="s">
        <v>91</v>
      </c>
      <c r="H92" s="534"/>
      <c r="I92" s="534" t="s">
        <v>1640</v>
      </c>
      <c r="J92" s="534" t="s">
        <v>1642</v>
      </c>
      <c r="K92" s="490"/>
      <c r="L92" s="481"/>
      <c r="M92" s="481"/>
      <c r="N92" s="481"/>
      <c r="O92" s="481"/>
      <c r="P92" s="490">
        <v>5</v>
      </c>
      <c r="Q92" s="489"/>
      <c r="R92" s="248"/>
      <c r="S92" s="532" t="str">
        <f>'F UNIDADES'!F91</f>
        <v>LINS</v>
      </c>
      <c r="T92" s="255"/>
      <c r="U92" s="223"/>
      <c r="AC92" s="337" t="str">
        <f>'F UNIDADES'!F94</f>
        <v>JF MARÍLIA</v>
      </c>
    </row>
    <row r="93" spans="1:32" s="50" customFormat="1" ht="15.75" thickBot="1" x14ac:dyDescent="0.25">
      <c r="A93" s="107">
        <f>VLOOKUP($D93,'F UNIDADES'!$A$4:$E$714,2,FALSE)</f>
        <v>8</v>
      </c>
      <c r="B93" s="116">
        <f>VLOOKUP($D93,'F UNIDADES'!$A$4:$E$714,4,FALSE)</f>
        <v>599</v>
      </c>
      <c r="C93" s="116" t="str">
        <f>VLOOKUP($D93,'F UNIDADES'!$A$4:$E$714,5,FALSE)</f>
        <v>AGE</v>
      </c>
      <c r="D93" s="531" t="s">
        <v>547</v>
      </c>
      <c r="E93" s="527" t="s">
        <v>361</v>
      </c>
      <c r="F93" s="527"/>
      <c r="G93" s="527" t="s">
        <v>91</v>
      </c>
      <c r="H93" s="534"/>
      <c r="I93" s="534" t="s">
        <v>1640</v>
      </c>
      <c r="J93" s="534" t="s">
        <v>1642</v>
      </c>
      <c r="K93" s="490"/>
      <c r="L93" s="481"/>
      <c r="M93" s="481"/>
      <c r="N93" s="481"/>
      <c r="O93" s="481"/>
      <c r="P93" s="490">
        <v>5</v>
      </c>
      <c r="Q93" s="489"/>
      <c r="R93" s="248"/>
      <c r="S93" s="532" t="str">
        <f>'F UNIDADES'!F92</f>
        <v>MARÍLIA</v>
      </c>
      <c r="T93" s="255"/>
      <c r="U93" s="223"/>
      <c r="AC93" s="337" t="str">
        <f>'F UNIDADES'!F95</f>
        <v>QUATRO DE ABRIL</v>
      </c>
    </row>
    <row r="94" spans="1:32" s="50" customFormat="1" ht="15.75" thickBot="1" x14ac:dyDescent="0.25">
      <c r="A94" s="107">
        <f>VLOOKUP($D94,'F UNIDADES'!$A$4:$E$714,2,FALSE)</f>
        <v>8</v>
      </c>
      <c r="B94" s="116">
        <f>VLOOKUP($D94,'F UNIDADES'!$A$4:$E$714,4,FALSE)</f>
        <v>599</v>
      </c>
      <c r="C94" s="116" t="str">
        <f>VLOOKUP($D94,'F UNIDADES'!$A$4:$E$714,5,FALSE)</f>
        <v>AGE</v>
      </c>
      <c r="D94" s="531" t="s">
        <v>547</v>
      </c>
      <c r="E94" s="527" t="s">
        <v>361</v>
      </c>
      <c r="F94" s="527"/>
      <c r="G94" s="527" t="s">
        <v>91</v>
      </c>
      <c r="H94" s="534"/>
      <c r="I94" s="534" t="s">
        <v>1640</v>
      </c>
      <c r="J94" s="534" t="s">
        <v>1643</v>
      </c>
      <c r="K94" s="490"/>
      <c r="L94" s="481"/>
      <c r="M94" s="481"/>
      <c r="N94" s="481"/>
      <c r="O94" s="481"/>
      <c r="P94" s="490">
        <v>2</v>
      </c>
      <c r="Q94" s="489"/>
      <c r="R94" s="248"/>
      <c r="S94" s="532" t="str">
        <f>'F UNIDADES'!F93</f>
        <v>POMPÉIA</v>
      </c>
      <c r="T94" s="255"/>
      <c r="U94" s="223"/>
      <c r="AC94" s="337" t="str">
        <f>'F UNIDADES'!F96</f>
        <v>JT MARÍLIA</v>
      </c>
    </row>
    <row r="95" spans="1:32" s="50" customFormat="1" ht="15.75" thickBot="1" x14ac:dyDescent="0.25">
      <c r="A95" s="107">
        <f>VLOOKUP($D95,'F UNIDADES'!$A$4:$E$714,2,FALSE)</f>
        <v>8</v>
      </c>
      <c r="B95" s="116">
        <f>VLOOKUP($D95,'F UNIDADES'!$A$4:$E$714,4,FALSE)</f>
        <v>599</v>
      </c>
      <c r="C95" s="116" t="str">
        <f>VLOOKUP($D95,'F UNIDADES'!$A$4:$E$714,5,FALSE)</f>
        <v>AGE</v>
      </c>
      <c r="D95" s="531" t="s">
        <v>547</v>
      </c>
      <c r="E95" s="527" t="s">
        <v>361</v>
      </c>
      <c r="F95" s="527"/>
      <c r="G95" s="527" t="s">
        <v>91</v>
      </c>
      <c r="H95" s="534"/>
      <c r="I95" s="534" t="s">
        <v>1640</v>
      </c>
      <c r="J95" s="534" t="s">
        <v>475</v>
      </c>
      <c r="K95" s="481"/>
      <c r="L95" s="481"/>
      <c r="M95" s="481"/>
      <c r="N95" s="481"/>
      <c r="O95" s="481"/>
      <c r="P95" s="490">
        <v>0.75</v>
      </c>
      <c r="Q95" s="489"/>
      <c r="R95" s="248"/>
      <c r="S95" s="532" t="str">
        <f>'F UNIDADES'!F94</f>
        <v>JF MARÍLIA</v>
      </c>
      <c r="T95" s="255"/>
      <c r="U95" s="223"/>
      <c r="AC95" s="337" t="str">
        <f>'F UNIDADES'!F97</f>
        <v>CHAVANTES</v>
      </c>
    </row>
    <row r="96" spans="1:32" s="50" customFormat="1" ht="15.75" thickBot="1" x14ac:dyDescent="0.25">
      <c r="A96" s="107">
        <f>VLOOKUP($D96,'F UNIDADES'!$A$4:$E$714,2,FALSE)</f>
        <v>8</v>
      </c>
      <c r="B96" s="116">
        <f>VLOOKUP($D96,'F UNIDADES'!$A$4:$E$714,4,FALSE)</f>
        <v>599</v>
      </c>
      <c r="C96" s="116" t="str">
        <f>VLOOKUP($D96,'F UNIDADES'!$A$4:$E$714,5,FALSE)</f>
        <v>AGE</v>
      </c>
      <c r="D96" s="531" t="s">
        <v>547</v>
      </c>
      <c r="E96" s="527" t="s">
        <v>361</v>
      </c>
      <c r="F96" s="527"/>
      <c r="G96" s="527" t="s">
        <v>91</v>
      </c>
      <c r="H96" s="534"/>
      <c r="I96" s="534" t="s">
        <v>1640</v>
      </c>
      <c r="J96" s="534" t="s">
        <v>475</v>
      </c>
      <c r="K96" s="481"/>
      <c r="L96" s="481"/>
      <c r="M96" s="481"/>
      <c r="N96" s="481"/>
      <c r="O96" s="481"/>
      <c r="P96" s="490">
        <v>0.75</v>
      </c>
      <c r="Q96" s="489"/>
      <c r="R96" s="248"/>
      <c r="S96" s="532" t="str">
        <f>'F UNIDADES'!F95</f>
        <v>QUATRO DE ABRIL</v>
      </c>
      <c r="T96" s="255"/>
      <c r="U96" s="223"/>
      <c r="AC96" s="337" t="str">
        <f>'F UNIDADES'!F98</f>
        <v>EXPEDICIONÁRIOS</v>
      </c>
    </row>
    <row r="97" spans="1:29" s="50" customFormat="1" ht="15.75" thickBot="1" x14ac:dyDescent="0.25">
      <c r="A97" s="107">
        <f>VLOOKUP($D97,'F UNIDADES'!$A$4:$E$714,2,FALSE)</f>
        <v>8</v>
      </c>
      <c r="B97" s="116">
        <f>VLOOKUP($D97,'F UNIDADES'!$A$4:$E$714,4,FALSE)</f>
        <v>599</v>
      </c>
      <c r="C97" s="116" t="str">
        <f>VLOOKUP($D97,'F UNIDADES'!$A$4:$E$714,5,FALSE)</f>
        <v>AGE</v>
      </c>
      <c r="D97" s="531" t="s">
        <v>547</v>
      </c>
      <c r="E97" s="527" t="s">
        <v>361</v>
      </c>
      <c r="F97" s="527"/>
      <c r="G97" s="527" t="s">
        <v>91</v>
      </c>
      <c r="H97" s="534"/>
      <c r="I97" s="534" t="s">
        <v>1640</v>
      </c>
      <c r="J97" s="534" t="s">
        <v>1641</v>
      </c>
      <c r="K97" s="481"/>
      <c r="L97" s="481"/>
      <c r="M97" s="481"/>
      <c r="N97" s="481"/>
      <c r="O97" s="481"/>
      <c r="P97" s="490">
        <v>3</v>
      </c>
      <c r="Q97" s="489"/>
      <c r="R97" s="248"/>
      <c r="S97" s="532" t="str">
        <f>'F UNIDADES'!F96</f>
        <v>JT MARÍLIA</v>
      </c>
      <c r="T97" s="255"/>
      <c r="U97" s="223"/>
      <c r="AC97" s="337" t="str">
        <f>'F UNIDADES'!F99</f>
        <v>FARTURA</v>
      </c>
    </row>
    <row r="98" spans="1:29" s="50" customFormat="1" ht="15.75" thickBot="1" x14ac:dyDescent="0.25">
      <c r="A98" s="107">
        <f>VLOOKUP($D98,'F UNIDADES'!$A$4:$E$714,2,FALSE)</f>
        <v>8</v>
      </c>
      <c r="B98" s="116">
        <f>VLOOKUP($D98,'F UNIDADES'!$A$4:$E$714,4,FALSE)</f>
        <v>599</v>
      </c>
      <c r="C98" s="116" t="str">
        <f>VLOOKUP($D98,'F UNIDADES'!$A$4:$E$714,5,FALSE)</f>
        <v>AGE</v>
      </c>
      <c r="D98" s="531" t="s">
        <v>547</v>
      </c>
      <c r="E98" s="527" t="s">
        <v>343</v>
      </c>
      <c r="F98" s="527"/>
      <c r="G98" s="527" t="s">
        <v>91</v>
      </c>
      <c r="H98" s="534"/>
      <c r="I98" s="534" t="s">
        <v>1640</v>
      </c>
      <c r="J98" s="534" t="s">
        <v>1644</v>
      </c>
      <c r="K98" s="481"/>
      <c r="L98" s="481"/>
      <c r="M98" s="481"/>
      <c r="N98" s="481"/>
      <c r="O98" s="481"/>
      <c r="P98" s="490">
        <v>1.5</v>
      </c>
      <c r="Q98" s="489"/>
      <c r="R98" s="248"/>
      <c r="S98" s="532" t="str">
        <f>'F UNIDADES'!F97</f>
        <v>CHAVANTES</v>
      </c>
      <c r="T98" s="255"/>
      <c r="U98" s="223"/>
      <c r="AC98" s="337" t="str">
        <f>'F UNIDADES'!F100</f>
        <v>IPAUSSU</v>
      </c>
    </row>
    <row r="99" spans="1:29" s="50" customFormat="1" ht="15.75" thickBot="1" x14ac:dyDescent="0.25">
      <c r="A99" s="107">
        <f>VLOOKUP($D99,'F UNIDADES'!$A$4:$E$714,2,FALSE)</f>
        <v>8</v>
      </c>
      <c r="B99" s="116">
        <f>VLOOKUP($D99,'F UNIDADES'!$A$4:$E$714,4,FALSE)</f>
        <v>599</v>
      </c>
      <c r="C99" s="116" t="str">
        <f>VLOOKUP($D99,'F UNIDADES'!$A$4:$E$714,5,FALSE)</f>
        <v>AGE</v>
      </c>
      <c r="D99" s="531" t="s">
        <v>547</v>
      </c>
      <c r="E99" s="527"/>
      <c r="F99" s="527"/>
      <c r="G99" s="527" t="s">
        <v>105</v>
      </c>
      <c r="H99" s="534"/>
      <c r="I99" s="534"/>
      <c r="J99" s="534"/>
      <c r="K99" s="481"/>
      <c r="L99" s="481"/>
      <c r="M99" s="481"/>
      <c r="N99" s="481"/>
      <c r="O99" s="481"/>
      <c r="P99" s="490">
        <v>0.05</v>
      </c>
      <c r="Q99" s="489"/>
      <c r="R99" s="248"/>
      <c r="S99" s="532" t="str">
        <f>'F UNIDADES'!F98</f>
        <v>EXPEDICIONÁRIOS</v>
      </c>
      <c r="T99" s="255"/>
      <c r="U99" s="223"/>
      <c r="AC99" s="337" t="str">
        <f>'F UNIDADES'!F101</f>
        <v>OURINHOS</v>
      </c>
    </row>
    <row r="100" spans="1:29" s="50" customFormat="1" ht="15.75" thickBot="1" x14ac:dyDescent="0.25">
      <c r="A100" s="107">
        <f>VLOOKUP($D100,'F UNIDADES'!$A$4:$E$714,2,FALSE)</f>
        <v>8</v>
      </c>
      <c r="B100" s="116">
        <f>VLOOKUP($D100,'F UNIDADES'!$A$4:$E$714,4,FALSE)</f>
        <v>599</v>
      </c>
      <c r="C100" s="116" t="str">
        <f>VLOOKUP($D100,'F UNIDADES'!$A$4:$E$714,5,FALSE)</f>
        <v>AGE</v>
      </c>
      <c r="D100" s="531" t="s">
        <v>547</v>
      </c>
      <c r="E100" s="527"/>
      <c r="F100" s="527"/>
      <c r="G100" s="527" t="s">
        <v>105</v>
      </c>
      <c r="H100" s="534"/>
      <c r="I100" s="534"/>
      <c r="J100" s="534"/>
      <c r="K100" s="490"/>
      <c r="L100" s="481"/>
      <c r="M100" s="481"/>
      <c r="N100" s="481"/>
      <c r="O100" s="481"/>
      <c r="P100" s="490">
        <v>0.05</v>
      </c>
      <c r="Q100" s="489"/>
      <c r="R100" s="248"/>
      <c r="S100" s="532" t="str">
        <f>'F UNIDADES'!F99</f>
        <v>FARTURA</v>
      </c>
      <c r="T100" s="255"/>
      <c r="U100" s="223"/>
      <c r="AC100" s="337" t="str">
        <f>'F UNIDADES'!F102</f>
        <v>PIRAJU</v>
      </c>
    </row>
    <row r="101" spans="1:29" s="50" customFormat="1" ht="15.75" thickBot="1" x14ac:dyDescent="0.25">
      <c r="A101" s="107">
        <f>VLOOKUP($D101,'F UNIDADES'!$A$4:$E$714,2,FALSE)</f>
        <v>9</v>
      </c>
      <c r="B101" s="116">
        <f>VLOOKUP($D101,'F UNIDADES'!$A$4:$E$714,4,FALSE)</f>
        <v>799</v>
      </c>
      <c r="C101" s="116" t="str">
        <f>VLOOKUP($D101,'F UNIDADES'!$A$4:$E$714,5,FALSE)</f>
        <v>AGE</v>
      </c>
      <c r="D101" s="531" t="s">
        <v>554</v>
      </c>
      <c r="E101" s="527" t="s">
        <v>343</v>
      </c>
      <c r="F101" s="527">
        <v>44076</v>
      </c>
      <c r="G101" s="527" t="s">
        <v>97</v>
      </c>
      <c r="H101" s="534" t="s">
        <v>1645</v>
      </c>
      <c r="I101" s="534" t="s">
        <v>1646</v>
      </c>
      <c r="J101" s="534" t="s">
        <v>1647</v>
      </c>
      <c r="K101" s="490" t="s">
        <v>1648</v>
      </c>
      <c r="L101" s="481"/>
      <c r="M101" s="481"/>
      <c r="N101" s="481"/>
      <c r="O101" s="481"/>
      <c r="P101" s="490">
        <v>4</v>
      </c>
      <c r="Q101" s="489" t="s">
        <v>488</v>
      </c>
      <c r="R101" s="248"/>
      <c r="S101" s="532" t="str">
        <f>'F UNIDADES'!F100</f>
        <v>IPAUSSU</v>
      </c>
      <c r="T101" s="255"/>
      <c r="U101" s="223"/>
      <c r="AC101" s="337" t="str">
        <f>'F UNIDADES'!F103</f>
        <v>SANTA CRUZ DO RIO PARDO</v>
      </c>
    </row>
    <row r="102" spans="1:29" s="50" customFormat="1" ht="15.75" thickBot="1" x14ac:dyDescent="0.25">
      <c r="A102" s="107">
        <f>VLOOKUP($D102,'F UNIDADES'!$A$4:$E$714,2,FALSE)</f>
        <v>9</v>
      </c>
      <c r="B102" s="116">
        <f>VLOOKUP($D102,'F UNIDADES'!$A$4:$E$714,4,FALSE)</f>
        <v>799</v>
      </c>
      <c r="C102" s="116" t="str">
        <f>VLOOKUP($D102,'F UNIDADES'!$A$4:$E$714,5,FALSE)</f>
        <v>AGE</v>
      </c>
      <c r="D102" s="531" t="s">
        <v>554</v>
      </c>
      <c r="E102" s="527" t="s">
        <v>343</v>
      </c>
      <c r="F102" s="527">
        <v>44076</v>
      </c>
      <c r="G102" s="527" t="s">
        <v>97</v>
      </c>
      <c r="H102" s="534" t="s">
        <v>1649</v>
      </c>
      <c r="I102" s="534" t="s">
        <v>1650</v>
      </c>
      <c r="J102" s="534" t="s">
        <v>1651</v>
      </c>
      <c r="K102" s="481" t="s">
        <v>1652</v>
      </c>
      <c r="L102" s="481"/>
      <c r="M102" s="481"/>
      <c r="N102" s="481"/>
      <c r="O102" s="481"/>
      <c r="P102" s="490">
        <v>4</v>
      </c>
      <c r="Q102" s="489" t="s">
        <v>488</v>
      </c>
      <c r="R102" s="248"/>
      <c r="S102" s="532" t="str">
        <f>'F UNIDADES'!F101</f>
        <v>OURINHOS</v>
      </c>
      <c r="T102" s="255"/>
      <c r="U102" s="223"/>
      <c r="AC102" s="337" t="str">
        <f>'F UNIDADES'!F104</f>
        <v>TAQUARITUBA</v>
      </c>
    </row>
    <row r="103" spans="1:29" s="50" customFormat="1" ht="15.75" thickBot="1" x14ac:dyDescent="0.25">
      <c r="A103" s="107">
        <f>VLOOKUP($D103,'F UNIDADES'!$A$4:$E$714,2,FALSE)</f>
        <v>9</v>
      </c>
      <c r="B103" s="116">
        <f>VLOOKUP($D103,'F UNIDADES'!$A$4:$E$714,4,FALSE)</f>
        <v>799</v>
      </c>
      <c r="C103" s="116" t="str">
        <f>VLOOKUP($D103,'F UNIDADES'!$A$4:$E$714,5,FALSE)</f>
        <v>AGE</v>
      </c>
      <c r="D103" s="531" t="s">
        <v>554</v>
      </c>
      <c r="E103" s="527" t="s">
        <v>343</v>
      </c>
      <c r="F103" s="527">
        <v>44076</v>
      </c>
      <c r="G103" s="527" t="s">
        <v>97</v>
      </c>
      <c r="H103" s="534" t="s">
        <v>1653</v>
      </c>
      <c r="I103" s="534" t="s">
        <v>1654</v>
      </c>
      <c r="J103" s="534" t="s">
        <v>1651</v>
      </c>
      <c r="K103" s="490" t="s">
        <v>1655</v>
      </c>
      <c r="L103" s="481"/>
      <c r="M103" s="481"/>
      <c r="N103" s="481"/>
      <c r="O103" s="481"/>
      <c r="P103" s="490">
        <v>4</v>
      </c>
      <c r="Q103" s="489" t="s">
        <v>489</v>
      </c>
      <c r="R103" s="248"/>
      <c r="S103" s="532" t="str">
        <f>'F UNIDADES'!F102</f>
        <v>PIRAJU</v>
      </c>
      <c r="T103" s="255"/>
      <c r="U103" s="223"/>
      <c r="AC103" s="337" t="str">
        <f>'F UNIDADES'!F105</f>
        <v>JF OURINHOS</v>
      </c>
    </row>
    <row r="104" spans="1:29" s="50" customFormat="1" ht="15.75" thickBot="1" x14ac:dyDescent="0.25">
      <c r="A104" s="107">
        <f>VLOOKUP($D104,'F UNIDADES'!$A$4:$E$714,2,FALSE)</f>
        <v>9</v>
      </c>
      <c r="B104" s="116">
        <f>VLOOKUP($D104,'F UNIDADES'!$A$4:$E$714,4,FALSE)</f>
        <v>799</v>
      </c>
      <c r="C104" s="116" t="str">
        <f>VLOOKUP($D104,'F UNIDADES'!$A$4:$E$714,5,FALSE)</f>
        <v>AGE</v>
      </c>
      <c r="D104" s="531" t="s">
        <v>554</v>
      </c>
      <c r="E104" s="527" t="s">
        <v>343</v>
      </c>
      <c r="F104" s="527">
        <v>44076</v>
      </c>
      <c r="G104" s="527" t="s">
        <v>97</v>
      </c>
      <c r="H104" s="534" t="s">
        <v>1653</v>
      </c>
      <c r="I104" s="534" t="s">
        <v>1656</v>
      </c>
      <c r="J104" s="534" t="s">
        <v>1651</v>
      </c>
      <c r="K104" s="490" t="s">
        <v>1657</v>
      </c>
      <c r="L104" s="481"/>
      <c r="M104" s="481"/>
      <c r="N104" s="481"/>
      <c r="O104" s="481"/>
      <c r="P104" s="490">
        <v>4</v>
      </c>
      <c r="Q104" s="489" t="s">
        <v>489</v>
      </c>
      <c r="R104" s="248"/>
      <c r="S104" s="532" t="str">
        <f>'F UNIDADES'!F103</f>
        <v>SANTA CRUZ DO RIO PARDO</v>
      </c>
      <c r="T104" s="255"/>
      <c r="U104" s="223"/>
      <c r="AC104" s="337" t="str">
        <f>'F UNIDADES'!F106</f>
        <v>JT OURINHOS</v>
      </c>
    </row>
    <row r="105" spans="1:29" s="50" customFormat="1" ht="29.25" thickBot="1" x14ac:dyDescent="0.25">
      <c r="A105" s="107">
        <f>VLOOKUP($D105,'F UNIDADES'!$A$4:$E$714,2,FALSE)</f>
        <v>9</v>
      </c>
      <c r="B105" s="116">
        <f>VLOOKUP($D105,'F UNIDADES'!$A$4:$E$714,4,FALSE)</f>
        <v>799</v>
      </c>
      <c r="C105" s="116" t="str">
        <f>VLOOKUP($D105,'F UNIDADES'!$A$4:$E$714,5,FALSE)</f>
        <v>AGE</v>
      </c>
      <c r="D105" s="531" t="s">
        <v>554</v>
      </c>
      <c r="E105" s="527" t="s">
        <v>360</v>
      </c>
      <c r="F105" s="527">
        <v>44076</v>
      </c>
      <c r="G105" s="527" t="s">
        <v>92</v>
      </c>
      <c r="H105" s="534" t="s">
        <v>1658</v>
      </c>
      <c r="I105" s="534" t="s">
        <v>1659</v>
      </c>
      <c r="J105" s="534" t="s">
        <v>1660</v>
      </c>
      <c r="K105" s="490" t="s">
        <v>1661</v>
      </c>
      <c r="L105" s="481"/>
      <c r="M105" s="481"/>
      <c r="N105" s="481"/>
      <c r="O105" s="481"/>
      <c r="P105" s="490">
        <v>10</v>
      </c>
      <c r="Q105" s="489" t="s">
        <v>1662</v>
      </c>
      <c r="R105" s="248"/>
      <c r="S105" s="532" t="str">
        <f>'F UNIDADES'!F104</f>
        <v>TAQUARITUBA</v>
      </c>
      <c r="T105" s="255"/>
      <c r="U105" s="223"/>
      <c r="AC105" s="337" t="str">
        <f>'F UNIDADES'!F107</f>
        <v>ITAPEVA</v>
      </c>
    </row>
    <row r="106" spans="1:29" s="50" customFormat="1" ht="29.25" thickBot="1" x14ac:dyDescent="0.25">
      <c r="A106" s="107">
        <f>VLOOKUP($D106,'F UNIDADES'!$A$4:$E$714,2,FALSE)</f>
        <v>9</v>
      </c>
      <c r="B106" s="116">
        <f>VLOOKUP($D106,'F UNIDADES'!$A$4:$E$714,4,FALSE)</f>
        <v>799</v>
      </c>
      <c r="C106" s="116" t="str">
        <f>VLOOKUP($D106,'F UNIDADES'!$A$4:$E$714,5,FALSE)</f>
        <v>AGE</v>
      </c>
      <c r="D106" s="531" t="s">
        <v>554</v>
      </c>
      <c r="E106" s="527" t="s">
        <v>360</v>
      </c>
      <c r="F106" s="527">
        <v>44076</v>
      </c>
      <c r="G106" s="527" t="s">
        <v>92</v>
      </c>
      <c r="H106" s="534" t="s">
        <v>1663</v>
      </c>
      <c r="I106" s="534" t="s">
        <v>1664</v>
      </c>
      <c r="J106" s="534" t="s">
        <v>1660</v>
      </c>
      <c r="K106" s="481" t="s">
        <v>1665</v>
      </c>
      <c r="L106" s="481"/>
      <c r="M106" s="481"/>
      <c r="N106" s="481"/>
      <c r="O106" s="481"/>
      <c r="P106" s="490">
        <v>10</v>
      </c>
      <c r="Q106" s="489" t="s">
        <v>1662</v>
      </c>
      <c r="R106" s="248"/>
      <c r="S106" s="532" t="str">
        <f>'F UNIDADES'!F105</f>
        <v>JF OURINHOS</v>
      </c>
      <c r="T106" s="255"/>
      <c r="U106" s="223"/>
      <c r="AC106" s="337" t="str">
        <f>'F UNIDADES'!F108</f>
        <v>ITARARÉ</v>
      </c>
    </row>
    <row r="107" spans="1:29" s="50" customFormat="1" ht="15.75" thickBot="1" x14ac:dyDescent="0.25">
      <c r="A107" s="107">
        <f>VLOOKUP($D107,'F UNIDADES'!$A$4:$E$714,2,FALSE)</f>
        <v>9</v>
      </c>
      <c r="B107" s="116">
        <f>VLOOKUP($D107,'F UNIDADES'!$A$4:$E$714,4,FALSE)</f>
        <v>799</v>
      </c>
      <c r="C107" s="116" t="str">
        <f>VLOOKUP($D107,'F UNIDADES'!$A$4:$E$714,5,FALSE)</f>
        <v>AGE</v>
      </c>
      <c r="D107" s="531" t="s">
        <v>554</v>
      </c>
      <c r="E107" s="527" t="s">
        <v>343</v>
      </c>
      <c r="F107" s="527">
        <v>44076</v>
      </c>
      <c r="G107" s="527" t="s">
        <v>91</v>
      </c>
      <c r="H107" s="534" t="s">
        <v>1666</v>
      </c>
      <c r="I107" s="534" t="s">
        <v>1667</v>
      </c>
      <c r="J107" s="534" t="s">
        <v>1668</v>
      </c>
      <c r="K107" s="481" t="s">
        <v>1669</v>
      </c>
      <c r="L107" s="481"/>
      <c r="M107" s="481"/>
      <c r="N107" s="481"/>
      <c r="O107" s="481"/>
      <c r="P107" s="490">
        <v>2.5</v>
      </c>
      <c r="Q107" s="489" t="s">
        <v>490</v>
      </c>
      <c r="R107" s="248"/>
      <c r="S107" s="532" t="str">
        <f>'F UNIDADES'!F106</f>
        <v>JT OURINHOS</v>
      </c>
      <c r="T107" s="255"/>
      <c r="U107" s="223"/>
      <c r="AC107" s="337" t="str">
        <f>'F UNIDADES'!F109</f>
        <v>PEDRA BONITA</v>
      </c>
    </row>
    <row r="108" spans="1:29" s="50" customFormat="1" ht="15.75" thickBot="1" x14ac:dyDescent="0.25">
      <c r="A108" s="107">
        <f>VLOOKUP($D108,'F UNIDADES'!$A$4:$E$714,2,FALSE)</f>
        <v>9</v>
      </c>
      <c r="B108" s="116">
        <f>VLOOKUP($D108,'F UNIDADES'!$A$4:$E$714,4,FALSE)</f>
        <v>799</v>
      </c>
      <c r="C108" s="116" t="str">
        <f>VLOOKUP($D108,'F UNIDADES'!$A$4:$E$714,5,FALSE)</f>
        <v>AGE</v>
      </c>
      <c r="D108" s="531" t="s">
        <v>554</v>
      </c>
      <c r="E108" s="527" t="s">
        <v>343</v>
      </c>
      <c r="F108" s="527">
        <v>44076</v>
      </c>
      <c r="G108" s="527" t="s">
        <v>91</v>
      </c>
      <c r="H108" s="534" t="s">
        <v>1666</v>
      </c>
      <c r="I108" s="534" t="s">
        <v>1670</v>
      </c>
      <c r="J108" s="534" t="s">
        <v>1668</v>
      </c>
      <c r="K108" s="481" t="s">
        <v>1671</v>
      </c>
      <c r="L108" s="481"/>
      <c r="M108" s="481"/>
      <c r="N108" s="481"/>
      <c r="O108" s="481"/>
      <c r="P108" s="490">
        <v>2.5</v>
      </c>
      <c r="Q108" s="489" t="s">
        <v>490</v>
      </c>
      <c r="R108" s="248"/>
      <c r="S108" s="532" t="str">
        <f>'F UNIDADES'!F107</f>
        <v>ITAPEVA</v>
      </c>
      <c r="T108" s="255"/>
      <c r="U108" s="223"/>
      <c r="AC108" s="337" t="str">
        <f>'F UNIDADES'!F110</f>
        <v>AV. MANOEL GOULART</v>
      </c>
    </row>
    <row r="109" spans="1:29" s="50" customFormat="1" ht="15.75" thickBot="1" x14ac:dyDescent="0.25">
      <c r="A109" s="107">
        <f>VLOOKUP($D109,'F UNIDADES'!$A$4:$E$714,2,FALSE)</f>
        <v>9</v>
      </c>
      <c r="B109" s="116">
        <f>VLOOKUP($D109,'F UNIDADES'!$A$4:$E$714,4,FALSE)</f>
        <v>799</v>
      </c>
      <c r="C109" s="116" t="str">
        <f>VLOOKUP($D109,'F UNIDADES'!$A$4:$E$714,5,FALSE)</f>
        <v>AGE</v>
      </c>
      <c r="D109" s="531" t="s">
        <v>554</v>
      </c>
      <c r="E109" s="527" t="s">
        <v>343</v>
      </c>
      <c r="F109" s="527">
        <v>44076</v>
      </c>
      <c r="G109" s="527" t="s">
        <v>91</v>
      </c>
      <c r="H109" s="534" t="s">
        <v>1672</v>
      </c>
      <c r="I109" s="534" t="s">
        <v>1673</v>
      </c>
      <c r="J109" s="534" t="s">
        <v>1674</v>
      </c>
      <c r="K109" s="481" t="s">
        <v>1675</v>
      </c>
      <c r="L109" s="481"/>
      <c r="M109" s="481"/>
      <c r="N109" s="481"/>
      <c r="O109" s="481"/>
      <c r="P109" s="490">
        <v>1</v>
      </c>
      <c r="Q109" s="489" t="s">
        <v>491</v>
      </c>
      <c r="R109" s="248"/>
      <c r="S109" s="532" t="str">
        <f>'F UNIDADES'!F108</f>
        <v>ITARARÉ</v>
      </c>
      <c r="T109" s="255"/>
      <c r="U109" s="223"/>
      <c r="AC109" s="337" t="str">
        <f>'F UNIDADES'!F111</f>
        <v>MARTINÓPOLIS</v>
      </c>
    </row>
    <row r="110" spans="1:29" s="50" customFormat="1" ht="15.75" thickBot="1" x14ac:dyDescent="0.25">
      <c r="A110" s="107">
        <f>VLOOKUP($D110,'F UNIDADES'!$A$4:$E$714,2,FALSE)</f>
        <v>9</v>
      </c>
      <c r="B110" s="116">
        <f>VLOOKUP($D110,'F UNIDADES'!$A$4:$E$714,4,FALSE)</f>
        <v>799</v>
      </c>
      <c r="C110" s="116" t="str">
        <f>VLOOKUP($D110,'F UNIDADES'!$A$4:$E$714,5,FALSE)</f>
        <v>AGE</v>
      </c>
      <c r="D110" s="531" t="s">
        <v>554</v>
      </c>
      <c r="E110" s="527" t="s">
        <v>106</v>
      </c>
      <c r="F110" s="527">
        <v>44076</v>
      </c>
      <c r="G110" s="527" t="s">
        <v>106</v>
      </c>
      <c r="H110" s="534"/>
      <c r="I110" s="534"/>
      <c r="J110" s="534" t="s">
        <v>3478</v>
      </c>
      <c r="K110" s="481"/>
      <c r="L110" s="481"/>
      <c r="M110" s="481"/>
      <c r="N110" s="481"/>
      <c r="O110" s="481"/>
      <c r="P110" s="490">
        <v>0.5</v>
      </c>
      <c r="Q110" s="489" t="s">
        <v>1676</v>
      </c>
      <c r="R110" s="248"/>
      <c r="S110" s="532" t="str">
        <f>'F UNIDADES'!F109</f>
        <v>PEDRA BONITA</v>
      </c>
      <c r="T110" s="255"/>
      <c r="U110" s="223"/>
      <c r="AC110" s="337" t="str">
        <f>'F UNIDADES'!F112</f>
        <v>OESTE PAULISTA</v>
      </c>
    </row>
    <row r="111" spans="1:29" s="50" customFormat="1" ht="15.75" thickBot="1" x14ac:dyDescent="0.25">
      <c r="A111" s="107">
        <f>VLOOKUP($D111,'F UNIDADES'!$A$4:$E$714,2,FALSE)</f>
        <v>9</v>
      </c>
      <c r="B111" s="116">
        <f>VLOOKUP($D111,'F UNIDADES'!$A$4:$E$714,4,FALSE)</f>
        <v>799</v>
      </c>
      <c r="C111" s="116" t="str">
        <f>VLOOKUP($D111,'F UNIDADES'!$A$4:$E$714,5,FALSE)</f>
        <v>AGE</v>
      </c>
      <c r="D111" s="531" t="s">
        <v>554</v>
      </c>
      <c r="E111" s="527" t="s">
        <v>106</v>
      </c>
      <c r="F111" s="527">
        <v>44076</v>
      </c>
      <c r="G111" s="527" t="s">
        <v>106</v>
      </c>
      <c r="H111" s="534"/>
      <c r="I111" s="534"/>
      <c r="J111" s="534" t="s">
        <v>3479</v>
      </c>
      <c r="K111" s="481"/>
      <c r="L111" s="481"/>
      <c r="M111" s="481"/>
      <c r="N111" s="481"/>
      <c r="O111" s="481"/>
      <c r="P111" s="490">
        <v>0.25</v>
      </c>
      <c r="Q111" s="489" t="s">
        <v>1676</v>
      </c>
      <c r="R111" s="248"/>
      <c r="S111" s="532" t="str">
        <f>'F UNIDADES'!F110</f>
        <v>AV. MANOEL GOULART</v>
      </c>
      <c r="T111" s="255"/>
      <c r="U111" s="223"/>
      <c r="AC111" s="337" t="str">
        <f>'F UNIDADES'!F113</f>
        <v>PARQUE DO POVO</v>
      </c>
    </row>
    <row r="112" spans="1:29" s="50" customFormat="1" ht="15.75" thickBot="1" x14ac:dyDescent="0.25">
      <c r="A112" s="107">
        <f>VLOOKUP($D112,'F UNIDADES'!$A$4:$E$714,2,FALSE)</f>
        <v>10</v>
      </c>
      <c r="B112" s="116">
        <f>VLOOKUP($D112,'F UNIDADES'!$A$4:$E$714,4,FALSE)</f>
        <v>3473</v>
      </c>
      <c r="C112" s="116" t="str">
        <f>VLOOKUP($D112,'F UNIDADES'!$A$4:$E$714,5,FALSE)</f>
        <v>AGE</v>
      </c>
      <c r="D112" s="531" t="s">
        <v>560</v>
      </c>
      <c r="E112" s="527" t="s">
        <v>343</v>
      </c>
      <c r="F112" s="527"/>
      <c r="G112" s="527" t="s">
        <v>92</v>
      </c>
      <c r="H112" s="534"/>
      <c r="I112" s="534" t="s">
        <v>1640</v>
      </c>
      <c r="J112" s="534" t="s">
        <v>1677</v>
      </c>
      <c r="K112" s="481"/>
      <c r="L112" s="481"/>
      <c r="M112" s="481"/>
      <c r="N112" s="481"/>
      <c r="O112" s="481"/>
      <c r="P112" s="490">
        <v>15</v>
      </c>
      <c r="Q112" s="489" t="s">
        <v>1662</v>
      </c>
      <c r="R112" s="248"/>
      <c r="S112" s="532" t="str">
        <f>'F UNIDADES'!F111</f>
        <v>MARTINÓPOLIS</v>
      </c>
      <c r="T112" s="255"/>
      <c r="U112" s="223"/>
      <c r="AC112" s="337" t="str">
        <f>'F UNIDADES'!F114</f>
        <v>PIRAPOZINHO</v>
      </c>
    </row>
    <row r="113" spans="1:29" s="50" customFormat="1" ht="15.75" thickBot="1" x14ac:dyDescent="0.25">
      <c r="A113" s="107">
        <f>VLOOKUP($D113,'F UNIDADES'!$A$4:$E$714,2,FALSE)</f>
        <v>10</v>
      </c>
      <c r="B113" s="116">
        <f>VLOOKUP($D113,'F UNIDADES'!$A$4:$E$714,4,FALSE)</f>
        <v>3473</v>
      </c>
      <c r="C113" s="116" t="str">
        <f>VLOOKUP($D113,'F UNIDADES'!$A$4:$E$714,5,FALSE)</f>
        <v>AGE</v>
      </c>
      <c r="D113" s="531" t="s">
        <v>560</v>
      </c>
      <c r="E113" s="527" t="s">
        <v>343</v>
      </c>
      <c r="F113" s="527"/>
      <c r="G113" s="527" t="s">
        <v>92</v>
      </c>
      <c r="H113" s="534"/>
      <c r="I113" s="534" t="s">
        <v>1640</v>
      </c>
      <c r="J113" s="534" t="s">
        <v>1677</v>
      </c>
      <c r="K113" s="481"/>
      <c r="L113" s="481"/>
      <c r="M113" s="481"/>
      <c r="N113" s="481"/>
      <c r="O113" s="481"/>
      <c r="P113" s="490">
        <v>15</v>
      </c>
      <c r="Q113" s="489" t="s">
        <v>1662</v>
      </c>
      <c r="R113" s="248"/>
      <c r="S113" s="532" t="str">
        <f>'F UNIDADES'!F112</f>
        <v>OESTE PAULISTA</v>
      </c>
      <c r="T113" s="255"/>
      <c r="U113" s="223"/>
      <c r="AC113" s="337" t="str">
        <f>'F UNIDADES'!F115</f>
        <v>PRESIDENTE EPITÁCIO</v>
      </c>
    </row>
    <row r="114" spans="1:29" s="50" customFormat="1" ht="15.75" thickBot="1" x14ac:dyDescent="0.25">
      <c r="A114" s="107">
        <f>VLOOKUP($D114,'F UNIDADES'!$A$4:$E$714,2,FALSE)</f>
        <v>10</v>
      </c>
      <c r="B114" s="116">
        <f>VLOOKUP($D114,'F UNIDADES'!$A$4:$E$714,4,FALSE)</f>
        <v>3473</v>
      </c>
      <c r="C114" s="116" t="str">
        <f>VLOOKUP($D114,'F UNIDADES'!$A$4:$E$714,5,FALSE)</f>
        <v>AGE</v>
      </c>
      <c r="D114" s="531" t="s">
        <v>560</v>
      </c>
      <c r="E114" s="527" t="s">
        <v>343</v>
      </c>
      <c r="F114" s="527"/>
      <c r="G114" s="527" t="s">
        <v>91</v>
      </c>
      <c r="H114" s="534"/>
      <c r="I114" s="534" t="s">
        <v>1640</v>
      </c>
      <c r="J114" s="534" t="s">
        <v>1678</v>
      </c>
      <c r="K114" s="481"/>
      <c r="L114" s="481"/>
      <c r="M114" s="481"/>
      <c r="N114" s="481"/>
      <c r="O114" s="481"/>
      <c r="P114" s="490">
        <v>3</v>
      </c>
      <c r="Q114" s="489" t="s">
        <v>488</v>
      </c>
      <c r="R114" s="248"/>
      <c r="S114" s="532" t="str">
        <f>'F UNIDADES'!F113</f>
        <v>PARQUE DO POVO</v>
      </c>
      <c r="T114" s="255"/>
      <c r="U114" s="223"/>
      <c r="AC114" s="337" t="str">
        <f>'F UNIDADES'!F116</f>
        <v>PRESIDENTE PRUDENTE</v>
      </c>
    </row>
    <row r="115" spans="1:29" s="50" customFormat="1" ht="15.75" thickBot="1" x14ac:dyDescent="0.25">
      <c r="A115" s="107">
        <f>VLOOKUP($D115,'F UNIDADES'!$A$4:$E$714,2,FALSE)</f>
        <v>10</v>
      </c>
      <c r="B115" s="116">
        <f>VLOOKUP($D115,'F UNIDADES'!$A$4:$E$714,4,FALSE)</f>
        <v>3473</v>
      </c>
      <c r="C115" s="116" t="str">
        <f>VLOOKUP($D115,'F UNIDADES'!$A$4:$E$714,5,FALSE)</f>
        <v>AGE</v>
      </c>
      <c r="D115" s="531" t="s">
        <v>560</v>
      </c>
      <c r="E115" s="527" t="s">
        <v>343</v>
      </c>
      <c r="F115" s="527"/>
      <c r="G115" s="527" t="s">
        <v>91</v>
      </c>
      <c r="H115" s="534"/>
      <c r="I115" s="534" t="s">
        <v>1640</v>
      </c>
      <c r="J115" s="534" t="s">
        <v>1678</v>
      </c>
      <c r="K115" s="481"/>
      <c r="L115" s="481"/>
      <c r="M115" s="481"/>
      <c r="N115" s="481"/>
      <c r="O115" s="481"/>
      <c r="P115" s="490">
        <v>3</v>
      </c>
      <c r="Q115" s="489" t="s">
        <v>488</v>
      </c>
      <c r="R115" s="248"/>
      <c r="S115" s="532" t="str">
        <f>'F UNIDADES'!F114</f>
        <v>PIRAPOZINHO</v>
      </c>
      <c r="T115" s="255"/>
      <c r="U115" s="223"/>
      <c r="AC115" s="337" t="str">
        <f>'F UNIDADES'!F117</f>
        <v>PRESIDENTE VENCESLAU</v>
      </c>
    </row>
    <row r="116" spans="1:29" s="50" customFormat="1" ht="15.75" thickBot="1" x14ac:dyDescent="0.25">
      <c r="A116" s="107">
        <f>VLOOKUP($D116,'F UNIDADES'!$A$4:$E$714,2,FALSE)</f>
        <v>10</v>
      </c>
      <c r="B116" s="116">
        <f>VLOOKUP($D116,'F UNIDADES'!$A$4:$E$714,4,FALSE)</f>
        <v>3473</v>
      </c>
      <c r="C116" s="116" t="str">
        <f>VLOOKUP($D116,'F UNIDADES'!$A$4:$E$714,5,FALSE)</f>
        <v>AGE</v>
      </c>
      <c r="D116" s="531" t="s">
        <v>560</v>
      </c>
      <c r="E116" s="527" t="s">
        <v>343</v>
      </c>
      <c r="F116" s="527"/>
      <c r="G116" s="527" t="s">
        <v>91</v>
      </c>
      <c r="H116" s="534"/>
      <c r="I116" s="534" t="s">
        <v>1640</v>
      </c>
      <c r="J116" s="534" t="s">
        <v>1679</v>
      </c>
      <c r="K116" s="481"/>
      <c r="L116" s="481"/>
      <c r="M116" s="481"/>
      <c r="N116" s="481"/>
      <c r="O116" s="481"/>
      <c r="P116" s="490">
        <v>2.5</v>
      </c>
      <c r="Q116" s="489" t="s">
        <v>490</v>
      </c>
      <c r="R116" s="248"/>
      <c r="S116" s="532" t="str">
        <f>'F UNIDADES'!F115</f>
        <v>PRESIDENTE EPITÁCIO</v>
      </c>
      <c r="T116" s="255"/>
      <c r="U116" s="223"/>
      <c r="AC116" s="337" t="str">
        <f>'F UNIDADES'!F118</f>
        <v>REGENTE FEIJÓ</v>
      </c>
    </row>
    <row r="117" spans="1:29" s="50" customFormat="1" ht="15.75" thickBot="1" x14ac:dyDescent="0.25">
      <c r="A117" s="107">
        <f>VLOOKUP($D117,'F UNIDADES'!$A$4:$E$714,2,FALSE)</f>
        <v>10</v>
      </c>
      <c r="B117" s="116">
        <f>VLOOKUP($D117,'F UNIDADES'!$A$4:$E$714,4,FALSE)</f>
        <v>3473</v>
      </c>
      <c r="C117" s="116" t="str">
        <f>VLOOKUP($D117,'F UNIDADES'!$A$4:$E$714,5,FALSE)</f>
        <v>AGE</v>
      </c>
      <c r="D117" s="531" t="s">
        <v>560</v>
      </c>
      <c r="E117" s="527" t="s">
        <v>343</v>
      </c>
      <c r="F117" s="527"/>
      <c r="G117" s="527" t="s">
        <v>91</v>
      </c>
      <c r="H117" s="534"/>
      <c r="I117" s="534" t="s">
        <v>1640</v>
      </c>
      <c r="J117" s="534" t="s">
        <v>1680</v>
      </c>
      <c r="K117" s="481"/>
      <c r="L117" s="481"/>
      <c r="M117" s="481"/>
      <c r="N117" s="481"/>
      <c r="O117" s="481"/>
      <c r="P117" s="490">
        <v>1.5</v>
      </c>
      <c r="Q117" s="489" t="s">
        <v>1681</v>
      </c>
      <c r="R117" s="248"/>
      <c r="S117" s="532" t="str">
        <f>'F UNIDADES'!F116</f>
        <v>PRESIDENTE PRUDENTE</v>
      </c>
      <c r="T117" s="255"/>
      <c r="U117" s="223"/>
      <c r="AC117" s="337" t="str">
        <f>'F UNIDADES'!F119</f>
        <v>SANTO ANASTÁCIO</v>
      </c>
    </row>
    <row r="118" spans="1:29" s="50" customFormat="1" ht="15.75" thickBot="1" x14ac:dyDescent="0.25">
      <c r="A118" s="107">
        <f>VLOOKUP($D118,'F UNIDADES'!$A$4:$E$714,2,FALSE)</f>
        <v>10</v>
      </c>
      <c r="B118" s="116">
        <f>VLOOKUP($D118,'F UNIDADES'!$A$4:$E$714,4,FALSE)</f>
        <v>3473</v>
      </c>
      <c r="C118" s="116" t="str">
        <f>VLOOKUP($D118,'F UNIDADES'!$A$4:$E$714,5,FALSE)</f>
        <v>AGE</v>
      </c>
      <c r="D118" s="531" t="s">
        <v>560</v>
      </c>
      <c r="E118" s="527" t="s">
        <v>343</v>
      </c>
      <c r="F118" s="527"/>
      <c r="G118" s="527" t="s">
        <v>91</v>
      </c>
      <c r="H118" s="534"/>
      <c r="I118" s="534" t="s">
        <v>1640</v>
      </c>
      <c r="J118" s="534" t="s">
        <v>450</v>
      </c>
      <c r="K118" s="481"/>
      <c r="L118" s="481"/>
      <c r="M118" s="481"/>
      <c r="N118" s="481"/>
      <c r="O118" s="481"/>
      <c r="P118" s="490">
        <v>2.5</v>
      </c>
      <c r="Q118" s="489" t="s">
        <v>489</v>
      </c>
      <c r="R118" s="248"/>
      <c r="S118" s="532" t="str">
        <f>'F UNIDADES'!F117</f>
        <v>PRESIDENTE VENCESLAU</v>
      </c>
      <c r="T118" s="255"/>
      <c r="U118" s="223"/>
      <c r="AC118" s="337" t="str">
        <f>'F UNIDADES'!F120</f>
        <v>TEODORO SAMPAIO</v>
      </c>
    </row>
    <row r="119" spans="1:29" s="50" customFormat="1" ht="15.75" thickBot="1" x14ac:dyDescent="0.25">
      <c r="A119" s="107">
        <f>VLOOKUP($D119,'F UNIDADES'!$A$4:$E$714,2,FALSE)</f>
        <v>10</v>
      </c>
      <c r="B119" s="116">
        <f>VLOOKUP($D119,'F UNIDADES'!$A$4:$E$714,4,FALSE)</f>
        <v>3473</v>
      </c>
      <c r="C119" s="116" t="str">
        <f>VLOOKUP($D119,'F UNIDADES'!$A$4:$E$714,5,FALSE)</f>
        <v>AGE</v>
      </c>
      <c r="D119" s="531" t="s">
        <v>560</v>
      </c>
      <c r="E119" s="527"/>
      <c r="F119" s="527"/>
      <c r="G119" s="527" t="s">
        <v>105</v>
      </c>
      <c r="H119" s="534"/>
      <c r="I119" s="534"/>
      <c r="J119" s="534"/>
      <c r="K119" s="481"/>
      <c r="L119" s="481"/>
      <c r="M119" s="481"/>
      <c r="N119" s="481"/>
      <c r="O119" s="481"/>
      <c r="P119" s="490">
        <v>0.05</v>
      </c>
      <c r="Q119" s="489"/>
      <c r="R119" s="248"/>
      <c r="S119" s="532" t="str">
        <f>'F UNIDADES'!F118</f>
        <v>REGENTE FEIJÓ</v>
      </c>
      <c r="T119" s="255"/>
      <c r="U119" s="223"/>
      <c r="AC119" s="337" t="str">
        <f>'F UNIDADES'!F121</f>
        <v>JF PRESIDENTE PRUDENTE</v>
      </c>
    </row>
    <row r="120" spans="1:29" s="50" customFormat="1" ht="15.75" thickBot="1" x14ac:dyDescent="0.25">
      <c r="A120" s="107">
        <f>VLOOKUP($D120,'F UNIDADES'!$A$4:$E$714,2,FALSE)</f>
        <v>10</v>
      </c>
      <c r="B120" s="116">
        <f>VLOOKUP($D120,'F UNIDADES'!$A$4:$E$714,4,FALSE)</f>
        <v>3473</v>
      </c>
      <c r="C120" s="116" t="str">
        <f>VLOOKUP($D120,'F UNIDADES'!$A$4:$E$714,5,FALSE)</f>
        <v>AGE</v>
      </c>
      <c r="D120" s="531" t="s">
        <v>560</v>
      </c>
      <c r="E120" s="527"/>
      <c r="F120" s="527"/>
      <c r="G120" s="527" t="s">
        <v>105</v>
      </c>
      <c r="H120" s="534"/>
      <c r="I120" s="534"/>
      <c r="J120" s="534"/>
      <c r="K120" s="480"/>
      <c r="L120" s="481"/>
      <c r="M120" s="481"/>
      <c r="N120" s="480"/>
      <c r="O120" s="480"/>
      <c r="P120" s="490">
        <v>0.05</v>
      </c>
      <c r="Q120" s="528"/>
      <c r="R120" s="249"/>
      <c r="S120" s="532" t="str">
        <f>'F UNIDADES'!F119</f>
        <v>SANTO ANASTÁCIO</v>
      </c>
      <c r="T120" s="255"/>
      <c r="U120" s="224"/>
      <c r="AC120" s="337" t="str">
        <f>'F UNIDADES'!F122</f>
        <v xml:space="preserve">JT PRESIDENTE PRUDENTE </v>
      </c>
    </row>
    <row r="121" spans="1:29" s="50" customFormat="1" ht="15.75" thickBot="1" x14ac:dyDescent="0.25">
      <c r="A121" s="107">
        <f>VLOOKUP($D121,'F UNIDADES'!$A$4:$E$714,2,FALSE)</f>
        <v>11</v>
      </c>
      <c r="B121" s="116" t="str">
        <f>VLOOKUP($D121,'F UNIDADES'!$A$4:$E$714,4,FALSE)</f>
        <v>0280</v>
      </c>
      <c r="C121" s="116" t="str">
        <f>VLOOKUP($D121,'F UNIDADES'!$A$4:$E$714,5,FALSE)</f>
        <v>AGE</v>
      </c>
      <c r="D121" s="531" t="s">
        <v>567</v>
      </c>
      <c r="E121" s="527" t="s">
        <v>343</v>
      </c>
      <c r="F121" s="527">
        <v>2015</v>
      </c>
      <c r="G121" s="527" t="s">
        <v>91</v>
      </c>
      <c r="H121" s="534" t="s">
        <v>1682</v>
      </c>
      <c r="I121" s="534" t="s">
        <v>1484</v>
      </c>
      <c r="J121" s="534" t="s">
        <v>485</v>
      </c>
      <c r="K121" s="480" t="s">
        <v>1484</v>
      </c>
      <c r="L121" s="481" t="s">
        <v>286</v>
      </c>
      <c r="M121" s="481"/>
      <c r="N121" s="480"/>
      <c r="O121" s="480" t="s">
        <v>1493</v>
      </c>
      <c r="P121" s="490">
        <v>4</v>
      </c>
      <c r="Q121" s="528" t="s">
        <v>1521</v>
      </c>
      <c r="R121" s="249"/>
      <c r="S121" s="532" t="str">
        <f>'F UNIDADES'!F120</f>
        <v>TEODORO SAMPAIO</v>
      </c>
      <c r="T121" s="255"/>
      <c r="U121" s="224"/>
      <c r="AC121" s="337">
        <f>'F UNIDADES'!F123</f>
        <v>0</v>
      </c>
    </row>
    <row r="122" spans="1:29" s="50" customFormat="1" ht="15.75" thickBot="1" x14ac:dyDescent="0.25">
      <c r="A122" s="107">
        <f>VLOOKUP($D122,'F UNIDADES'!$A$4:$E$714,2,FALSE)</f>
        <v>12</v>
      </c>
      <c r="B122" s="116" t="str">
        <f>VLOOKUP($D122,'F UNIDADES'!$A$4:$E$714,4,FALSE)</f>
        <v>0281</v>
      </c>
      <c r="C122" s="116" t="str">
        <f>VLOOKUP($D122,'F UNIDADES'!$A$4:$E$714,5,FALSE)</f>
        <v>AGE</v>
      </c>
      <c r="D122" s="531" t="s">
        <v>3516</v>
      </c>
      <c r="E122" s="527" t="s">
        <v>343</v>
      </c>
      <c r="F122" s="527">
        <v>2020</v>
      </c>
      <c r="G122" s="527" t="s">
        <v>91</v>
      </c>
      <c r="H122" s="534" t="s">
        <v>1683</v>
      </c>
      <c r="I122" s="534" t="s">
        <v>1684</v>
      </c>
      <c r="J122" s="534" t="s">
        <v>1685</v>
      </c>
      <c r="K122" s="480" t="s">
        <v>1686</v>
      </c>
      <c r="L122" s="481" t="s">
        <v>286</v>
      </c>
      <c r="M122" s="481"/>
      <c r="N122" s="480"/>
      <c r="O122" s="480" t="s">
        <v>1493</v>
      </c>
      <c r="P122" s="490">
        <v>4</v>
      </c>
      <c r="Q122" s="528" t="s">
        <v>1485</v>
      </c>
      <c r="R122" s="249"/>
      <c r="S122" s="532" t="str">
        <f>'F UNIDADES'!F121</f>
        <v>JF PRESIDENTE PRUDENTE</v>
      </c>
      <c r="T122" s="255"/>
      <c r="U122" s="224"/>
      <c r="AC122" s="337">
        <f>'F UNIDADES'!F124</f>
        <v>0</v>
      </c>
    </row>
    <row r="123" spans="1:29" s="50" customFormat="1" ht="15.75" thickBot="1" x14ac:dyDescent="0.25">
      <c r="A123" s="107">
        <f>VLOOKUP($D123,'F UNIDADES'!$A$4:$E$714,2,FALSE)</f>
        <v>12</v>
      </c>
      <c r="B123" s="116" t="str">
        <f>VLOOKUP($D123,'F UNIDADES'!$A$4:$E$714,4,FALSE)</f>
        <v>0281</v>
      </c>
      <c r="C123" s="116" t="str">
        <f>VLOOKUP($D123,'F UNIDADES'!$A$4:$E$714,5,FALSE)</f>
        <v>AGE</v>
      </c>
      <c r="D123" s="531" t="s">
        <v>3516</v>
      </c>
      <c r="E123" s="527" t="s">
        <v>343</v>
      </c>
      <c r="F123" s="527">
        <v>2020</v>
      </c>
      <c r="G123" s="527" t="s">
        <v>91</v>
      </c>
      <c r="H123" s="534" t="s">
        <v>1683</v>
      </c>
      <c r="I123" s="534" t="s">
        <v>1687</v>
      </c>
      <c r="J123" s="534" t="s">
        <v>1685</v>
      </c>
      <c r="K123" s="480" t="s">
        <v>1688</v>
      </c>
      <c r="L123" s="481" t="s">
        <v>286</v>
      </c>
      <c r="M123" s="481"/>
      <c r="N123" s="480"/>
      <c r="O123" s="480" t="s">
        <v>1493</v>
      </c>
      <c r="P123" s="490">
        <v>4</v>
      </c>
      <c r="Q123" s="528" t="s">
        <v>1485</v>
      </c>
      <c r="R123" s="249"/>
      <c r="S123" s="532" t="str">
        <f>'F UNIDADES'!F122</f>
        <v xml:space="preserve">JT PRESIDENTE PRUDENTE </v>
      </c>
      <c r="T123" s="255"/>
      <c r="U123" s="224"/>
      <c r="AC123" s="337">
        <f>'F UNIDADES'!F125</f>
        <v>0</v>
      </c>
    </row>
    <row r="124" spans="1:29" s="50" customFormat="1" ht="15.75" thickBot="1" x14ac:dyDescent="0.25">
      <c r="A124" s="107">
        <f>VLOOKUP($D124,'F UNIDADES'!$A$4:$E$714,2,FALSE)</f>
        <v>12</v>
      </c>
      <c r="B124" s="116" t="str">
        <f>VLOOKUP($D124,'F UNIDADES'!$A$4:$E$714,4,FALSE)</f>
        <v>0281</v>
      </c>
      <c r="C124" s="116" t="str">
        <f>VLOOKUP($D124,'F UNIDADES'!$A$4:$E$714,5,FALSE)</f>
        <v>AGE</v>
      </c>
      <c r="D124" s="531" t="s">
        <v>3516</v>
      </c>
      <c r="E124" s="527" t="s">
        <v>343</v>
      </c>
      <c r="F124" s="527">
        <v>2020</v>
      </c>
      <c r="G124" s="527" t="s">
        <v>91</v>
      </c>
      <c r="H124" s="534" t="s">
        <v>1689</v>
      </c>
      <c r="I124" s="534" t="s">
        <v>1690</v>
      </c>
      <c r="J124" s="534" t="s">
        <v>1691</v>
      </c>
      <c r="K124" s="480" t="s">
        <v>1692</v>
      </c>
      <c r="L124" s="481" t="s">
        <v>286</v>
      </c>
      <c r="M124" s="481"/>
      <c r="N124" s="480"/>
      <c r="O124" s="480" t="s">
        <v>1493</v>
      </c>
      <c r="P124" s="490">
        <v>2.5</v>
      </c>
      <c r="Q124" s="528" t="s">
        <v>1489</v>
      </c>
      <c r="R124" s="249"/>
      <c r="S124" s="250">
        <f>'F UNIDADES'!F123</f>
        <v>0</v>
      </c>
      <c r="T124" s="255"/>
      <c r="U124" s="224"/>
      <c r="AC124" s="337">
        <f>'F UNIDADES'!F126</f>
        <v>0</v>
      </c>
    </row>
    <row r="125" spans="1:29" s="50" customFormat="1" ht="15.75" thickBot="1" x14ac:dyDescent="0.25">
      <c r="A125" s="107">
        <f>VLOOKUP($D125,'F UNIDADES'!$A$4:$E$714,2,FALSE)</f>
        <v>12</v>
      </c>
      <c r="B125" s="116" t="str">
        <f>VLOOKUP($D125,'F UNIDADES'!$A$4:$E$714,4,FALSE)</f>
        <v>0281</v>
      </c>
      <c r="C125" s="116" t="str">
        <f>VLOOKUP($D125,'F UNIDADES'!$A$4:$E$714,5,FALSE)</f>
        <v>AGE</v>
      </c>
      <c r="D125" s="531" t="s">
        <v>3516</v>
      </c>
      <c r="E125" s="527" t="s">
        <v>359</v>
      </c>
      <c r="F125" s="527">
        <v>2022</v>
      </c>
      <c r="G125" s="527" t="s">
        <v>91</v>
      </c>
      <c r="H125" s="534" t="s">
        <v>1693</v>
      </c>
      <c r="I125" s="534" t="s">
        <v>1694</v>
      </c>
      <c r="J125" s="534" t="s">
        <v>1695</v>
      </c>
      <c r="K125" s="480" t="s">
        <v>1696</v>
      </c>
      <c r="L125" s="481" t="s">
        <v>259</v>
      </c>
      <c r="M125" s="481"/>
      <c r="N125" s="480"/>
      <c r="O125" s="480" t="s">
        <v>1493</v>
      </c>
      <c r="P125" s="490">
        <v>5</v>
      </c>
      <c r="Q125" s="528" t="s">
        <v>1494</v>
      </c>
      <c r="R125" s="249"/>
      <c r="S125" s="250">
        <f>'F UNIDADES'!F124</f>
        <v>0</v>
      </c>
      <c r="T125" s="255"/>
      <c r="U125" s="224"/>
      <c r="AC125" s="337">
        <f>'F UNIDADES'!F127</f>
        <v>0</v>
      </c>
    </row>
    <row r="126" spans="1:29" s="50" customFormat="1" ht="15.75" thickBot="1" x14ac:dyDescent="0.25">
      <c r="A126" s="107">
        <f>VLOOKUP($D126,'F UNIDADES'!$A$4:$E$714,2,FALSE)</f>
        <v>12</v>
      </c>
      <c r="B126" s="116" t="str">
        <f>VLOOKUP($D126,'F UNIDADES'!$A$4:$E$714,4,FALSE)</f>
        <v>0281</v>
      </c>
      <c r="C126" s="116" t="str">
        <f>VLOOKUP($D126,'F UNIDADES'!$A$4:$E$714,5,FALSE)</f>
        <v>AGE</v>
      </c>
      <c r="D126" s="531" t="s">
        <v>3516</v>
      </c>
      <c r="E126" s="527" t="s">
        <v>343</v>
      </c>
      <c r="F126" s="527">
        <v>2000</v>
      </c>
      <c r="G126" s="527" t="s">
        <v>91</v>
      </c>
      <c r="H126" s="534" t="s">
        <v>1697</v>
      </c>
      <c r="I126" s="534" t="s">
        <v>1698</v>
      </c>
      <c r="J126" s="534" t="s">
        <v>1512</v>
      </c>
      <c r="K126" s="480" t="s">
        <v>1512</v>
      </c>
      <c r="L126" s="481" t="s">
        <v>286</v>
      </c>
      <c r="M126" s="481"/>
      <c r="N126" s="480"/>
      <c r="O126" s="480" t="s">
        <v>1488</v>
      </c>
      <c r="P126" s="490">
        <v>3</v>
      </c>
      <c r="Q126" s="528" t="s">
        <v>1699</v>
      </c>
      <c r="R126" s="249"/>
      <c r="S126" s="250">
        <f>'F UNIDADES'!F125</f>
        <v>0</v>
      </c>
      <c r="T126" s="255"/>
      <c r="U126" s="224"/>
      <c r="AC126" s="337">
        <f>'F UNIDADES'!F128</f>
        <v>0</v>
      </c>
    </row>
    <row r="127" spans="1:29" s="50" customFormat="1" ht="15.75" thickBot="1" x14ac:dyDescent="0.25">
      <c r="A127" s="107">
        <f>VLOOKUP($D127,'F UNIDADES'!$A$4:$E$714,2,FALSE)</f>
        <v>12</v>
      </c>
      <c r="B127" s="116" t="str">
        <f>VLOOKUP($D127,'F UNIDADES'!$A$4:$E$714,4,FALSE)</f>
        <v>0281</v>
      </c>
      <c r="C127" s="116" t="str">
        <f>VLOOKUP($D127,'F UNIDADES'!$A$4:$E$714,5,FALSE)</f>
        <v>AGE</v>
      </c>
      <c r="D127" s="531" t="s">
        <v>3516</v>
      </c>
      <c r="E127" s="527" t="s">
        <v>343</v>
      </c>
      <c r="F127" s="527">
        <v>2000</v>
      </c>
      <c r="G127" s="527" t="s">
        <v>91</v>
      </c>
      <c r="H127" s="534" t="s">
        <v>1697</v>
      </c>
      <c r="I127" s="534" t="s">
        <v>1700</v>
      </c>
      <c r="J127" s="534" t="s">
        <v>1512</v>
      </c>
      <c r="K127" s="480" t="s">
        <v>1512</v>
      </c>
      <c r="L127" s="481" t="s">
        <v>286</v>
      </c>
      <c r="M127" s="481"/>
      <c r="N127" s="480"/>
      <c r="O127" s="480" t="s">
        <v>1488</v>
      </c>
      <c r="P127" s="490">
        <v>3</v>
      </c>
      <c r="Q127" s="528" t="s">
        <v>1699</v>
      </c>
      <c r="R127" s="249"/>
      <c r="S127" s="250">
        <f>'F UNIDADES'!F126</f>
        <v>0</v>
      </c>
      <c r="T127" s="255"/>
      <c r="U127" s="224"/>
      <c r="AC127" s="337">
        <f>'F UNIDADES'!F129</f>
        <v>0</v>
      </c>
    </row>
    <row r="128" spans="1:29" s="50" customFormat="1" ht="15.75" thickBot="1" x14ac:dyDescent="0.25">
      <c r="A128" s="107">
        <f>VLOOKUP($D128,'F UNIDADES'!$A$4:$E$714,2,FALSE)</f>
        <v>12</v>
      </c>
      <c r="B128" s="116" t="str">
        <f>VLOOKUP($D128,'F UNIDADES'!$A$4:$E$714,4,FALSE)</f>
        <v>0281</v>
      </c>
      <c r="C128" s="116" t="str">
        <f>VLOOKUP($D128,'F UNIDADES'!$A$4:$E$714,5,FALSE)</f>
        <v>AGE</v>
      </c>
      <c r="D128" s="531" t="s">
        <v>3516</v>
      </c>
      <c r="E128" s="527" t="s">
        <v>360</v>
      </c>
      <c r="F128" s="527">
        <v>2000</v>
      </c>
      <c r="G128" s="527" t="s">
        <v>91</v>
      </c>
      <c r="H128" s="534" t="s">
        <v>1701</v>
      </c>
      <c r="I128" s="534" t="s">
        <v>1702</v>
      </c>
      <c r="J128" s="534" t="s">
        <v>1512</v>
      </c>
      <c r="K128" s="480" t="s">
        <v>1512</v>
      </c>
      <c r="L128" s="481" t="s">
        <v>286</v>
      </c>
      <c r="M128" s="481"/>
      <c r="N128" s="480"/>
      <c r="O128" s="480" t="s">
        <v>1488</v>
      </c>
      <c r="P128" s="490">
        <v>3</v>
      </c>
      <c r="Q128" s="528" t="s">
        <v>1703</v>
      </c>
      <c r="R128" s="249"/>
      <c r="S128" s="250">
        <f>'F UNIDADES'!F127</f>
        <v>0</v>
      </c>
      <c r="T128" s="255"/>
      <c r="U128" s="224"/>
      <c r="AC128" s="337">
        <f>'F UNIDADES'!F130</f>
        <v>0</v>
      </c>
    </row>
    <row r="129" spans="1:29" s="50" customFormat="1" ht="15.75" thickBot="1" x14ac:dyDescent="0.25">
      <c r="A129" s="107">
        <f>VLOOKUP($D129,'F UNIDADES'!$A$4:$E$714,2,FALSE)</f>
        <v>12</v>
      </c>
      <c r="B129" s="116" t="str">
        <f>VLOOKUP($D129,'F UNIDADES'!$A$4:$E$714,4,FALSE)</f>
        <v>0281</v>
      </c>
      <c r="C129" s="116" t="str">
        <f>VLOOKUP($D129,'F UNIDADES'!$A$4:$E$714,5,FALSE)</f>
        <v>AGE</v>
      </c>
      <c r="D129" s="531" t="s">
        <v>3516</v>
      </c>
      <c r="E129" s="527" t="s">
        <v>360</v>
      </c>
      <c r="F129" s="527">
        <v>2000</v>
      </c>
      <c r="G129" s="527" t="s">
        <v>91</v>
      </c>
      <c r="H129" s="534" t="s">
        <v>1701</v>
      </c>
      <c r="I129" s="534" t="s">
        <v>1704</v>
      </c>
      <c r="J129" s="534" t="s">
        <v>1512</v>
      </c>
      <c r="K129" s="480" t="s">
        <v>1512</v>
      </c>
      <c r="L129" s="481" t="s">
        <v>286</v>
      </c>
      <c r="M129" s="481"/>
      <c r="N129" s="480"/>
      <c r="O129" s="480" t="s">
        <v>1488</v>
      </c>
      <c r="P129" s="490">
        <v>2.5</v>
      </c>
      <c r="Q129" s="528" t="s">
        <v>1545</v>
      </c>
      <c r="R129" s="249"/>
      <c r="S129" s="250">
        <f>'F UNIDADES'!F128</f>
        <v>0</v>
      </c>
      <c r="T129" s="255"/>
      <c r="U129" s="224"/>
      <c r="AC129" s="337">
        <f>'F UNIDADES'!F131</f>
        <v>0</v>
      </c>
    </row>
    <row r="130" spans="1:29" s="50" customFormat="1" ht="15.75" thickBot="1" x14ac:dyDescent="0.25">
      <c r="A130" s="107">
        <f>VLOOKUP($D130,'F UNIDADES'!$A$4:$E$714,2,FALSE)</f>
        <v>12</v>
      </c>
      <c r="B130" s="116" t="str">
        <f>VLOOKUP($D130,'F UNIDADES'!$A$4:$E$714,4,FALSE)</f>
        <v>0281</v>
      </c>
      <c r="C130" s="116" t="str">
        <f>VLOOKUP($D130,'F UNIDADES'!$A$4:$E$714,5,FALSE)</f>
        <v>AGE</v>
      </c>
      <c r="D130" s="531" t="s">
        <v>3516</v>
      </c>
      <c r="E130" s="527" t="s">
        <v>366</v>
      </c>
      <c r="F130" s="527">
        <v>2011</v>
      </c>
      <c r="G130" s="527" t="s">
        <v>91</v>
      </c>
      <c r="H130" s="534" t="s">
        <v>1705</v>
      </c>
      <c r="I130" s="534" t="s">
        <v>1706</v>
      </c>
      <c r="J130" s="534" t="s">
        <v>1707</v>
      </c>
      <c r="K130" s="480" t="s">
        <v>1708</v>
      </c>
      <c r="L130" s="481" t="s">
        <v>286</v>
      </c>
      <c r="M130" s="481"/>
      <c r="N130" s="480"/>
      <c r="O130" s="480" t="s">
        <v>1488</v>
      </c>
      <c r="P130" s="490">
        <v>10</v>
      </c>
      <c r="Q130" s="528" t="s">
        <v>1709</v>
      </c>
      <c r="R130" s="249"/>
      <c r="S130" s="250">
        <f>'F UNIDADES'!F129</f>
        <v>0</v>
      </c>
      <c r="T130" s="255"/>
      <c r="U130" s="224"/>
      <c r="AC130" s="337">
        <f>'F UNIDADES'!F132</f>
        <v>0</v>
      </c>
    </row>
    <row r="131" spans="1:29" s="50" customFormat="1" ht="15.75" thickBot="1" x14ac:dyDescent="0.25">
      <c r="A131" s="107">
        <f>VLOOKUP($D131,'F UNIDADES'!$A$4:$E$714,2,FALSE)</f>
        <v>12</v>
      </c>
      <c r="B131" s="116" t="str">
        <f>VLOOKUP($D131,'F UNIDADES'!$A$4:$E$714,4,FALSE)</f>
        <v>0281</v>
      </c>
      <c r="C131" s="116" t="str">
        <f>VLOOKUP($D131,'F UNIDADES'!$A$4:$E$714,5,FALSE)</f>
        <v>AGE</v>
      </c>
      <c r="D131" s="531" t="s">
        <v>3516</v>
      </c>
      <c r="E131" s="527" t="s">
        <v>366</v>
      </c>
      <c r="F131" s="527">
        <v>2011</v>
      </c>
      <c r="G131" s="527" t="s">
        <v>92</v>
      </c>
      <c r="H131" s="534" t="s">
        <v>1705</v>
      </c>
      <c r="I131" s="534" t="s">
        <v>1710</v>
      </c>
      <c r="J131" s="534" t="s">
        <v>1707</v>
      </c>
      <c r="K131" s="480" t="s">
        <v>1711</v>
      </c>
      <c r="L131" s="481" t="s">
        <v>286</v>
      </c>
      <c r="M131" s="481"/>
      <c r="N131" s="480"/>
      <c r="O131" s="480" t="s">
        <v>1488</v>
      </c>
      <c r="P131" s="490">
        <v>10</v>
      </c>
      <c r="Q131" s="528" t="s">
        <v>1709</v>
      </c>
      <c r="R131" s="249"/>
      <c r="S131" s="250">
        <f>'F UNIDADES'!F130</f>
        <v>0</v>
      </c>
      <c r="T131" s="255"/>
      <c r="U131" s="224"/>
      <c r="AC131" s="337">
        <f>'F UNIDADES'!F133</f>
        <v>0</v>
      </c>
    </row>
    <row r="132" spans="1:29" s="50" customFormat="1" ht="15.75" thickBot="1" x14ac:dyDescent="0.25">
      <c r="A132" s="107">
        <f>VLOOKUP($D132,'F UNIDADES'!$A$4:$E$714,2,FALSE)</f>
        <v>12</v>
      </c>
      <c r="B132" s="116" t="str">
        <f>VLOOKUP($D132,'F UNIDADES'!$A$4:$E$714,4,FALSE)</f>
        <v>0281</v>
      </c>
      <c r="C132" s="116" t="str">
        <f>VLOOKUP($D132,'F UNIDADES'!$A$4:$E$714,5,FALSE)</f>
        <v>AGE</v>
      </c>
      <c r="D132" s="531" t="s">
        <v>3516</v>
      </c>
      <c r="E132" s="527" t="s">
        <v>366</v>
      </c>
      <c r="F132" s="527">
        <v>2011</v>
      </c>
      <c r="G132" s="527" t="s">
        <v>92</v>
      </c>
      <c r="H132" s="534" t="s">
        <v>1712</v>
      </c>
      <c r="I132" s="534" t="s">
        <v>1713</v>
      </c>
      <c r="J132" s="534" t="s">
        <v>1714</v>
      </c>
      <c r="K132" s="480" t="s">
        <v>1715</v>
      </c>
      <c r="L132" s="481" t="s">
        <v>286</v>
      </c>
      <c r="M132" s="481"/>
      <c r="N132" s="480"/>
      <c r="O132" s="480" t="s">
        <v>1488</v>
      </c>
      <c r="P132" s="490">
        <v>15</v>
      </c>
      <c r="Q132" s="528" t="s">
        <v>1709</v>
      </c>
      <c r="R132" s="249"/>
      <c r="S132" s="250">
        <f>'F UNIDADES'!F131</f>
        <v>0</v>
      </c>
      <c r="T132" s="255"/>
      <c r="U132" s="224"/>
      <c r="AC132" s="337">
        <f>'F UNIDADES'!F134</f>
        <v>0</v>
      </c>
    </row>
    <row r="133" spans="1:29" s="50" customFormat="1" ht="15.75" thickBot="1" x14ac:dyDescent="0.25">
      <c r="A133" s="107">
        <f>VLOOKUP($D133,'F UNIDADES'!$A$4:$E$714,2,FALSE)</f>
        <v>12</v>
      </c>
      <c r="B133" s="116" t="str">
        <f>VLOOKUP($D133,'F UNIDADES'!$A$4:$E$714,4,FALSE)</f>
        <v>0281</v>
      </c>
      <c r="C133" s="116" t="str">
        <f>VLOOKUP($D133,'F UNIDADES'!$A$4:$E$714,5,FALSE)</f>
        <v>AGE</v>
      </c>
      <c r="D133" s="531" t="s">
        <v>3516</v>
      </c>
      <c r="E133" s="527" t="s">
        <v>366</v>
      </c>
      <c r="F133" s="527">
        <v>2011</v>
      </c>
      <c r="G133" s="527" t="s">
        <v>92</v>
      </c>
      <c r="H133" s="534" t="s">
        <v>1712</v>
      </c>
      <c r="I133" s="534" t="s">
        <v>1716</v>
      </c>
      <c r="J133" s="534" t="s">
        <v>1714</v>
      </c>
      <c r="K133" s="480" t="s">
        <v>1717</v>
      </c>
      <c r="L133" s="481" t="s">
        <v>286</v>
      </c>
      <c r="M133" s="481"/>
      <c r="N133" s="480"/>
      <c r="O133" s="480" t="s">
        <v>1488</v>
      </c>
      <c r="P133" s="490">
        <v>15</v>
      </c>
      <c r="Q133" s="528" t="s">
        <v>1709</v>
      </c>
      <c r="R133" s="249"/>
      <c r="S133" s="250">
        <f>'F UNIDADES'!F132</f>
        <v>0</v>
      </c>
      <c r="T133" s="255"/>
      <c r="U133" s="224"/>
      <c r="AC133" s="337">
        <f>'F UNIDADES'!F135</f>
        <v>0</v>
      </c>
    </row>
    <row r="134" spans="1:29" s="50" customFormat="1" ht="15.75" thickBot="1" x14ac:dyDescent="0.25">
      <c r="A134" s="107">
        <f>VLOOKUP($D134,'F UNIDADES'!$A$4:$E$714,2,FALSE)</f>
        <v>12</v>
      </c>
      <c r="B134" s="116" t="str">
        <f>VLOOKUP($D134,'F UNIDADES'!$A$4:$E$714,4,FALSE)</f>
        <v>0281</v>
      </c>
      <c r="C134" s="116" t="str">
        <f>VLOOKUP($D134,'F UNIDADES'!$A$4:$E$714,5,FALSE)</f>
        <v>AGE</v>
      </c>
      <c r="D134" s="531" t="s">
        <v>3516</v>
      </c>
      <c r="E134" s="527" t="s">
        <v>366</v>
      </c>
      <c r="F134" s="527">
        <v>2011</v>
      </c>
      <c r="G134" s="527" t="s">
        <v>92</v>
      </c>
      <c r="H134" s="534" t="s">
        <v>1712</v>
      </c>
      <c r="I134" s="534" t="s">
        <v>1718</v>
      </c>
      <c r="J134" s="534" t="s">
        <v>1714</v>
      </c>
      <c r="K134" s="480" t="s">
        <v>1719</v>
      </c>
      <c r="L134" s="481" t="s">
        <v>286</v>
      </c>
      <c r="M134" s="481"/>
      <c r="N134" s="480"/>
      <c r="O134" s="480" t="s">
        <v>1488</v>
      </c>
      <c r="P134" s="490">
        <v>15</v>
      </c>
      <c r="Q134" s="528" t="s">
        <v>1507</v>
      </c>
      <c r="R134" s="249"/>
      <c r="S134" s="250">
        <f>'F UNIDADES'!F133</f>
        <v>0</v>
      </c>
      <c r="T134" s="255"/>
      <c r="U134" s="224"/>
      <c r="AC134" s="337">
        <f>'F UNIDADES'!F136</f>
        <v>0</v>
      </c>
    </row>
    <row r="135" spans="1:29" s="50" customFormat="1" ht="15.75" thickBot="1" x14ac:dyDescent="0.25">
      <c r="A135" s="107">
        <f>VLOOKUP($D135,'F UNIDADES'!$A$4:$E$714,2,FALSE)</f>
        <v>12</v>
      </c>
      <c r="B135" s="116" t="str">
        <f>VLOOKUP($D135,'F UNIDADES'!$A$4:$E$714,4,FALSE)</f>
        <v>0281</v>
      </c>
      <c r="C135" s="116" t="str">
        <f>VLOOKUP($D135,'F UNIDADES'!$A$4:$E$714,5,FALSE)</f>
        <v>AGE</v>
      </c>
      <c r="D135" s="531" t="s">
        <v>3516</v>
      </c>
      <c r="E135" s="527" t="s">
        <v>366</v>
      </c>
      <c r="F135" s="527">
        <v>2011</v>
      </c>
      <c r="G135" s="527" t="s">
        <v>92</v>
      </c>
      <c r="H135" s="534" t="s">
        <v>1712</v>
      </c>
      <c r="I135" s="534" t="s">
        <v>1720</v>
      </c>
      <c r="J135" s="534" t="s">
        <v>1714</v>
      </c>
      <c r="K135" s="480" t="s">
        <v>1721</v>
      </c>
      <c r="L135" s="481" t="s">
        <v>286</v>
      </c>
      <c r="M135" s="481"/>
      <c r="N135" s="480"/>
      <c r="O135" s="480" t="s">
        <v>1488</v>
      </c>
      <c r="P135" s="490">
        <v>15</v>
      </c>
      <c r="Q135" s="528" t="s">
        <v>1507</v>
      </c>
      <c r="R135" s="249"/>
      <c r="S135" s="250">
        <f>'F UNIDADES'!F134</f>
        <v>0</v>
      </c>
      <c r="T135" s="255"/>
      <c r="U135" s="224"/>
      <c r="AC135" s="337">
        <f>'F UNIDADES'!F137</f>
        <v>0</v>
      </c>
    </row>
    <row r="136" spans="1:29" s="50" customFormat="1" ht="15.75" thickBot="1" x14ac:dyDescent="0.25">
      <c r="A136" s="107">
        <f>VLOOKUP($D136,'F UNIDADES'!$A$4:$E$714,2,FALSE)</f>
        <v>12</v>
      </c>
      <c r="B136" s="116" t="str">
        <f>VLOOKUP($D136,'F UNIDADES'!$A$4:$E$714,4,FALSE)</f>
        <v>0281</v>
      </c>
      <c r="C136" s="116" t="str">
        <f>VLOOKUP($D136,'F UNIDADES'!$A$4:$E$714,5,FALSE)</f>
        <v>AGE</v>
      </c>
      <c r="D136" s="531" t="s">
        <v>3516</v>
      </c>
      <c r="E136" s="527" t="s">
        <v>366</v>
      </c>
      <c r="F136" s="527">
        <v>2011</v>
      </c>
      <c r="G136" s="527" t="s">
        <v>92</v>
      </c>
      <c r="H136" s="534" t="s">
        <v>1722</v>
      </c>
      <c r="I136" s="534" t="s">
        <v>1723</v>
      </c>
      <c r="J136" s="534" t="s">
        <v>1724</v>
      </c>
      <c r="K136" s="480" t="s">
        <v>1725</v>
      </c>
      <c r="L136" s="481"/>
      <c r="M136" s="481"/>
      <c r="N136" s="480"/>
      <c r="O136" s="480" t="s">
        <v>1488</v>
      </c>
      <c r="P136" s="490">
        <v>7.5</v>
      </c>
      <c r="Q136" s="528" t="s">
        <v>1510</v>
      </c>
      <c r="R136" s="249"/>
      <c r="S136" s="250">
        <f>'F UNIDADES'!F135</f>
        <v>0</v>
      </c>
      <c r="T136" s="255"/>
      <c r="U136" s="224"/>
      <c r="AC136" s="337">
        <f>'F UNIDADES'!F138</f>
        <v>0</v>
      </c>
    </row>
    <row r="137" spans="1:29" s="50" customFormat="1" ht="15.75" thickBot="1" x14ac:dyDescent="0.25">
      <c r="A137" s="107">
        <f>VLOOKUP($D137,'F UNIDADES'!$A$4:$E$714,2,FALSE)</f>
        <v>13</v>
      </c>
      <c r="B137" s="116" t="str">
        <f>VLOOKUP($D137,'F UNIDADES'!$A$4:$E$714,4,FALSE)</f>
        <v>3302</v>
      </c>
      <c r="C137" s="116" t="str">
        <f>VLOOKUP($D137,'F UNIDADES'!$A$4:$E$714,5,FALSE)</f>
        <v>AGE</v>
      </c>
      <c r="D137" s="531" t="s">
        <v>580</v>
      </c>
      <c r="E137" s="527" t="s">
        <v>381</v>
      </c>
      <c r="F137" s="527">
        <v>2015</v>
      </c>
      <c r="G137" s="527" t="s">
        <v>106</v>
      </c>
      <c r="H137" s="534">
        <v>6580</v>
      </c>
      <c r="I137" s="534" t="s">
        <v>1484</v>
      </c>
      <c r="J137" s="534"/>
      <c r="K137" s="480"/>
      <c r="L137" s="481"/>
      <c r="M137" s="481"/>
      <c r="N137" s="480"/>
      <c r="O137" s="480"/>
      <c r="P137" s="490">
        <v>0.2</v>
      </c>
      <c r="Q137" s="528" t="s">
        <v>1485</v>
      </c>
      <c r="R137" s="249"/>
      <c r="S137" s="250">
        <f>'F UNIDADES'!F136</f>
        <v>0</v>
      </c>
      <c r="T137" s="255"/>
      <c r="U137" s="224"/>
      <c r="AC137" s="337">
        <f>'F UNIDADES'!F139</f>
        <v>0</v>
      </c>
    </row>
    <row r="138" spans="1:29" s="50" customFormat="1" ht="15.75" thickBot="1" x14ac:dyDescent="0.25">
      <c r="A138" s="107">
        <f>VLOOKUP($D138,'F UNIDADES'!$A$4:$E$714,2,FALSE)</f>
        <v>13</v>
      </c>
      <c r="B138" s="116" t="str">
        <f>VLOOKUP($D138,'F UNIDADES'!$A$4:$E$714,4,FALSE)</f>
        <v>3302</v>
      </c>
      <c r="C138" s="116" t="str">
        <f>VLOOKUP($D138,'F UNIDADES'!$A$4:$E$714,5,FALSE)</f>
        <v>AGE</v>
      </c>
      <c r="D138" s="531" t="s">
        <v>580</v>
      </c>
      <c r="E138" s="527" t="s">
        <v>381</v>
      </c>
      <c r="F138" s="527">
        <v>2015</v>
      </c>
      <c r="G138" s="527" t="s">
        <v>106</v>
      </c>
      <c r="H138" s="534">
        <v>6580</v>
      </c>
      <c r="I138" s="534" t="s">
        <v>1484</v>
      </c>
      <c r="J138" s="534"/>
      <c r="K138" s="480"/>
      <c r="L138" s="481"/>
      <c r="M138" s="481"/>
      <c r="N138" s="480"/>
      <c r="O138" s="480"/>
      <c r="P138" s="490">
        <v>0.15</v>
      </c>
      <c r="Q138" s="528" t="s">
        <v>1485</v>
      </c>
      <c r="R138" s="249"/>
      <c r="S138" s="250">
        <f>'F UNIDADES'!F137</f>
        <v>0</v>
      </c>
      <c r="T138" s="255"/>
      <c r="U138" s="224"/>
      <c r="AC138" s="337">
        <f>'F UNIDADES'!F140</f>
        <v>0</v>
      </c>
    </row>
    <row r="139" spans="1:29" s="50" customFormat="1" ht="15.75" thickBot="1" x14ac:dyDescent="0.25">
      <c r="A139" s="107">
        <f>VLOOKUP($D139,'F UNIDADES'!$A$4:$E$714,2,FALSE)</f>
        <v>13</v>
      </c>
      <c r="B139" s="116" t="str">
        <f>VLOOKUP($D139,'F UNIDADES'!$A$4:$E$714,4,FALSE)</f>
        <v>3302</v>
      </c>
      <c r="C139" s="116" t="str">
        <f>VLOOKUP($D139,'F UNIDADES'!$A$4:$E$714,5,FALSE)</f>
        <v>AGE</v>
      </c>
      <c r="D139" s="531" t="s">
        <v>580</v>
      </c>
      <c r="E139" s="527" t="s">
        <v>1726</v>
      </c>
      <c r="F139" s="527">
        <v>2015</v>
      </c>
      <c r="G139" s="527" t="s">
        <v>105</v>
      </c>
      <c r="H139" s="534" t="s">
        <v>1727</v>
      </c>
      <c r="I139" s="534" t="s">
        <v>1484</v>
      </c>
      <c r="J139" s="534"/>
      <c r="K139" s="480"/>
      <c r="L139" s="481"/>
      <c r="M139" s="481"/>
      <c r="N139" s="480"/>
      <c r="O139" s="480"/>
      <c r="P139" s="490">
        <v>0.15</v>
      </c>
      <c r="Q139" s="528" t="s">
        <v>1728</v>
      </c>
      <c r="R139" s="249"/>
      <c r="S139" s="250">
        <f>'F UNIDADES'!F138</f>
        <v>0</v>
      </c>
      <c r="T139" s="255"/>
      <c r="U139" s="224"/>
      <c r="AC139" s="337">
        <f>'F UNIDADES'!F141</f>
        <v>0</v>
      </c>
    </row>
    <row r="140" spans="1:29" s="50" customFormat="1" ht="15.75" thickBot="1" x14ac:dyDescent="0.25">
      <c r="A140" s="107">
        <f>VLOOKUP($D140,'F UNIDADES'!$A$4:$E$714,2,FALSE)</f>
        <v>13</v>
      </c>
      <c r="B140" s="116" t="str">
        <f>VLOOKUP($D140,'F UNIDADES'!$A$4:$E$714,4,FALSE)</f>
        <v>3302</v>
      </c>
      <c r="C140" s="116" t="str">
        <f>VLOOKUP($D140,'F UNIDADES'!$A$4:$E$714,5,FALSE)</f>
        <v>AGE</v>
      </c>
      <c r="D140" s="531" t="s">
        <v>580</v>
      </c>
      <c r="E140" s="527" t="s">
        <v>1726</v>
      </c>
      <c r="F140" s="527">
        <v>2015</v>
      </c>
      <c r="G140" s="527" t="s">
        <v>105</v>
      </c>
      <c r="H140" s="534" t="s">
        <v>1727</v>
      </c>
      <c r="I140" s="534" t="s">
        <v>1484</v>
      </c>
      <c r="J140" s="534"/>
      <c r="K140" s="481"/>
      <c r="L140" s="481"/>
      <c r="M140" s="481"/>
      <c r="N140" s="481"/>
      <c r="O140" s="481"/>
      <c r="P140" s="490">
        <v>0.15</v>
      </c>
      <c r="Q140" s="489" t="s">
        <v>1728</v>
      </c>
      <c r="R140" s="248"/>
      <c r="S140" s="250">
        <f>'F UNIDADES'!F139</f>
        <v>0</v>
      </c>
      <c r="T140" s="255"/>
      <c r="U140" s="223"/>
      <c r="AC140" s="337">
        <f>'F UNIDADES'!F142</f>
        <v>0</v>
      </c>
    </row>
    <row r="141" spans="1:29" s="50" customFormat="1" ht="15.75" thickBot="1" x14ac:dyDescent="0.25">
      <c r="A141" s="107">
        <f>VLOOKUP($D141,'F UNIDADES'!$A$4:$E$714,2,FALSE)</f>
        <v>13</v>
      </c>
      <c r="B141" s="116" t="str">
        <f>VLOOKUP($D141,'F UNIDADES'!$A$4:$E$714,4,FALSE)</f>
        <v>3302</v>
      </c>
      <c r="C141" s="116" t="str">
        <f>VLOOKUP($D141,'F UNIDADES'!$A$4:$E$714,5,FALSE)</f>
        <v>AGE</v>
      </c>
      <c r="D141" s="531" t="s">
        <v>580</v>
      </c>
      <c r="E141" s="527" t="s">
        <v>343</v>
      </c>
      <c r="F141" s="527">
        <v>2015</v>
      </c>
      <c r="G141" s="527" t="s">
        <v>91</v>
      </c>
      <c r="H141" s="534" t="s">
        <v>1729</v>
      </c>
      <c r="I141" s="534" t="s">
        <v>1512</v>
      </c>
      <c r="J141" s="534" t="s">
        <v>485</v>
      </c>
      <c r="K141" s="481" t="s">
        <v>1484</v>
      </c>
      <c r="L141" s="481" t="s">
        <v>286</v>
      </c>
      <c r="M141" s="481"/>
      <c r="N141" s="481"/>
      <c r="O141" s="481" t="s">
        <v>1493</v>
      </c>
      <c r="P141" s="490">
        <v>4</v>
      </c>
      <c r="Q141" s="489" t="s">
        <v>1485</v>
      </c>
      <c r="R141" s="248"/>
      <c r="S141" s="250">
        <f>'F UNIDADES'!F140</f>
        <v>0</v>
      </c>
      <c r="T141" s="255"/>
      <c r="U141" s="223"/>
      <c r="AC141" s="337">
        <f>'F UNIDADES'!F143</f>
        <v>0</v>
      </c>
    </row>
    <row r="142" spans="1:29" s="50" customFormat="1" ht="15.75" thickBot="1" x14ac:dyDescent="0.25">
      <c r="A142" s="107">
        <f>VLOOKUP($D142,'F UNIDADES'!$A$4:$E$714,2,FALSE)</f>
        <v>13</v>
      </c>
      <c r="B142" s="116" t="str">
        <f>VLOOKUP($D142,'F UNIDADES'!$A$4:$E$714,4,FALSE)</f>
        <v>3302</v>
      </c>
      <c r="C142" s="116" t="str">
        <f>VLOOKUP($D142,'F UNIDADES'!$A$4:$E$714,5,FALSE)</f>
        <v>AGE</v>
      </c>
      <c r="D142" s="531" t="s">
        <v>580</v>
      </c>
      <c r="E142" s="527" t="s">
        <v>343</v>
      </c>
      <c r="F142" s="527">
        <v>2015</v>
      </c>
      <c r="G142" s="527" t="s">
        <v>91</v>
      </c>
      <c r="H142" s="534" t="s">
        <v>1729</v>
      </c>
      <c r="I142" s="534" t="s">
        <v>1512</v>
      </c>
      <c r="J142" s="534" t="s">
        <v>485</v>
      </c>
      <c r="K142" s="481" t="s">
        <v>1484</v>
      </c>
      <c r="L142" s="481" t="s">
        <v>286</v>
      </c>
      <c r="M142" s="481"/>
      <c r="N142" s="481"/>
      <c r="O142" s="481" t="s">
        <v>1493</v>
      </c>
      <c r="P142" s="490">
        <v>4</v>
      </c>
      <c r="Q142" s="489" t="s">
        <v>1485</v>
      </c>
      <c r="R142" s="248"/>
      <c r="S142" s="250">
        <f>'F UNIDADES'!F141</f>
        <v>0</v>
      </c>
      <c r="T142" s="255"/>
      <c r="U142" s="223"/>
      <c r="AC142" s="337">
        <f>'F UNIDADES'!F144</f>
        <v>0</v>
      </c>
    </row>
    <row r="143" spans="1:29" s="50" customFormat="1" ht="15.75" thickBot="1" x14ac:dyDescent="0.25">
      <c r="A143" s="107">
        <f>VLOOKUP($D143,'F UNIDADES'!$A$4:$E$714,2,FALSE)</f>
        <v>13</v>
      </c>
      <c r="B143" s="116" t="str">
        <f>VLOOKUP($D143,'F UNIDADES'!$A$4:$E$714,4,FALSE)</f>
        <v>3302</v>
      </c>
      <c r="C143" s="116" t="str">
        <f>VLOOKUP($D143,'F UNIDADES'!$A$4:$E$714,5,FALSE)</f>
        <v>AGE</v>
      </c>
      <c r="D143" s="531" t="s">
        <v>580</v>
      </c>
      <c r="E143" s="527" t="s">
        <v>343</v>
      </c>
      <c r="F143" s="527">
        <v>2015</v>
      </c>
      <c r="G143" s="527" t="s">
        <v>91</v>
      </c>
      <c r="H143" s="534" t="s">
        <v>1730</v>
      </c>
      <c r="I143" s="534" t="s">
        <v>1512</v>
      </c>
      <c r="J143" s="534" t="s">
        <v>1731</v>
      </c>
      <c r="K143" s="481" t="s">
        <v>1484</v>
      </c>
      <c r="L143" s="481" t="s">
        <v>286</v>
      </c>
      <c r="M143" s="481"/>
      <c r="N143" s="481"/>
      <c r="O143" s="481" t="s">
        <v>1493</v>
      </c>
      <c r="P143" s="490">
        <v>2</v>
      </c>
      <c r="Q143" s="489" t="s">
        <v>1545</v>
      </c>
      <c r="R143" s="248"/>
      <c r="S143" s="250">
        <f>'F UNIDADES'!F142</f>
        <v>0</v>
      </c>
      <c r="T143" s="255"/>
      <c r="U143" s="223"/>
      <c r="AC143" s="337">
        <f>'F UNIDADES'!F145</f>
        <v>0</v>
      </c>
    </row>
    <row r="144" spans="1:29" s="50" customFormat="1" ht="15.75" thickBot="1" x14ac:dyDescent="0.25">
      <c r="A144" s="107">
        <f>VLOOKUP($D144,'F UNIDADES'!$A$4:$E$714,2,FALSE)</f>
        <v>13</v>
      </c>
      <c r="B144" s="116" t="str">
        <f>VLOOKUP($D144,'F UNIDADES'!$A$4:$E$714,4,FALSE)</f>
        <v>3302</v>
      </c>
      <c r="C144" s="116" t="str">
        <f>VLOOKUP($D144,'F UNIDADES'!$A$4:$E$714,5,FALSE)</f>
        <v>AGE</v>
      </c>
      <c r="D144" s="531" t="s">
        <v>580</v>
      </c>
      <c r="E144" s="527" t="s">
        <v>343</v>
      </c>
      <c r="F144" s="527">
        <v>2015</v>
      </c>
      <c r="G144" s="527" t="s">
        <v>91</v>
      </c>
      <c r="H144" s="534" t="s">
        <v>1730</v>
      </c>
      <c r="I144" s="534" t="s">
        <v>1512</v>
      </c>
      <c r="J144" s="534" t="s">
        <v>1731</v>
      </c>
      <c r="K144" s="481" t="s">
        <v>1732</v>
      </c>
      <c r="L144" s="481" t="s">
        <v>286</v>
      </c>
      <c r="M144" s="481"/>
      <c r="N144" s="481"/>
      <c r="O144" s="481" t="s">
        <v>1493</v>
      </c>
      <c r="P144" s="490">
        <v>2</v>
      </c>
      <c r="Q144" s="489" t="s">
        <v>1545</v>
      </c>
      <c r="R144" s="248"/>
      <c r="S144" s="250">
        <f>'F UNIDADES'!F143</f>
        <v>0</v>
      </c>
      <c r="T144" s="255"/>
      <c r="U144" s="223"/>
      <c r="AC144" s="337">
        <f>'F UNIDADES'!F146</f>
        <v>0</v>
      </c>
    </row>
    <row r="145" spans="1:29" s="50" customFormat="1" ht="15.75" thickBot="1" x14ac:dyDescent="0.25">
      <c r="A145" s="107">
        <f>VLOOKUP($D145,'F UNIDADES'!$A$4:$E$714,2,FALSE)</f>
        <v>13</v>
      </c>
      <c r="B145" s="116" t="str">
        <f>VLOOKUP($D145,'F UNIDADES'!$A$4:$E$714,4,FALSE)</f>
        <v>3302</v>
      </c>
      <c r="C145" s="116" t="str">
        <f>VLOOKUP($D145,'F UNIDADES'!$A$4:$E$714,5,FALSE)</f>
        <v>AGE</v>
      </c>
      <c r="D145" s="531" t="s">
        <v>580</v>
      </c>
      <c r="E145" s="527" t="s">
        <v>343</v>
      </c>
      <c r="F145" s="527">
        <v>2015</v>
      </c>
      <c r="G145" s="527" t="s">
        <v>97</v>
      </c>
      <c r="H145" s="534" t="s">
        <v>461</v>
      </c>
      <c r="I145" s="534" t="s">
        <v>1484</v>
      </c>
      <c r="J145" s="534" t="s">
        <v>1634</v>
      </c>
      <c r="K145" s="481" t="s">
        <v>1484</v>
      </c>
      <c r="L145" s="481" t="s">
        <v>286</v>
      </c>
      <c r="M145" s="481"/>
      <c r="N145" s="481"/>
      <c r="O145" s="481" t="s">
        <v>1493</v>
      </c>
      <c r="P145" s="490">
        <v>15</v>
      </c>
      <c r="Q145" s="489" t="s">
        <v>1636</v>
      </c>
      <c r="R145" s="248"/>
      <c r="S145" s="250">
        <f>'F UNIDADES'!F144</f>
        <v>0</v>
      </c>
      <c r="T145" s="255"/>
      <c r="U145" s="223"/>
      <c r="AC145" s="337">
        <f>'F UNIDADES'!F147</f>
        <v>0</v>
      </c>
    </row>
    <row r="146" spans="1:29" s="50" customFormat="1" ht="15.75" thickBot="1" x14ac:dyDescent="0.25">
      <c r="A146" s="107">
        <f>VLOOKUP($D146,'F UNIDADES'!$A$4:$E$714,2,FALSE)</f>
        <v>13</v>
      </c>
      <c r="B146" s="116" t="str">
        <f>VLOOKUP($D146,'F UNIDADES'!$A$4:$E$714,4,FALSE)</f>
        <v>3302</v>
      </c>
      <c r="C146" s="116" t="str">
        <f>VLOOKUP($D146,'F UNIDADES'!$A$4:$E$714,5,FALSE)</f>
        <v>AGE</v>
      </c>
      <c r="D146" s="531" t="s">
        <v>580</v>
      </c>
      <c r="E146" s="527" t="s">
        <v>343</v>
      </c>
      <c r="F146" s="527">
        <v>2015</v>
      </c>
      <c r="G146" s="527" t="s">
        <v>97</v>
      </c>
      <c r="H146" s="534" t="s">
        <v>461</v>
      </c>
      <c r="I146" s="534" t="s">
        <v>1484</v>
      </c>
      <c r="J146" s="534" t="s">
        <v>1634</v>
      </c>
      <c r="K146" s="481" t="s">
        <v>1484</v>
      </c>
      <c r="L146" s="481" t="s">
        <v>286</v>
      </c>
      <c r="M146" s="481"/>
      <c r="N146" s="481"/>
      <c r="O146" s="481" t="s">
        <v>1493</v>
      </c>
      <c r="P146" s="490">
        <v>15</v>
      </c>
      <c r="Q146" s="489" t="s">
        <v>1636</v>
      </c>
      <c r="R146" s="248"/>
      <c r="S146" s="250">
        <f>'F UNIDADES'!F145</f>
        <v>0</v>
      </c>
      <c r="T146" s="255"/>
      <c r="U146" s="223"/>
      <c r="AC146" s="337">
        <f>'F UNIDADES'!F148</f>
        <v>0</v>
      </c>
    </row>
    <row r="147" spans="1:29" s="50" customFormat="1" ht="15" x14ac:dyDescent="0.2">
      <c r="A147" s="107">
        <f>VLOOKUP($D147,'F UNIDADES'!$A$4:$E$714,2,FALSE)</f>
        <v>13</v>
      </c>
      <c r="B147" s="116" t="str">
        <f>VLOOKUP($D147,'F UNIDADES'!$A$4:$E$714,4,FALSE)</f>
        <v>3302</v>
      </c>
      <c r="C147" s="116" t="str">
        <f>VLOOKUP($D147,'F UNIDADES'!$A$4:$E$714,5,FALSE)</f>
        <v>AGE</v>
      </c>
      <c r="D147" s="531" t="s">
        <v>580</v>
      </c>
      <c r="E147" s="527" t="s">
        <v>1733</v>
      </c>
      <c r="F147" s="527">
        <v>2015</v>
      </c>
      <c r="G147" s="527" t="s">
        <v>278</v>
      </c>
      <c r="H147" s="534" t="s">
        <v>1734</v>
      </c>
      <c r="I147" s="534" t="s">
        <v>1484</v>
      </c>
      <c r="J147" s="534" t="s">
        <v>1735</v>
      </c>
      <c r="K147" s="481" t="s">
        <v>1484</v>
      </c>
      <c r="L147" s="481" t="s">
        <v>259</v>
      </c>
      <c r="M147" s="481"/>
      <c r="N147" s="481"/>
      <c r="O147" s="481" t="s">
        <v>1493</v>
      </c>
      <c r="P147" s="490">
        <v>2</v>
      </c>
      <c r="Q147" s="489" t="s">
        <v>1736</v>
      </c>
      <c r="R147" s="248"/>
      <c r="S147" s="250">
        <f>'F UNIDADES'!F146</f>
        <v>0</v>
      </c>
      <c r="T147" s="255"/>
      <c r="U147" s="223"/>
      <c r="AC147" s="337">
        <f>'F UNIDADES'!F149</f>
        <v>0</v>
      </c>
    </row>
    <row r="148" spans="1:29" s="50" customFormat="1" ht="15" x14ac:dyDescent="0.2">
      <c r="A148" s="107">
        <f>VLOOKUP($D148,'F UNIDADES'!$A$4:$E$714,2,FALSE)</f>
        <v>13</v>
      </c>
      <c r="B148" s="116" t="str">
        <f>VLOOKUP($D148,'F UNIDADES'!$A$4:$E$714,4,FALSE)</f>
        <v>3302</v>
      </c>
      <c r="C148" s="116" t="str">
        <f>VLOOKUP($D148,'F UNIDADES'!$A$4:$E$714,5,FALSE)</f>
        <v>AGE</v>
      </c>
      <c r="D148" s="531" t="s">
        <v>580</v>
      </c>
      <c r="E148" s="527" t="s">
        <v>1733</v>
      </c>
      <c r="F148" s="527">
        <v>2015</v>
      </c>
      <c r="G148" s="527" t="s">
        <v>278</v>
      </c>
      <c r="H148" s="534" t="s">
        <v>1734</v>
      </c>
      <c r="I148" s="534" t="s">
        <v>1484</v>
      </c>
      <c r="J148" s="534" t="s">
        <v>1735</v>
      </c>
      <c r="K148" s="481" t="s">
        <v>1484</v>
      </c>
      <c r="L148" s="481" t="s">
        <v>259</v>
      </c>
      <c r="M148" s="481"/>
      <c r="N148" s="481"/>
      <c r="O148" s="481" t="s">
        <v>1493</v>
      </c>
      <c r="P148" s="490">
        <v>2</v>
      </c>
      <c r="Q148" s="489" t="s">
        <v>1736</v>
      </c>
      <c r="R148" s="248"/>
      <c r="S148" s="251">
        <f>'F UNIDADES'!F147</f>
        <v>0</v>
      </c>
      <c r="T148" s="255"/>
      <c r="U148" s="223"/>
      <c r="AC148" s="337">
        <f>'F UNIDADES'!F150</f>
        <v>0</v>
      </c>
    </row>
    <row r="149" spans="1:29" s="50" customFormat="1" ht="15" x14ac:dyDescent="0.2">
      <c r="A149" s="107">
        <f>VLOOKUP($D149,'F UNIDADES'!$A$4:$E$714,2,FALSE)</f>
        <v>13</v>
      </c>
      <c r="B149" s="116" t="str">
        <f>VLOOKUP($D149,'F UNIDADES'!$A$4:$E$714,4,FALSE)</f>
        <v>3302</v>
      </c>
      <c r="C149" s="116" t="str">
        <f>VLOOKUP($D149,'F UNIDADES'!$A$4:$E$714,5,FALSE)</f>
        <v>AGE</v>
      </c>
      <c r="D149" s="531" t="s">
        <v>580</v>
      </c>
      <c r="E149" s="527" t="s">
        <v>1733</v>
      </c>
      <c r="F149" s="527">
        <v>2015</v>
      </c>
      <c r="G149" s="527" t="s">
        <v>278</v>
      </c>
      <c r="H149" s="534" t="s">
        <v>1734</v>
      </c>
      <c r="I149" s="534" t="s">
        <v>1484</v>
      </c>
      <c r="J149" s="534" t="s">
        <v>1735</v>
      </c>
      <c r="K149" s="481" t="s">
        <v>1484</v>
      </c>
      <c r="L149" s="481" t="s">
        <v>259</v>
      </c>
      <c r="M149" s="481"/>
      <c r="N149" s="481"/>
      <c r="O149" s="481" t="s">
        <v>1493</v>
      </c>
      <c r="P149" s="490">
        <v>2</v>
      </c>
      <c r="Q149" s="489" t="s">
        <v>1699</v>
      </c>
      <c r="R149" s="248"/>
      <c r="S149" s="251">
        <f>'F UNIDADES'!F148</f>
        <v>0</v>
      </c>
      <c r="T149" s="255"/>
      <c r="U149" s="223"/>
      <c r="AC149" s="337">
        <f>'F UNIDADES'!F151</f>
        <v>0</v>
      </c>
    </row>
    <row r="150" spans="1:29" s="50" customFormat="1" ht="15" x14ac:dyDescent="0.2">
      <c r="A150" s="107">
        <f>VLOOKUP($D150,'F UNIDADES'!$A$4:$E$714,2,FALSE)</f>
        <v>13</v>
      </c>
      <c r="B150" s="116" t="str">
        <f>VLOOKUP($D150,'F UNIDADES'!$A$4:$E$714,4,FALSE)</f>
        <v>3302</v>
      </c>
      <c r="C150" s="116" t="str">
        <f>VLOOKUP($D150,'F UNIDADES'!$A$4:$E$714,5,FALSE)</f>
        <v>AGE</v>
      </c>
      <c r="D150" s="531" t="s">
        <v>580</v>
      </c>
      <c r="E150" s="527" t="s">
        <v>1733</v>
      </c>
      <c r="F150" s="527">
        <v>2015</v>
      </c>
      <c r="G150" s="527" t="s">
        <v>278</v>
      </c>
      <c r="H150" s="534" t="s">
        <v>1734</v>
      </c>
      <c r="I150" s="534" t="s">
        <v>1484</v>
      </c>
      <c r="J150" s="534" t="s">
        <v>1735</v>
      </c>
      <c r="K150" s="481" t="s">
        <v>1484</v>
      </c>
      <c r="L150" s="481" t="s">
        <v>259</v>
      </c>
      <c r="M150" s="481"/>
      <c r="N150" s="481"/>
      <c r="O150" s="481" t="s">
        <v>1493</v>
      </c>
      <c r="P150" s="490">
        <v>2</v>
      </c>
      <c r="Q150" s="489" t="s">
        <v>1699</v>
      </c>
      <c r="R150" s="248"/>
      <c r="S150" s="251">
        <f>'F UNIDADES'!F149</f>
        <v>0</v>
      </c>
      <c r="T150" s="255"/>
      <c r="U150" s="223"/>
      <c r="AC150" s="337">
        <f>'F UNIDADES'!F152</f>
        <v>0</v>
      </c>
    </row>
    <row r="151" spans="1:29" s="50" customFormat="1" ht="15" x14ac:dyDescent="0.2">
      <c r="A151" s="107">
        <f>VLOOKUP($D151,'F UNIDADES'!$A$4:$E$714,2,FALSE)</f>
        <v>13</v>
      </c>
      <c r="B151" s="116" t="str">
        <f>VLOOKUP($D151,'F UNIDADES'!$A$4:$E$714,4,FALSE)</f>
        <v>3302</v>
      </c>
      <c r="C151" s="116" t="str">
        <f>VLOOKUP($D151,'F UNIDADES'!$A$4:$E$714,5,FALSE)</f>
        <v>AGE</v>
      </c>
      <c r="D151" s="531" t="s">
        <v>580</v>
      </c>
      <c r="E151" s="527" t="s">
        <v>1733</v>
      </c>
      <c r="F151" s="527">
        <v>2015</v>
      </c>
      <c r="G151" s="527" t="s">
        <v>278</v>
      </c>
      <c r="H151" s="534" t="s">
        <v>1734</v>
      </c>
      <c r="I151" s="534" t="s">
        <v>1484</v>
      </c>
      <c r="J151" s="534" t="s">
        <v>1735</v>
      </c>
      <c r="K151" s="481" t="s">
        <v>1484</v>
      </c>
      <c r="L151" s="481" t="s">
        <v>259</v>
      </c>
      <c r="M151" s="481"/>
      <c r="N151" s="481"/>
      <c r="O151" s="481" t="s">
        <v>1493</v>
      </c>
      <c r="P151" s="490">
        <v>2</v>
      </c>
      <c r="Q151" s="489" t="s">
        <v>1699</v>
      </c>
      <c r="R151" s="248"/>
      <c r="S151" s="251">
        <f>'F UNIDADES'!F150</f>
        <v>0</v>
      </c>
      <c r="T151" s="255"/>
      <c r="U151" s="223"/>
      <c r="AC151" s="337">
        <f>'F UNIDADES'!F153</f>
        <v>0</v>
      </c>
    </row>
    <row r="152" spans="1:29" s="50" customFormat="1" ht="15" x14ac:dyDescent="0.2">
      <c r="A152" s="107">
        <f>VLOOKUP($D152,'F UNIDADES'!$A$4:$E$714,2,FALSE)</f>
        <v>13</v>
      </c>
      <c r="B152" s="116" t="str">
        <f>VLOOKUP($D152,'F UNIDADES'!$A$4:$E$714,4,FALSE)</f>
        <v>3302</v>
      </c>
      <c r="C152" s="116" t="str">
        <f>VLOOKUP($D152,'F UNIDADES'!$A$4:$E$714,5,FALSE)</f>
        <v>AGE</v>
      </c>
      <c r="D152" s="531" t="s">
        <v>580</v>
      </c>
      <c r="E152" s="527" t="s">
        <v>1733</v>
      </c>
      <c r="F152" s="527">
        <v>2015</v>
      </c>
      <c r="G152" s="527" t="s">
        <v>278</v>
      </c>
      <c r="H152" s="534" t="s">
        <v>1737</v>
      </c>
      <c r="I152" s="534" t="s">
        <v>1484</v>
      </c>
      <c r="J152" s="534" t="s">
        <v>1735</v>
      </c>
      <c r="K152" s="481" t="s">
        <v>1484</v>
      </c>
      <c r="L152" s="481" t="s">
        <v>259</v>
      </c>
      <c r="M152" s="481"/>
      <c r="N152" s="481"/>
      <c r="O152" s="481" t="s">
        <v>1493</v>
      </c>
      <c r="P152" s="490">
        <v>1.5</v>
      </c>
      <c r="Q152" s="489" t="s">
        <v>1699</v>
      </c>
      <c r="R152" s="248"/>
      <c r="S152" s="251">
        <f>'F UNIDADES'!F151</f>
        <v>0</v>
      </c>
      <c r="T152" s="255"/>
      <c r="U152" s="223"/>
      <c r="AC152" s="337">
        <f>'F UNIDADES'!F154</f>
        <v>0</v>
      </c>
    </row>
    <row r="153" spans="1:29" s="50" customFormat="1" ht="15" x14ac:dyDescent="0.2">
      <c r="A153" s="107">
        <f>VLOOKUP($D153,'F UNIDADES'!$A$4:$E$714,2,FALSE)</f>
        <v>13</v>
      </c>
      <c r="B153" s="116" t="str">
        <f>VLOOKUP($D153,'F UNIDADES'!$A$4:$E$714,4,FALSE)</f>
        <v>3302</v>
      </c>
      <c r="C153" s="116" t="str">
        <f>VLOOKUP($D153,'F UNIDADES'!$A$4:$E$714,5,FALSE)</f>
        <v>AGE</v>
      </c>
      <c r="D153" s="531" t="s">
        <v>580</v>
      </c>
      <c r="E153" s="527" t="s">
        <v>1733</v>
      </c>
      <c r="F153" s="527">
        <v>2015</v>
      </c>
      <c r="G153" s="527" t="s">
        <v>278</v>
      </c>
      <c r="H153" s="534" t="s">
        <v>1737</v>
      </c>
      <c r="I153" s="534" t="s">
        <v>1484</v>
      </c>
      <c r="J153" s="534" t="s">
        <v>1735</v>
      </c>
      <c r="K153" s="481" t="s">
        <v>1484</v>
      </c>
      <c r="L153" s="481" t="s">
        <v>259</v>
      </c>
      <c r="M153" s="481"/>
      <c r="N153" s="481"/>
      <c r="O153" s="481" t="s">
        <v>1493</v>
      </c>
      <c r="P153" s="490">
        <v>1.5</v>
      </c>
      <c r="Q153" s="489" t="s">
        <v>1699</v>
      </c>
      <c r="R153" s="248"/>
      <c r="S153" s="251">
        <f>'F UNIDADES'!F152</f>
        <v>0</v>
      </c>
      <c r="T153" s="255"/>
      <c r="U153" s="223"/>
      <c r="AC153" s="337">
        <f>'F UNIDADES'!F155</f>
        <v>0</v>
      </c>
    </row>
    <row r="154" spans="1:29" s="50" customFormat="1" ht="15" x14ac:dyDescent="0.2">
      <c r="A154" s="107">
        <f>VLOOKUP($D154,'F UNIDADES'!$A$4:$E$714,2,FALSE)</f>
        <v>14</v>
      </c>
      <c r="B154" s="116">
        <f>VLOOKUP($D154,'F UNIDADES'!$A$4:$E$714,4,FALSE)</f>
        <v>597</v>
      </c>
      <c r="C154" s="116" t="str">
        <f>VLOOKUP($D154,'F UNIDADES'!$A$4:$E$714,5,FALSE)</f>
        <v>AGE</v>
      </c>
      <c r="D154" s="531" t="s">
        <v>585</v>
      </c>
      <c r="E154" s="527" t="s">
        <v>343</v>
      </c>
      <c r="F154" s="527">
        <v>44084</v>
      </c>
      <c r="G154" s="527" t="s">
        <v>97</v>
      </c>
      <c r="H154" s="534" t="s">
        <v>1738</v>
      </c>
      <c r="I154" s="534" t="s">
        <v>1739</v>
      </c>
      <c r="J154" s="534" t="s">
        <v>1740</v>
      </c>
      <c r="K154" s="481" t="s">
        <v>1741</v>
      </c>
      <c r="L154" s="481"/>
      <c r="M154" s="481"/>
      <c r="N154" s="481"/>
      <c r="O154" s="481"/>
      <c r="P154" s="490">
        <v>3</v>
      </c>
      <c r="Q154" s="489" t="s">
        <v>488</v>
      </c>
      <c r="R154" s="248"/>
      <c r="S154" s="251">
        <f>'F UNIDADES'!F153</f>
        <v>0</v>
      </c>
      <c r="T154" s="255"/>
      <c r="U154" s="223"/>
      <c r="AC154" s="337">
        <f>'F UNIDADES'!F156</f>
        <v>0</v>
      </c>
    </row>
    <row r="155" spans="1:29" s="50" customFormat="1" ht="15" x14ac:dyDescent="0.2">
      <c r="A155" s="107">
        <f>VLOOKUP($D155,'F UNIDADES'!$A$4:$E$714,2,FALSE)</f>
        <v>14</v>
      </c>
      <c r="B155" s="116">
        <f>VLOOKUP($D155,'F UNIDADES'!$A$4:$E$714,4,FALSE)</f>
        <v>597</v>
      </c>
      <c r="C155" s="116" t="str">
        <f>VLOOKUP($D155,'F UNIDADES'!$A$4:$E$714,5,FALSE)</f>
        <v>AGE</v>
      </c>
      <c r="D155" s="531" t="s">
        <v>585</v>
      </c>
      <c r="E155" s="527" t="s">
        <v>343</v>
      </c>
      <c r="F155" s="527">
        <v>44084</v>
      </c>
      <c r="G155" s="527" t="s">
        <v>97</v>
      </c>
      <c r="H155" s="534" t="s">
        <v>1742</v>
      </c>
      <c r="I155" s="534" t="s">
        <v>1743</v>
      </c>
      <c r="J155" s="534" t="s">
        <v>1744</v>
      </c>
      <c r="K155" s="481" t="s">
        <v>1745</v>
      </c>
      <c r="L155" s="481"/>
      <c r="M155" s="481"/>
      <c r="N155" s="481"/>
      <c r="O155" s="481"/>
      <c r="P155" s="490">
        <v>3</v>
      </c>
      <c r="Q155" s="489" t="s">
        <v>488</v>
      </c>
      <c r="R155" s="248"/>
      <c r="S155" s="251">
        <f>'F UNIDADES'!F154</f>
        <v>0</v>
      </c>
      <c r="T155" s="255"/>
      <c r="U155" s="223"/>
      <c r="AC155" s="337">
        <f>'F UNIDADES'!F157</f>
        <v>0</v>
      </c>
    </row>
    <row r="156" spans="1:29" s="50" customFormat="1" ht="15" x14ac:dyDescent="0.2">
      <c r="A156" s="107">
        <f>VLOOKUP($D156,'F UNIDADES'!$A$4:$E$714,2,FALSE)</f>
        <v>14</v>
      </c>
      <c r="B156" s="116">
        <f>VLOOKUP($D156,'F UNIDADES'!$A$4:$E$714,4,FALSE)</f>
        <v>597</v>
      </c>
      <c r="C156" s="116" t="str">
        <f>VLOOKUP($D156,'F UNIDADES'!$A$4:$E$714,5,FALSE)</f>
        <v>AGE</v>
      </c>
      <c r="D156" s="531" t="s">
        <v>585</v>
      </c>
      <c r="E156" s="527" t="s">
        <v>343</v>
      </c>
      <c r="F156" s="527">
        <v>44084</v>
      </c>
      <c r="G156" s="527" t="s">
        <v>97</v>
      </c>
      <c r="H156" s="534" t="s">
        <v>1742</v>
      </c>
      <c r="I156" s="534" t="s">
        <v>1746</v>
      </c>
      <c r="J156" s="534" t="s">
        <v>1744</v>
      </c>
      <c r="K156" s="481" t="s">
        <v>1747</v>
      </c>
      <c r="L156" s="481"/>
      <c r="M156" s="481"/>
      <c r="N156" s="481"/>
      <c r="O156" s="481"/>
      <c r="P156" s="490">
        <v>3</v>
      </c>
      <c r="Q156" s="489" t="s">
        <v>488</v>
      </c>
      <c r="R156" s="248"/>
      <c r="S156" s="251">
        <f>'F UNIDADES'!F155</f>
        <v>0</v>
      </c>
      <c r="T156" s="255"/>
      <c r="U156" s="223"/>
      <c r="AC156" s="337">
        <f>'F UNIDADES'!F158</f>
        <v>0</v>
      </c>
    </row>
    <row r="157" spans="1:29" s="50" customFormat="1" ht="15" x14ac:dyDescent="0.2">
      <c r="A157" s="107">
        <f>VLOOKUP($D157,'F UNIDADES'!$A$4:$E$714,2,FALSE)</f>
        <v>14</v>
      </c>
      <c r="B157" s="116">
        <f>VLOOKUP($D157,'F UNIDADES'!$A$4:$E$714,4,FALSE)</f>
        <v>597</v>
      </c>
      <c r="C157" s="116" t="str">
        <f>VLOOKUP($D157,'F UNIDADES'!$A$4:$E$714,5,FALSE)</f>
        <v>AGE</v>
      </c>
      <c r="D157" s="531" t="s">
        <v>585</v>
      </c>
      <c r="E157" s="527" t="s">
        <v>343</v>
      </c>
      <c r="F157" s="527">
        <v>44084</v>
      </c>
      <c r="G157" s="527" t="s">
        <v>97</v>
      </c>
      <c r="H157" s="534" t="s">
        <v>1653</v>
      </c>
      <c r="I157" s="534" t="s">
        <v>1748</v>
      </c>
      <c r="J157" s="534" t="s">
        <v>1749</v>
      </c>
      <c r="K157" s="481" t="s">
        <v>1750</v>
      </c>
      <c r="L157" s="481"/>
      <c r="M157" s="481"/>
      <c r="N157" s="481"/>
      <c r="O157" s="481"/>
      <c r="P157" s="490">
        <v>3</v>
      </c>
      <c r="Q157" s="489" t="s">
        <v>489</v>
      </c>
      <c r="R157" s="248"/>
      <c r="S157" s="251">
        <f>'F UNIDADES'!F156</f>
        <v>0</v>
      </c>
      <c r="T157" s="255"/>
      <c r="U157" s="223"/>
      <c r="AC157" s="337">
        <f>'F UNIDADES'!F159</f>
        <v>0</v>
      </c>
    </row>
    <row r="158" spans="1:29" s="50" customFormat="1" ht="15" x14ac:dyDescent="0.2">
      <c r="A158" s="107">
        <f>VLOOKUP($D158,'F UNIDADES'!$A$4:$E$714,2,FALSE)</f>
        <v>14</v>
      </c>
      <c r="B158" s="116">
        <f>VLOOKUP($D158,'F UNIDADES'!$A$4:$E$714,4,FALSE)</f>
        <v>597</v>
      </c>
      <c r="C158" s="116" t="str">
        <f>VLOOKUP($D158,'F UNIDADES'!$A$4:$E$714,5,FALSE)</f>
        <v>AGE</v>
      </c>
      <c r="D158" s="531" t="s">
        <v>585</v>
      </c>
      <c r="E158" s="527" t="s">
        <v>343</v>
      </c>
      <c r="F158" s="527">
        <v>44084</v>
      </c>
      <c r="G158" s="527" t="s">
        <v>97</v>
      </c>
      <c r="H158" s="534" t="s">
        <v>1653</v>
      </c>
      <c r="I158" s="534" t="s">
        <v>1751</v>
      </c>
      <c r="J158" s="534" t="s">
        <v>1749</v>
      </c>
      <c r="K158" s="481" t="s">
        <v>1752</v>
      </c>
      <c r="L158" s="481"/>
      <c r="M158" s="481"/>
      <c r="N158" s="481"/>
      <c r="O158" s="481"/>
      <c r="P158" s="490">
        <v>3</v>
      </c>
      <c r="Q158" s="489" t="s">
        <v>489</v>
      </c>
      <c r="R158" s="248"/>
      <c r="S158" s="251">
        <f>'F UNIDADES'!F157</f>
        <v>0</v>
      </c>
      <c r="T158" s="255"/>
      <c r="U158" s="223"/>
      <c r="AC158" s="337">
        <f>'F UNIDADES'!F160</f>
        <v>0</v>
      </c>
    </row>
    <row r="159" spans="1:29" s="50" customFormat="1" ht="15" x14ac:dyDescent="0.2">
      <c r="A159" s="107">
        <f>VLOOKUP($D159,'F UNIDADES'!$A$4:$E$714,2,FALSE)</f>
        <v>14</v>
      </c>
      <c r="B159" s="116">
        <f>VLOOKUP($D159,'F UNIDADES'!$A$4:$E$714,4,FALSE)</f>
        <v>597</v>
      </c>
      <c r="C159" s="116" t="str">
        <f>VLOOKUP($D159,'F UNIDADES'!$A$4:$E$714,5,FALSE)</f>
        <v>AGE</v>
      </c>
      <c r="D159" s="531" t="s">
        <v>585</v>
      </c>
      <c r="E159" s="527" t="s">
        <v>343</v>
      </c>
      <c r="F159" s="527">
        <v>44084</v>
      </c>
      <c r="G159" s="527" t="s">
        <v>92</v>
      </c>
      <c r="H159" s="534" t="s">
        <v>1753</v>
      </c>
      <c r="I159" s="534" t="s">
        <v>1754</v>
      </c>
      <c r="J159" s="534" t="s">
        <v>1755</v>
      </c>
      <c r="K159" s="481" t="s">
        <v>1756</v>
      </c>
      <c r="L159" s="481"/>
      <c r="M159" s="481"/>
      <c r="N159" s="481"/>
      <c r="O159" s="481"/>
      <c r="P159" s="490">
        <v>20</v>
      </c>
      <c r="Q159" s="489" t="s">
        <v>1662</v>
      </c>
      <c r="R159" s="248"/>
      <c r="S159" s="251">
        <f>'F UNIDADES'!F158</f>
        <v>0</v>
      </c>
      <c r="T159" s="255"/>
      <c r="U159" s="223"/>
      <c r="AC159" s="337">
        <f>'F UNIDADES'!F161</f>
        <v>0</v>
      </c>
    </row>
    <row r="160" spans="1:29" s="50" customFormat="1" ht="28.5" x14ac:dyDescent="0.2">
      <c r="A160" s="107">
        <f>VLOOKUP($D160,'F UNIDADES'!$A$4:$E$714,2,FALSE)</f>
        <v>14</v>
      </c>
      <c r="B160" s="116">
        <f>VLOOKUP($D160,'F UNIDADES'!$A$4:$E$714,4,FALSE)</f>
        <v>597</v>
      </c>
      <c r="C160" s="116" t="str">
        <f>VLOOKUP($D160,'F UNIDADES'!$A$4:$E$714,5,FALSE)</f>
        <v>AGE</v>
      </c>
      <c r="D160" s="531" t="s">
        <v>585</v>
      </c>
      <c r="E160" s="527" t="s">
        <v>343</v>
      </c>
      <c r="F160" s="527">
        <v>44084</v>
      </c>
      <c r="G160" s="527" t="s">
        <v>92</v>
      </c>
      <c r="H160" s="534" t="s">
        <v>1663</v>
      </c>
      <c r="I160" s="534" t="s">
        <v>1664</v>
      </c>
      <c r="J160" s="534" t="s">
        <v>1755</v>
      </c>
      <c r="K160" s="481" t="s">
        <v>1757</v>
      </c>
      <c r="L160" s="481"/>
      <c r="M160" s="481"/>
      <c r="N160" s="481"/>
      <c r="O160" s="481"/>
      <c r="P160" s="490">
        <v>20</v>
      </c>
      <c r="Q160" s="489" t="s">
        <v>1662</v>
      </c>
      <c r="R160" s="248"/>
      <c r="S160" s="251">
        <f>'F UNIDADES'!F159</f>
        <v>0</v>
      </c>
      <c r="T160" s="255"/>
      <c r="U160" s="223"/>
      <c r="AC160" s="337">
        <f>'F UNIDADES'!F162</f>
        <v>0</v>
      </c>
    </row>
    <row r="161" spans="1:29" s="50" customFormat="1" ht="15" x14ac:dyDescent="0.2">
      <c r="A161" s="107">
        <f>VLOOKUP($D161,'F UNIDADES'!$A$4:$E$714,2,FALSE)</f>
        <v>14</v>
      </c>
      <c r="B161" s="116">
        <f>VLOOKUP($D161,'F UNIDADES'!$A$4:$E$714,4,FALSE)</f>
        <v>597</v>
      </c>
      <c r="C161" s="116" t="str">
        <f>VLOOKUP($D161,'F UNIDADES'!$A$4:$E$714,5,FALSE)</f>
        <v>AGE</v>
      </c>
      <c r="D161" s="531" t="s">
        <v>585</v>
      </c>
      <c r="E161" s="527" t="s">
        <v>343</v>
      </c>
      <c r="F161" s="527">
        <v>44084</v>
      </c>
      <c r="G161" s="527" t="s">
        <v>97</v>
      </c>
      <c r="H161" s="534" t="s">
        <v>1758</v>
      </c>
      <c r="I161" s="534" t="s">
        <v>1759</v>
      </c>
      <c r="J161" s="534" t="s">
        <v>1760</v>
      </c>
      <c r="K161" s="481" t="s">
        <v>1761</v>
      </c>
      <c r="L161" s="481"/>
      <c r="M161" s="481"/>
      <c r="N161" s="481"/>
      <c r="O161" s="481"/>
      <c r="P161" s="490">
        <v>2</v>
      </c>
      <c r="Q161" s="489" t="s">
        <v>490</v>
      </c>
      <c r="R161" s="248"/>
      <c r="S161" s="251">
        <f>'F UNIDADES'!F160</f>
        <v>0</v>
      </c>
      <c r="T161" s="255"/>
      <c r="U161" s="223"/>
      <c r="AC161" s="337">
        <f>'F UNIDADES'!F163</f>
        <v>0</v>
      </c>
    </row>
    <row r="162" spans="1:29" s="50" customFormat="1" ht="15" x14ac:dyDescent="0.2">
      <c r="A162" s="107">
        <f>VLOOKUP($D162,'F UNIDADES'!$A$4:$E$714,2,FALSE)</f>
        <v>14</v>
      </c>
      <c r="B162" s="116">
        <f>VLOOKUP($D162,'F UNIDADES'!$A$4:$E$714,4,FALSE)</f>
        <v>597</v>
      </c>
      <c r="C162" s="116" t="str">
        <f>VLOOKUP($D162,'F UNIDADES'!$A$4:$E$714,5,FALSE)</f>
        <v>AGE</v>
      </c>
      <c r="D162" s="531" t="s">
        <v>585</v>
      </c>
      <c r="E162" s="527" t="s">
        <v>343</v>
      </c>
      <c r="F162" s="527">
        <v>44084</v>
      </c>
      <c r="G162" s="527" t="s">
        <v>97</v>
      </c>
      <c r="H162" s="534" t="s">
        <v>1758</v>
      </c>
      <c r="I162" s="534" t="s">
        <v>1762</v>
      </c>
      <c r="J162" s="534" t="s">
        <v>1763</v>
      </c>
      <c r="K162" s="481" t="s">
        <v>1764</v>
      </c>
      <c r="L162" s="481"/>
      <c r="M162" s="481"/>
      <c r="N162" s="481"/>
      <c r="O162" s="481"/>
      <c r="P162" s="490">
        <v>2</v>
      </c>
      <c r="Q162" s="489" t="s">
        <v>490</v>
      </c>
      <c r="R162" s="248"/>
      <c r="S162" s="251">
        <f>'F UNIDADES'!F161</f>
        <v>0</v>
      </c>
      <c r="T162" s="255"/>
      <c r="U162" s="223"/>
      <c r="AC162" s="337">
        <f>'F UNIDADES'!F164</f>
        <v>0</v>
      </c>
    </row>
    <row r="163" spans="1:29" s="50" customFormat="1" ht="15" x14ac:dyDescent="0.2">
      <c r="A163" s="107">
        <f>VLOOKUP($D163,'F UNIDADES'!$A$4:$E$714,2,FALSE)</f>
        <v>14</v>
      </c>
      <c r="B163" s="116">
        <f>VLOOKUP($D163,'F UNIDADES'!$A$4:$E$714,4,FALSE)</f>
        <v>597</v>
      </c>
      <c r="C163" s="116" t="str">
        <f>VLOOKUP($D163,'F UNIDADES'!$A$4:$E$714,5,FALSE)</f>
        <v>AGE</v>
      </c>
      <c r="D163" s="531" t="s">
        <v>585</v>
      </c>
      <c r="E163" s="527" t="s">
        <v>343</v>
      </c>
      <c r="F163" s="527">
        <v>44084</v>
      </c>
      <c r="G163" s="527" t="s">
        <v>97</v>
      </c>
      <c r="H163" s="534" t="s">
        <v>1765</v>
      </c>
      <c r="I163" s="534" t="s">
        <v>1766</v>
      </c>
      <c r="J163" s="534" t="s">
        <v>1767</v>
      </c>
      <c r="K163" s="481" t="s">
        <v>1768</v>
      </c>
      <c r="L163" s="481"/>
      <c r="M163" s="481"/>
      <c r="N163" s="481"/>
      <c r="O163" s="481"/>
      <c r="P163" s="490">
        <v>1</v>
      </c>
      <c r="Q163" s="489" t="s">
        <v>1769</v>
      </c>
      <c r="R163" s="248"/>
      <c r="S163" s="251">
        <f>'F UNIDADES'!F162</f>
        <v>0</v>
      </c>
      <c r="T163" s="255"/>
      <c r="U163" s="223"/>
      <c r="AC163" s="337">
        <f>'F UNIDADES'!F165</f>
        <v>0</v>
      </c>
    </row>
    <row r="164" spans="1:29" s="50" customFormat="1" ht="15" x14ac:dyDescent="0.2">
      <c r="A164" s="107">
        <f>VLOOKUP($D164,'F UNIDADES'!$A$4:$E$714,2,FALSE)</f>
        <v>14</v>
      </c>
      <c r="B164" s="116">
        <f>VLOOKUP($D164,'F UNIDADES'!$A$4:$E$714,4,FALSE)</f>
        <v>597</v>
      </c>
      <c r="C164" s="116" t="str">
        <f>VLOOKUP($D164,'F UNIDADES'!$A$4:$E$714,5,FALSE)</f>
        <v>AGE</v>
      </c>
      <c r="D164" s="531" t="s">
        <v>585</v>
      </c>
      <c r="E164" s="527" t="s">
        <v>1770</v>
      </c>
      <c r="F164" s="527">
        <v>44084</v>
      </c>
      <c r="G164" s="527" t="s">
        <v>106</v>
      </c>
      <c r="H164" s="534" t="s">
        <v>1771</v>
      </c>
      <c r="I164" s="534"/>
      <c r="J164" s="534"/>
      <c r="K164" s="481"/>
      <c r="L164" s="481"/>
      <c r="M164" s="481"/>
      <c r="N164" s="481"/>
      <c r="O164" s="481"/>
      <c r="P164" s="490">
        <v>0.5</v>
      </c>
      <c r="Q164" s="489" t="s">
        <v>1676</v>
      </c>
      <c r="R164" s="248"/>
      <c r="S164" s="251">
        <f>'F UNIDADES'!F163</f>
        <v>0</v>
      </c>
      <c r="T164" s="255"/>
      <c r="U164" s="223"/>
      <c r="AC164" s="337">
        <f>'F UNIDADES'!F166</f>
        <v>0</v>
      </c>
    </row>
    <row r="165" spans="1:29" s="50" customFormat="1" ht="15" x14ac:dyDescent="0.2">
      <c r="A165" s="107">
        <f>VLOOKUP($D165,'F UNIDADES'!$A$4:$E$714,2,FALSE)</f>
        <v>14</v>
      </c>
      <c r="B165" s="116">
        <f>VLOOKUP($D165,'F UNIDADES'!$A$4:$E$714,4,FALSE)</f>
        <v>597</v>
      </c>
      <c r="C165" s="116" t="str">
        <f>VLOOKUP($D165,'F UNIDADES'!$A$4:$E$714,5,FALSE)</f>
        <v>AGE</v>
      </c>
      <c r="D165" s="531" t="s">
        <v>585</v>
      </c>
      <c r="E165" s="527" t="s">
        <v>1770</v>
      </c>
      <c r="F165" s="527">
        <v>44084</v>
      </c>
      <c r="G165" s="527" t="s">
        <v>106</v>
      </c>
      <c r="H165" s="534" t="s">
        <v>1772</v>
      </c>
      <c r="I165" s="534"/>
      <c r="J165" s="534"/>
      <c r="K165" s="481"/>
      <c r="L165" s="481"/>
      <c r="M165" s="481"/>
      <c r="N165" s="481"/>
      <c r="O165" s="481"/>
      <c r="P165" s="490">
        <v>0.5</v>
      </c>
      <c r="Q165" s="489" t="s">
        <v>1676</v>
      </c>
      <c r="R165" s="248"/>
      <c r="S165" s="251">
        <f>'F UNIDADES'!F164</f>
        <v>0</v>
      </c>
      <c r="T165" s="255"/>
      <c r="U165" s="223"/>
      <c r="AC165" s="337">
        <f>'F UNIDADES'!F167</f>
        <v>0</v>
      </c>
    </row>
    <row r="166" spans="1:29" s="50" customFormat="1" ht="15" x14ac:dyDescent="0.2">
      <c r="A166" s="107">
        <f>VLOOKUP($D166,'F UNIDADES'!$A$4:$E$714,2,FALSE)</f>
        <v>15</v>
      </c>
      <c r="B166" s="116">
        <f>VLOOKUP($D166,'F UNIDADES'!$A$4:$E$714,4,FALSE)</f>
        <v>1210</v>
      </c>
      <c r="C166" s="116" t="str">
        <f>VLOOKUP($D166,'F UNIDADES'!$A$4:$E$714,5,FALSE)</f>
        <v>AGE</v>
      </c>
      <c r="D166" s="531" t="s">
        <v>591</v>
      </c>
      <c r="E166" s="527" t="s">
        <v>362</v>
      </c>
      <c r="F166" s="527">
        <v>2014</v>
      </c>
      <c r="G166" s="527" t="s">
        <v>106</v>
      </c>
      <c r="H166" s="534" t="s">
        <v>1773</v>
      </c>
      <c r="I166" s="534" t="s">
        <v>1484</v>
      </c>
      <c r="J166" s="534"/>
      <c r="K166" s="481"/>
      <c r="L166" s="481"/>
      <c r="M166" s="481"/>
      <c r="N166" s="481"/>
      <c r="O166" s="481"/>
      <c r="P166" s="490">
        <v>0.5</v>
      </c>
      <c r="Q166" s="489" t="s">
        <v>1485</v>
      </c>
      <c r="R166" s="248"/>
      <c r="S166" s="251">
        <f>'F UNIDADES'!F165</f>
        <v>0</v>
      </c>
      <c r="T166" s="255"/>
      <c r="U166" s="223"/>
      <c r="AC166" s="337">
        <f>'F UNIDADES'!F168</f>
        <v>0</v>
      </c>
    </row>
    <row r="167" spans="1:29" s="50" customFormat="1" ht="15" x14ac:dyDescent="0.2">
      <c r="A167" s="107">
        <f>VLOOKUP($D167,'F UNIDADES'!$A$4:$E$714,2,FALSE)</f>
        <v>15</v>
      </c>
      <c r="B167" s="116">
        <f>VLOOKUP($D167,'F UNIDADES'!$A$4:$E$714,4,FALSE)</f>
        <v>1210</v>
      </c>
      <c r="C167" s="116" t="str">
        <f>VLOOKUP($D167,'F UNIDADES'!$A$4:$E$714,5,FALSE)</f>
        <v>AGE</v>
      </c>
      <c r="D167" s="531" t="s">
        <v>591</v>
      </c>
      <c r="E167" s="527" t="s">
        <v>362</v>
      </c>
      <c r="F167" s="527">
        <v>2014</v>
      </c>
      <c r="G167" s="527" t="s">
        <v>106</v>
      </c>
      <c r="H167" s="534" t="s">
        <v>1773</v>
      </c>
      <c r="I167" s="534" t="s">
        <v>1484</v>
      </c>
      <c r="J167" s="534"/>
      <c r="K167" s="481"/>
      <c r="L167" s="481"/>
      <c r="M167" s="481"/>
      <c r="N167" s="481"/>
      <c r="O167" s="481"/>
      <c r="P167" s="490">
        <v>0.05</v>
      </c>
      <c r="Q167" s="489" t="s">
        <v>1485</v>
      </c>
      <c r="R167" s="248"/>
      <c r="S167" s="251">
        <f>'F UNIDADES'!F166</f>
        <v>0</v>
      </c>
      <c r="T167" s="255"/>
      <c r="U167" s="223"/>
      <c r="AC167" s="337">
        <f>'F UNIDADES'!F169</f>
        <v>0</v>
      </c>
    </row>
    <row r="168" spans="1:29" s="50" customFormat="1" ht="15" x14ac:dyDescent="0.2">
      <c r="A168" s="107">
        <f>VLOOKUP($D168,'F UNIDADES'!$A$4:$E$714,2,FALSE)</f>
        <v>15</v>
      </c>
      <c r="B168" s="116">
        <f>VLOOKUP($D168,'F UNIDADES'!$A$4:$E$714,4,FALSE)</f>
        <v>1210</v>
      </c>
      <c r="C168" s="116" t="str">
        <f>VLOOKUP($D168,'F UNIDADES'!$A$4:$E$714,5,FALSE)</f>
        <v>AGE</v>
      </c>
      <c r="D168" s="531" t="s">
        <v>591</v>
      </c>
      <c r="E168" s="527" t="s">
        <v>1774</v>
      </c>
      <c r="F168" s="527">
        <v>2014</v>
      </c>
      <c r="G168" s="527" t="s">
        <v>106</v>
      </c>
      <c r="H168" s="534" t="s">
        <v>1512</v>
      </c>
      <c r="I168" s="534" t="s">
        <v>1484</v>
      </c>
      <c r="J168" s="534"/>
      <c r="K168" s="481"/>
      <c r="L168" s="481"/>
      <c r="M168" s="481"/>
      <c r="N168" s="481"/>
      <c r="O168" s="481"/>
      <c r="P168" s="490">
        <v>0.5</v>
      </c>
      <c r="Q168" s="489" t="s">
        <v>1775</v>
      </c>
      <c r="R168" s="248"/>
      <c r="S168" s="251">
        <f>'F UNIDADES'!F167</f>
        <v>0</v>
      </c>
      <c r="T168" s="255"/>
      <c r="U168" s="223"/>
      <c r="AC168" s="337">
        <f>'F UNIDADES'!F170</f>
        <v>0</v>
      </c>
    </row>
    <row r="169" spans="1:29" s="50" customFormat="1" ht="15" x14ac:dyDescent="0.2">
      <c r="A169" s="107">
        <f>VLOOKUP($D169,'F UNIDADES'!$A$4:$E$714,2,FALSE)</f>
        <v>15</v>
      </c>
      <c r="B169" s="116">
        <f>VLOOKUP($D169,'F UNIDADES'!$A$4:$E$714,4,FALSE)</f>
        <v>1210</v>
      </c>
      <c r="C169" s="116" t="str">
        <f>VLOOKUP($D169,'F UNIDADES'!$A$4:$E$714,5,FALSE)</f>
        <v>AGE</v>
      </c>
      <c r="D169" s="531" t="s">
        <v>591</v>
      </c>
      <c r="E169" s="527" t="s">
        <v>1774</v>
      </c>
      <c r="F169" s="527">
        <v>2014</v>
      </c>
      <c r="G169" s="527" t="s">
        <v>106</v>
      </c>
      <c r="H169" s="534" t="s">
        <v>1512</v>
      </c>
      <c r="I169" s="534" t="s">
        <v>1484</v>
      </c>
      <c r="J169" s="534"/>
      <c r="K169" s="481"/>
      <c r="L169" s="481"/>
      <c r="M169" s="481"/>
      <c r="N169" s="481"/>
      <c r="O169" s="481"/>
      <c r="P169" s="490">
        <v>0.5</v>
      </c>
      <c r="Q169" s="489" t="s">
        <v>1775</v>
      </c>
      <c r="R169" s="248"/>
      <c r="S169" s="251">
        <f>'F UNIDADES'!F168</f>
        <v>0</v>
      </c>
      <c r="T169" s="255"/>
      <c r="U169" s="223"/>
      <c r="AC169" s="337">
        <f>'F UNIDADES'!F171</f>
        <v>0</v>
      </c>
    </row>
    <row r="170" spans="1:29" s="50" customFormat="1" ht="15" x14ac:dyDescent="0.2">
      <c r="A170" s="107">
        <f>VLOOKUP($D170,'F UNIDADES'!$A$4:$E$714,2,FALSE)</f>
        <v>15</v>
      </c>
      <c r="B170" s="116">
        <f>VLOOKUP($D170,'F UNIDADES'!$A$4:$E$714,4,FALSE)</f>
        <v>1210</v>
      </c>
      <c r="C170" s="116" t="str">
        <f>VLOOKUP($D170,'F UNIDADES'!$A$4:$E$714,5,FALSE)</f>
        <v>AGE</v>
      </c>
      <c r="D170" s="531" t="s">
        <v>591</v>
      </c>
      <c r="E170" s="527" t="s">
        <v>343</v>
      </c>
      <c r="F170" s="527">
        <v>2021</v>
      </c>
      <c r="G170" s="527" t="s">
        <v>91</v>
      </c>
      <c r="H170" s="534" t="s">
        <v>1776</v>
      </c>
      <c r="I170" s="534" t="s">
        <v>1777</v>
      </c>
      <c r="J170" s="534" t="s">
        <v>1778</v>
      </c>
      <c r="K170" s="481" t="s">
        <v>1779</v>
      </c>
      <c r="L170" s="481" t="s">
        <v>286</v>
      </c>
      <c r="M170" s="481"/>
      <c r="N170" s="481"/>
      <c r="O170" s="481" t="s">
        <v>1493</v>
      </c>
      <c r="P170" s="490">
        <v>2</v>
      </c>
      <c r="Q170" s="489" t="s">
        <v>1489</v>
      </c>
      <c r="R170" s="248"/>
      <c r="S170" s="251">
        <f>'F UNIDADES'!F169</f>
        <v>0</v>
      </c>
      <c r="T170" s="255"/>
      <c r="U170" s="223"/>
      <c r="AC170" s="337">
        <f>'F UNIDADES'!F172</f>
        <v>0</v>
      </c>
    </row>
    <row r="171" spans="1:29" s="50" customFormat="1" ht="15" x14ac:dyDescent="0.2">
      <c r="A171" s="107">
        <f>VLOOKUP($D171,'F UNIDADES'!$A$4:$E$714,2,FALSE)</f>
        <v>15</v>
      </c>
      <c r="B171" s="116">
        <f>VLOOKUP($D171,'F UNIDADES'!$A$4:$E$714,4,FALSE)</f>
        <v>1210</v>
      </c>
      <c r="C171" s="116" t="str">
        <f>VLOOKUP($D171,'F UNIDADES'!$A$4:$E$714,5,FALSE)</f>
        <v>AGE</v>
      </c>
      <c r="D171" s="531" t="s">
        <v>591</v>
      </c>
      <c r="E171" s="527" t="s">
        <v>343</v>
      </c>
      <c r="F171" s="527">
        <v>2021</v>
      </c>
      <c r="G171" s="527" t="s">
        <v>91</v>
      </c>
      <c r="H171" s="534" t="s">
        <v>1776</v>
      </c>
      <c r="I171" s="534" t="s">
        <v>1780</v>
      </c>
      <c r="J171" s="534" t="s">
        <v>1778</v>
      </c>
      <c r="K171" s="481" t="s">
        <v>1781</v>
      </c>
      <c r="L171" s="481" t="s">
        <v>286</v>
      </c>
      <c r="M171" s="481"/>
      <c r="N171" s="481"/>
      <c r="O171" s="481" t="s">
        <v>1493</v>
      </c>
      <c r="P171" s="490">
        <v>2</v>
      </c>
      <c r="Q171" s="489" t="s">
        <v>1489</v>
      </c>
      <c r="R171" s="248"/>
      <c r="S171" s="251">
        <f>'F UNIDADES'!F170</f>
        <v>0</v>
      </c>
      <c r="T171" s="255"/>
      <c r="U171" s="223"/>
      <c r="AC171" s="337">
        <f>'F UNIDADES'!F173</f>
        <v>0</v>
      </c>
    </row>
    <row r="172" spans="1:29" s="50" customFormat="1" ht="15" x14ac:dyDescent="0.2">
      <c r="A172" s="107">
        <f>VLOOKUP($D172,'F UNIDADES'!$A$4:$E$714,2,FALSE)</f>
        <v>15</v>
      </c>
      <c r="B172" s="116">
        <f>VLOOKUP($D172,'F UNIDADES'!$A$4:$E$714,4,FALSE)</f>
        <v>1210</v>
      </c>
      <c r="C172" s="116" t="str">
        <f>VLOOKUP($D172,'F UNIDADES'!$A$4:$E$714,5,FALSE)</f>
        <v>AGE</v>
      </c>
      <c r="D172" s="531" t="s">
        <v>591</v>
      </c>
      <c r="E172" s="527" t="s">
        <v>343</v>
      </c>
      <c r="F172" s="527">
        <v>2014</v>
      </c>
      <c r="G172" s="527" t="s">
        <v>91</v>
      </c>
      <c r="H172" s="534" t="s">
        <v>1782</v>
      </c>
      <c r="I172" s="534" t="s">
        <v>1512</v>
      </c>
      <c r="J172" s="534" t="s">
        <v>1614</v>
      </c>
      <c r="K172" s="481" t="s">
        <v>1512</v>
      </c>
      <c r="L172" s="481" t="s">
        <v>286</v>
      </c>
      <c r="M172" s="481"/>
      <c r="N172" s="481"/>
      <c r="O172" s="481" t="s">
        <v>1493</v>
      </c>
      <c r="P172" s="490">
        <v>2.5</v>
      </c>
      <c r="Q172" s="489" t="s">
        <v>1485</v>
      </c>
      <c r="R172" s="248"/>
      <c r="S172" s="251">
        <f>'F UNIDADES'!F171</f>
        <v>0</v>
      </c>
      <c r="T172" s="255"/>
      <c r="U172" s="223"/>
      <c r="AC172" s="337">
        <f>'F UNIDADES'!F174</f>
        <v>0</v>
      </c>
    </row>
    <row r="173" spans="1:29" s="50" customFormat="1" ht="15" x14ac:dyDescent="0.2">
      <c r="A173" s="107">
        <f>VLOOKUP($D173,'F UNIDADES'!$A$4:$E$714,2,FALSE)</f>
        <v>15</v>
      </c>
      <c r="B173" s="116">
        <f>VLOOKUP($D173,'F UNIDADES'!$A$4:$E$714,4,FALSE)</f>
        <v>1210</v>
      </c>
      <c r="C173" s="116" t="str">
        <f>VLOOKUP($D173,'F UNIDADES'!$A$4:$E$714,5,FALSE)</f>
        <v>AGE</v>
      </c>
      <c r="D173" s="531" t="s">
        <v>591</v>
      </c>
      <c r="E173" s="527" t="s">
        <v>343</v>
      </c>
      <c r="F173" s="527">
        <v>2014</v>
      </c>
      <c r="G173" s="527" t="s">
        <v>91</v>
      </c>
      <c r="H173" s="534" t="s">
        <v>1783</v>
      </c>
      <c r="I173" s="534" t="s">
        <v>1512</v>
      </c>
      <c r="J173" s="534" t="s">
        <v>1784</v>
      </c>
      <c r="K173" s="481" t="s">
        <v>1512</v>
      </c>
      <c r="L173" s="481" t="s">
        <v>286</v>
      </c>
      <c r="M173" s="481"/>
      <c r="N173" s="481"/>
      <c r="O173" s="481" t="s">
        <v>1493</v>
      </c>
      <c r="P173" s="490">
        <v>2</v>
      </c>
      <c r="Q173" s="489" t="s">
        <v>1485</v>
      </c>
      <c r="R173" s="248"/>
      <c r="S173" s="251">
        <f>'F UNIDADES'!F172</f>
        <v>0</v>
      </c>
      <c r="T173" s="255"/>
      <c r="U173" s="223"/>
      <c r="AC173" s="337">
        <f>'F UNIDADES'!F175</f>
        <v>0</v>
      </c>
    </row>
    <row r="174" spans="1:29" s="50" customFormat="1" ht="15" x14ac:dyDescent="0.2">
      <c r="A174" s="107">
        <f>VLOOKUP($D174,'F UNIDADES'!$A$4:$E$714,2,FALSE)</f>
        <v>15</v>
      </c>
      <c r="B174" s="116">
        <f>VLOOKUP($D174,'F UNIDADES'!$A$4:$E$714,4,FALSE)</f>
        <v>1210</v>
      </c>
      <c r="C174" s="116" t="str">
        <f>VLOOKUP($D174,'F UNIDADES'!$A$4:$E$714,5,FALSE)</f>
        <v>AGE</v>
      </c>
      <c r="D174" s="531" t="s">
        <v>591</v>
      </c>
      <c r="E174" s="527" t="s">
        <v>343</v>
      </c>
      <c r="F174" s="527">
        <v>2014</v>
      </c>
      <c r="G174" s="527" t="s">
        <v>91</v>
      </c>
      <c r="H174" s="534" t="s">
        <v>1785</v>
      </c>
      <c r="I174" s="534" t="s">
        <v>1512</v>
      </c>
      <c r="J174" s="534" t="s">
        <v>439</v>
      </c>
      <c r="K174" s="481" t="s">
        <v>1512</v>
      </c>
      <c r="L174" s="481" t="s">
        <v>286</v>
      </c>
      <c r="M174" s="481"/>
      <c r="N174" s="481"/>
      <c r="O174" s="481" t="s">
        <v>1493</v>
      </c>
      <c r="P174" s="490">
        <v>1.5</v>
      </c>
      <c r="Q174" s="489" t="s">
        <v>1489</v>
      </c>
      <c r="R174" s="248"/>
      <c r="S174" s="251">
        <f>'F UNIDADES'!F173</f>
        <v>0</v>
      </c>
      <c r="T174" s="255"/>
      <c r="U174" s="223"/>
      <c r="AC174" s="337">
        <f>'F UNIDADES'!F176</f>
        <v>0</v>
      </c>
    </row>
    <row r="175" spans="1:29" s="50" customFormat="1" ht="15" x14ac:dyDescent="0.2">
      <c r="A175" s="107">
        <f>VLOOKUP($D175,'F UNIDADES'!$A$4:$E$714,2,FALSE)</f>
        <v>15</v>
      </c>
      <c r="B175" s="116">
        <f>VLOOKUP($D175,'F UNIDADES'!$A$4:$E$714,4,FALSE)</f>
        <v>1210</v>
      </c>
      <c r="C175" s="116" t="str">
        <f>VLOOKUP($D175,'F UNIDADES'!$A$4:$E$714,5,FALSE)</f>
        <v>AGE</v>
      </c>
      <c r="D175" s="531" t="s">
        <v>591</v>
      </c>
      <c r="E175" s="527" t="s">
        <v>343</v>
      </c>
      <c r="F175" s="527">
        <v>2014</v>
      </c>
      <c r="G175" s="527" t="s">
        <v>91</v>
      </c>
      <c r="H175" s="534" t="s">
        <v>1786</v>
      </c>
      <c r="I175" s="534" t="s">
        <v>1512</v>
      </c>
      <c r="J175" s="534" t="s">
        <v>1787</v>
      </c>
      <c r="K175" s="481" t="s">
        <v>1512</v>
      </c>
      <c r="L175" s="481" t="s">
        <v>286</v>
      </c>
      <c r="M175" s="481"/>
      <c r="N175" s="481"/>
      <c r="O175" s="481" t="s">
        <v>1493</v>
      </c>
      <c r="P175" s="490">
        <v>4</v>
      </c>
      <c r="Q175" s="489" t="s">
        <v>1521</v>
      </c>
      <c r="R175" s="248"/>
      <c r="S175" s="251">
        <f>'F UNIDADES'!F174</f>
        <v>0</v>
      </c>
      <c r="T175" s="255"/>
      <c r="U175" s="223"/>
      <c r="AC175" s="337">
        <f>'F UNIDADES'!F177</f>
        <v>0</v>
      </c>
    </row>
    <row r="176" spans="1:29" s="50" customFormat="1" ht="15" x14ac:dyDescent="0.2">
      <c r="A176" s="107">
        <f>VLOOKUP($D176,'F UNIDADES'!$A$4:$E$714,2,FALSE)</f>
        <v>15</v>
      </c>
      <c r="B176" s="116">
        <f>VLOOKUP($D176,'F UNIDADES'!$A$4:$E$714,4,FALSE)</f>
        <v>1210</v>
      </c>
      <c r="C176" s="116" t="str">
        <f>VLOOKUP($D176,'F UNIDADES'!$A$4:$E$714,5,FALSE)</f>
        <v>AGE</v>
      </c>
      <c r="D176" s="531" t="s">
        <v>591</v>
      </c>
      <c r="E176" s="527" t="s">
        <v>343</v>
      </c>
      <c r="F176" s="527">
        <v>2014</v>
      </c>
      <c r="G176" s="527" t="s">
        <v>91</v>
      </c>
      <c r="H176" s="534" t="s">
        <v>1786</v>
      </c>
      <c r="I176" s="534" t="s">
        <v>1512</v>
      </c>
      <c r="J176" s="534" t="s">
        <v>1787</v>
      </c>
      <c r="K176" s="481" t="s">
        <v>1512</v>
      </c>
      <c r="L176" s="481" t="s">
        <v>286</v>
      </c>
      <c r="M176" s="481"/>
      <c r="N176" s="481"/>
      <c r="O176" s="481" t="s">
        <v>1493</v>
      </c>
      <c r="P176" s="490">
        <v>4</v>
      </c>
      <c r="Q176" s="489" t="s">
        <v>1521</v>
      </c>
      <c r="R176" s="248"/>
      <c r="S176" s="251">
        <f>'F UNIDADES'!F175</f>
        <v>0</v>
      </c>
      <c r="T176" s="255"/>
      <c r="U176" s="223"/>
      <c r="AC176" s="337">
        <f>'F UNIDADES'!F178</f>
        <v>0</v>
      </c>
    </row>
    <row r="177" spans="1:29" s="50" customFormat="1" ht="15" x14ac:dyDescent="0.2">
      <c r="A177" s="107">
        <f>VLOOKUP($D177,'F UNIDADES'!$A$4:$E$714,2,FALSE)</f>
        <v>15</v>
      </c>
      <c r="B177" s="116">
        <f>VLOOKUP($D177,'F UNIDADES'!$A$4:$E$714,4,FALSE)</f>
        <v>1210</v>
      </c>
      <c r="C177" s="116" t="str">
        <f>VLOOKUP($D177,'F UNIDADES'!$A$4:$E$714,5,FALSE)</f>
        <v>AGE</v>
      </c>
      <c r="D177" s="531" t="s">
        <v>591</v>
      </c>
      <c r="E177" s="527" t="s">
        <v>343</v>
      </c>
      <c r="F177" s="527">
        <v>2014</v>
      </c>
      <c r="G177" s="527" t="s">
        <v>91</v>
      </c>
      <c r="H177" s="534" t="s">
        <v>1788</v>
      </c>
      <c r="I177" s="534" t="s">
        <v>1512</v>
      </c>
      <c r="J177" s="534" t="s">
        <v>1787</v>
      </c>
      <c r="K177" s="481" t="s">
        <v>1512</v>
      </c>
      <c r="L177" s="481" t="s">
        <v>286</v>
      </c>
      <c r="M177" s="481"/>
      <c r="N177" s="481"/>
      <c r="O177" s="481" t="s">
        <v>1493</v>
      </c>
      <c r="P177" s="490">
        <v>4</v>
      </c>
      <c r="Q177" s="489" t="s">
        <v>1521</v>
      </c>
      <c r="R177" s="248"/>
      <c r="S177" s="251">
        <f>'F UNIDADES'!F176</f>
        <v>0</v>
      </c>
      <c r="T177" s="255"/>
      <c r="U177" s="223"/>
      <c r="AC177" s="337">
        <f>'F UNIDADES'!F179</f>
        <v>0</v>
      </c>
    </row>
    <row r="178" spans="1:29" s="50" customFormat="1" ht="15" x14ac:dyDescent="0.2">
      <c r="A178" s="107">
        <f>VLOOKUP($D178,'F UNIDADES'!$A$4:$E$714,2,FALSE)</f>
        <v>15</v>
      </c>
      <c r="B178" s="116">
        <f>VLOOKUP($D178,'F UNIDADES'!$A$4:$E$714,4,FALSE)</f>
        <v>1210</v>
      </c>
      <c r="C178" s="116" t="str">
        <f>VLOOKUP($D178,'F UNIDADES'!$A$4:$E$714,5,FALSE)</f>
        <v>AGE</v>
      </c>
      <c r="D178" s="531" t="s">
        <v>591</v>
      </c>
      <c r="E178" s="527" t="s">
        <v>343</v>
      </c>
      <c r="F178" s="527">
        <v>2014</v>
      </c>
      <c r="G178" s="527" t="s">
        <v>91</v>
      </c>
      <c r="H178" s="534" t="s">
        <v>1788</v>
      </c>
      <c r="I178" s="534" t="s">
        <v>1512</v>
      </c>
      <c r="J178" s="534" t="s">
        <v>1787</v>
      </c>
      <c r="K178" s="481" t="s">
        <v>1512</v>
      </c>
      <c r="L178" s="481" t="s">
        <v>286</v>
      </c>
      <c r="M178" s="481"/>
      <c r="N178" s="481"/>
      <c r="O178" s="481" t="s">
        <v>1493</v>
      </c>
      <c r="P178" s="490">
        <v>4</v>
      </c>
      <c r="Q178" s="489" t="s">
        <v>1521</v>
      </c>
      <c r="R178" s="248"/>
      <c r="S178" s="251">
        <f>'F UNIDADES'!F177</f>
        <v>0</v>
      </c>
      <c r="T178" s="255"/>
      <c r="U178" s="223"/>
      <c r="AC178" s="337">
        <f>'F UNIDADES'!F180</f>
        <v>0</v>
      </c>
    </row>
    <row r="179" spans="1:29" s="50" customFormat="1" ht="15" x14ac:dyDescent="0.2">
      <c r="A179" s="107">
        <f>VLOOKUP($D179,'F UNIDADES'!$A$4:$E$714,2,FALSE)</f>
        <v>15</v>
      </c>
      <c r="B179" s="116">
        <f>VLOOKUP($D179,'F UNIDADES'!$A$4:$E$714,4,FALSE)</f>
        <v>1210</v>
      </c>
      <c r="C179" s="116" t="str">
        <f>VLOOKUP($D179,'F UNIDADES'!$A$4:$E$714,5,FALSE)</f>
        <v>AGE</v>
      </c>
      <c r="D179" s="531" t="s">
        <v>591</v>
      </c>
      <c r="E179" s="527" t="s">
        <v>343</v>
      </c>
      <c r="F179" s="527">
        <v>2014</v>
      </c>
      <c r="G179" s="527" t="s">
        <v>91</v>
      </c>
      <c r="H179" s="534" t="s">
        <v>454</v>
      </c>
      <c r="I179" s="534" t="s">
        <v>1512</v>
      </c>
      <c r="J179" s="534" t="s">
        <v>1623</v>
      </c>
      <c r="K179" s="481" t="s">
        <v>1789</v>
      </c>
      <c r="L179" s="481" t="s">
        <v>286</v>
      </c>
      <c r="M179" s="481"/>
      <c r="N179" s="481"/>
      <c r="O179" s="481" t="s">
        <v>1493</v>
      </c>
      <c r="P179" s="490">
        <v>1.5</v>
      </c>
      <c r="Q179" s="489" t="s">
        <v>1545</v>
      </c>
      <c r="R179" s="248"/>
      <c r="S179" s="251">
        <f>'F UNIDADES'!F178</f>
        <v>0</v>
      </c>
      <c r="T179" s="255"/>
      <c r="U179" s="223"/>
      <c r="AC179" s="337">
        <f>'F UNIDADES'!F181</f>
        <v>0</v>
      </c>
    </row>
    <row r="180" spans="1:29" s="50" customFormat="1" ht="15" x14ac:dyDescent="0.2">
      <c r="A180" s="107">
        <f>VLOOKUP($D180,'F UNIDADES'!$A$4:$E$714,2,FALSE)</f>
        <v>15</v>
      </c>
      <c r="B180" s="116">
        <f>VLOOKUP($D180,'F UNIDADES'!$A$4:$E$714,4,FALSE)</f>
        <v>1210</v>
      </c>
      <c r="C180" s="116" t="str">
        <f>VLOOKUP($D180,'F UNIDADES'!$A$4:$E$714,5,FALSE)</f>
        <v>AGE</v>
      </c>
      <c r="D180" s="531" t="s">
        <v>591</v>
      </c>
      <c r="E180" s="527" t="s">
        <v>343</v>
      </c>
      <c r="F180" s="527">
        <v>2014</v>
      </c>
      <c r="G180" s="527" t="s">
        <v>91</v>
      </c>
      <c r="H180" s="534" t="s">
        <v>454</v>
      </c>
      <c r="I180" s="534" t="s">
        <v>1512</v>
      </c>
      <c r="J180" s="534" t="s">
        <v>1623</v>
      </c>
      <c r="K180" s="481" t="s">
        <v>1790</v>
      </c>
      <c r="L180" s="481" t="s">
        <v>286</v>
      </c>
      <c r="M180" s="481"/>
      <c r="N180" s="481"/>
      <c r="O180" s="481" t="s">
        <v>1493</v>
      </c>
      <c r="P180" s="490">
        <v>1.5</v>
      </c>
      <c r="Q180" s="489" t="s">
        <v>1545</v>
      </c>
      <c r="R180" s="248"/>
      <c r="S180" s="251">
        <f>'F UNIDADES'!F179</f>
        <v>0</v>
      </c>
      <c r="T180" s="255"/>
      <c r="U180" s="223"/>
      <c r="AC180" s="337">
        <f>'F UNIDADES'!F182</f>
        <v>0</v>
      </c>
    </row>
    <row r="181" spans="1:29" s="50" customFormat="1" ht="15" x14ac:dyDescent="0.2">
      <c r="A181" s="107">
        <f>VLOOKUP($D181,'F UNIDADES'!$A$4:$E$714,2,FALSE)</f>
        <v>15</v>
      </c>
      <c r="B181" s="116">
        <f>VLOOKUP($D181,'F UNIDADES'!$A$4:$E$714,4,FALSE)</f>
        <v>1210</v>
      </c>
      <c r="C181" s="116" t="str">
        <f>VLOOKUP($D181,'F UNIDADES'!$A$4:$E$714,5,FALSE)</f>
        <v>AGE</v>
      </c>
      <c r="D181" s="531" t="s">
        <v>591</v>
      </c>
      <c r="E181" s="527" t="s">
        <v>343</v>
      </c>
      <c r="F181" s="527">
        <v>2014</v>
      </c>
      <c r="G181" s="527" t="s">
        <v>91</v>
      </c>
      <c r="H181" s="534" t="s">
        <v>1783</v>
      </c>
      <c r="I181" s="534" t="s">
        <v>1512</v>
      </c>
      <c r="J181" s="534" t="s">
        <v>474</v>
      </c>
      <c r="K181" s="481" t="s">
        <v>1512</v>
      </c>
      <c r="L181" s="481" t="s">
        <v>286</v>
      </c>
      <c r="M181" s="481"/>
      <c r="N181" s="481"/>
      <c r="O181" s="481" t="s">
        <v>1493</v>
      </c>
      <c r="P181" s="490">
        <v>2</v>
      </c>
      <c r="Q181" s="489" t="s">
        <v>1521</v>
      </c>
      <c r="R181" s="248"/>
      <c r="S181" s="251">
        <f>'F UNIDADES'!F180</f>
        <v>0</v>
      </c>
      <c r="T181" s="255"/>
      <c r="U181" s="223"/>
      <c r="AC181" s="337">
        <f>'F UNIDADES'!F183</f>
        <v>0</v>
      </c>
    </row>
    <row r="182" spans="1:29" s="50" customFormat="1" ht="15" x14ac:dyDescent="0.2">
      <c r="A182" s="107">
        <f>VLOOKUP($D182,'F UNIDADES'!$A$4:$E$714,2,FALSE)</f>
        <v>15</v>
      </c>
      <c r="B182" s="116">
        <f>VLOOKUP($D182,'F UNIDADES'!$A$4:$E$714,4,FALSE)</f>
        <v>1210</v>
      </c>
      <c r="C182" s="116" t="str">
        <f>VLOOKUP($D182,'F UNIDADES'!$A$4:$E$714,5,FALSE)</f>
        <v>AGE</v>
      </c>
      <c r="D182" s="531" t="s">
        <v>591</v>
      </c>
      <c r="E182" s="527" t="s">
        <v>343</v>
      </c>
      <c r="F182" s="527">
        <v>2014</v>
      </c>
      <c r="G182" s="527" t="s">
        <v>91</v>
      </c>
      <c r="H182" s="534" t="s">
        <v>1782</v>
      </c>
      <c r="I182" s="534" t="s">
        <v>1512</v>
      </c>
      <c r="J182" s="534" t="s">
        <v>1791</v>
      </c>
      <c r="K182" s="481" t="s">
        <v>1512</v>
      </c>
      <c r="L182" s="481" t="s">
        <v>286</v>
      </c>
      <c r="M182" s="481"/>
      <c r="N182" s="481"/>
      <c r="O182" s="481" t="s">
        <v>1493</v>
      </c>
      <c r="P182" s="490">
        <v>2.5</v>
      </c>
      <c r="Q182" s="489" t="s">
        <v>1521</v>
      </c>
      <c r="R182" s="248"/>
      <c r="S182" s="251">
        <f>'F UNIDADES'!F181</f>
        <v>0</v>
      </c>
      <c r="T182" s="255"/>
      <c r="U182" s="223"/>
      <c r="AC182" s="337">
        <f>'F UNIDADES'!F184</f>
        <v>0</v>
      </c>
    </row>
    <row r="183" spans="1:29" s="50" customFormat="1" ht="15" x14ac:dyDescent="0.2">
      <c r="A183" s="107">
        <f>VLOOKUP($D183,'F UNIDADES'!$A$4:$E$714,2,FALSE)</f>
        <v>15</v>
      </c>
      <c r="B183" s="116">
        <f>VLOOKUP($D183,'F UNIDADES'!$A$4:$E$714,4,FALSE)</f>
        <v>1210</v>
      </c>
      <c r="C183" s="116" t="str">
        <f>VLOOKUP($D183,'F UNIDADES'!$A$4:$E$714,5,FALSE)</f>
        <v>AGE</v>
      </c>
      <c r="D183" s="531" t="s">
        <v>591</v>
      </c>
      <c r="E183" s="527" t="s">
        <v>343</v>
      </c>
      <c r="F183" s="527">
        <v>2014</v>
      </c>
      <c r="G183" s="527" t="s">
        <v>91</v>
      </c>
      <c r="H183" s="534" t="s">
        <v>1792</v>
      </c>
      <c r="I183" s="534" t="s">
        <v>1512</v>
      </c>
      <c r="J183" s="534" t="s">
        <v>1793</v>
      </c>
      <c r="K183" s="481" t="s">
        <v>1512</v>
      </c>
      <c r="L183" s="481" t="s">
        <v>286</v>
      </c>
      <c r="M183" s="481"/>
      <c r="N183" s="481"/>
      <c r="O183" s="481" t="s">
        <v>1493</v>
      </c>
      <c r="P183" s="490">
        <v>1</v>
      </c>
      <c r="Q183" s="489" t="s">
        <v>1494</v>
      </c>
      <c r="R183" s="248"/>
      <c r="S183" s="251">
        <f>'F UNIDADES'!F182</f>
        <v>0</v>
      </c>
      <c r="T183" s="255"/>
      <c r="U183" s="223"/>
      <c r="AC183" s="337">
        <f>'F UNIDADES'!F185</f>
        <v>0</v>
      </c>
    </row>
    <row r="184" spans="1:29" s="50" customFormat="1" ht="15" x14ac:dyDescent="0.2">
      <c r="A184" s="107">
        <f>VLOOKUP($D184,'F UNIDADES'!$A$4:$E$714,2,FALSE)</f>
        <v>15</v>
      </c>
      <c r="B184" s="116">
        <f>VLOOKUP($D184,'F UNIDADES'!$A$4:$E$714,4,FALSE)</f>
        <v>1210</v>
      </c>
      <c r="C184" s="116" t="str">
        <f>VLOOKUP($D184,'F UNIDADES'!$A$4:$E$714,5,FALSE)</f>
        <v>AGE</v>
      </c>
      <c r="D184" s="531" t="s">
        <v>591</v>
      </c>
      <c r="E184" s="527" t="s">
        <v>343</v>
      </c>
      <c r="F184" s="527">
        <v>2014</v>
      </c>
      <c r="G184" s="527" t="s">
        <v>91</v>
      </c>
      <c r="H184" s="534" t="s">
        <v>1782</v>
      </c>
      <c r="I184" s="534" t="s">
        <v>1512</v>
      </c>
      <c r="J184" s="534" t="s">
        <v>1791</v>
      </c>
      <c r="K184" s="481" t="s">
        <v>1512</v>
      </c>
      <c r="L184" s="481" t="s">
        <v>286</v>
      </c>
      <c r="M184" s="481"/>
      <c r="N184" s="481"/>
      <c r="O184" s="481" t="s">
        <v>1493</v>
      </c>
      <c r="P184" s="490">
        <v>2.5</v>
      </c>
      <c r="Q184" s="489" t="s">
        <v>1552</v>
      </c>
      <c r="R184" s="248"/>
      <c r="S184" s="251">
        <f>'F UNIDADES'!F183</f>
        <v>0</v>
      </c>
      <c r="T184" s="255"/>
      <c r="U184" s="223"/>
      <c r="AC184" s="337">
        <f>'F UNIDADES'!F186</f>
        <v>0</v>
      </c>
    </row>
    <row r="185" spans="1:29" s="50" customFormat="1" ht="15" x14ac:dyDescent="0.2">
      <c r="A185" s="107">
        <f>VLOOKUP($D185,'F UNIDADES'!$A$4:$E$714,2,FALSE)</f>
        <v>15</v>
      </c>
      <c r="B185" s="116">
        <f>VLOOKUP($D185,'F UNIDADES'!$A$4:$E$714,4,FALSE)</f>
        <v>1210</v>
      </c>
      <c r="C185" s="116" t="str">
        <f>VLOOKUP($D185,'F UNIDADES'!$A$4:$E$714,5,FALSE)</f>
        <v>AGE</v>
      </c>
      <c r="D185" s="531" t="s">
        <v>591</v>
      </c>
      <c r="E185" s="527" t="s">
        <v>343</v>
      </c>
      <c r="F185" s="527">
        <v>2014</v>
      </c>
      <c r="G185" s="527" t="s">
        <v>91</v>
      </c>
      <c r="H185" s="534" t="s">
        <v>1783</v>
      </c>
      <c r="I185" s="534" t="s">
        <v>1512</v>
      </c>
      <c r="J185" s="534" t="s">
        <v>474</v>
      </c>
      <c r="K185" s="481" t="s">
        <v>1512</v>
      </c>
      <c r="L185" s="481" t="s">
        <v>286</v>
      </c>
      <c r="M185" s="481"/>
      <c r="N185" s="481"/>
      <c r="O185" s="481" t="s">
        <v>1493</v>
      </c>
      <c r="P185" s="490">
        <v>2</v>
      </c>
      <c r="Q185" s="489" t="s">
        <v>1552</v>
      </c>
      <c r="R185" s="248"/>
      <c r="S185" s="251">
        <f>'F UNIDADES'!F184</f>
        <v>0</v>
      </c>
      <c r="T185" s="255"/>
      <c r="U185" s="223"/>
      <c r="AC185" s="337">
        <f>'F UNIDADES'!F187</f>
        <v>0</v>
      </c>
    </row>
    <row r="186" spans="1:29" s="50" customFormat="1" ht="28.5" x14ac:dyDescent="0.2">
      <c r="A186" s="107">
        <f>VLOOKUP($D186,'F UNIDADES'!$A$4:$E$714,2,FALSE)</f>
        <v>16</v>
      </c>
      <c r="B186" s="116">
        <f>VLOOKUP($D186,'F UNIDADES'!$A$4:$E$714,4,FALSE)</f>
        <v>1288</v>
      </c>
      <c r="C186" s="116" t="str">
        <f>VLOOKUP($D186,'F UNIDADES'!$A$4:$E$714,5,FALSE)</f>
        <v>AGE</v>
      </c>
      <c r="D186" s="531" t="s">
        <v>597</v>
      </c>
      <c r="E186" s="527" t="s">
        <v>360</v>
      </c>
      <c r="F186" s="527"/>
      <c r="G186" s="527" t="s">
        <v>92</v>
      </c>
      <c r="H186" s="534"/>
      <c r="I186" s="534"/>
      <c r="J186" s="534" t="s">
        <v>486</v>
      </c>
      <c r="K186" s="481"/>
      <c r="L186" s="481"/>
      <c r="M186" s="481"/>
      <c r="N186" s="481"/>
      <c r="O186" s="481"/>
      <c r="P186" s="490">
        <v>10</v>
      </c>
      <c r="Q186" s="489" t="s">
        <v>1662</v>
      </c>
      <c r="R186" s="248"/>
      <c r="S186" s="251">
        <f>'F UNIDADES'!F185</f>
        <v>0</v>
      </c>
      <c r="T186" s="255"/>
      <c r="U186" s="223"/>
      <c r="AC186" s="337">
        <f>'F UNIDADES'!F188</f>
        <v>0</v>
      </c>
    </row>
    <row r="187" spans="1:29" s="50" customFormat="1" ht="28.5" x14ac:dyDescent="0.2">
      <c r="A187" s="107">
        <f>VLOOKUP($D187,'F UNIDADES'!$A$4:$E$714,2,FALSE)</f>
        <v>16</v>
      </c>
      <c r="B187" s="116">
        <f>VLOOKUP($D187,'F UNIDADES'!$A$4:$E$714,4,FALSE)</f>
        <v>1288</v>
      </c>
      <c r="C187" s="116" t="str">
        <f>VLOOKUP($D187,'F UNIDADES'!$A$4:$E$714,5,FALSE)</f>
        <v>AGE</v>
      </c>
      <c r="D187" s="531" t="s">
        <v>597</v>
      </c>
      <c r="E187" s="527" t="s">
        <v>360</v>
      </c>
      <c r="F187" s="527"/>
      <c r="G187" s="527" t="s">
        <v>92</v>
      </c>
      <c r="H187" s="534"/>
      <c r="I187" s="534"/>
      <c r="J187" s="534" t="s">
        <v>486</v>
      </c>
      <c r="K187" s="481"/>
      <c r="L187" s="481"/>
      <c r="M187" s="481"/>
      <c r="N187" s="481"/>
      <c r="O187" s="481"/>
      <c r="P187" s="490">
        <v>10</v>
      </c>
      <c r="Q187" s="489" t="s">
        <v>1662</v>
      </c>
      <c r="R187" s="248"/>
      <c r="S187" s="251">
        <f>'F UNIDADES'!F186</f>
        <v>0</v>
      </c>
      <c r="T187" s="255"/>
      <c r="U187" s="223"/>
      <c r="AC187" s="337">
        <f>'F UNIDADES'!F189</f>
        <v>0</v>
      </c>
    </row>
    <row r="188" spans="1:29" s="50" customFormat="1" ht="15" x14ac:dyDescent="0.2">
      <c r="A188" s="107">
        <f>VLOOKUP($D188,'F UNIDADES'!$A$4:$E$714,2,FALSE)</f>
        <v>16</v>
      </c>
      <c r="B188" s="116">
        <f>VLOOKUP($D188,'F UNIDADES'!$A$4:$E$714,4,FALSE)</f>
        <v>1288</v>
      </c>
      <c r="C188" s="116" t="str">
        <f>VLOOKUP($D188,'F UNIDADES'!$A$4:$E$714,5,FALSE)</f>
        <v>AGE</v>
      </c>
      <c r="D188" s="531" t="s">
        <v>597</v>
      </c>
      <c r="E188" s="527" t="s">
        <v>343</v>
      </c>
      <c r="F188" s="527"/>
      <c r="G188" s="527" t="s">
        <v>91</v>
      </c>
      <c r="H188" s="534"/>
      <c r="I188" s="534"/>
      <c r="J188" s="534" t="s">
        <v>492</v>
      </c>
      <c r="K188" s="481"/>
      <c r="L188" s="481"/>
      <c r="M188" s="481"/>
      <c r="N188" s="481"/>
      <c r="O188" s="481"/>
      <c r="P188" s="490">
        <v>1.5</v>
      </c>
      <c r="Q188" s="489"/>
      <c r="R188" s="248"/>
      <c r="S188" s="251">
        <f>'F UNIDADES'!F187</f>
        <v>0</v>
      </c>
      <c r="T188" s="255"/>
      <c r="U188" s="223"/>
      <c r="AC188" s="337">
        <f>'F UNIDADES'!F190</f>
        <v>0</v>
      </c>
    </row>
    <row r="189" spans="1:29" s="50" customFormat="1" ht="15" x14ac:dyDescent="0.2">
      <c r="A189" s="107">
        <f>VLOOKUP($D189,'F UNIDADES'!$A$4:$E$714,2,FALSE)</f>
        <v>16</v>
      </c>
      <c r="B189" s="116">
        <f>VLOOKUP($D189,'F UNIDADES'!$A$4:$E$714,4,FALSE)</f>
        <v>1288</v>
      </c>
      <c r="C189" s="116" t="str">
        <f>VLOOKUP($D189,'F UNIDADES'!$A$4:$E$714,5,FALSE)</f>
        <v>AGE</v>
      </c>
      <c r="D189" s="531" t="s">
        <v>597</v>
      </c>
      <c r="E189" s="527" t="s">
        <v>360</v>
      </c>
      <c r="F189" s="527"/>
      <c r="G189" s="527" t="s">
        <v>91</v>
      </c>
      <c r="H189" s="534"/>
      <c r="I189" s="534"/>
      <c r="J189" s="534" t="s">
        <v>1794</v>
      </c>
      <c r="K189" s="481"/>
      <c r="L189" s="481"/>
      <c r="M189" s="481"/>
      <c r="N189" s="481"/>
      <c r="O189" s="481"/>
      <c r="P189" s="490">
        <v>3</v>
      </c>
      <c r="Q189" s="489"/>
      <c r="R189" s="248"/>
      <c r="S189" s="251">
        <f>'F UNIDADES'!F188</f>
        <v>0</v>
      </c>
      <c r="T189" s="255"/>
      <c r="U189" s="223"/>
      <c r="AC189" s="337">
        <f>'F UNIDADES'!F191</f>
        <v>0</v>
      </c>
    </row>
    <row r="190" spans="1:29" s="50" customFormat="1" ht="15" x14ac:dyDescent="0.2">
      <c r="A190" s="107">
        <f>VLOOKUP($D190,'F UNIDADES'!$A$4:$E$714,2,FALSE)</f>
        <v>16</v>
      </c>
      <c r="B190" s="116">
        <f>VLOOKUP($D190,'F UNIDADES'!$A$4:$E$714,4,FALSE)</f>
        <v>1288</v>
      </c>
      <c r="C190" s="116" t="str">
        <f>VLOOKUP($D190,'F UNIDADES'!$A$4:$E$714,5,FALSE)</f>
        <v>AGE</v>
      </c>
      <c r="D190" s="531" t="s">
        <v>597</v>
      </c>
      <c r="E190" s="527" t="s">
        <v>360</v>
      </c>
      <c r="F190" s="527"/>
      <c r="G190" s="527" t="s">
        <v>91</v>
      </c>
      <c r="H190" s="534"/>
      <c r="I190" s="534"/>
      <c r="J190" s="534" t="s">
        <v>1795</v>
      </c>
      <c r="K190" s="481"/>
      <c r="L190" s="481"/>
      <c r="M190" s="481"/>
      <c r="N190" s="481"/>
      <c r="O190" s="481"/>
      <c r="P190" s="490">
        <v>1.5</v>
      </c>
      <c r="Q190" s="489"/>
      <c r="R190" s="248"/>
      <c r="S190" s="251">
        <f>'F UNIDADES'!F189</f>
        <v>0</v>
      </c>
      <c r="T190" s="255"/>
      <c r="U190" s="223"/>
      <c r="AC190" s="337">
        <f>'F UNIDADES'!F192</f>
        <v>0</v>
      </c>
    </row>
    <row r="191" spans="1:29" s="50" customFormat="1" ht="15" x14ac:dyDescent="0.2">
      <c r="A191" s="107">
        <f>VLOOKUP($D191,'F UNIDADES'!$A$4:$E$714,2,FALSE)</f>
        <v>16</v>
      </c>
      <c r="B191" s="116">
        <f>VLOOKUP($D191,'F UNIDADES'!$A$4:$E$714,4,FALSE)</f>
        <v>1288</v>
      </c>
      <c r="C191" s="116" t="str">
        <f>VLOOKUP($D191,'F UNIDADES'!$A$4:$E$714,5,FALSE)</f>
        <v>AGE</v>
      </c>
      <c r="D191" s="531" t="s">
        <v>597</v>
      </c>
      <c r="E191" s="527"/>
      <c r="F191" s="527"/>
      <c r="G191" s="527" t="s">
        <v>105</v>
      </c>
      <c r="H191" s="534"/>
      <c r="I191" s="534"/>
      <c r="J191" s="534"/>
      <c r="K191" s="481"/>
      <c r="L191" s="481"/>
      <c r="M191" s="481"/>
      <c r="N191" s="481"/>
      <c r="O191" s="481"/>
      <c r="P191" s="490">
        <v>0.05</v>
      </c>
      <c r="Q191" s="489"/>
      <c r="R191" s="248"/>
      <c r="S191" s="251">
        <f>'F UNIDADES'!F190</f>
        <v>0</v>
      </c>
      <c r="T191" s="255"/>
      <c r="U191" s="223"/>
      <c r="AC191" s="337">
        <f>'F UNIDADES'!F193</f>
        <v>0</v>
      </c>
    </row>
    <row r="192" spans="1:29" s="50" customFormat="1" ht="15" x14ac:dyDescent="0.2">
      <c r="A192" s="107">
        <f>VLOOKUP($D192,'F UNIDADES'!$A$4:$E$714,2,FALSE)</f>
        <v>16</v>
      </c>
      <c r="B192" s="116">
        <f>VLOOKUP($D192,'F UNIDADES'!$A$4:$E$714,4,FALSE)</f>
        <v>1288</v>
      </c>
      <c r="C192" s="116" t="str">
        <f>VLOOKUP($D192,'F UNIDADES'!$A$4:$E$714,5,FALSE)</f>
        <v>AGE</v>
      </c>
      <c r="D192" s="531" t="s">
        <v>597</v>
      </c>
      <c r="E192" s="527"/>
      <c r="F192" s="527"/>
      <c r="G192" s="527" t="s">
        <v>105</v>
      </c>
      <c r="H192" s="534"/>
      <c r="I192" s="534"/>
      <c r="J192" s="534"/>
      <c r="K192" s="481"/>
      <c r="L192" s="481"/>
      <c r="M192" s="481"/>
      <c r="N192" s="481"/>
      <c r="O192" s="481"/>
      <c r="P192" s="490">
        <v>0.05</v>
      </c>
      <c r="Q192" s="489"/>
      <c r="R192" s="248"/>
      <c r="S192" s="251">
        <f>'F UNIDADES'!F191</f>
        <v>0</v>
      </c>
      <c r="T192" s="255"/>
      <c r="U192" s="223"/>
      <c r="AC192" s="337">
        <f>'F UNIDADES'!F194</f>
        <v>0</v>
      </c>
    </row>
    <row r="193" spans="1:29" s="50" customFormat="1" ht="15" x14ac:dyDescent="0.2">
      <c r="A193" s="107">
        <f>VLOOKUP($D193,'F UNIDADES'!$A$4:$E$714,2,FALSE)</f>
        <v>17</v>
      </c>
      <c r="B193" s="116">
        <f>VLOOKUP($D193,'F UNIDADES'!$A$4:$E$714,4,FALSE)</f>
        <v>1303</v>
      </c>
      <c r="C193" s="116" t="str">
        <f>VLOOKUP($D193,'F UNIDADES'!$A$4:$E$714,5,FALSE)</f>
        <v>AGE</v>
      </c>
      <c r="D193" s="531" t="s">
        <v>604</v>
      </c>
      <c r="E193" s="527" t="s">
        <v>360</v>
      </c>
      <c r="F193" s="527">
        <v>41500</v>
      </c>
      <c r="G193" s="527" t="s">
        <v>92</v>
      </c>
      <c r="H193" s="534"/>
      <c r="I193" s="534" t="s">
        <v>1640</v>
      </c>
      <c r="J193" s="534" t="s">
        <v>1796</v>
      </c>
      <c r="K193" s="481" t="s">
        <v>1797</v>
      </c>
      <c r="L193" s="481"/>
      <c r="M193" s="481"/>
      <c r="N193" s="481"/>
      <c r="O193" s="481"/>
      <c r="P193" s="490">
        <v>10</v>
      </c>
      <c r="Q193" s="489" t="s">
        <v>1662</v>
      </c>
      <c r="R193" s="248"/>
      <c r="S193" s="251">
        <f>'F UNIDADES'!F192</f>
        <v>0</v>
      </c>
      <c r="T193" s="255"/>
      <c r="U193" s="223"/>
      <c r="AC193" s="337">
        <f>'F UNIDADES'!F195</f>
        <v>0</v>
      </c>
    </row>
    <row r="194" spans="1:29" s="50" customFormat="1" ht="15" x14ac:dyDescent="0.2">
      <c r="A194" s="107">
        <f>VLOOKUP($D194,'F UNIDADES'!$A$4:$E$714,2,FALSE)</f>
        <v>17</v>
      </c>
      <c r="B194" s="116">
        <f>VLOOKUP($D194,'F UNIDADES'!$A$4:$E$714,4,FALSE)</f>
        <v>1303</v>
      </c>
      <c r="C194" s="116" t="str">
        <f>VLOOKUP($D194,'F UNIDADES'!$A$4:$E$714,5,FALSE)</f>
        <v>AGE</v>
      </c>
      <c r="D194" s="531" t="s">
        <v>604</v>
      </c>
      <c r="E194" s="527" t="s">
        <v>360</v>
      </c>
      <c r="F194" s="527">
        <v>41500</v>
      </c>
      <c r="G194" s="527" t="s">
        <v>92</v>
      </c>
      <c r="H194" s="534"/>
      <c r="I194" s="534" t="s">
        <v>1640</v>
      </c>
      <c r="J194" s="534" t="s">
        <v>1796</v>
      </c>
      <c r="K194" s="481" t="s">
        <v>1798</v>
      </c>
      <c r="L194" s="481"/>
      <c r="M194" s="481"/>
      <c r="N194" s="481"/>
      <c r="O194" s="481"/>
      <c r="P194" s="490">
        <v>10</v>
      </c>
      <c r="Q194" s="489" t="s">
        <v>1662</v>
      </c>
      <c r="R194" s="248"/>
      <c r="S194" s="251">
        <f>'F UNIDADES'!F193</f>
        <v>0</v>
      </c>
      <c r="T194" s="255"/>
      <c r="U194" s="223"/>
      <c r="AC194" s="337">
        <f>'F UNIDADES'!F196</f>
        <v>0</v>
      </c>
    </row>
    <row r="195" spans="1:29" s="50" customFormat="1" ht="15" x14ac:dyDescent="0.2">
      <c r="A195" s="107">
        <f>VLOOKUP($D195,'F UNIDADES'!$A$4:$E$714,2,FALSE)</f>
        <v>17</v>
      </c>
      <c r="B195" s="116">
        <f>VLOOKUP($D195,'F UNIDADES'!$A$4:$E$714,4,FALSE)</f>
        <v>1303</v>
      </c>
      <c r="C195" s="116" t="str">
        <f>VLOOKUP($D195,'F UNIDADES'!$A$4:$E$714,5,FALSE)</f>
        <v>AGE</v>
      </c>
      <c r="D195" s="531" t="s">
        <v>604</v>
      </c>
      <c r="E195" s="527" t="s">
        <v>360</v>
      </c>
      <c r="F195" s="527">
        <v>41500</v>
      </c>
      <c r="G195" s="527" t="s">
        <v>91</v>
      </c>
      <c r="H195" s="534"/>
      <c r="I195" s="534"/>
      <c r="J195" s="534" t="s">
        <v>1799</v>
      </c>
      <c r="K195" s="481" t="s">
        <v>1800</v>
      </c>
      <c r="L195" s="481"/>
      <c r="M195" s="481"/>
      <c r="N195" s="481"/>
      <c r="O195" s="481"/>
      <c r="P195" s="490">
        <v>3</v>
      </c>
      <c r="Q195" s="489" t="s">
        <v>488</v>
      </c>
      <c r="R195" s="248"/>
      <c r="S195" s="251">
        <f>'F UNIDADES'!F194</f>
        <v>0</v>
      </c>
      <c r="T195" s="255"/>
      <c r="U195" s="223"/>
      <c r="AC195" s="337">
        <f>'F UNIDADES'!F197</f>
        <v>0</v>
      </c>
    </row>
    <row r="196" spans="1:29" s="50" customFormat="1" ht="15" x14ac:dyDescent="0.2">
      <c r="A196" s="107">
        <f>VLOOKUP($D196,'F UNIDADES'!$A$4:$E$714,2,FALSE)</f>
        <v>17</v>
      </c>
      <c r="B196" s="116">
        <f>VLOOKUP($D196,'F UNIDADES'!$A$4:$E$714,4,FALSE)</f>
        <v>1303</v>
      </c>
      <c r="C196" s="116" t="str">
        <f>VLOOKUP($D196,'F UNIDADES'!$A$4:$E$714,5,FALSE)</f>
        <v>AGE</v>
      </c>
      <c r="D196" s="531" t="s">
        <v>604</v>
      </c>
      <c r="E196" s="527" t="s">
        <v>360</v>
      </c>
      <c r="F196" s="527">
        <v>41500</v>
      </c>
      <c r="G196" s="527" t="s">
        <v>91</v>
      </c>
      <c r="H196" s="534"/>
      <c r="I196" s="534" t="s">
        <v>1640</v>
      </c>
      <c r="J196" s="534" t="s">
        <v>1801</v>
      </c>
      <c r="K196" s="481" t="s">
        <v>1802</v>
      </c>
      <c r="L196" s="481"/>
      <c r="M196" s="481"/>
      <c r="N196" s="481"/>
      <c r="O196" s="481"/>
      <c r="P196" s="490">
        <v>3</v>
      </c>
      <c r="Q196" s="489" t="s">
        <v>488</v>
      </c>
      <c r="R196" s="248"/>
      <c r="S196" s="251">
        <f>'F UNIDADES'!F195</f>
        <v>0</v>
      </c>
      <c r="T196" s="255"/>
      <c r="U196" s="223"/>
      <c r="AC196" s="337">
        <f>'F UNIDADES'!F198</f>
        <v>0</v>
      </c>
    </row>
    <row r="197" spans="1:29" s="50" customFormat="1" ht="15" x14ac:dyDescent="0.2">
      <c r="A197" s="107">
        <f>VLOOKUP($D197,'F UNIDADES'!$A$4:$E$714,2,FALSE)</f>
        <v>17</v>
      </c>
      <c r="B197" s="116">
        <f>VLOOKUP($D197,'F UNIDADES'!$A$4:$E$714,4,FALSE)</f>
        <v>1303</v>
      </c>
      <c r="C197" s="116" t="str">
        <f>VLOOKUP($D197,'F UNIDADES'!$A$4:$E$714,5,FALSE)</f>
        <v>AGE</v>
      </c>
      <c r="D197" s="531" t="s">
        <v>604</v>
      </c>
      <c r="E197" s="527" t="s">
        <v>343</v>
      </c>
      <c r="F197" s="527">
        <v>41500</v>
      </c>
      <c r="G197" s="527" t="s">
        <v>91</v>
      </c>
      <c r="H197" s="534"/>
      <c r="I197" s="534" t="s">
        <v>1640</v>
      </c>
      <c r="J197" s="534" t="s">
        <v>1803</v>
      </c>
      <c r="K197" s="481" t="s">
        <v>1804</v>
      </c>
      <c r="L197" s="481"/>
      <c r="M197" s="481"/>
      <c r="N197" s="481"/>
      <c r="O197" s="481"/>
      <c r="P197" s="490">
        <v>1.5</v>
      </c>
      <c r="Q197" s="489" t="s">
        <v>490</v>
      </c>
      <c r="R197" s="248"/>
      <c r="S197" s="251">
        <f>'F UNIDADES'!F196</f>
        <v>0</v>
      </c>
      <c r="T197" s="255"/>
      <c r="U197" s="223"/>
      <c r="AC197" s="337">
        <f>'F UNIDADES'!F199</f>
        <v>0</v>
      </c>
    </row>
    <row r="198" spans="1:29" s="50" customFormat="1" ht="15" x14ac:dyDescent="0.2">
      <c r="A198" s="107">
        <f>VLOOKUP($D198,'F UNIDADES'!$A$4:$E$714,2,FALSE)</f>
        <v>17</v>
      </c>
      <c r="B198" s="116">
        <f>VLOOKUP($D198,'F UNIDADES'!$A$4:$E$714,4,FALSE)</f>
        <v>1303</v>
      </c>
      <c r="C198" s="116" t="str">
        <f>VLOOKUP($D198,'F UNIDADES'!$A$4:$E$714,5,FALSE)</f>
        <v>AGE</v>
      </c>
      <c r="D198" s="531" t="s">
        <v>604</v>
      </c>
      <c r="E198" s="527" t="s">
        <v>343</v>
      </c>
      <c r="F198" s="527">
        <v>41500</v>
      </c>
      <c r="G198" s="527" t="s">
        <v>91</v>
      </c>
      <c r="H198" s="534"/>
      <c r="I198" s="534"/>
      <c r="J198" s="534" t="s">
        <v>1805</v>
      </c>
      <c r="K198" s="481" t="s">
        <v>1806</v>
      </c>
      <c r="L198" s="481"/>
      <c r="M198" s="481"/>
      <c r="N198" s="481"/>
      <c r="O198" s="481"/>
      <c r="P198" s="490">
        <v>1.5</v>
      </c>
      <c r="Q198" s="489" t="s">
        <v>490</v>
      </c>
      <c r="R198" s="248"/>
      <c r="S198" s="251">
        <f>'F UNIDADES'!F197</f>
        <v>0</v>
      </c>
      <c r="T198" s="255"/>
      <c r="U198" s="223"/>
      <c r="AC198" s="337">
        <f>'F UNIDADES'!F200</f>
        <v>0</v>
      </c>
    </row>
    <row r="199" spans="1:29" s="50" customFormat="1" ht="15" x14ac:dyDescent="0.2">
      <c r="A199" s="107">
        <f>VLOOKUP($D199,'F UNIDADES'!$A$4:$E$714,2,FALSE)</f>
        <v>17</v>
      </c>
      <c r="B199" s="116">
        <f>VLOOKUP($D199,'F UNIDADES'!$A$4:$E$714,4,FALSE)</f>
        <v>1303</v>
      </c>
      <c r="C199" s="116" t="str">
        <f>VLOOKUP($D199,'F UNIDADES'!$A$4:$E$714,5,FALSE)</f>
        <v>AGE</v>
      </c>
      <c r="D199" s="531" t="s">
        <v>604</v>
      </c>
      <c r="E199" s="527" t="s">
        <v>360</v>
      </c>
      <c r="F199" s="527">
        <v>41500</v>
      </c>
      <c r="G199" s="527" t="s">
        <v>91</v>
      </c>
      <c r="H199" s="534"/>
      <c r="I199" s="534" t="s">
        <v>1640</v>
      </c>
      <c r="J199" s="534" t="s">
        <v>1807</v>
      </c>
      <c r="K199" s="481" t="s">
        <v>1808</v>
      </c>
      <c r="L199" s="481"/>
      <c r="M199" s="481"/>
      <c r="N199" s="481"/>
      <c r="O199" s="481"/>
      <c r="P199" s="490">
        <v>1.5</v>
      </c>
      <c r="Q199" s="489" t="s">
        <v>1489</v>
      </c>
      <c r="R199" s="248"/>
      <c r="S199" s="251">
        <f>'F UNIDADES'!F198</f>
        <v>0</v>
      </c>
      <c r="T199" s="255"/>
      <c r="U199" s="223"/>
      <c r="AC199" s="337">
        <f>'F UNIDADES'!F201</f>
        <v>0</v>
      </c>
    </row>
    <row r="200" spans="1:29" s="50" customFormat="1" ht="15" x14ac:dyDescent="0.2">
      <c r="A200" s="107">
        <f>VLOOKUP($D200,'F UNIDADES'!$A$4:$E$714,2,FALSE)</f>
        <v>17</v>
      </c>
      <c r="B200" s="116">
        <f>VLOOKUP($D200,'F UNIDADES'!$A$4:$E$714,4,FALSE)</f>
        <v>1303</v>
      </c>
      <c r="C200" s="116" t="str">
        <f>VLOOKUP($D200,'F UNIDADES'!$A$4:$E$714,5,FALSE)</f>
        <v>AGE</v>
      </c>
      <c r="D200" s="531" t="s">
        <v>604</v>
      </c>
      <c r="E200" s="527" t="s">
        <v>360</v>
      </c>
      <c r="F200" s="527">
        <v>41500</v>
      </c>
      <c r="G200" s="527" t="s">
        <v>91</v>
      </c>
      <c r="H200" s="534"/>
      <c r="I200" s="534"/>
      <c r="J200" s="534" t="s">
        <v>1809</v>
      </c>
      <c r="K200" s="481" t="s">
        <v>1810</v>
      </c>
      <c r="L200" s="481"/>
      <c r="M200" s="481"/>
      <c r="N200" s="481"/>
      <c r="O200" s="481"/>
      <c r="P200" s="490">
        <v>1.5</v>
      </c>
      <c r="Q200" s="489" t="s">
        <v>1489</v>
      </c>
      <c r="R200" s="248"/>
      <c r="S200" s="251">
        <f>'F UNIDADES'!F199</f>
        <v>0</v>
      </c>
      <c r="T200" s="255"/>
      <c r="U200" s="223"/>
      <c r="AC200" s="337">
        <f>'F UNIDADES'!F202</f>
        <v>0</v>
      </c>
    </row>
    <row r="201" spans="1:29" s="50" customFormat="1" ht="15" x14ac:dyDescent="0.2">
      <c r="A201" s="107">
        <f>VLOOKUP($D201,'F UNIDADES'!$A$4:$E$714,2,FALSE)</f>
        <v>17</v>
      </c>
      <c r="B201" s="116">
        <f>VLOOKUP($D201,'F UNIDADES'!$A$4:$E$714,4,FALSE)</f>
        <v>1303</v>
      </c>
      <c r="C201" s="116" t="str">
        <f>VLOOKUP($D201,'F UNIDADES'!$A$4:$E$714,5,FALSE)</f>
        <v>AGE</v>
      </c>
      <c r="D201" s="531" t="s">
        <v>604</v>
      </c>
      <c r="E201" s="527"/>
      <c r="F201" s="527">
        <v>41500</v>
      </c>
      <c r="G201" s="527" t="s">
        <v>105</v>
      </c>
      <c r="H201" s="534"/>
      <c r="I201" s="534"/>
      <c r="J201" s="534"/>
      <c r="K201" s="481"/>
      <c r="L201" s="481"/>
      <c r="M201" s="481"/>
      <c r="N201" s="481"/>
      <c r="O201" s="481"/>
      <c r="P201" s="490">
        <v>0.05</v>
      </c>
      <c r="Q201" s="489"/>
      <c r="R201" s="248"/>
      <c r="S201" s="251">
        <f>'F UNIDADES'!F200</f>
        <v>0</v>
      </c>
      <c r="T201" s="255"/>
      <c r="U201" s="223"/>
      <c r="AC201" s="337">
        <f>'F UNIDADES'!F203</f>
        <v>0</v>
      </c>
    </row>
    <row r="202" spans="1:29" s="50" customFormat="1" ht="15" x14ac:dyDescent="0.2">
      <c r="A202" s="107">
        <f>VLOOKUP($D202,'F UNIDADES'!$A$4:$E$714,2,FALSE)</f>
        <v>17</v>
      </c>
      <c r="B202" s="116">
        <f>VLOOKUP($D202,'F UNIDADES'!$A$4:$E$714,4,FALSE)</f>
        <v>1303</v>
      </c>
      <c r="C202" s="116" t="str">
        <f>VLOOKUP($D202,'F UNIDADES'!$A$4:$E$714,5,FALSE)</f>
        <v>AGE</v>
      </c>
      <c r="D202" s="531" t="s">
        <v>604</v>
      </c>
      <c r="E202" s="527"/>
      <c r="F202" s="527">
        <v>41500</v>
      </c>
      <c r="G202" s="527" t="s">
        <v>105</v>
      </c>
      <c r="H202" s="534"/>
      <c r="I202" s="534"/>
      <c r="J202" s="534"/>
      <c r="K202" s="481"/>
      <c r="L202" s="481"/>
      <c r="M202" s="481"/>
      <c r="N202" s="481"/>
      <c r="O202" s="481"/>
      <c r="P202" s="490">
        <v>0.05</v>
      </c>
      <c r="Q202" s="489"/>
      <c r="R202" s="248"/>
      <c r="S202" s="251">
        <f>'F UNIDADES'!F201</f>
        <v>0</v>
      </c>
      <c r="T202" s="255"/>
      <c r="U202" s="223"/>
      <c r="AC202" s="337">
        <f>'F UNIDADES'!F204</f>
        <v>0</v>
      </c>
    </row>
    <row r="203" spans="1:29" s="50" customFormat="1" ht="15" x14ac:dyDescent="0.2">
      <c r="A203" s="107">
        <f>VLOOKUP($D203,'F UNIDADES'!$A$4:$E$714,2,FALSE)</f>
        <v>17</v>
      </c>
      <c r="B203" s="116">
        <f>VLOOKUP($D203,'F UNIDADES'!$A$4:$E$714,4,FALSE)</f>
        <v>1303</v>
      </c>
      <c r="C203" s="116" t="str">
        <f>VLOOKUP($D203,'F UNIDADES'!$A$4:$E$714,5,FALSE)</f>
        <v>AGE</v>
      </c>
      <c r="D203" s="531" t="s">
        <v>604</v>
      </c>
      <c r="E203" s="527" t="s">
        <v>1811</v>
      </c>
      <c r="F203" s="527">
        <v>41500</v>
      </c>
      <c r="G203" s="527" t="s">
        <v>106</v>
      </c>
      <c r="H203" s="534"/>
      <c r="I203" s="534"/>
      <c r="J203" s="534" t="s">
        <v>1812</v>
      </c>
      <c r="K203" s="481"/>
      <c r="L203" s="481"/>
      <c r="M203" s="481"/>
      <c r="N203" s="481"/>
      <c r="O203" s="481"/>
      <c r="P203" s="490">
        <v>0.2</v>
      </c>
      <c r="Q203" s="489" t="s">
        <v>1676</v>
      </c>
      <c r="R203" s="248"/>
      <c r="S203" s="251">
        <f>'F UNIDADES'!F202</f>
        <v>0</v>
      </c>
      <c r="T203" s="255"/>
      <c r="U203" s="223"/>
      <c r="AC203" s="337">
        <f>'F UNIDADES'!F205</f>
        <v>0</v>
      </c>
    </row>
    <row r="204" spans="1:29" s="50" customFormat="1" ht="28.5" x14ac:dyDescent="0.2">
      <c r="A204" s="107">
        <f>VLOOKUP($D204,'F UNIDADES'!$A$4:$E$714,2,FALSE)</f>
        <v>18</v>
      </c>
      <c r="B204" s="116">
        <f>VLOOKUP($D204,'F UNIDADES'!$A$4:$E$714,4,FALSE)</f>
        <v>4208</v>
      </c>
      <c r="C204" s="116" t="str">
        <f>VLOOKUP($D204,'F UNIDADES'!$A$4:$E$714,5,FALSE)</f>
        <v>AGE</v>
      </c>
      <c r="D204" s="531" t="s">
        <v>610</v>
      </c>
      <c r="E204" s="527" t="s">
        <v>360</v>
      </c>
      <c r="F204" s="527">
        <v>41170</v>
      </c>
      <c r="G204" s="527" t="s">
        <v>92</v>
      </c>
      <c r="H204" s="534" t="s">
        <v>1813</v>
      </c>
      <c r="I204" s="534" t="s">
        <v>1814</v>
      </c>
      <c r="J204" s="534" t="s">
        <v>1815</v>
      </c>
      <c r="K204" s="481" t="s">
        <v>1816</v>
      </c>
      <c r="L204" s="481"/>
      <c r="M204" s="481"/>
      <c r="N204" s="481"/>
      <c r="O204" s="481"/>
      <c r="P204" s="490">
        <v>15</v>
      </c>
      <c r="Q204" s="489" t="s">
        <v>1662</v>
      </c>
      <c r="R204" s="248"/>
      <c r="S204" s="251">
        <f>'F UNIDADES'!F203</f>
        <v>0</v>
      </c>
      <c r="T204" s="255"/>
      <c r="U204" s="223"/>
      <c r="AC204" s="337">
        <f>'F UNIDADES'!F206</f>
        <v>0</v>
      </c>
    </row>
    <row r="205" spans="1:29" s="50" customFormat="1" ht="28.5" x14ac:dyDescent="0.2">
      <c r="A205" s="107">
        <f>VLOOKUP($D205,'F UNIDADES'!$A$4:$E$714,2,FALSE)</f>
        <v>18</v>
      </c>
      <c r="B205" s="116">
        <f>VLOOKUP($D205,'F UNIDADES'!$A$4:$E$714,4,FALSE)</f>
        <v>4208</v>
      </c>
      <c r="C205" s="116" t="str">
        <f>VLOOKUP($D205,'F UNIDADES'!$A$4:$E$714,5,FALSE)</f>
        <v>AGE</v>
      </c>
      <c r="D205" s="531" t="s">
        <v>610</v>
      </c>
      <c r="E205" s="527" t="s">
        <v>360</v>
      </c>
      <c r="F205" s="527">
        <v>41170</v>
      </c>
      <c r="G205" s="527" t="s">
        <v>92</v>
      </c>
      <c r="H205" s="534" t="s">
        <v>1817</v>
      </c>
      <c r="I205" s="534" t="s">
        <v>1818</v>
      </c>
      <c r="J205" s="534" t="s">
        <v>1819</v>
      </c>
      <c r="K205" s="481" t="s">
        <v>1820</v>
      </c>
      <c r="L205" s="481"/>
      <c r="M205" s="481"/>
      <c r="N205" s="481"/>
      <c r="O205" s="481"/>
      <c r="P205" s="490">
        <v>15</v>
      </c>
      <c r="Q205" s="489" t="s">
        <v>1662</v>
      </c>
      <c r="R205" s="248"/>
      <c r="S205" s="251">
        <f>'F UNIDADES'!F204</f>
        <v>0</v>
      </c>
      <c r="T205" s="255"/>
      <c r="U205" s="223"/>
      <c r="AC205" s="337">
        <f>'F UNIDADES'!F207</f>
        <v>0</v>
      </c>
    </row>
    <row r="206" spans="1:29" s="50" customFormat="1" ht="15" x14ac:dyDescent="0.2">
      <c r="A206" s="107">
        <f>VLOOKUP($D206,'F UNIDADES'!$A$4:$E$714,2,FALSE)</f>
        <v>18</v>
      </c>
      <c r="B206" s="116">
        <f>VLOOKUP($D206,'F UNIDADES'!$A$4:$E$714,4,FALSE)</f>
        <v>4208</v>
      </c>
      <c r="C206" s="116" t="str">
        <f>VLOOKUP($D206,'F UNIDADES'!$A$4:$E$714,5,FALSE)</f>
        <v>AGE</v>
      </c>
      <c r="D206" s="531" t="s">
        <v>610</v>
      </c>
      <c r="E206" s="527" t="s">
        <v>343</v>
      </c>
      <c r="F206" s="527">
        <v>41170</v>
      </c>
      <c r="G206" s="527" t="s">
        <v>91</v>
      </c>
      <c r="H206" s="534"/>
      <c r="I206" s="534"/>
      <c r="J206" s="534" t="s">
        <v>1821</v>
      </c>
      <c r="K206" s="481" t="s">
        <v>1822</v>
      </c>
      <c r="L206" s="481"/>
      <c r="M206" s="481"/>
      <c r="N206" s="481"/>
      <c r="O206" s="481"/>
      <c r="P206" s="490">
        <v>2</v>
      </c>
      <c r="Q206" s="489" t="s">
        <v>490</v>
      </c>
      <c r="R206" s="248"/>
      <c r="S206" s="251">
        <f>'F UNIDADES'!F205</f>
        <v>0</v>
      </c>
      <c r="T206" s="255"/>
      <c r="U206" s="223"/>
      <c r="AC206" s="337">
        <f>'F UNIDADES'!F208</f>
        <v>0</v>
      </c>
    </row>
    <row r="207" spans="1:29" s="50" customFormat="1" ht="28.5" x14ac:dyDescent="0.2">
      <c r="A207" s="107">
        <f>VLOOKUP($D207,'F UNIDADES'!$A$4:$E$714,2,FALSE)</f>
        <v>18</v>
      </c>
      <c r="B207" s="116">
        <f>VLOOKUP($D207,'F UNIDADES'!$A$4:$E$714,4,FALSE)</f>
        <v>4208</v>
      </c>
      <c r="C207" s="116" t="str">
        <f>VLOOKUP($D207,'F UNIDADES'!$A$4:$E$714,5,FALSE)</f>
        <v>AGE</v>
      </c>
      <c r="D207" s="531" t="s">
        <v>610</v>
      </c>
      <c r="E207" s="527" t="s">
        <v>343</v>
      </c>
      <c r="F207" s="527">
        <v>41170</v>
      </c>
      <c r="G207" s="527" t="s">
        <v>91</v>
      </c>
      <c r="H207" s="534"/>
      <c r="I207" s="534"/>
      <c r="J207" s="534" t="s">
        <v>1823</v>
      </c>
      <c r="K207" s="481" t="s">
        <v>1824</v>
      </c>
      <c r="L207" s="481"/>
      <c r="M207" s="481"/>
      <c r="N207" s="481"/>
      <c r="O207" s="481"/>
      <c r="P207" s="490">
        <v>1.5</v>
      </c>
      <c r="Q207" s="489" t="s">
        <v>1681</v>
      </c>
      <c r="R207" s="248"/>
      <c r="S207" s="251">
        <f>'F UNIDADES'!F206</f>
        <v>0</v>
      </c>
      <c r="T207" s="255"/>
      <c r="U207" s="223"/>
      <c r="AC207" s="337">
        <f>'F UNIDADES'!F209</f>
        <v>0</v>
      </c>
    </row>
    <row r="208" spans="1:29" s="50" customFormat="1" ht="28.5" x14ac:dyDescent="0.2">
      <c r="A208" s="107">
        <f>VLOOKUP($D208,'F UNIDADES'!$A$4:$E$714,2,FALSE)</f>
        <v>18</v>
      </c>
      <c r="B208" s="116">
        <f>VLOOKUP($D208,'F UNIDADES'!$A$4:$E$714,4,FALSE)</f>
        <v>4208</v>
      </c>
      <c r="C208" s="116" t="str">
        <f>VLOOKUP($D208,'F UNIDADES'!$A$4:$E$714,5,FALSE)</f>
        <v>AGE</v>
      </c>
      <c r="D208" s="531" t="s">
        <v>610</v>
      </c>
      <c r="E208" s="527" t="s">
        <v>343</v>
      </c>
      <c r="F208" s="527">
        <v>41170</v>
      </c>
      <c r="G208" s="527" t="s">
        <v>91</v>
      </c>
      <c r="H208" s="534" t="s">
        <v>1825</v>
      </c>
      <c r="I208" s="534" t="s">
        <v>1826</v>
      </c>
      <c r="J208" s="534" t="s">
        <v>1827</v>
      </c>
      <c r="K208" s="481" t="s">
        <v>1828</v>
      </c>
      <c r="L208" s="481"/>
      <c r="M208" s="481"/>
      <c r="N208" s="481"/>
      <c r="O208" s="481"/>
      <c r="P208" s="490">
        <v>2.5</v>
      </c>
      <c r="Q208" s="489" t="s">
        <v>1489</v>
      </c>
      <c r="R208" s="248"/>
      <c r="S208" s="251">
        <f>'F UNIDADES'!F207</f>
        <v>0</v>
      </c>
      <c r="T208" s="255"/>
      <c r="U208" s="223"/>
      <c r="AC208" s="337">
        <f>'F UNIDADES'!F210</f>
        <v>0</v>
      </c>
    </row>
    <row r="209" spans="1:29" s="50" customFormat="1" ht="15" x14ac:dyDescent="0.2">
      <c r="A209" s="107">
        <f>VLOOKUP($D209,'F UNIDADES'!$A$4:$E$714,2,FALSE)</f>
        <v>18</v>
      </c>
      <c r="B209" s="116">
        <f>VLOOKUP($D209,'F UNIDADES'!$A$4:$E$714,4,FALSE)</f>
        <v>4208</v>
      </c>
      <c r="C209" s="116" t="str">
        <f>VLOOKUP($D209,'F UNIDADES'!$A$4:$E$714,5,FALSE)</f>
        <v>AGE</v>
      </c>
      <c r="D209" s="531" t="s">
        <v>610</v>
      </c>
      <c r="E209" s="527" t="s">
        <v>343</v>
      </c>
      <c r="F209" s="527">
        <v>41170</v>
      </c>
      <c r="G209" s="527" t="s">
        <v>91</v>
      </c>
      <c r="H209" s="534"/>
      <c r="I209" s="534"/>
      <c r="J209" s="534" t="s">
        <v>1829</v>
      </c>
      <c r="K209" s="481" t="s">
        <v>1830</v>
      </c>
      <c r="L209" s="481"/>
      <c r="M209" s="481"/>
      <c r="N209" s="481"/>
      <c r="O209" s="481"/>
      <c r="P209" s="490">
        <v>4</v>
      </c>
      <c r="Q209" s="489" t="s">
        <v>1485</v>
      </c>
      <c r="R209" s="248"/>
      <c r="S209" s="251">
        <f>'F UNIDADES'!F208</f>
        <v>0</v>
      </c>
      <c r="T209" s="255"/>
      <c r="U209" s="223"/>
      <c r="AC209" s="337">
        <f>'F UNIDADES'!F211</f>
        <v>0</v>
      </c>
    </row>
    <row r="210" spans="1:29" s="50" customFormat="1" ht="28.5" x14ac:dyDescent="0.2">
      <c r="A210" s="107">
        <f>VLOOKUP($D210,'F UNIDADES'!$A$4:$E$714,2,FALSE)</f>
        <v>18</v>
      </c>
      <c r="B210" s="116">
        <f>VLOOKUP($D210,'F UNIDADES'!$A$4:$E$714,4,FALSE)</f>
        <v>4208</v>
      </c>
      <c r="C210" s="116" t="str">
        <f>VLOOKUP($D210,'F UNIDADES'!$A$4:$E$714,5,FALSE)</f>
        <v>AGE</v>
      </c>
      <c r="D210" s="531" t="s">
        <v>610</v>
      </c>
      <c r="E210" s="527" t="s">
        <v>343</v>
      </c>
      <c r="F210" s="527">
        <v>41170</v>
      </c>
      <c r="G210" s="527" t="s">
        <v>91</v>
      </c>
      <c r="H210" s="534"/>
      <c r="I210" s="534"/>
      <c r="J210" s="534" t="s">
        <v>1831</v>
      </c>
      <c r="K210" s="481" t="s">
        <v>1832</v>
      </c>
      <c r="L210" s="481"/>
      <c r="M210" s="481"/>
      <c r="N210" s="481"/>
      <c r="O210" s="481"/>
      <c r="P210" s="490">
        <v>4</v>
      </c>
      <c r="Q210" s="489" t="s">
        <v>1485</v>
      </c>
      <c r="R210" s="248"/>
      <c r="S210" s="251">
        <f>'F UNIDADES'!F209</f>
        <v>0</v>
      </c>
      <c r="T210" s="255"/>
      <c r="U210" s="223"/>
      <c r="AC210" s="337">
        <f>'F UNIDADES'!F212</f>
        <v>0</v>
      </c>
    </row>
    <row r="211" spans="1:29" s="50" customFormat="1" ht="28.5" x14ac:dyDescent="0.2">
      <c r="A211" s="107">
        <f>VLOOKUP($D211,'F UNIDADES'!$A$4:$E$714,2,FALSE)</f>
        <v>18</v>
      </c>
      <c r="B211" s="116">
        <f>VLOOKUP($D211,'F UNIDADES'!$A$4:$E$714,4,FALSE)</f>
        <v>4208</v>
      </c>
      <c r="C211" s="116" t="str">
        <f>VLOOKUP($D211,'F UNIDADES'!$A$4:$E$714,5,FALSE)</f>
        <v>AGE</v>
      </c>
      <c r="D211" s="531" t="s">
        <v>610</v>
      </c>
      <c r="E211" s="527"/>
      <c r="F211" s="527">
        <v>41170</v>
      </c>
      <c r="G211" s="527" t="s">
        <v>106</v>
      </c>
      <c r="H211" s="534"/>
      <c r="I211" s="534"/>
      <c r="J211" s="534" t="s">
        <v>1833</v>
      </c>
      <c r="K211" s="481"/>
      <c r="L211" s="481"/>
      <c r="M211" s="481"/>
      <c r="N211" s="481"/>
      <c r="O211" s="481"/>
      <c r="P211" s="490">
        <v>0.2</v>
      </c>
      <c r="Q211" s="489" t="s">
        <v>1676</v>
      </c>
      <c r="R211" s="248"/>
      <c r="S211" s="251">
        <f>'F UNIDADES'!F210</f>
        <v>0</v>
      </c>
      <c r="T211" s="255"/>
      <c r="U211" s="223"/>
      <c r="AC211" s="337">
        <f>'F UNIDADES'!F213</f>
        <v>0</v>
      </c>
    </row>
    <row r="212" spans="1:29" s="50" customFormat="1" ht="28.5" x14ac:dyDescent="0.2">
      <c r="A212" s="107">
        <f>VLOOKUP($D212,'F UNIDADES'!$A$4:$E$714,2,FALSE)</f>
        <v>19</v>
      </c>
      <c r="B212" s="116">
        <f>VLOOKUP($D212,'F UNIDADES'!$A$4:$E$714,4,FALSE)</f>
        <v>4209</v>
      </c>
      <c r="C212" s="116" t="str">
        <f>VLOOKUP($D212,'F UNIDADES'!$A$4:$E$714,5,FALSE)</f>
        <v>AGE</v>
      </c>
      <c r="D212" s="531" t="s">
        <v>617</v>
      </c>
      <c r="E212" s="527" t="s">
        <v>360</v>
      </c>
      <c r="F212" s="527">
        <v>41170</v>
      </c>
      <c r="G212" s="527" t="s">
        <v>92</v>
      </c>
      <c r="H212" s="534" t="s">
        <v>1834</v>
      </c>
      <c r="I212" s="534" t="s">
        <v>1835</v>
      </c>
      <c r="J212" s="534" t="s">
        <v>1836</v>
      </c>
      <c r="K212" s="481" t="s">
        <v>1837</v>
      </c>
      <c r="L212" s="481"/>
      <c r="M212" s="481"/>
      <c r="N212" s="481"/>
      <c r="O212" s="481"/>
      <c r="P212" s="490">
        <v>10</v>
      </c>
      <c r="Q212" s="489" t="s">
        <v>1662</v>
      </c>
      <c r="R212" s="248"/>
      <c r="S212" s="251">
        <f>'F UNIDADES'!F211</f>
        <v>0</v>
      </c>
      <c r="T212" s="255"/>
      <c r="U212" s="223"/>
      <c r="AC212" s="337">
        <f>'F UNIDADES'!F214</f>
        <v>0</v>
      </c>
    </row>
    <row r="213" spans="1:29" s="50" customFormat="1" ht="28.5" x14ac:dyDescent="0.2">
      <c r="A213" s="107">
        <f>VLOOKUP($D213,'F UNIDADES'!$A$4:$E$714,2,FALSE)</f>
        <v>19</v>
      </c>
      <c r="B213" s="116">
        <f>VLOOKUP($D213,'F UNIDADES'!$A$4:$E$714,4,FALSE)</f>
        <v>4209</v>
      </c>
      <c r="C213" s="116" t="str">
        <f>VLOOKUP($D213,'F UNIDADES'!$A$4:$E$714,5,FALSE)</f>
        <v>AGE</v>
      </c>
      <c r="D213" s="531" t="s">
        <v>617</v>
      </c>
      <c r="E213" s="527" t="s">
        <v>360</v>
      </c>
      <c r="F213" s="527">
        <v>41170</v>
      </c>
      <c r="G213" s="527" t="s">
        <v>92</v>
      </c>
      <c r="H213" s="534" t="s">
        <v>1834</v>
      </c>
      <c r="I213" s="534" t="s">
        <v>1838</v>
      </c>
      <c r="J213" s="534" t="s">
        <v>1839</v>
      </c>
      <c r="K213" s="481" t="s">
        <v>1840</v>
      </c>
      <c r="L213" s="481"/>
      <c r="M213" s="481"/>
      <c r="N213" s="481"/>
      <c r="O213" s="481"/>
      <c r="P213" s="490">
        <v>10</v>
      </c>
      <c r="Q213" s="489" t="s">
        <v>1662</v>
      </c>
      <c r="R213" s="248"/>
      <c r="S213" s="251">
        <f>'F UNIDADES'!F212</f>
        <v>0</v>
      </c>
      <c r="T213" s="255"/>
      <c r="U213" s="223"/>
      <c r="AC213" s="337">
        <f>'F UNIDADES'!F215</f>
        <v>0</v>
      </c>
    </row>
    <row r="214" spans="1:29" s="50" customFormat="1" ht="15" x14ac:dyDescent="0.2">
      <c r="A214" s="107">
        <f>VLOOKUP($D214,'F UNIDADES'!$A$4:$E$714,2,FALSE)</f>
        <v>19</v>
      </c>
      <c r="B214" s="116">
        <f>VLOOKUP($D214,'F UNIDADES'!$A$4:$E$714,4,FALSE)</f>
        <v>4209</v>
      </c>
      <c r="C214" s="116" t="str">
        <f>VLOOKUP($D214,'F UNIDADES'!$A$4:$E$714,5,FALSE)</f>
        <v>AGE</v>
      </c>
      <c r="D214" s="531" t="s">
        <v>617</v>
      </c>
      <c r="E214" s="527" t="s">
        <v>360</v>
      </c>
      <c r="F214" s="527">
        <v>41170</v>
      </c>
      <c r="G214" s="527" t="s">
        <v>92</v>
      </c>
      <c r="H214" s="534" t="s">
        <v>1813</v>
      </c>
      <c r="I214" s="534" t="s">
        <v>1841</v>
      </c>
      <c r="J214" s="534" t="s">
        <v>1842</v>
      </c>
      <c r="K214" s="481" t="s">
        <v>1843</v>
      </c>
      <c r="L214" s="481"/>
      <c r="M214" s="481"/>
      <c r="N214" s="481"/>
      <c r="O214" s="481"/>
      <c r="P214" s="490">
        <v>15</v>
      </c>
      <c r="Q214" s="489" t="s">
        <v>1662</v>
      </c>
      <c r="R214" s="248"/>
      <c r="S214" s="251">
        <f>'F UNIDADES'!F213</f>
        <v>0</v>
      </c>
      <c r="T214" s="255"/>
      <c r="U214" s="223"/>
      <c r="AC214" s="337">
        <f>'F UNIDADES'!F216</f>
        <v>0</v>
      </c>
    </row>
    <row r="215" spans="1:29" s="50" customFormat="1" ht="28.5" x14ac:dyDescent="0.2">
      <c r="A215" s="107">
        <f>VLOOKUP($D215,'F UNIDADES'!$A$4:$E$714,2,FALSE)</f>
        <v>19</v>
      </c>
      <c r="B215" s="116">
        <f>VLOOKUP($D215,'F UNIDADES'!$A$4:$E$714,4,FALSE)</f>
        <v>4209</v>
      </c>
      <c r="C215" s="116" t="str">
        <f>VLOOKUP($D215,'F UNIDADES'!$A$4:$E$714,5,FALSE)</f>
        <v>AGE</v>
      </c>
      <c r="D215" s="531" t="s">
        <v>617</v>
      </c>
      <c r="E215" s="527" t="s">
        <v>360</v>
      </c>
      <c r="F215" s="527">
        <v>41170</v>
      </c>
      <c r="G215" s="527" t="s">
        <v>92</v>
      </c>
      <c r="H215" s="534" t="s">
        <v>1817</v>
      </c>
      <c r="I215" s="534" t="s">
        <v>1844</v>
      </c>
      <c r="J215" s="534" t="s">
        <v>1842</v>
      </c>
      <c r="K215" s="481" t="s">
        <v>1845</v>
      </c>
      <c r="L215" s="481"/>
      <c r="M215" s="481"/>
      <c r="N215" s="481"/>
      <c r="O215" s="481"/>
      <c r="P215" s="490">
        <v>15</v>
      </c>
      <c r="Q215" s="489" t="s">
        <v>1662</v>
      </c>
      <c r="R215" s="248"/>
      <c r="S215" s="251">
        <f>'F UNIDADES'!F214</f>
        <v>0</v>
      </c>
      <c r="T215" s="255"/>
      <c r="U215" s="223"/>
      <c r="AC215" s="337">
        <f>'F UNIDADES'!F217</f>
        <v>0</v>
      </c>
    </row>
    <row r="216" spans="1:29" s="50" customFormat="1" ht="28.5" x14ac:dyDescent="0.2">
      <c r="A216" s="107">
        <f>VLOOKUP($D216,'F UNIDADES'!$A$4:$E$714,2,FALSE)</f>
        <v>19</v>
      </c>
      <c r="B216" s="116">
        <f>VLOOKUP($D216,'F UNIDADES'!$A$4:$E$714,4,FALSE)</f>
        <v>4209</v>
      </c>
      <c r="C216" s="116" t="str">
        <f>VLOOKUP($D216,'F UNIDADES'!$A$4:$E$714,5,FALSE)</f>
        <v>AGE</v>
      </c>
      <c r="D216" s="531" t="s">
        <v>617</v>
      </c>
      <c r="E216" s="527" t="s">
        <v>362</v>
      </c>
      <c r="F216" s="527">
        <v>41170</v>
      </c>
      <c r="G216" s="527" t="s">
        <v>91</v>
      </c>
      <c r="H216" s="534" t="s">
        <v>1846</v>
      </c>
      <c r="I216" s="534"/>
      <c r="J216" s="534" t="s">
        <v>1847</v>
      </c>
      <c r="K216" s="481" t="s">
        <v>1848</v>
      </c>
      <c r="L216" s="481"/>
      <c r="M216" s="481"/>
      <c r="N216" s="481"/>
      <c r="O216" s="481"/>
      <c r="P216" s="490">
        <v>1.5</v>
      </c>
      <c r="Q216" s="489" t="s">
        <v>1681</v>
      </c>
      <c r="R216" s="248"/>
      <c r="S216" s="251">
        <f>'F UNIDADES'!F215</f>
        <v>0</v>
      </c>
      <c r="T216" s="255"/>
      <c r="U216" s="223"/>
      <c r="AC216" s="337">
        <f>'F UNIDADES'!F218</f>
        <v>0</v>
      </c>
    </row>
    <row r="217" spans="1:29" s="50" customFormat="1" ht="28.5" x14ac:dyDescent="0.2">
      <c r="A217" s="107">
        <f>VLOOKUP($D217,'F UNIDADES'!$A$4:$E$714,2,FALSE)</f>
        <v>19</v>
      </c>
      <c r="B217" s="116">
        <f>VLOOKUP($D217,'F UNIDADES'!$A$4:$E$714,4,FALSE)</f>
        <v>4209</v>
      </c>
      <c r="C217" s="116" t="str">
        <f>VLOOKUP($D217,'F UNIDADES'!$A$4:$E$714,5,FALSE)</f>
        <v>AGE</v>
      </c>
      <c r="D217" s="531" t="s">
        <v>617</v>
      </c>
      <c r="E217" s="527" t="s">
        <v>362</v>
      </c>
      <c r="F217" s="527">
        <v>41170</v>
      </c>
      <c r="G217" s="527" t="s">
        <v>91</v>
      </c>
      <c r="H217" s="534" t="s">
        <v>1846</v>
      </c>
      <c r="I217" s="534"/>
      <c r="J217" s="534" t="s">
        <v>1847</v>
      </c>
      <c r="K217" s="481" t="s">
        <v>1849</v>
      </c>
      <c r="L217" s="481"/>
      <c r="M217" s="481"/>
      <c r="N217" s="481"/>
      <c r="O217" s="481"/>
      <c r="P217" s="490">
        <v>1.5</v>
      </c>
      <c r="Q217" s="489" t="s">
        <v>490</v>
      </c>
      <c r="R217" s="248"/>
      <c r="S217" s="251">
        <f>'F UNIDADES'!F216</f>
        <v>0</v>
      </c>
      <c r="T217" s="255"/>
      <c r="U217" s="223"/>
      <c r="AC217" s="337">
        <f>'F UNIDADES'!F219</f>
        <v>0</v>
      </c>
    </row>
    <row r="218" spans="1:29" s="50" customFormat="1" ht="28.5" x14ac:dyDescent="0.2">
      <c r="A218" s="107">
        <f>VLOOKUP($D218,'F UNIDADES'!$A$4:$E$714,2,FALSE)</f>
        <v>19</v>
      </c>
      <c r="B218" s="116">
        <f>VLOOKUP($D218,'F UNIDADES'!$A$4:$E$714,4,FALSE)</f>
        <v>4209</v>
      </c>
      <c r="C218" s="116" t="str">
        <f>VLOOKUP($D218,'F UNIDADES'!$A$4:$E$714,5,FALSE)</f>
        <v>AGE</v>
      </c>
      <c r="D218" s="531" t="s">
        <v>617</v>
      </c>
      <c r="E218" s="527" t="s">
        <v>360</v>
      </c>
      <c r="F218" s="527">
        <v>41170</v>
      </c>
      <c r="G218" s="527" t="s">
        <v>97</v>
      </c>
      <c r="H218" s="534" t="s">
        <v>1850</v>
      </c>
      <c r="I218" s="534" t="s">
        <v>1851</v>
      </c>
      <c r="J218" s="534" t="s">
        <v>1852</v>
      </c>
      <c r="K218" s="481" t="s">
        <v>1853</v>
      </c>
      <c r="L218" s="481"/>
      <c r="M218" s="481"/>
      <c r="N218" s="481"/>
      <c r="O218" s="481"/>
      <c r="P218" s="490">
        <v>7.5</v>
      </c>
      <c r="Q218" s="489" t="s">
        <v>1485</v>
      </c>
      <c r="R218" s="248"/>
      <c r="S218" s="251">
        <f>'F UNIDADES'!F217</f>
        <v>0</v>
      </c>
      <c r="T218" s="255"/>
      <c r="U218" s="223"/>
      <c r="AC218" s="337">
        <f>'F UNIDADES'!F220</f>
        <v>0</v>
      </c>
    </row>
    <row r="219" spans="1:29" s="50" customFormat="1" ht="28.5" x14ac:dyDescent="0.2">
      <c r="A219" s="107">
        <f>VLOOKUP($D219,'F UNIDADES'!$A$4:$E$714,2,FALSE)</f>
        <v>19</v>
      </c>
      <c r="B219" s="116">
        <f>VLOOKUP($D219,'F UNIDADES'!$A$4:$E$714,4,FALSE)</f>
        <v>4209</v>
      </c>
      <c r="C219" s="116" t="str">
        <f>VLOOKUP($D219,'F UNIDADES'!$A$4:$E$714,5,FALSE)</f>
        <v>AGE</v>
      </c>
      <c r="D219" s="531" t="s">
        <v>617</v>
      </c>
      <c r="E219" s="527" t="s">
        <v>1854</v>
      </c>
      <c r="F219" s="527">
        <v>41170</v>
      </c>
      <c r="G219" s="527" t="s">
        <v>106</v>
      </c>
      <c r="H219" s="534"/>
      <c r="I219" s="534"/>
      <c r="J219" s="534" t="s">
        <v>1855</v>
      </c>
      <c r="K219" s="481"/>
      <c r="L219" s="481"/>
      <c r="M219" s="481"/>
      <c r="N219" s="481"/>
      <c r="O219" s="481"/>
      <c r="P219" s="490">
        <v>0.05</v>
      </c>
      <c r="Q219" s="489"/>
      <c r="R219" s="248"/>
      <c r="S219" s="251">
        <f>'F UNIDADES'!F218</f>
        <v>0</v>
      </c>
      <c r="T219" s="255"/>
      <c r="U219" s="223"/>
      <c r="AC219" s="337">
        <f>'F UNIDADES'!F221</f>
        <v>0</v>
      </c>
    </row>
    <row r="220" spans="1:29" s="50" customFormat="1" ht="15" x14ac:dyDescent="0.2">
      <c r="A220" s="107">
        <f>VLOOKUP($D220,'F UNIDADES'!$A$4:$E$714,2,FALSE)</f>
        <v>20</v>
      </c>
      <c r="B220" s="116">
        <f>VLOOKUP($D220,'F UNIDADES'!$A$4:$E$714,4,FALSE)</f>
        <v>4122</v>
      </c>
      <c r="C220" s="116" t="str">
        <f>VLOOKUP($D220,'F UNIDADES'!$A$4:$E$714,5,FALSE)</f>
        <v>AGE</v>
      </c>
      <c r="D220" s="531" t="s">
        <v>624</v>
      </c>
      <c r="E220" s="527" t="s">
        <v>362</v>
      </c>
      <c r="F220" s="527">
        <v>2019</v>
      </c>
      <c r="G220" s="527" t="s">
        <v>106</v>
      </c>
      <c r="H220" s="534" t="s">
        <v>1856</v>
      </c>
      <c r="I220" s="534" t="s">
        <v>1484</v>
      </c>
      <c r="J220" s="534"/>
      <c r="K220" s="481"/>
      <c r="L220" s="481"/>
      <c r="M220" s="481"/>
      <c r="N220" s="481"/>
      <c r="O220" s="481"/>
      <c r="P220" s="490">
        <v>0.05</v>
      </c>
      <c r="Q220" s="489" t="s">
        <v>1485</v>
      </c>
      <c r="R220" s="248"/>
      <c r="S220" s="251">
        <f>'F UNIDADES'!F219</f>
        <v>0</v>
      </c>
      <c r="T220" s="255"/>
      <c r="U220" s="223"/>
      <c r="AC220" s="337">
        <f>'F UNIDADES'!F222</f>
        <v>0</v>
      </c>
    </row>
    <row r="221" spans="1:29" s="50" customFormat="1" ht="15" x14ac:dyDescent="0.2">
      <c r="A221" s="107">
        <f>VLOOKUP($D221,'F UNIDADES'!$A$4:$E$714,2,FALSE)</f>
        <v>20</v>
      </c>
      <c r="B221" s="116">
        <f>VLOOKUP($D221,'F UNIDADES'!$A$4:$E$714,4,FALSE)</f>
        <v>4122</v>
      </c>
      <c r="C221" s="116" t="str">
        <f>VLOOKUP($D221,'F UNIDADES'!$A$4:$E$714,5,FALSE)</f>
        <v>AGE</v>
      </c>
      <c r="D221" s="531" t="s">
        <v>624</v>
      </c>
      <c r="E221" s="527" t="s">
        <v>362</v>
      </c>
      <c r="F221" s="527">
        <v>2019</v>
      </c>
      <c r="G221" s="527" t="s">
        <v>106</v>
      </c>
      <c r="H221" s="534" t="s">
        <v>1857</v>
      </c>
      <c r="I221" s="534" t="s">
        <v>1484</v>
      </c>
      <c r="J221" s="534"/>
      <c r="K221" s="481"/>
      <c r="L221" s="481"/>
      <c r="M221" s="481"/>
      <c r="N221" s="481"/>
      <c r="O221" s="481"/>
      <c r="P221" s="490">
        <v>0.05</v>
      </c>
      <c r="Q221" s="489" t="s">
        <v>1485</v>
      </c>
      <c r="R221" s="248"/>
      <c r="S221" s="251">
        <f>'F UNIDADES'!F220</f>
        <v>0</v>
      </c>
      <c r="T221" s="255"/>
      <c r="U221" s="223"/>
      <c r="AC221" s="337">
        <f>'F UNIDADES'!F223</f>
        <v>0</v>
      </c>
    </row>
    <row r="222" spans="1:29" s="50" customFormat="1" ht="15" x14ac:dyDescent="0.2">
      <c r="A222" s="107">
        <f>VLOOKUP($D222,'F UNIDADES'!$A$4:$E$714,2,FALSE)</f>
        <v>20</v>
      </c>
      <c r="B222" s="116">
        <f>VLOOKUP($D222,'F UNIDADES'!$A$4:$E$714,4,FALSE)</f>
        <v>4122</v>
      </c>
      <c r="C222" s="116" t="str">
        <f>VLOOKUP($D222,'F UNIDADES'!$A$4:$E$714,5,FALSE)</f>
        <v>AGE</v>
      </c>
      <c r="D222" s="531" t="s">
        <v>624</v>
      </c>
      <c r="E222" s="527" t="s">
        <v>1858</v>
      </c>
      <c r="F222" s="527">
        <v>2010</v>
      </c>
      <c r="G222" s="527" t="s">
        <v>105</v>
      </c>
      <c r="H222" s="534" t="s">
        <v>1859</v>
      </c>
      <c r="I222" s="534" t="s">
        <v>1484</v>
      </c>
      <c r="J222" s="534"/>
      <c r="K222" s="481"/>
      <c r="L222" s="481"/>
      <c r="M222" s="481"/>
      <c r="N222" s="481"/>
      <c r="O222" s="481"/>
      <c r="P222" s="490">
        <v>0.05</v>
      </c>
      <c r="Q222" s="489" t="s">
        <v>1728</v>
      </c>
      <c r="R222" s="248"/>
      <c r="S222" s="251">
        <f>'F UNIDADES'!F221</f>
        <v>0</v>
      </c>
      <c r="T222" s="255"/>
      <c r="U222" s="223"/>
      <c r="AC222" s="337">
        <f>'F UNIDADES'!F224</f>
        <v>0</v>
      </c>
    </row>
    <row r="223" spans="1:29" s="50" customFormat="1" ht="15" x14ac:dyDescent="0.2">
      <c r="A223" s="107">
        <f>VLOOKUP($D223,'F UNIDADES'!$A$4:$E$714,2,FALSE)</f>
        <v>20</v>
      </c>
      <c r="B223" s="116">
        <f>VLOOKUP($D223,'F UNIDADES'!$A$4:$E$714,4,FALSE)</f>
        <v>4122</v>
      </c>
      <c r="C223" s="116" t="str">
        <f>VLOOKUP($D223,'F UNIDADES'!$A$4:$E$714,5,FALSE)</f>
        <v>AGE</v>
      </c>
      <c r="D223" s="531" t="s">
        <v>624</v>
      </c>
      <c r="E223" s="527" t="s">
        <v>1858</v>
      </c>
      <c r="F223" s="527">
        <v>2010</v>
      </c>
      <c r="G223" s="527" t="s">
        <v>105</v>
      </c>
      <c r="H223" s="534" t="s">
        <v>1859</v>
      </c>
      <c r="I223" s="534" t="s">
        <v>1484</v>
      </c>
      <c r="J223" s="534"/>
      <c r="K223" s="481"/>
      <c r="L223" s="481"/>
      <c r="M223" s="481"/>
      <c r="N223" s="481"/>
      <c r="O223" s="481"/>
      <c r="P223" s="490">
        <v>0.05</v>
      </c>
      <c r="Q223" s="489" t="s">
        <v>1728</v>
      </c>
      <c r="R223" s="248"/>
      <c r="S223" s="251">
        <f>'F UNIDADES'!F222</f>
        <v>0</v>
      </c>
      <c r="T223" s="255"/>
      <c r="U223" s="223"/>
      <c r="AC223" s="337">
        <f>'F UNIDADES'!F225</f>
        <v>0</v>
      </c>
    </row>
    <row r="224" spans="1:29" s="50" customFormat="1" ht="15" x14ac:dyDescent="0.2">
      <c r="A224" s="107">
        <f>VLOOKUP($D224,'F UNIDADES'!$A$4:$E$714,2,FALSE)</f>
        <v>20</v>
      </c>
      <c r="B224" s="116">
        <f>VLOOKUP($D224,'F UNIDADES'!$A$4:$E$714,4,FALSE)</f>
        <v>4122</v>
      </c>
      <c r="C224" s="116" t="str">
        <f>VLOOKUP($D224,'F UNIDADES'!$A$4:$E$714,5,FALSE)</f>
        <v>AGE</v>
      </c>
      <c r="D224" s="531" t="s">
        <v>624</v>
      </c>
      <c r="E224" s="527" t="s">
        <v>1858</v>
      </c>
      <c r="F224" s="527">
        <v>2010</v>
      </c>
      <c r="G224" s="527" t="s">
        <v>105</v>
      </c>
      <c r="H224" s="534" t="s">
        <v>1859</v>
      </c>
      <c r="I224" s="534" t="s">
        <v>1484</v>
      </c>
      <c r="J224" s="534"/>
      <c r="K224" s="481"/>
      <c r="L224" s="481"/>
      <c r="M224" s="481"/>
      <c r="N224" s="481"/>
      <c r="O224" s="481"/>
      <c r="P224" s="490">
        <v>0.05</v>
      </c>
      <c r="Q224" s="489" t="s">
        <v>1728</v>
      </c>
      <c r="R224" s="248"/>
      <c r="S224" s="251">
        <f>'F UNIDADES'!F223</f>
        <v>0</v>
      </c>
      <c r="T224" s="255"/>
      <c r="U224" s="223"/>
      <c r="AC224" s="337">
        <f>'F UNIDADES'!F226</f>
        <v>0</v>
      </c>
    </row>
    <row r="225" spans="1:29" s="50" customFormat="1" ht="15" x14ac:dyDescent="0.2">
      <c r="A225" s="107">
        <f>VLOOKUP($D225,'F UNIDADES'!$A$4:$E$714,2,FALSE)</f>
        <v>20</v>
      </c>
      <c r="B225" s="116">
        <f>VLOOKUP($D225,'F UNIDADES'!$A$4:$E$714,4,FALSE)</f>
        <v>4122</v>
      </c>
      <c r="C225" s="116" t="str">
        <f>VLOOKUP($D225,'F UNIDADES'!$A$4:$E$714,5,FALSE)</f>
        <v>AGE</v>
      </c>
      <c r="D225" s="531" t="s">
        <v>624</v>
      </c>
      <c r="E225" s="527" t="s">
        <v>1858</v>
      </c>
      <c r="F225" s="527">
        <v>2010</v>
      </c>
      <c r="G225" s="527" t="s">
        <v>105</v>
      </c>
      <c r="H225" s="534" t="s">
        <v>1859</v>
      </c>
      <c r="I225" s="534" t="s">
        <v>1484</v>
      </c>
      <c r="J225" s="534"/>
      <c r="K225" s="481"/>
      <c r="L225" s="481"/>
      <c r="M225" s="481"/>
      <c r="N225" s="481"/>
      <c r="O225" s="481"/>
      <c r="P225" s="490">
        <v>0.05</v>
      </c>
      <c r="Q225" s="489" t="s">
        <v>1728</v>
      </c>
      <c r="R225" s="248"/>
      <c r="S225" s="251">
        <f>'F UNIDADES'!F224</f>
        <v>0</v>
      </c>
      <c r="T225" s="255"/>
      <c r="U225" s="223"/>
      <c r="AC225" s="337">
        <f>'F UNIDADES'!F227</f>
        <v>0</v>
      </c>
    </row>
    <row r="226" spans="1:29" s="50" customFormat="1" ht="15" x14ac:dyDescent="0.2">
      <c r="A226" s="107">
        <f>VLOOKUP($D226,'F UNIDADES'!$A$4:$E$714,2,FALSE)</f>
        <v>20</v>
      </c>
      <c r="B226" s="116">
        <f>VLOOKUP($D226,'F UNIDADES'!$A$4:$E$714,4,FALSE)</f>
        <v>4122</v>
      </c>
      <c r="C226" s="116" t="str">
        <f>VLOOKUP($D226,'F UNIDADES'!$A$4:$E$714,5,FALSE)</f>
        <v>AGE</v>
      </c>
      <c r="D226" s="531" t="s">
        <v>624</v>
      </c>
      <c r="E226" s="527" t="s">
        <v>343</v>
      </c>
      <c r="F226" s="527">
        <v>2019</v>
      </c>
      <c r="G226" s="527" t="s">
        <v>91</v>
      </c>
      <c r="H226" s="534" t="s">
        <v>435</v>
      </c>
      <c r="I226" s="534" t="s">
        <v>1484</v>
      </c>
      <c r="J226" s="534" t="s">
        <v>1860</v>
      </c>
      <c r="K226" s="481" t="s">
        <v>1484</v>
      </c>
      <c r="L226" s="481" t="s">
        <v>286</v>
      </c>
      <c r="M226" s="481"/>
      <c r="N226" s="481"/>
      <c r="O226" s="481" t="s">
        <v>1493</v>
      </c>
      <c r="P226" s="490">
        <v>4</v>
      </c>
      <c r="Q226" s="489" t="s">
        <v>1485</v>
      </c>
      <c r="R226" s="248"/>
      <c r="S226" s="251">
        <f>'F UNIDADES'!F225</f>
        <v>0</v>
      </c>
      <c r="T226" s="255"/>
      <c r="U226" s="223"/>
      <c r="AC226" s="337">
        <f>'F UNIDADES'!F228</f>
        <v>0</v>
      </c>
    </row>
    <row r="227" spans="1:29" s="50" customFormat="1" ht="15" x14ac:dyDescent="0.2">
      <c r="A227" s="107">
        <f>VLOOKUP($D227,'F UNIDADES'!$A$4:$E$714,2,FALSE)</f>
        <v>20</v>
      </c>
      <c r="B227" s="116">
        <f>VLOOKUP($D227,'F UNIDADES'!$A$4:$E$714,4,FALSE)</f>
        <v>4122</v>
      </c>
      <c r="C227" s="116" t="str">
        <f>VLOOKUP($D227,'F UNIDADES'!$A$4:$E$714,5,FALSE)</f>
        <v>AGE</v>
      </c>
      <c r="D227" s="531" t="s">
        <v>624</v>
      </c>
      <c r="E227" s="527" t="s">
        <v>343</v>
      </c>
      <c r="F227" s="527">
        <v>2019</v>
      </c>
      <c r="G227" s="527" t="s">
        <v>91</v>
      </c>
      <c r="H227" s="534" t="s">
        <v>435</v>
      </c>
      <c r="I227" s="534" t="s">
        <v>1484</v>
      </c>
      <c r="J227" s="534" t="s">
        <v>1860</v>
      </c>
      <c r="K227" s="481" t="s">
        <v>1484</v>
      </c>
      <c r="L227" s="481" t="s">
        <v>286</v>
      </c>
      <c r="M227" s="481"/>
      <c r="N227" s="481"/>
      <c r="O227" s="481" t="s">
        <v>1493</v>
      </c>
      <c r="P227" s="490">
        <v>4</v>
      </c>
      <c r="Q227" s="489" t="s">
        <v>1485</v>
      </c>
      <c r="R227" s="248"/>
      <c r="S227" s="251">
        <f>'F UNIDADES'!F226</f>
        <v>0</v>
      </c>
      <c r="T227" s="255"/>
      <c r="U227" s="223"/>
      <c r="AC227" s="337">
        <f>'F UNIDADES'!F229</f>
        <v>0</v>
      </c>
    </row>
    <row r="228" spans="1:29" s="50" customFormat="1" ht="15" x14ac:dyDescent="0.2">
      <c r="A228" s="107">
        <f>VLOOKUP($D228,'F UNIDADES'!$A$4:$E$714,2,FALSE)</f>
        <v>20</v>
      </c>
      <c r="B228" s="116">
        <f>VLOOKUP($D228,'F UNIDADES'!$A$4:$E$714,4,FALSE)</f>
        <v>4122</v>
      </c>
      <c r="C228" s="116" t="str">
        <f>VLOOKUP($D228,'F UNIDADES'!$A$4:$E$714,5,FALSE)</f>
        <v>AGE</v>
      </c>
      <c r="D228" s="531" t="s">
        <v>624</v>
      </c>
      <c r="E228" s="527" t="s">
        <v>343</v>
      </c>
      <c r="F228" s="527">
        <v>2019</v>
      </c>
      <c r="G228" s="527" t="s">
        <v>91</v>
      </c>
      <c r="H228" s="534" t="s">
        <v>1861</v>
      </c>
      <c r="I228" s="534" t="s">
        <v>1484</v>
      </c>
      <c r="J228" s="534" t="s">
        <v>1860</v>
      </c>
      <c r="K228" s="481" t="s">
        <v>1484</v>
      </c>
      <c r="L228" s="481" t="s">
        <v>286</v>
      </c>
      <c r="M228" s="481"/>
      <c r="N228" s="481"/>
      <c r="O228" s="481" t="s">
        <v>1493</v>
      </c>
      <c r="P228" s="490">
        <v>4</v>
      </c>
      <c r="Q228" s="489" t="s">
        <v>1489</v>
      </c>
      <c r="R228" s="248"/>
      <c r="S228" s="251">
        <f>'F UNIDADES'!F227</f>
        <v>0</v>
      </c>
      <c r="T228" s="255"/>
      <c r="U228" s="223"/>
      <c r="AC228" s="337">
        <f>'F UNIDADES'!F230</f>
        <v>0</v>
      </c>
    </row>
    <row r="229" spans="1:29" s="50" customFormat="1" ht="15" x14ac:dyDescent="0.2">
      <c r="A229" s="107">
        <f>VLOOKUP($D229,'F UNIDADES'!$A$4:$E$714,2,FALSE)</f>
        <v>20</v>
      </c>
      <c r="B229" s="116">
        <f>VLOOKUP($D229,'F UNIDADES'!$A$4:$E$714,4,FALSE)</f>
        <v>4122</v>
      </c>
      <c r="C229" s="116" t="str">
        <f>VLOOKUP($D229,'F UNIDADES'!$A$4:$E$714,5,FALSE)</f>
        <v>AGE</v>
      </c>
      <c r="D229" s="531" t="s">
        <v>624</v>
      </c>
      <c r="E229" s="527" t="s">
        <v>343</v>
      </c>
      <c r="F229" s="527">
        <v>2019</v>
      </c>
      <c r="G229" s="527" t="s">
        <v>91</v>
      </c>
      <c r="H229" s="534" t="s">
        <v>1861</v>
      </c>
      <c r="I229" s="534" t="s">
        <v>1484</v>
      </c>
      <c r="J229" s="534" t="s">
        <v>1860</v>
      </c>
      <c r="K229" s="481" t="s">
        <v>1484</v>
      </c>
      <c r="L229" s="481" t="s">
        <v>286</v>
      </c>
      <c r="M229" s="481"/>
      <c r="N229" s="481"/>
      <c r="O229" s="481" t="s">
        <v>1493</v>
      </c>
      <c r="P229" s="490">
        <v>4</v>
      </c>
      <c r="Q229" s="489" t="s">
        <v>1489</v>
      </c>
      <c r="R229" s="248"/>
      <c r="S229" s="251">
        <f>'F UNIDADES'!F228</f>
        <v>0</v>
      </c>
      <c r="T229" s="255"/>
      <c r="U229" s="223"/>
      <c r="AC229" s="337">
        <f>'F UNIDADES'!F231</f>
        <v>0</v>
      </c>
    </row>
    <row r="230" spans="1:29" s="50" customFormat="1" ht="15" x14ac:dyDescent="0.2">
      <c r="A230" s="107">
        <f>VLOOKUP($D230,'F UNIDADES'!$A$4:$E$714,2,FALSE)</f>
        <v>20</v>
      </c>
      <c r="B230" s="116">
        <f>VLOOKUP($D230,'F UNIDADES'!$A$4:$E$714,4,FALSE)</f>
        <v>4122</v>
      </c>
      <c r="C230" s="116" t="str">
        <f>VLOOKUP($D230,'F UNIDADES'!$A$4:$E$714,5,FALSE)</f>
        <v>AGE</v>
      </c>
      <c r="D230" s="531" t="s">
        <v>624</v>
      </c>
      <c r="E230" s="527" t="s">
        <v>362</v>
      </c>
      <c r="F230" s="527">
        <v>2019</v>
      </c>
      <c r="G230" s="527" t="s">
        <v>91</v>
      </c>
      <c r="H230" s="534" t="s">
        <v>1862</v>
      </c>
      <c r="I230" s="534" t="s">
        <v>1484</v>
      </c>
      <c r="J230" s="534" t="s">
        <v>1863</v>
      </c>
      <c r="K230" s="481" t="s">
        <v>1484</v>
      </c>
      <c r="L230" s="481" t="s">
        <v>259</v>
      </c>
      <c r="M230" s="481"/>
      <c r="N230" s="481"/>
      <c r="O230" s="481" t="s">
        <v>1493</v>
      </c>
      <c r="P230" s="490">
        <v>2</v>
      </c>
      <c r="Q230" s="489" t="s">
        <v>1545</v>
      </c>
      <c r="R230" s="248"/>
      <c r="S230" s="251">
        <f>'F UNIDADES'!F229</f>
        <v>0</v>
      </c>
      <c r="T230" s="255"/>
      <c r="U230" s="223"/>
      <c r="AC230" s="337">
        <f>'F UNIDADES'!F232</f>
        <v>0</v>
      </c>
    </row>
    <row r="231" spans="1:29" s="50" customFormat="1" ht="15" x14ac:dyDescent="0.2">
      <c r="A231" s="107">
        <f>VLOOKUP($D231,'F UNIDADES'!$A$4:$E$714,2,FALSE)</f>
        <v>20</v>
      </c>
      <c r="B231" s="116">
        <f>VLOOKUP($D231,'F UNIDADES'!$A$4:$E$714,4,FALSE)</f>
        <v>4122</v>
      </c>
      <c r="C231" s="116" t="str">
        <f>VLOOKUP($D231,'F UNIDADES'!$A$4:$E$714,5,FALSE)</f>
        <v>AGE</v>
      </c>
      <c r="D231" s="531" t="s">
        <v>624</v>
      </c>
      <c r="E231" s="527" t="s">
        <v>362</v>
      </c>
      <c r="F231" s="527">
        <v>2019</v>
      </c>
      <c r="G231" s="527" t="s">
        <v>91</v>
      </c>
      <c r="H231" s="534" t="s">
        <v>1862</v>
      </c>
      <c r="I231" s="534" t="s">
        <v>1484</v>
      </c>
      <c r="J231" s="534" t="s">
        <v>1863</v>
      </c>
      <c r="K231" s="481" t="s">
        <v>1484</v>
      </c>
      <c r="L231" s="481" t="s">
        <v>259</v>
      </c>
      <c r="M231" s="481"/>
      <c r="N231" s="481"/>
      <c r="O231" s="481" t="s">
        <v>1493</v>
      </c>
      <c r="P231" s="490">
        <v>2</v>
      </c>
      <c r="Q231" s="489" t="s">
        <v>1545</v>
      </c>
      <c r="R231" s="248"/>
      <c r="S231" s="251">
        <f>'F UNIDADES'!F230</f>
        <v>0</v>
      </c>
      <c r="T231" s="255"/>
      <c r="U231" s="223"/>
      <c r="AC231" s="337">
        <f>'F UNIDADES'!F233</f>
        <v>0</v>
      </c>
    </row>
    <row r="232" spans="1:29" s="50" customFormat="1" ht="15" x14ac:dyDescent="0.2">
      <c r="A232" s="107">
        <f>VLOOKUP($D232,'F UNIDADES'!$A$4:$E$714,2,FALSE)</f>
        <v>20</v>
      </c>
      <c r="B232" s="116">
        <f>VLOOKUP($D232,'F UNIDADES'!$A$4:$E$714,4,FALSE)</f>
        <v>4122</v>
      </c>
      <c r="C232" s="116" t="str">
        <f>VLOOKUP($D232,'F UNIDADES'!$A$4:$E$714,5,FALSE)</f>
        <v>AGE</v>
      </c>
      <c r="D232" s="531" t="s">
        <v>624</v>
      </c>
      <c r="E232" s="527" t="s">
        <v>366</v>
      </c>
      <c r="F232" s="527">
        <v>2006</v>
      </c>
      <c r="G232" s="527" t="s">
        <v>97</v>
      </c>
      <c r="H232" s="534" t="s">
        <v>1864</v>
      </c>
      <c r="I232" s="534" t="s">
        <v>1865</v>
      </c>
      <c r="J232" s="534" t="s">
        <v>1866</v>
      </c>
      <c r="K232" s="481" t="s">
        <v>1867</v>
      </c>
      <c r="L232" s="481" t="s">
        <v>286</v>
      </c>
      <c r="M232" s="481"/>
      <c r="N232" s="481"/>
      <c r="O232" s="481" t="s">
        <v>1488</v>
      </c>
      <c r="P232" s="490">
        <v>15</v>
      </c>
      <c r="Q232" s="489" t="s">
        <v>1578</v>
      </c>
      <c r="R232" s="248"/>
      <c r="S232" s="251">
        <f>'F UNIDADES'!F231</f>
        <v>0</v>
      </c>
      <c r="T232" s="255"/>
      <c r="U232" s="223"/>
      <c r="AC232" s="337">
        <f>'F UNIDADES'!F234</f>
        <v>0</v>
      </c>
    </row>
    <row r="233" spans="1:29" s="50" customFormat="1" ht="15" x14ac:dyDescent="0.2">
      <c r="A233" s="107">
        <f>VLOOKUP($D233,'F UNIDADES'!$A$4:$E$714,2,FALSE)</f>
        <v>20</v>
      </c>
      <c r="B233" s="116">
        <f>VLOOKUP($D233,'F UNIDADES'!$A$4:$E$714,4,FALSE)</f>
        <v>4122</v>
      </c>
      <c r="C233" s="116" t="str">
        <f>VLOOKUP($D233,'F UNIDADES'!$A$4:$E$714,5,FALSE)</f>
        <v>AGE</v>
      </c>
      <c r="D233" s="531" t="s">
        <v>624</v>
      </c>
      <c r="E233" s="527" t="s">
        <v>366</v>
      </c>
      <c r="F233" s="527">
        <v>2006</v>
      </c>
      <c r="G233" s="527" t="s">
        <v>97</v>
      </c>
      <c r="H233" s="534" t="s">
        <v>1864</v>
      </c>
      <c r="I233" s="534" t="s">
        <v>1868</v>
      </c>
      <c r="J233" s="534" t="s">
        <v>1866</v>
      </c>
      <c r="K233" s="481" t="s">
        <v>1869</v>
      </c>
      <c r="L233" s="481" t="s">
        <v>286</v>
      </c>
      <c r="M233" s="481"/>
      <c r="N233" s="481"/>
      <c r="O233" s="481" t="s">
        <v>1488</v>
      </c>
      <c r="P233" s="490">
        <v>15</v>
      </c>
      <c r="Q233" s="489" t="s">
        <v>1578</v>
      </c>
      <c r="R233" s="248"/>
      <c r="S233" s="251">
        <f>'F UNIDADES'!F232</f>
        <v>0</v>
      </c>
      <c r="T233" s="255"/>
      <c r="U233" s="223"/>
      <c r="AC233" s="337">
        <f>'F UNIDADES'!F235</f>
        <v>0</v>
      </c>
    </row>
    <row r="234" spans="1:29" s="50" customFormat="1" ht="15" x14ac:dyDescent="0.2">
      <c r="A234" s="107">
        <f>VLOOKUP($D234,'F UNIDADES'!$A$4:$E$714,2,FALSE)</f>
        <v>20</v>
      </c>
      <c r="B234" s="116">
        <f>VLOOKUP($D234,'F UNIDADES'!$A$4:$E$714,4,FALSE)</f>
        <v>4122</v>
      </c>
      <c r="C234" s="116" t="str">
        <f>VLOOKUP($D234,'F UNIDADES'!$A$4:$E$714,5,FALSE)</f>
        <v>AGE</v>
      </c>
      <c r="D234" s="531" t="s">
        <v>624</v>
      </c>
      <c r="E234" s="527" t="s">
        <v>366</v>
      </c>
      <c r="F234" s="527">
        <v>2006</v>
      </c>
      <c r="G234" s="527" t="s">
        <v>97</v>
      </c>
      <c r="H234" s="534" t="s">
        <v>1864</v>
      </c>
      <c r="I234" s="534" t="s">
        <v>1870</v>
      </c>
      <c r="J234" s="534" t="s">
        <v>1866</v>
      </c>
      <c r="K234" s="481" t="s">
        <v>1871</v>
      </c>
      <c r="L234" s="481" t="s">
        <v>286</v>
      </c>
      <c r="M234" s="481"/>
      <c r="N234" s="481"/>
      <c r="O234" s="481" t="s">
        <v>1488</v>
      </c>
      <c r="P234" s="490">
        <v>15</v>
      </c>
      <c r="Q234" s="489" t="s">
        <v>1872</v>
      </c>
      <c r="R234" s="248"/>
      <c r="S234" s="251">
        <f>'F UNIDADES'!F233</f>
        <v>0</v>
      </c>
      <c r="T234" s="255"/>
      <c r="U234" s="223"/>
      <c r="AC234" s="337">
        <f>'F UNIDADES'!F236</f>
        <v>0</v>
      </c>
    </row>
    <row r="235" spans="1:29" s="50" customFormat="1" ht="15" x14ac:dyDescent="0.2">
      <c r="A235" s="107">
        <f>VLOOKUP($D235,'F UNIDADES'!$A$4:$E$714,2,FALSE)</f>
        <v>20</v>
      </c>
      <c r="B235" s="116">
        <f>VLOOKUP($D235,'F UNIDADES'!$A$4:$E$714,4,FALSE)</f>
        <v>4122</v>
      </c>
      <c r="C235" s="116" t="str">
        <f>VLOOKUP($D235,'F UNIDADES'!$A$4:$E$714,5,FALSE)</f>
        <v>AGE</v>
      </c>
      <c r="D235" s="531" t="s">
        <v>624</v>
      </c>
      <c r="E235" s="527" t="s">
        <v>366</v>
      </c>
      <c r="F235" s="527">
        <v>2006</v>
      </c>
      <c r="G235" s="527" t="s">
        <v>97</v>
      </c>
      <c r="H235" s="534" t="s">
        <v>1864</v>
      </c>
      <c r="I235" s="534" t="s">
        <v>1873</v>
      </c>
      <c r="J235" s="534" t="s">
        <v>1866</v>
      </c>
      <c r="K235" s="481" t="s">
        <v>1874</v>
      </c>
      <c r="L235" s="481" t="s">
        <v>286</v>
      </c>
      <c r="M235" s="481"/>
      <c r="N235" s="481"/>
      <c r="O235" s="481" t="s">
        <v>1488</v>
      </c>
      <c r="P235" s="490">
        <v>15</v>
      </c>
      <c r="Q235" s="489" t="s">
        <v>1872</v>
      </c>
      <c r="R235" s="248"/>
      <c r="S235" s="251">
        <f>'F UNIDADES'!F234</f>
        <v>0</v>
      </c>
      <c r="T235" s="255"/>
      <c r="U235" s="223"/>
      <c r="AC235" s="337">
        <f>'F UNIDADES'!F237</f>
        <v>0</v>
      </c>
    </row>
    <row r="236" spans="1:29" s="50" customFormat="1" ht="15" x14ac:dyDescent="0.2">
      <c r="A236" s="107">
        <f>VLOOKUP($D236,'F UNIDADES'!$A$4:$E$714,2,FALSE)</f>
        <v>21</v>
      </c>
      <c r="B236" s="116" t="str">
        <f>VLOOKUP($D236,'F UNIDADES'!$A$4:$E$714,4,FALSE)</f>
        <v>3504</v>
      </c>
      <c r="C236" s="116" t="str">
        <f>VLOOKUP($D236,'F UNIDADES'!$A$4:$E$714,5,FALSE)</f>
        <v>AGE</v>
      </c>
      <c r="D236" s="531" t="s">
        <v>630</v>
      </c>
      <c r="E236" s="527" t="s">
        <v>365</v>
      </c>
      <c r="F236" s="527">
        <v>2020</v>
      </c>
      <c r="G236" s="527" t="s">
        <v>106</v>
      </c>
      <c r="H236" s="534" t="s">
        <v>1875</v>
      </c>
      <c r="I236" s="534" t="s">
        <v>1484</v>
      </c>
      <c r="J236" s="534"/>
      <c r="K236" s="481"/>
      <c r="L236" s="481"/>
      <c r="M236" s="481"/>
      <c r="N236" s="481"/>
      <c r="O236" s="481"/>
      <c r="P236" s="490">
        <v>0.05</v>
      </c>
      <c r="Q236" s="489" t="s">
        <v>1485</v>
      </c>
      <c r="R236" s="248"/>
      <c r="S236" s="251">
        <f>'F UNIDADES'!F235</f>
        <v>0</v>
      </c>
      <c r="T236" s="255"/>
      <c r="U236" s="223"/>
      <c r="AC236" s="337">
        <f>'F UNIDADES'!F238</f>
        <v>0</v>
      </c>
    </row>
    <row r="237" spans="1:29" s="50" customFormat="1" ht="15" x14ac:dyDescent="0.2">
      <c r="A237" s="107">
        <f>VLOOKUP($D237,'F UNIDADES'!$A$4:$E$714,2,FALSE)</f>
        <v>21</v>
      </c>
      <c r="B237" s="116" t="str">
        <f>VLOOKUP($D237,'F UNIDADES'!$A$4:$E$714,4,FALSE)</f>
        <v>3504</v>
      </c>
      <c r="C237" s="116" t="str">
        <f>VLOOKUP($D237,'F UNIDADES'!$A$4:$E$714,5,FALSE)</f>
        <v>AGE</v>
      </c>
      <c r="D237" s="531" t="s">
        <v>630</v>
      </c>
      <c r="E237" s="527" t="s">
        <v>365</v>
      </c>
      <c r="F237" s="527">
        <v>2020</v>
      </c>
      <c r="G237" s="527" t="s">
        <v>106</v>
      </c>
      <c r="H237" s="534" t="s">
        <v>1876</v>
      </c>
      <c r="I237" s="534" t="s">
        <v>1484</v>
      </c>
      <c r="J237" s="534"/>
      <c r="K237" s="481"/>
      <c r="L237" s="481"/>
      <c r="M237" s="481"/>
      <c r="N237" s="481"/>
      <c r="O237" s="481"/>
      <c r="P237" s="490">
        <v>0.05</v>
      </c>
      <c r="Q237" s="489" t="s">
        <v>1485</v>
      </c>
      <c r="R237" s="248"/>
      <c r="S237" s="251">
        <f>'F UNIDADES'!F236</f>
        <v>0</v>
      </c>
      <c r="T237" s="255"/>
      <c r="U237" s="223"/>
      <c r="AC237" s="337">
        <f>'F UNIDADES'!F239</f>
        <v>0</v>
      </c>
    </row>
    <row r="238" spans="1:29" s="50" customFormat="1" ht="15" x14ac:dyDescent="0.2">
      <c r="A238" s="107">
        <f>VLOOKUP($D238,'F UNIDADES'!$A$4:$E$714,2,FALSE)</f>
        <v>21</v>
      </c>
      <c r="B238" s="116" t="str">
        <f>VLOOKUP($D238,'F UNIDADES'!$A$4:$E$714,4,FALSE)</f>
        <v>3504</v>
      </c>
      <c r="C238" s="116" t="str">
        <f>VLOOKUP($D238,'F UNIDADES'!$A$4:$E$714,5,FALSE)</f>
        <v>AGE</v>
      </c>
      <c r="D238" s="531" t="s">
        <v>630</v>
      </c>
      <c r="E238" s="527" t="s">
        <v>365</v>
      </c>
      <c r="F238" s="527">
        <v>2020</v>
      </c>
      <c r="G238" s="527" t="s">
        <v>91</v>
      </c>
      <c r="H238" s="534" t="s">
        <v>1877</v>
      </c>
      <c r="I238" s="534">
        <v>4096087</v>
      </c>
      <c r="J238" s="534" t="s">
        <v>1878</v>
      </c>
      <c r="K238" s="481">
        <v>4460931</v>
      </c>
      <c r="L238" s="481" t="s">
        <v>286</v>
      </c>
      <c r="M238" s="481"/>
      <c r="N238" s="481"/>
      <c r="O238" s="481" t="s">
        <v>1493</v>
      </c>
      <c r="P238" s="490">
        <v>4</v>
      </c>
      <c r="Q238" s="489" t="s">
        <v>1485</v>
      </c>
      <c r="R238" s="248"/>
      <c r="S238" s="251">
        <f>'F UNIDADES'!F237</f>
        <v>0</v>
      </c>
      <c r="T238" s="255"/>
      <c r="U238" s="223"/>
      <c r="AC238" s="337">
        <f>'F UNIDADES'!F240</f>
        <v>0</v>
      </c>
    </row>
    <row r="239" spans="1:29" s="50" customFormat="1" ht="15" x14ac:dyDescent="0.2">
      <c r="A239" s="107">
        <f>VLOOKUP($D239,'F UNIDADES'!$A$4:$E$714,2,FALSE)</f>
        <v>21</v>
      </c>
      <c r="B239" s="116" t="str">
        <f>VLOOKUP($D239,'F UNIDADES'!$A$4:$E$714,4,FALSE)</f>
        <v>3504</v>
      </c>
      <c r="C239" s="116" t="str">
        <f>VLOOKUP($D239,'F UNIDADES'!$A$4:$E$714,5,FALSE)</f>
        <v>AGE</v>
      </c>
      <c r="D239" s="531" t="s">
        <v>630</v>
      </c>
      <c r="E239" s="527" t="s">
        <v>365</v>
      </c>
      <c r="F239" s="527">
        <v>2020</v>
      </c>
      <c r="G239" s="527" t="s">
        <v>91</v>
      </c>
      <c r="H239" s="534" t="s">
        <v>1879</v>
      </c>
      <c r="I239" s="534">
        <v>4452419</v>
      </c>
      <c r="J239" s="534" t="s">
        <v>1880</v>
      </c>
      <c r="K239" s="481">
        <v>4549176</v>
      </c>
      <c r="L239" s="481" t="s">
        <v>286</v>
      </c>
      <c r="M239" s="481"/>
      <c r="N239" s="481"/>
      <c r="O239" s="481" t="s">
        <v>1493</v>
      </c>
      <c r="P239" s="490">
        <v>3</v>
      </c>
      <c r="Q239" s="489" t="s">
        <v>1485</v>
      </c>
      <c r="R239" s="248"/>
      <c r="S239" s="251">
        <f>'F UNIDADES'!F238</f>
        <v>0</v>
      </c>
      <c r="T239" s="255"/>
      <c r="U239" s="223"/>
      <c r="AC239" s="337">
        <f>'F UNIDADES'!F241</f>
        <v>0</v>
      </c>
    </row>
    <row r="240" spans="1:29" s="50" customFormat="1" ht="15" x14ac:dyDescent="0.2">
      <c r="A240" s="107">
        <f>VLOOKUP($D240,'F UNIDADES'!$A$4:$E$714,2,FALSE)</f>
        <v>21</v>
      </c>
      <c r="B240" s="116" t="str">
        <f>VLOOKUP($D240,'F UNIDADES'!$A$4:$E$714,4,FALSE)</f>
        <v>3504</v>
      </c>
      <c r="C240" s="116" t="str">
        <f>VLOOKUP($D240,'F UNIDADES'!$A$4:$E$714,5,FALSE)</f>
        <v>AGE</v>
      </c>
      <c r="D240" s="531" t="s">
        <v>630</v>
      </c>
      <c r="E240" s="527" t="s">
        <v>365</v>
      </c>
      <c r="F240" s="527">
        <v>2020</v>
      </c>
      <c r="G240" s="527" t="s">
        <v>91</v>
      </c>
      <c r="H240" s="534" t="s">
        <v>1879</v>
      </c>
      <c r="I240" s="534">
        <v>4452459</v>
      </c>
      <c r="J240" s="534" t="s">
        <v>1880</v>
      </c>
      <c r="K240" s="481">
        <v>4549173</v>
      </c>
      <c r="L240" s="481" t="s">
        <v>286</v>
      </c>
      <c r="M240" s="481"/>
      <c r="N240" s="481"/>
      <c r="O240" s="481" t="s">
        <v>1493</v>
      </c>
      <c r="P240" s="490">
        <v>3</v>
      </c>
      <c r="Q240" s="489" t="s">
        <v>1489</v>
      </c>
      <c r="R240" s="248"/>
      <c r="S240" s="251">
        <f>'F UNIDADES'!F239</f>
        <v>0</v>
      </c>
      <c r="T240" s="255"/>
      <c r="U240" s="223"/>
      <c r="AC240" s="337">
        <f>'F UNIDADES'!F242</f>
        <v>0</v>
      </c>
    </row>
    <row r="241" spans="1:29" s="50" customFormat="1" ht="15" x14ac:dyDescent="0.2">
      <c r="A241" s="107">
        <f>VLOOKUP($D241,'F UNIDADES'!$A$4:$E$714,2,FALSE)</f>
        <v>21</v>
      </c>
      <c r="B241" s="116" t="str">
        <f>VLOOKUP($D241,'F UNIDADES'!$A$4:$E$714,4,FALSE)</f>
        <v>3504</v>
      </c>
      <c r="C241" s="116" t="str">
        <f>VLOOKUP($D241,'F UNIDADES'!$A$4:$E$714,5,FALSE)</f>
        <v>AGE</v>
      </c>
      <c r="D241" s="531" t="s">
        <v>630</v>
      </c>
      <c r="E241" s="527" t="s">
        <v>365</v>
      </c>
      <c r="F241" s="527">
        <v>2020</v>
      </c>
      <c r="G241" s="527" t="s">
        <v>91</v>
      </c>
      <c r="H241" s="534" t="s">
        <v>1879</v>
      </c>
      <c r="I241" s="534">
        <v>4620916</v>
      </c>
      <c r="J241" s="534" t="s">
        <v>1880</v>
      </c>
      <c r="K241" s="481">
        <v>4549174</v>
      </c>
      <c r="L241" s="481" t="s">
        <v>286</v>
      </c>
      <c r="M241" s="481"/>
      <c r="N241" s="481"/>
      <c r="O241" s="481" t="s">
        <v>1493</v>
      </c>
      <c r="P241" s="490">
        <v>3</v>
      </c>
      <c r="Q241" s="489" t="s">
        <v>1489</v>
      </c>
      <c r="R241" s="248"/>
      <c r="S241" s="251">
        <f>'F UNIDADES'!F240</f>
        <v>0</v>
      </c>
      <c r="T241" s="255"/>
      <c r="U241" s="223"/>
      <c r="AC241" s="337">
        <f>'F UNIDADES'!F243</f>
        <v>0</v>
      </c>
    </row>
    <row r="242" spans="1:29" s="50" customFormat="1" ht="15" x14ac:dyDescent="0.2">
      <c r="A242" s="107">
        <f>VLOOKUP($D242,'F UNIDADES'!$A$4:$E$714,2,FALSE)</f>
        <v>21</v>
      </c>
      <c r="B242" s="116" t="str">
        <f>VLOOKUP($D242,'F UNIDADES'!$A$4:$E$714,4,FALSE)</f>
        <v>3504</v>
      </c>
      <c r="C242" s="116" t="str">
        <f>VLOOKUP($D242,'F UNIDADES'!$A$4:$E$714,5,FALSE)</f>
        <v>AGE</v>
      </c>
      <c r="D242" s="531" t="s">
        <v>630</v>
      </c>
      <c r="E242" s="527" t="s">
        <v>365</v>
      </c>
      <c r="F242" s="527">
        <v>2020</v>
      </c>
      <c r="G242" s="527" t="s">
        <v>91</v>
      </c>
      <c r="H242" s="534" t="s">
        <v>1881</v>
      </c>
      <c r="I242" s="534">
        <v>4585413</v>
      </c>
      <c r="J242" s="534" t="s">
        <v>1882</v>
      </c>
      <c r="K242" s="481">
        <v>4504736</v>
      </c>
      <c r="L242" s="481" t="s">
        <v>286</v>
      </c>
      <c r="M242" s="481"/>
      <c r="N242" s="481"/>
      <c r="O242" s="481" t="s">
        <v>1493</v>
      </c>
      <c r="P242" s="490">
        <v>2</v>
      </c>
      <c r="Q242" s="489" t="s">
        <v>1545</v>
      </c>
      <c r="R242" s="248"/>
      <c r="S242" s="251">
        <f>'F UNIDADES'!F241</f>
        <v>0</v>
      </c>
      <c r="T242" s="255"/>
      <c r="U242" s="223"/>
      <c r="AC242" s="337">
        <f>'F UNIDADES'!F244</f>
        <v>0</v>
      </c>
    </row>
    <row r="243" spans="1:29" s="50" customFormat="1" ht="15" x14ac:dyDescent="0.2">
      <c r="A243" s="107">
        <f>VLOOKUP($D243,'F UNIDADES'!$A$4:$E$714,2,FALSE)</f>
        <v>21</v>
      </c>
      <c r="B243" s="116" t="str">
        <f>VLOOKUP($D243,'F UNIDADES'!$A$4:$E$714,4,FALSE)</f>
        <v>3504</v>
      </c>
      <c r="C243" s="116" t="str">
        <f>VLOOKUP($D243,'F UNIDADES'!$A$4:$E$714,5,FALSE)</f>
        <v>AGE</v>
      </c>
      <c r="D243" s="531" t="s">
        <v>630</v>
      </c>
      <c r="E243" s="527" t="s">
        <v>365</v>
      </c>
      <c r="F243" s="527">
        <v>2020</v>
      </c>
      <c r="G243" s="527" t="s">
        <v>91</v>
      </c>
      <c r="H243" s="534" t="s">
        <v>1881</v>
      </c>
      <c r="I243" s="534">
        <v>4585442</v>
      </c>
      <c r="J243" s="534" t="s">
        <v>1882</v>
      </c>
      <c r="K243" s="481">
        <v>4504667</v>
      </c>
      <c r="L243" s="481" t="s">
        <v>286</v>
      </c>
      <c r="M243" s="481"/>
      <c r="N243" s="481"/>
      <c r="O243" s="481" t="s">
        <v>1493</v>
      </c>
      <c r="P243" s="490">
        <v>2</v>
      </c>
      <c r="Q243" s="489" t="s">
        <v>1545</v>
      </c>
      <c r="R243" s="248"/>
      <c r="S243" s="251">
        <f>'F UNIDADES'!F242</f>
        <v>0</v>
      </c>
      <c r="T243" s="255"/>
      <c r="U243" s="223"/>
      <c r="AC243" s="337">
        <f>'F UNIDADES'!F245</f>
        <v>0</v>
      </c>
    </row>
    <row r="244" spans="1:29" s="50" customFormat="1" ht="15" x14ac:dyDescent="0.2">
      <c r="A244" s="107">
        <f>VLOOKUP($D244,'F UNIDADES'!$A$4:$E$714,2,FALSE)</f>
        <v>21</v>
      </c>
      <c r="B244" s="116" t="str">
        <f>VLOOKUP($D244,'F UNIDADES'!$A$4:$E$714,4,FALSE)</f>
        <v>3504</v>
      </c>
      <c r="C244" s="116" t="str">
        <f>VLOOKUP($D244,'F UNIDADES'!$A$4:$E$714,5,FALSE)</f>
        <v>AGE</v>
      </c>
      <c r="D244" s="531" t="s">
        <v>630</v>
      </c>
      <c r="E244" s="527" t="s">
        <v>343</v>
      </c>
      <c r="F244" s="527">
        <v>2011</v>
      </c>
      <c r="G244" s="527" t="s">
        <v>97</v>
      </c>
      <c r="H244" s="534" t="s">
        <v>1883</v>
      </c>
      <c r="I244" s="534" t="s">
        <v>1884</v>
      </c>
      <c r="J244" s="534" t="s">
        <v>1885</v>
      </c>
      <c r="K244" s="481" t="s">
        <v>1886</v>
      </c>
      <c r="L244" s="481" t="s">
        <v>286</v>
      </c>
      <c r="M244" s="481"/>
      <c r="N244" s="481"/>
      <c r="O244" s="481" t="s">
        <v>1488</v>
      </c>
      <c r="P244" s="490">
        <v>25</v>
      </c>
      <c r="Q244" s="489" t="s">
        <v>1636</v>
      </c>
      <c r="R244" s="248"/>
      <c r="S244" s="251">
        <f>'F UNIDADES'!F243</f>
        <v>0</v>
      </c>
      <c r="T244" s="255"/>
      <c r="U244" s="223"/>
      <c r="AC244" s="337">
        <f>'F UNIDADES'!F246</f>
        <v>0</v>
      </c>
    </row>
    <row r="245" spans="1:29" s="50" customFormat="1" ht="15" x14ac:dyDescent="0.2">
      <c r="A245" s="107">
        <f>VLOOKUP($D245,'F UNIDADES'!$A$4:$E$714,2,FALSE)</f>
        <v>21</v>
      </c>
      <c r="B245" s="116" t="str">
        <f>VLOOKUP($D245,'F UNIDADES'!$A$4:$E$714,4,FALSE)</f>
        <v>3504</v>
      </c>
      <c r="C245" s="116" t="str">
        <f>VLOOKUP($D245,'F UNIDADES'!$A$4:$E$714,5,FALSE)</f>
        <v>AGE</v>
      </c>
      <c r="D245" s="531" t="s">
        <v>630</v>
      </c>
      <c r="E245" s="527" t="s">
        <v>343</v>
      </c>
      <c r="F245" s="527">
        <v>2011</v>
      </c>
      <c r="G245" s="527" t="s">
        <v>97</v>
      </c>
      <c r="H245" s="534" t="s">
        <v>1883</v>
      </c>
      <c r="I245" s="534" t="s">
        <v>1887</v>
      </c>
      <c r="J245" s="534" t="s">
        <v>1885</v>
      </c>
      <c r="K245" s="481" t="s">
        <v>1888</v>
      </c>
      <c r="L245" s="481" t="s">
        <v>286</v>
      </c>
      <c r="M245" s="481"/>
      <c r="N245" s="481"/>
      <c r="O245" s="481" t="s">
        <v>1488</v>
      </c>
      <c r="P245" s="490">
        <v>25</v>
      </c>
      <c r="Q245" s="489" t="s">
        <v>1636</v>
      </c>
      <c r="R245" s="248"/>
      <c r="S245" s="251">
        <f>'F UNIDADES'!F244</f>
        <v>0</v>
      </c>
      <c r="T245" s="255"/>
      <c r="U245" s="223"/>
      <c r="AC245" s="337">
        <f>'F UNIDADES'!F247</f>
        <v>0</v>
      </c>
    </row>
    <row r="246" spans="1:29" s="50" customFormat="1" ht="15" x14ac:dyDescent="0.2">
      <c r="A246" s="107">
        <f>VLOOKUP($D246,'F UNIDADES'!$A$4:$E$714,2,FALSE)</f>
        <v>22</v>
      </c>
      <c r="B246" s="116">
        <f>VLOOKUP($D246,'F UNIDADES'!$A$4:$E$714,4,FALSE)</f>
        <v>3971</v>
      </c>
      <c r="C246" s="116" t="str">
        <f>VLOOKUP($D246,'F UNIDADES'!$A$4:$E$714,5,FALSE)</f>
        <v>PAB</v>
      </c>
      <c r="D246" s="531" t="s">
        <v>636</v>
      </c>
      <c r="E246" s="527" t="s">
        <v>343</v>
      </c>
      <c r="F246" s="527">
        <v>2020</v>
      </c>
      <c r="G246" s="527" t="s">
        <v>91</v>
      </c>
      <c r="H246" s="534" t="s">
        <v>1889</v>
      </c>
      <c r="I246" s="534" t="s">
        <v>1890</v>
      </c>
      <c r="J246" s="534" t="s">
        <v>1891</v>
      </c>
      <c r="K246" s="481" t="s">
        <v>1484</v>
      </c>
      <c r="L246" s="481" t="s">
        <v>286</v>
      </c>
      <c r="M246" s="481"/>
      <c r="N246" s="481"/>
      <c r="O246" s="481" t="s">
        <v>1493</v>
      </c>
      <c r="P246" s="490">
        <v>3</v>
      </c>
      <c r="Q246" s="489" t="s">
        <v>1521</v>
      </c>
      <c r="R246" s="248"/>
      <c r="S246" s="251">
        <f>'F UNIDADES'!F245</f>
        <v>0</v>
      </c>
      <c r="T246" s="255"/>
      <c r="U246" s="223"/>
      <c r="AC246" s="337">
        <f>'F UNIDADES'!F248</f>
        <v>0</v>
      </c>
    </row>
    <row r="247" spans="1:29" s="50" customFormat="1" ht="15" x14ac:dyDescent="0.2">
      <c r="A247" s="107">
        <f>VLOOKUP($D247,'F UNIDADES'!$A$4:$E$714,2,FALSE)</f>
        <v>22</v>
      </c>
      <c r="B247" s="116">
        <f>VLOOKUP($D247,'F UNIDADES'!$A$4:$E$714,4,FALSE)</f>
        <v>3971</v>
      </c>
      <c r="C247" s="116" t="str">
        <f>VLOOKUP($D247,'F UNIDADES'!$A$4:$E$714,5,FALSE)</f>
        <v>PAB</v>
      </c>
      <c r="D247" s="531" t="s">
        <v>636</v>
      </c>
      <c r="E247" s="527" t="s">
        <v>362</v>
      </c>
      <c r="F247" s="527">
        <v>2020</v>
      </c>
      <c r="G247" s="527" t="s">
        <v>91</v>
      </c>
      <c r="H247" s="534" t="s">
        <v>1892</v>
      </c>
      <c r="I247" s="534" t="s">
        <v>1484</v>
      </c>
      <c r="J247" s="534" t="s">
        <v>1893</v>
      </c>
      <c r="K247" s="481" t="s">
        <v>1484</v>
      </c>
      <c r="L247" s="481" t="s">
        <v>259</v>
      </c>
      <c r="M247" s="481"/>
      <c r="N247" s="481"/>
      <c r="O247" s="481" t="s">
        <v>1493</v>
      </c>
      <c r="P247" s="490">
        <v>1</v>
      </c>
      <c r="Q247" s="489" t="s">
        <v>1894</v>
      </c>
      <c r="R247" s="248"/>
      <c r="S247" s="251">
        <f>'F UNIDADES'!F246</f>
        <v>0</v>
      </c>
      <c r="T247" s="255"/>
      <c r="U247" s="223"/>
      <c r="AC247" s="337">
        <f>'F UNIDADES'!F249</f>
        <v>0</v>
      </c>
    </row>
    <row r="248" spans="1:29" s="50" customFormat="1" ht="15" x14ac:dyDescent="0.2">
      <c r="A248" s="107">
        <f>VLOOKUP($D248,'F UNIDADES'!$A$4:$E$714,2,FALSE)</f>
        <v>22</v>
      </c>
      <c r="B248" s="116">
        <f>VLOOKUP($D248,'F UNIDADES'!$A$4:$E$714,4,FALSE)</f>
        <v>3971</v>
      </c>
      <c r="C248" s="116" t="str">
        <f>VLOOKUP($D248,'F UNIDADES'!$A$4:$E$714,5,FALSE)</f>
        <v>PAB</v>
      </c>
      <c r="D248" s="531" t="s">
        <v>636</v>
      </c>
      <c r="E248" s="527" t="s">
        <v>362</v>
      </c>
      <c r="F248" s="527">
        <v>2020</v>
      </c>
      <c r="G248" s="527" t="s">
        <v>91</v>
      </c>
      <c r="H248" s="534" t="s">
        <v>1895</v>
      </c>
      <c r="I248" s="534" t="s">
        <v>1484</v>
      </c>
      <c r="J248" s="534" t="s">
        <v>1896</v>
      </c>
      <c r="K248" s="481" t="s">
        <v>1484</v>
      </c>
      <c r="L248" s="481" t="s">
        <v>259</v>
      </c>
      <c r="M248" s="481"/>
      <c r="N248" s="481"/>
      <c r="O248" s="481" t="s">
        <v>1493</v>
      </c>
      <c r="P248" s="490">
        <v>1</v>
      </c>
      <c r="Q248" s="489" t="s">
        <v>1897</v>
      </c>
      <c r="R248" s="248"/>
      <c r="S248" s="251">
        <f>'F UNIDADES'!F247</f>
        <v>0</v>
      </c>
      <c r="T248" s="255"/>
      <c r="U248" s="223"/>
      <c r="AC248" s="337">
        <f>'F UNIDADES'!F250</f>
        <v>0</v>
      </c>
    </row>
    <row r="249" spans="1:29" s="50" customFormat="1" ht="15" x14ac:dyDescent="0.2">
      <c r="A249" s="107">
        <f>VLOOKUP($D249,'F UNIDADES'!$A$4:$E$714,2,FALSE)</f>
        <v>22</v>
      </c>
      <c r="B249" s="116">
        <f>VLOOKUP($D249,'F UNIDADES'!$A$4:$E$714,4,FALSE)</f>
        <v>3971</v>
      </c>
      <c r="C249" s="116" t="str">
        <f>VLOOKUP($D249,'F UNIDADES'!$A$4:$E$714,5,FALSE)</f>
        <v>PAB</v>
      </c>
      <c r="D249" s="531" t="s">
        <v>636</v>
      </c>
      <c r="E249" s="527" t="s">
        <v>362</v>
      </c>
      <c r="F249" s="527">
        <v>2020</v>
      </c>
      <c r="G249" s="527" t="s">
        <v>91</v>
      </c>
      <c r="H249" s="534" t="s">
        <v>1895</v>
      </c>
      <c r="I249" s="534" t="s">
        <v>1484</v>
      </c>
      <c r="J249" s="534" t="s">
        <v>1896</v>
      </c>
      <c r="K249" s="481" t="s">
        <v>1484</v>
      </c>
      <c r="L249" s="481" t="s">
        <v>259</v>
      </c>
      <c r="M249" s="481"/>
      <c r="N249" s="481"/>
      <c r="O249" s="481" t="s">
        <v>1493</v>
      </c>
      <c r="P249" s="490">
        <v>1</v>
      </c>
      <c r="Q249" s="489" t="s">
        <v>1898</v>
      </c>
      <c r="R249" s="248"/>
      <c r="S249" s="251">
        <f>'F UNIDADES'!F248</f>
        <v>0</v>
      </c>
      <c r="T249" s="255"/>
      <c r="U249" s="223"/>
      <c r="AC249" s="337">
        <f>'F UNIDADES'!F251</f>
        <v>0</v>
      </c>
    </row>
    <row r="250" spans="1:29" s="50" customFormat="1" ht="15" x14ac:dyDescent="0.2">
      <c r="A250" s="107">
        <f>VLOOKUP($D250,'F UNIDADES'!$A$4:$E$714,2,FALSE)</f>
        <v>22</v>
      </c>
      <c r="B250" s="116">
        <f>VLOOKUP($D250,'F UNIDADES'!$A$4:$E$714,4,FALSE)</f>
        <v>3971</v>
      </c>
      <c r="C250" s="116" t="str">
        <f>VLOOKUP($D250,'F UNIDADES'!$A$4:$E$714,5,FALSE)</f>
        <v>PAB</v>
      </c>
      <c r="D250" s="531" t="s">
        <v>636</v>
      </c>
      <c r="E250" s="527" t="s">
        <v>361</v>
      </c>
      <c r="F250" s="527">
        <v>2010</v>
      </c>
      <c r="G250" s="527" t="s">
        <v>91</v>
      </c>
      <c r="H250" s="534" t="s">
        <v>1484</v>
      </c>
      <c r="I250" s="534" t="s">
        <v>1484</v>
      </c>
      <c r="J250" s="534" t="s">
        <v>1899</v>
      </c>
      <c r="K250" s="481" t="s">
        <v>1900</v>
      </c>
      <c r="L250" s="481" t="s">
        <v>286</v>
      </c>
      <c r="M250" s="481"/>
      <c r="N250" s="481"/>
      <c r="O250" s="481" t="s">
        <v>1488</v>
      </c>
      <c r="P250" s="490">
        <v>1.5</v>
      </c>
      <c r="Q250" s="489" t="s">
        <v>1545</v>
      </c>
      <c r="R250" s="248"/>
      <c r="S250" s="251">
        <f>'F UNIDADES'!F249</f>
        <v>0</v>
      </c>
      <c r="T250" s="255"/>
      <c r="U250" s="223"/>
      <c r="AC250" s="337">
        <f>'F UNIDADES'!F252</f>
        <v>0</v>
      </c>
    </row>
    <row r="251" spans="1:29" s="50" customFormat="1" ht="15" x14ac:dyDescent="0.2">
      <c r="A251" s="107">
        <f>VLOOKUP($D251,'F UNIDADES'!$A$4:$E$714,2,FALSE)</f>
        <v>23</v>
      </c>
      <c r="B251" s="116" t="str">
        <f>VLOOKUP($D251,'F UNIDADES'!$A$4:$E$714,4,FALSE)</f>
        <v>2397</v>
      </c>
      <c r="C251" s="116" t="str">
        <f>VLOOKUP($D251,'F UNIDADES'!$A$4:$E$714,5,FALSE)</f>
        <v>PAB</v>
      </c>
      <c r="D251" s="531" t="s">
        <v>643</v>
      </c>
      <c r="E251" s="527" t="s">
        <v>343</v>
      </c>
      <c r="F251" s="527">
        <v>2020</v>
      </c>
      <c r="G251" s="527" t="s">
        <v>91</v>
      </c>
      <c r="H251" s="534" t="s">
        <v>1901</v>
      </c>
      <c r="I251" s="534" t="s">
        <v>1512</v>
      </c>
      <c r="J251" s="534" t="s">
        <v>1902</v>
      </c>
      <c r="K251" s="481" t="s">
        <v>1903</v>
      </c>
      <c r="L251" s="481" t="s">
        <v>286</v>
      </c>
      <c r="M251" s="481"/>
      <c r="N251" s="481"/>
      <c r="O251" s="481" t="s">
        <v>1493</v>
      </c>
      <c r="P251" s="490">
        <v>1</v>
      </c>
      <c r="Q251" s="489" t="s">
        <v>1904</v>
      </c>
      <c r="R251" s="248"/>
      <c r="S251" s="251">
        <f>'F UNIDADES'!F250</f>
        <v>0</v>
      </c>
      <c r="T251" s="255"/>
      <c r="U251" s="223"/>
      <c r="AC251" s="337">
        <f>'F UNIDADES'!F253</f>
        <v>0</v>
      </c>
    </row>
    <row r="252" spans="1:29" s="50" customFormat="1" ht="15" x14ac:dyDescent="0.2">
      <c r="A252" s="107">
        <f>VLOOKUP($D252,'F UNIDADES'!$A$4:$E$714,2,FALSE)</f>
        <v>23</v>
      </c>
      <c r="B252" s="116" t="str">
        <f>VLOOKUP($D252,'F UNIDADES'!$A$4:$E$714,4,FALSE)</f>
        <v>2397</v>
      </c>
      <c r="C252" s="116" t="str">
        <f>VLOOKUP($D252,'F UNIDADES'!$A$4:$E$714,5,FALSE)</f>
        <v>PAB</v>
      </c>
      <c r="D252" s="531" t="s">
        <v>643</v>
      </c>
      <c r="E252" s="527" t="s">
        <v>343</v>
      </c>
      <c r="F252" s="527">
        <v>2020</v>
      </c>
      <c r="G252" s="527" t="s">
        <v>91</v>
      </c>
      <c r="H252" s="534" t="s">
        <v>1889</v>
      </c>
      <c r="I252" s="534" t="s">
        <v>1905</v>
      </c>
      <c r="J252" s="534" t="s">
        <v>1891</v>
      </c>
      <c r="K252" s="481" t="s">
        <v>1906</v>
      </c>
      <c r="L252" s="481" t="s">
        <v>286</v>
      </c>
      <c r="M252" s="481"/>
      <c r="N252" s="481"/>
      <c r="O252" s="481" t="s">
        <v>1493</v>
      </c>
      <c r="P252" s="490">
        <v>3</v>
      </c>
      <c r="Q252" s="489" t="s">
        <v>1521</v>
      </c>
      <c r="R252" s="248"/>
      <c r="S252" s="251">
        <f>'F UNIDADES'!F251</f>
        <v>0</v>
      </c>
      <c r="T252" s="255"/>
      <c r="U252" s="223"/>
      <c r="AC252" s="337">
        <f>'F UNIDADES'!F254</f>
        <v>0</v>
      </c>
    </row>
    <row r="253" spans="1:29" s="50" customFormat="1" ht="15" x14ac:dyDescent="0.2">
      <c r="A253" s="107">
        <f>VLOOKUP($D253,'F UNIDADES'!$A$4:$E$714,2,FALSE)</f>
        <v>24</v>
      </c>
      <c r="B253" s="116">
        <f>VLOOKUP($D253,'F UNIDADES'!$A$4:$E$714,4,FALSE)</f>
        <v>4485</v>
      </c>
      <c r="C253" s="116" t="str">
        <f>VLOOKUP($D253,'F UNIDADES'!$A$4:$E$714,5,FALSE)</f>
        <v>AGRO</v>
      </c>
      <c r="D253" s="531" t="s">
        <v>650</v>
      </c>
      <c r="E253" s="527" t="s">
        <v>359</v>
      </c>
      <c r="F253" s="527">
        <v>2022</v>
      </c>
      <c r="G253" s="527" t="s">
        <v>91</v>
      </c>
      <c r="H253" s="534" t="s">
        <v>1907</v>
      </c>
      <c r="I253" s="534" t="s">
        <v>1908</v>
      </c>
      <c r="J253" s="534" t="s">
        <v>1909</v>
      </c>
      <c r="K253" s="481" t="s">
        <v>1910</v>
      </c>
      <c r="L253" s="481" t="s">
        <v>259</v>
      </c>
      <c r="M253" s="481"/>
      <c r="N253" s="481"/>
      <c r="O253" s="481" t="s">
        <v>1493</v>
      </c>
      <c r="P253" s="490">
        <v>2.75</v>
      </c>
      <c r="Q253" s="489" t="s">
        <v>1521</v>
      </c>
      <c r="R253" s="248"/>
      <c r="S253" s="251">
        <f>'F UNIDADES'!F252</f>
        <v>0</v>
      </c>
      <c r="T253" s="255"/>
      <c r="U253" s="223"/>
      <c r="AC253" s="337">
        <f>'F UNIDADES'!F255</f>
        <v>0</v>
      </c>
    </row>
    <row r="254" spans="1:29" s="50" customFormat="1" ht="15" x14ac:dyDescent="0.2">
      <c r="A254" s="107">
        <f>VLOOKUP($D254,'F UNIDADES'!$A$4:$E$714,2,FALSE)</f>
        <v>24</v>
      </c>
      <c r="B254" s="116">
        <f>VLOOKUP($D254,'F UNIDADES'!$A$4:$E$714,4,FALSE)</f>
        <v>4485</v>
      </c>
      <c r="C254" s="116" t="str">
        <f>VLOOKUP($D254,'F UNIDADES'!$A$4:$E$714,5,FALSE)</f>
        <v>AGRO</v>
      </c>
      <c r="D254" s="531" t="s">
        <v>650</v>
      </c>
      <c r="E254" s="527" t="s">
        <v>359</v>
      </c>
      <c r="F254" s="527">
        <v>2022</v>
      </c>
      <c r="G254" s="527" t="s">
        <v>91</v>
      </c>
      <c r="H254" s="534" t="s">
        <v>1907</v>
      </c>
      <c r="I254" s="534" t="s">
        <v>1911</v>
      </c>
      <c r="J254" s="534" t="s">
        <v>1909</v>
      </c>
      <c r="K254" s="490" t="s">
        <v>1912</v>
      </c>
      <c r="L254" s="481" t="s">
        <v>259</v>
      </c>
      <c r="M254" s="481"/>
      <c r="N254" s="490"/>
      <c r="O254" s="490" t="s">
        <v>1493</v>
      </c>
      <c r="P254" s="490">
        <v>2.75</v>
      </c>
      <c r="Q254" s="489" t="s">
        <v>1521</v>
      </c>
      <c r="R254" s="248"/>
      <c r="S254" s="251">
        <f>'F UNIDADES'!F253</f>
        <v>0</v>
      </c>
      <c r="T254" s="255"/>
      <c r="U254" s="223"/>
      <c r="AC254" s="337">
        <f>'F UNIDADES'!F256</f>
        <v>0</v>
      </c>
    </row>
    <row r="255" spans="1:29" s="50" customFormat="1" ht="15" x14ac:dyDescent="0.2">
      <c r="A255" s="107">
        <f>VLOOKUP($D255,'F UNIDADES'!$A$4:$E$714,2,FALSE)</f>
        <v>24</v>
      </c>
      <c r="B255" s="116">
        <f>VLOOKUP($D255,'F UNIDADES'!$A$4:$E$714,4,FALSE)</f>
        <v>4485</v>
      </c>
      <c r="C255" s="116" t="str">
        <f>VLOOKUP($D255,'F UNIDADES'!$A$4:$E$714,5,FALSE)</f>
        <v>AGRO</v>
      </c>
      <c r="D255" s="531" t="s">
        <v>650</v>
      </c>
      <c r="E255" s="527" t="s">
        <v>359</v>
      </c>
      <c r="F255" s="527">
        <v>2022</v>
      </c>
      <c r="G255" s="527" t="s">
        <v>91</v>
      </c>
      <c r="H255" s="534" t="s">
        <v>1913</v>
      </c>
      <c r="I255" s="534" t="s">
        <v>1914</v>
      </c>
      <c r="J255" s="534" t="s">
        <v>1915</v>
      </c>
      <c r="K255" s="490" t="s">
        <v>1916</v>
      </c>
      <c r="L255" s="481" t="s">
        <v>259</v>
      </c>
      <c r="M255" s="481"/>
      <c r="N255" s="490"/>
      <c r="O255" s="490" t="s">
        <v>1493</v>
      </c>
      <c r="P255" s="490">
        <v>1</v>
      </c>
      <c r="Q255" s="489" t="s">
        <v>1545</v>
      </c>
      <c r="R255" s="248"/>
      <c r="S255" s="251">
        <f>'F UNIDADES'!F254</f>
        <v>0</v>
      </c>
      <c r="T255" s="255"/>
      <c r="U255" s="223"/>
      <c r="AC255" s="337">
        <f>'F UNIDADES'!F257</f>
        <v>0</v>
      </c>
    </row>
    <row r="256" spans="1:29" s="50" customFormat="1" ht="15" x14ac:dyDescent="0.2">
      <c r="A256" s="107">
        <f>VLOOKUP($D256,'F UNIDADES'!$A$4:$E$714,2,FALSE)</f>
        <v>24</v>
      </c>
      <c r="B256" s="116">
        <f>VLOOKUP($D256,'F UNIDADES'!$A$4:$E$714,4,FALSE)</f>
        <v>4485</v>
      </c>
      <c r="C256" s="116" t="str">
        <f>VLOOKUP($D256,'F UNIDADES'!$A$4:$E$714,5,FALSE)</f>
        <v>AGRO</v>
      </c>
      <c r="D256" s="531" t="s">
        <v>650</v>
      </c>
      <c r="E256" s="527" t="s">
        <v>359</v>
      </c>
      <c r="F256" s="527">
        <v>2022</v>
      </c>
      <c r="G256" s="527" t="s">
        <v>91</v>
      </c>
      <c r="H256" s="534" t="s">
        <v>1913</v>
      </c>
      <c r="I256" s="534" t="s">
        <v>1917</v>
      </c>
      <c r="J256" s="534" t="s">
        <v>1915</v>
      </c>
      <c r="K256" s="490" t="s">
        <v>1918</v>
      </c>
      <c r="L256" s="481" t="s">
        <v>259</v>
      </c>
      <c r="M256" s="481"/>
      <c r="N256" s="490"/>
      <c r="O256" s="490" t="s">
        <v>1493</v>
      </c>
      <c r="P256" s="490">
        <v>1</v>
      </c>
      <c r="Q256" s="489" t="s">
        <v>1919</v>
      </c>
      <c r="R256" s="248"/>
      <c r="S256" s="251">
        <f>'F UNIDADES'!F255</f>
        <v>0</v>
      </c>
      <c r="T256" s="255"/>
      <c r="U256" s="223"/>
      <c r="AC256" s="337">
        <f>'F UNIDADES'!F258</f>
        <v>0</v>
      </c>
    </row>
    <row r="257" spans="1:29" s="50" customFormat="1" ht="15" x14ac:dyDescent="0.2">
      <c r="A257" s="107">
        <f>VLOOKUP($D257,'F UNIDADES'!$A$4:$E$714,2,FALSE)</f>
        <v>24</v>
      </c>
      <c r="B257" s="116">
        <f>VLOOKUP($D257,'F UNIDADES'!$A$4:$E$714,4,FALSE)</f>
        <v>4485</v>
      </c>
      <c r="C257" s="116" t="str">
        <f>VLOOKUP($D257,'F UNIDADES'!$A$4:$E$714,5,FALSE)</f>
        <v>AGRO</v>
      </c>
      <c r="D257" s="531" t="s">
        <v>650</v>
      </c>
      <c r="E257" s="527" t="s">
        <v>1920</v>
      </c>
      <c r="F257" s="527">
        <v>2022</v>
      </c>
      <c r="G257" s="527" t="s">
        <v>106</v>
      </c>
      <c r="H257" s="534" t="s">
        <v>1921</v>
      </c>
      <c r="I257" s="534" t="s">
        <v>1484</v>
      </c>
      <c r="J257" s="534"/>
      <c r="K257" s="490"/>
      <c r="L257" s="481"/>
      <c r="M257" s="481"/>
      <c r="N257" s="490"/>
      <c r="O257" s="490"/>
      <c r="P257" s="490">
        <v>0.2</v>
      </c>
      <c r="Q257" s="489" t="s">
        <v>1521</v>
      </c>
      <c r="R257" s="248"/>
      <c r="S257" s="251">
        <f>'F UNIDADES'!F256</f>
        <v>0</v>
      </c>
      <c r="T257" s="255"/>
      <c r="U257" s="223"/>
      <c r="AC257" s="337">
        <f>'F UNIDADES'!F259</f>
        <v>0</v>
      </c>
    </row>
    <row r="258" spans="1:29" s="50" customFormat="1" ht="15" x14ac:dyDescent="0.2">
      <c r="A258" s="107">
        <f>VLOOKUP($D258,'F UNIDADES'!$A$4:$E$714,2,FALSE)</f>
        <v>25</v>
      </c>
      <c r="B258" s="116" t="str">
        <f>VLOOKUP($D258,'F UNIDADES'!$A$4:$E$714,4,FALSE)</f>
        <v>0284</v>
      </c>
      <c r="C258" s="116" t="str">
        <f>VLOOKUP($D258,'F UNIDADES'!$A$4:$E$714,5,FALSE)</f>
        <v>AGE</v>
      </c>
      <c r="D258" s="531" t="s">
        <v>655</v>
      </c>
      <c r="E258" s="527" t="s">
        <v>452</v>
      </c>
      <c r="F258" s="527">
        <v>2015</v>
      </c>
      <c r="G258" s="527" t="s">
        <v>106</v>
      </c>
      <c r="H258" s="534" t="s">
        <v>1922</v>
      </c>
      <c r="I258" s="534" t="s">
        <v>1484</v>
      </c>
      <c r="J258" s="534"/>
      <c r="K258" s="490"/>
      <c r="L258" s="481"/>
      <c r="M258" s="481"/>
      <c r="N258" s="490"/>
      <c r="O258" s="490"/>
      <c r="P258" s="490">
        <v>0.05</v>
      </c>
      <c r="Q258" s="489" t="s">
        <v>1485</v>
      </c>
      <c r="R258" s="248"/>
      <c r="S258" s="251">
        <f>'F UNIDADES'!F257</f>
        <v>0</v>
      </c>
      <c r="T258" s="255"/>
      <c r="U258" s="223"/>
      <c r="AC258" s="337">
        <f>'F UNIDADES'!F260</f>
        <v>0</v>
      </c>
    </row>
    <row r="259" spans="1:29" s="50" customFormat="1" ht="15" x14ac:dyDescent="0.2">
      <c r="A259" s="107">
        <f>VLOOKUP($D259,'F UNIDADES'!$A$4:$E$714,2,FALSE)</f>
        <v>25</v>
      </c>
      <c r="B259" s="116" t="str">
        <f>VLOOKUP($D259,'F UNIDADES'!$A$4:$E$714,4,FALSE)</f>
        <v>0284</v>
      </c>
      <c r="C259" s="116" t="str">
        <f>VLOOKUP($D259,'F UNIDADES'!$A$4:$E$714,5,FALSE)</f>
        <v>AGE</v>
      </c>
      <c r="D259" s="531" t="s">
        <v>655</v>
      </c>
      <c r="E259" s="527" t="s">
        <v>452</v>
      </c>
      <c r="F259" s="527">
        <v>2015</v>
      </c>
      <c r="G259" s="527" t="s">
        <v>106</v>
      </c>
      <c r="H259" s="534" t="s">
        <v>1922</v>
      </c>
      <c r="I259" s="534" t="s">
        <v>1484</v>
      </c>
      <c r="J259" s="534"/>
      <c r="K259" s="490"/>
      <c r="L259" s="481"/>
      <c r="M259" s="481"/>
      <c r="N259" s="490"/>
      <c r="O259" s="490"/>
      <c r="P259" s="490">
        <v>0.05</v>
      </c>
      <c r="Q259" s="489" t="s">
        <v>1485</v>
      </c>
      <c r="R259" s="248"/>
      <c r="S259" s="251">
        <f>'F UNIDADES'!F258</f>
        <v>0</v>
      </c>
      <c r="T259" s="255"/>
      <c r="U259" s="223"/>
      <c r="AC259" s="337">
        <f>'F UNIDADES'!F261</f>
        <v>0</v>
      </c>
    </row>
    <row r="260" spans="1:29" s="50" customFormat="1" ht="15" x14ac:dyDescent="0.2">
      <c r="A260" s="107">
        <f>VLOOKUP($D260,'F UNIDADES'!$A$4:$E$714,2,FALSE)</f>
        <v>25</v>
      </c>
      <c r="B260" s="116" t="str">
        <f>VLOOKUP($D260,'F UNIDADES'!$A$4:$E$714,4,FALSE)</f>
        <v>0284</v>
      </c>
      <c r="C260" s="116" t="str">
        <f>VLOOKUP($D260,'F UNIDADES'!$A$4:$E$714,5,FALSE)</f>
        <v>AGE</v>
      </c>
      <c r="D260" s="531" t="s">
        <v>655</v>
      </c>
      <c r="E260" s="527" t="s">
        <v>1512</v>
      </c>
      <c r="F260" s="527">
        <v>2000</v>
      </c>
      <c r="G260" s="527" t="s">
        <v>105</v>
      </c>
      <c r="H260" s="534" t="s">
        <v>1512</v>
      </c>
      <c r="I260" s="534" t="s">
        <v>1484</v>
      </c>
      <c r="J260" s="534"/>
      <c r="K260" s="490"/>
      <c r="L260" s="481"/>
      <c r="M260" s="481"/>
      <c r="N260" s="490"/>
      <c r="O260" s="490"/>
      <c r="P260" s="490">
        <v>0.2</v>
      </c>
      <c r="Q260" s="489" t="s">
        <v>1923</v>
      </c>
      <c r="R260" s="248"/>
      <c r="S260" s="251">
        <f>'F UNIDADES'!F259</f>
        <v>0</v>
      </c>
      <c r="T260" s="255"/>
      <c r="U260" s="223"/>
      <c r="AC260" s="337">
        <f>'F UNIDADES'!F262</f>
        <v>0</v>
      </c>
    </row>
    <row r="261" spans="1:29" s="50" customFormat="1" ht="15" x14ac:dyDescent="0.2">
      <c r="A261" s="107">
        <f>VLOOKUP($D261,'F UNIDADES'!$A$4:$E$714,2,FALSE)</f>
        <v>25</v>
      </c>
      <c r="B261" s="116" t="str">
        <f>VLOOKUP($D261,'F UNIDADES'!$A$4:$E$714,4,FALSE)</f>
        <v>0284</v>
      </c>
      <c r="C261" s="116" t="str">
        <f>VLOOKUP($D261,'F UNIDADES'!$A$4:$E$714,5,FALSE)</f>
        <v>AGE</v>
      </c>
      <c r="D261" s="531" t="s">
        <v>655</v>
      </c>
      <c r="E261" s="527" t="s">
        <v>366</v>
      </c>
      <c r="F261" s="527">
        <v>2008</v>
      </c>
      <c r="G261" s="527" t="s">
        <v>91</v>
      </c>
      <c r="H261" s="534" t="s">
        <v>1924</v>
      </c>
      <c r="I261" s="534" t="s">
        <v>1484</v>
      </c>
      <c r="J261" s="534" t="s">
        <v>1925</v>
      </c>
      <c r="K261" s="490" t="s">
        <v>1484</v>
      </c>
      <c r="L261" s="481" t="s">
        <v>286</v>
      </c>
      <c r="M261" s="481"/>
      <c r="N261" s="490"/>
      <c r="O261" s="490" t="s">
        <v>1488</v>
      </c>
      <c r="P261" s="490">
        <v>1</v>
      </c>
      <c r="Q261" s="489" t="s">
        <v>1489</v>
      </c>
      <c r="R261" s="248"/>
      <c r="S261" s="251">
        <f>'F UNIDADES'!F260</f>
        <v>0</v>
      </c>
      <c r="T261" s="255"/>
      <c r="U261" s="223"/>
      <c r="AC261" s="337">
        <f>'F UNIDADES'!F263</f>
        <v>0</v>
      </c>
    </row>
    <row r="262" spans="1:29" s="50" customFormat="1" ht="15" x14ac:dyDescent="0.2">
      <c r="A262" s="107">
        <f>VLOOKUP($D262,'F UNIDADES'!$A$4:$E$714,2,FALSE)</f>
        <v>25</v>
      </c>
      <c r="B262" s="116" t="str">
        <f>VLOOKUP($D262,'F UNIDADES'!$A$4:$E$714,4,FALSE)</f>
        <v>0284</v>
      </c>
      <c r="C262" s="116" t="str">
        <f>VLOOKUP($D262,'F UNIDADES'!$A$4:$E$714,5,FALSE)</f>
        <v>AGE</v>
      </c>
      <c r="D262" s="531" t="s">
        <v>655</v>
      </c>
      <c r="E262" s="527" t="s">
        <v>362</v>
      </c>
      <c r="F262" s="527">
        <v>2015</v>
      </c>
      <c r="G262" s="527" t="s">
        <v>91</v>
      </c>
      <c r="H262" s="534" t="s">
        <v>1926</v>
      </c>
      <c r="I262" s="534" t="s">
        <v>1484</v>
      </c>
      <c r="J262" s="534" t="s">
        <v>1927</v>
      </c>
      <c r="K262" s="490" t="s">
        <v>1484</v>
      </c>
      <c r="L262" s="481" t="s">
        <v>286</v>
      </c>
      <c r="M262" s="481"/>
      <c r="N262" s="490"/>
      <c r="O262" s="490" t="s">
        <v>1488</v>
      </c>
      <c r="P262" s="490">
        <v>2</v>
      </c>
      <c r="Q262" s="489" t="s">
        <v>1497</v>
      </c>
      <c r="R262" s="248"/>
      <c r="S262" s="251">
        <f>'F UNIDADES'!F261</f>
        <v>0</v>
      </c>
      <c r="T262" s="255"/>
      <c r="U262" s="223"/>
      <c r="AC262" s="337">
        <f>'F UNIDADES'!F264</f>
        <v>0</v>
      </c>
    </row>
    <row r="263" spans="1:29" s="50" customFormat="1" ht="15" x14ac:dyDescent="0.2">
      <c r="A263" s="107">
        <f>VLOOKUP($D263,'F UNIDADES'!$A$4:$E$714,2,FALSE)</f>
        <v>25</v>
      </c>
      <c r="B263" s="116" t="str">
        <f>VLOOKUP($D263,'F UNIDADES'!$A$4:$E$714,4,FALSE)</f>
        <v>0284</v>
      </c>
      <c r="C263" s="116" t="str">
        <f>VLOOKUP($D263,'F UNIDADES'!$A$4:$E$714,5,FALSE)</f>
        <v>AGE</v>
      </c>
      <c r="D263" s="531" t="s">
        <v>655</v>
      </c>
      <c r="E263" s="527" t="s">
        <v>359</v>
      </c>
      <c r="F263" s="527">
        <v>2015</v>
      </c>
      <c r="G263" s="527" t="s">
        <v>91</v>
      </c>
      <c r="H263" s="534" t="s">
        <v>454</v>
      </c>
      <c r="I263" s="534" t="s">
        <v>1928</v>
      </c>
      <c r="J263" s="534" t="s">
        <v>438</v>
      </c>
      <c r="K263" s="490" t="s">
        <v>1929</v>
      </c>
      <c r="L263" s="481" t="s">
        <v>259</v>
      </c>
      <c r="M263" s="481"/>
      <c r="N263" s="490"/>
      <c r="O263" s="490" t="s">
        <v>1493</v>
      </c>
      <c r="P263" s="490">
        <v>1.5</v>
      </c>
      <c r="Q263" s="489" t="s">
        <v>1703</v>
      </c>
      <c r="R263" s="248"/>
      <c r="S263" s="251">
        <f>'F UNIDADES'!F262</f>
        <v>0</v>
      </c>
      <c r="T263" s="255"/>
      <c r="U263" s="223"/>
      <c r="AC263" s="337">
        <f>'F UNIDADES'!F265</f>
        <v>0</v>
      </c>
    </row>
    <row r="264" spans="1:29" s="50" customFormat="1" ht="15" x14ac:dyDescent="0.2">
      <c r="A264" s="107">
        <f>VLOOKUP($D264,'F UNIDADES'!$A$4:$E$714,2,FALSE)</f>
        <v>25</v>
      </c>
      <c r="B264" s="116" t="str">
        <f>VLOOKUP($D264,'F UNIDADES'!$A$4:$E$714,4,FALSE)</f>
        <v>0284</v>
      </c>
      <c r="C264" s="116" t="str">
        <f>VLOOKUP($D264,'F UNIDADES'!$A$4:$E$714,5,FALSE)</f>
        <v>AGE</v>
      </c>
      <c r="D264" s="531" t="s">
        <v>655</v>
      </c>
      <c r="E264" s="527" t="s">
        <v>360</v>
      </c>
      <c r="F264" s="527">
        <v>2015</v>
      </c>
      <c r="G264" s="527" t="s">
        <v>91</v>
      </c>
      <c r="H264" s="534" t="s">
        <v>1930</v>
      </c>
      <c r="I264" s="534" t="s">
        <v>1931</v>
      </c>
      <c r="J264" s="534" t="s">
        <v>1932</v>
      </c>
      <c r="K264" s="490" t="s">
        <v>1933</v>
      </c>
      <c r="L264" s="481" t="s">
        <v>286</v>
      </c>
      <c r="M264" s="481"/>
      <c r="N264" s="490"/>
      <c r="O264" s="490" t="s">
        <v>1493</v>
      </c>
      <c r="P264" s="490">
        <v>1.5</v>
      </c>
      <c r="Q264" s="489" t="s">
        <v>1703</v>
      </c>
      <c r="R264" s="248"/>
      <c r="S264" s="251">
        <f>'F UNIDADES'!F263</f>
        <v>0</v>
      </c>
      <c r="T264" s="255"/>
      <c r="U264" s="223"/>
      <c r="AC264" s="337">
        <f>'F UNIDADES'!F266</f>
        <v>0</v>
      </c>
    </row>
    <row r="265" spans="1:29" s="50" customFormat="1" ht="15" x14ac:dyDescent="0.2">
      <c r="A265" s="107">
        <f>VLOOKUP($D265,'F UNIDADES'!$A$4:$E$714,2,FALSE)</f>
        <v>25</v>
      </c>
      <c r="B265" s="116" t="str">
        <f>VLOOKUP($D265,'F UNIDADES'!$A$4:$E$714,4,FALSE)</f>
        <v>0284</v>
      </c>
      <c r="C265" s="116" t="str">
        <f>VLOOKUP($D265,'F UNIDADES'!$A$4:$E$714,5,FALSE)</f>
        <v>AGE</v>
      </c>
      <c r="D265" s="531" t="s">
        <v>655</v>
      </c>
      <c r="E265" s="527" t="s">
        <v>360</v>
      </c>
      <c r="F265" s="527">
        <v>2008</v>
      </c>
      <c r="G265" s="527" t="s">
        <v>91</v>
      </c>
      <c r="H265" s="534" t="s">
        <v>1934</v>
      </c>
      <c r="I265" s="534" t="s">
        <v>1484</v>
      </c>
      <c r="J265" s="534" t="s">
        <v>1935</v>
      </c>
      <c r="K265" s="490" t="s">
        <v>1484</v>
      </c>
      <c r="L265" s="481" t="s">
        <v>286</v>
      </c>
      <c r="M265" s="481"/>
      <c r="N265" s="490"/>
      <c r="O265" s="490" t="s">
        <v>1488</v>
      </c>
      <c r="P265" s="490">
        <v>5</v>
      </c>
      <c r="Q265" s="489" t="s">
        <v>1485</v>
      </c>
      <c r="R265" s="248"/>
      <c r="S265" s="251">
        <f>'F UNIDADES'!F264</f>
        <v>0</v>
      </c>
      <c r="T265" s="255"/>
      <c r="U265" s="223"/>
      <c r="AC265" s="337">
        <f>'F UNIDADES'!F267</f>
        <v>0</v>
      </c>
    </row>
    <row r="266" spans="1:29" s="50" customFormat="1" ht="15" x14ac:dyDescent="0.2">
      <c r="A266" s="107">
        <f>VLOOKUP($D266,'F UNIDADES'!$A$4:$E$714,2,FALSE)</f>
        <v>25</v>
      </c>
      <c r="B266" s="116" t="str">
        <f>VLOOKUP($D266,'F UNIDADES'!$A$4:$E$714,4,FALSE)</f>
        <v>0284</v>
      </c>
      <c r="C266" s="116" t="str">
        <f>VLOOKUP($D266,'F UNIDADES'!$A$4:$E$714,5,FALSE)</f>
        <v>AGE</v>
      </c>
      <c r="D266" s="531" t="s">
        <v>655</v>
      </c>
      <c r="E266" s="527" t="s">
        <v>360</v>
      </c>
      <c r="F266" s="527">
        <v>2015</v>
      </c>
      <c r="G266" s="527" t="s">
        <v>91</v>
      </c>
      <c r="H266" s="534" t="s">
        <v>1548</v>
      </c>
      <c r="I266" s="534" t="s">
        <v>1936</v>
      </c>
      <c r="J266" s="534" t="s">
        <v>1937</v>
      </c>
      <c r="K266" s="490" t="s">
        <v>1938</v>
      </c>
      <c r="L266" s="481" t="s">
        <v>286</v>
      </c>
      <c r="M266" s="481"/>
      <c r="N266" s="490"/>
      <c r="O266" s="490" t="s">
        <v>1493</v>
      </c>
      <c r="P266" s="490">
        <v>4</v>
      </c>
      <c r="Q266" s="489" t="s">
        <v>1485</v>
      </c>
      <c r="R266" s="248"/>
      <c r="S266" s="251">
        <f>'F UNIDADES'!F265</f>
        <v>0</v>
      </c>
      <c r="T266" s="255"/>
      <c r="U266" s="223"/>
      <c r="AC266" s="337">
        <f>'F UNIDADES'!F268</f>
        <v>0</v>
      </c>
    </row>
    <row r="267" spans="1:29" s="50" customFormat="1" ht="15" x14ac:dyDescent="0.2">
      <c r="A267" s="107">
        <f>VLOOKUP($D267,'F UNIDADES'!$A$4:$E$714,2,FALSE)</f>
        <v>25</v>
      </c>
      <c r="B267" s="116" t="str">
        <f>VLOOKUP($D267,'F UNIDADES'!$A$4:$E$714,4,FALSE)</f>
        <v>0284</v>
      </c>
      <c r="C267" s="116" t="str">
        <f>VLOOKUP($D267,'F UNIDADES'!$A$4:$E$714,5,FALSE)</f>
        <v>AGE</v>
      </c>
      <c r="D267" s="531" t="s">
        <v>655</v>
      </c>
      <c r="E267" s="527" t="s">
        <v>359</v>
      </c>
      <c r="F267" s="527">
        <v>2015</v>
      </c>
      <c r="G267" s="527" t="s">
        <v>91</v>
      </c>
      <c r="H267" s="534" t="s">
        <v>454</v>
      </c>
      <c r="I267" s="534" t="s">
        <v>1484</v>
      </c>
      <c r="J267" s="534" t="s">
        <v>438</v>
      </c>
      <c r="K267" s="481" t="s">
        <v>1484</v>
      </c>
      <c r="L267" s="481" t="s">
        <v>259</v>
      </c>
      <c r="M267" s="481"/>
      <c r="N267" s="481"/>
      <c r="O267" s="481" t="s">
        <v>1493</v>
      </c>
      <c r="P267" s="490">
        <v>1.5</v>
      </c>
      <c r="Q267" s="489" t="s">
        <v>1489</v>
      </c>
      <c r="R267" s="248"/>
      <c r="S267" s="251">
        <f>'F UNIDADES'!F266</f>
        <v>0</v>
      </c>
      <c r="T267" s="255"/>
      <c r="U267" s="223"/>
      <c r="AC267" s="337">
        <f>'F UNIDADES'!F269</f>
        <v>0</v>
      </c>
    </row>
    <row r="268" spans="1:29" s="50" customFormat="1" ht="15" x14ac:dyDescent="0.2">
      <c r="A268" s="107">
        <f>VLOOKUP($D268,'F UNIDADES'!$A$4:$E$714,2,FALSE)</f>
        <v>25</v>
      </c>
      <c r="B268" s="116" t="str">
        <f>VLOOKUP($D268,'F UNIDADES'!$A$4:$E$714,4,FALSE)</f>
        <v>0284</v>
      </c>
      <c r="C268" s="116" t="str">
        <f>VLOOKUP($D268,'F UNIDADES'!$A$4:$E$714,5,FALSE)</f>
        <v>AGE</v>
      </c>
      <c r="D268" s="531" t="s">
        <v>655</v>
      </c>
      <c r="E268" s="527" t="s">
        <v>360</v>
      </c>
      <c r="F268" s="527">
        <v>2015</v>
      </c>
      <c r="G268" s="527" t="s">
        <v>97</v>
      </c>
      <c r="H268" s="534" t="s">
        <v>1939</v>
      </c>
      <c r="I268" s="534" t="s">
        <v>1940</v>
      </c>
      <c r="J268" s="534" t="s">
        <v>1941</v>
      </c>
      <c r="K268" s="481" t="s">
        <v>1942</v>
      </c>
      <c r="L268" s="481" t="s">
        <v>286</v>
      </c>
      <c r="M268" s="481"/>
      <c r="N268" s="481"/>
      <c r="O268" s="481" t="s">
        <v>1493</v>
      </c>
      <c r="P268" s="490">
        <v>15</v>
      </c>
      <c r="Q268" s="489" t="s">
        <v>1943</v>
      </c>
      <c r="R268" s="248"/>
      <c r="S268" s="251">
        <f>'F UNIDADES'!F267</f>
        <v>0</v>
      </c>
      <c r="T268" s="255"/>
      <c r="U268" s="223"/>
      <c r="AC268" s="337">
        <f>'F UNIDADES'!F270</f>
        <v>0</v>
      </c>
    </row>
    <row r="269" spans="1:29" s="50" customFormat="1" ht="15" x14ac:dyDescent="0.2">
      <c r="A269" s="107">
        <f>VLOOKUP($D269,'F UNIDADES'!$A$4:$E$714,2,FALSE)</f>
        <v>25</v>
      </c>
      <c r="B269" s="116" t="str">
        <f>VLOOKUP($D269,'F UNIDADES'!$A$4:$E$714,4,FALSE)</f>
        <v>0284</v>
      </c>
      <c r="C269" s="116" t="str">
        <f>VLOOKUP($D269,'F UNIDADES'!$A$4:$E$714,5,FALSE)</f>
        <v>AGE</v>
      </c>
      <c r="D269" s="531" t="s">
        <v>655</v>
      </c>
      <c r="E269" s="527" t="s">
        <v>360</v>
      </c>
      <c r="F269" s="527">
        <v>2015</v>
      </c>
      <c r="G269" s="527" t="s">
        <v>97</v>
      </c>
      <c r="H269" s="534" t="s">
        <v>433</v>
      </c>
      <c r="I269" s="534" t="s">
        <v>1944</v>
      </c>
      <c r="J269" s="534" t="s">
        <v>1945</v>
      </c>
      <c r="K269" s="481" t="s">
        <v>1946</v>
      </c>
      <c r="L269" s="481" t="s">
        <v>286</v>
      </c>
      <c r="M269" s="481"/>
      <c r="N269" s="481"/>
      <c r="O269" s="481" t="s">
        <v>1493</v>
      </c>
      <c r="P269" s="490">
        <v>15</v>
      </c>
      <c r="Q269" s="489" t="s">
        <v>1943</v>
      </c>
      <c r="R269" s="248"/>
      <c r="S269" s="251">
        <f>'F UNIDADES'!F268</f>
        <v>0</v>
      </c>
      <c r="T269" s="255"/>
      <c r="U269" s="223"/>
      <c r="AC269" s="337">
        <f>'F UNIDADES'!F271</f>
        <v>0</v>
      </c>
    </row>
    <row r="270" spans="1:29" s="50" customFormat="1" ht="15" x14ac:dyDescent="0.2">
      <c r="A270" s="107">
        <f>VLOOKUP($D270,'F UNIDADES'!$A$4:$E$714,2,FALSE)</f>
        <v>25</v>
      </c>
      <c r="B270" s="116" t="str">
        <f>VLOOKUP($D270,'F UNIDADES'!$A$4:$E$714,4,FALSE)</f>
        <v>0284</v>
      </c>
      <c r="C270" s="116" t="str">
        <f>VLOOKUP($D270,'F UNIDADES'!$A$4:$E$714,5,FALSE)</f>
        <v>AGE</v>
      </c>
      <c r="D270" s="531" t="s">
        <v>655</v>
      </c>
      <c r="E270" s="527" t="s">
        <v>360</v>
      </c>
      <c r="F270" s="527">
        <v>2015</v>
      </c>
      <c r="G270" s="527" t="s">
        <v>97</v>
      </c>
      <c r="H270" s="534" t="s">
        <v>433</v>
      </c>
      <c r="I270" s="534" t="s">
        <v>1947</v>
      </c>
      <c r="J270" s="534" t="s">
        <v>1945</v>
      </c>
      <c r="K270" s="481" t="s">
        <v>1948</v>
      </c>
      <c r="L270" s="481" t="s">
        <v>286</v>
      </c>
      <c r="M270" s="481"/>
      <c r="N270" s="481"/>
      <c r="O270" s="481" t="s">
        <v>1493</v>
      </c>
      <c r="P270" s="490">
        <v>15</v>
      </c>
      <c r="Q270" s="489" t="s">
        <v>1943</v>
      </c>
      <c r="R270" s="248"/>
      <c r="S270" s="251">
        <f>'F UNIDADES'!F269</f>
        <v>0</v>
      </c>
      <c r="T270" s="255"/>
      <c r="U270" s="223"/>
      <c r="AC270" s="337">
        <f>'F UNIDADES'!F272</f>
        <v>0</v>
      </c>
    </row>
    <row r="271" spans="1:29" s="50" customFormat="1" ht="15" x14ac:dyDescent="0.2">
      <c r="A271" s="107">
        <f>VLOOKUP($D271,'F UNIDADES'!$A$4:$E$714,2,FALSE)</f>
        <v>25</v>
      </c>
      <c r="B271" s="116" t="str">
        <f>VLOOKUP($D271,'F UNIDADES'!$A$4:$E$714,4,FALSE)</f>
        <v>0284</v>
      </c>
      <c r="C271" s="116" t="str">
        <f>VLOOKUP($D271,'F UNIDADES'!$A$4:$E$714,5,FALSE)</f>
        <v>AGE</v>
      </c>
      <c r="D271" s="531" t="s">
        <v>655</v>
      </c>
      <c r="E271" s="527" t="s">
        <v>360</v>
      </c>
      <c r="F271" s="527">
        <v>2015</v>
      </c>
      <c r="G271" s="527" t="s">
        <v>97</v>
      </c>
      <c r="H271" s="534" t="s">
        <v>433</v>
      </c>
      <c r="I271" s="534" t="s">
        <v>1949</v>
      </c>
      <c r="J271" s="534" t="s">
        <v>1945</v>
      </c>
      <c r="K271" s="481" t="s">
        <v>1950</v>
      </c>
      <c r="L271" s="481" t="s">
        <v>286</v>
      </c>
      <c r="M271" s="481"/>
      <c r="N271" s="481"/>
      <c r="O271" s="481" t="s">
        <v>1493</v>
      </c>
      <c r="P271" s="490">
        <v>10</v>
      </c>
      <c r="Q271" s="489" t="s">
        <v>1943</v>
      </c>
      <c r="R271" s="248"/>
      <c r="S271" s="251">
        <f>'F UNIDADES'!F270</f>
        <v>0</v>
      </c>
      <c r="T271" s="255"/>
      <c r="U271" s="223"/>
      <c r="AC271" s="337">
        <f>'F UNIDADES'!F273</f>
        <v>0</v>
      </c>
    </row>
    <row r="272" spans="1:29" s="50" customFormat="1" ht="15" x14ac:dyDescent="0.2">
      <c r="A272" s="107">
        <f>VLOOKUP($D272,'F UNIDADES'!$A$4:$E$714,2,FALSE)</f>
        <v>26</v>
      </c>
      <c r="B272" s="116">
        <f>VLOOKUP($D272,'F UNIDADES'!$A$4:$E$714,4,FALSE)</f>
        <v>1190</v>
      </c>
      <c r="C272" s="116" t="str">
        <f>VLOOKUP($D272,'F UNIDADES'!$A$4:$E$714,5,FALSE)</f>
        <v>AGE</v>
      </c>
      <c r="D272" s="531" t="s">
        <v>662</v>
      </c>
      <c r="E272" s="527" t="s">
        <v>1951</v>
      </c>
      <c r="F272" s="527">
        <v>2022</v>
      </c>
      <c r="G272" s="527" t="s">
        <v>106</v>
      </c>
      <c r="H272" s="534" t="s">
        <v>1952</v>
      </c>
      <c r="I272" s="534" t="s">
        <v>1484</v>
      </c>
      <c r="J272" s="534"/>
      <c r="K272" s="481"/>
      <c r="L272" s="481"/>
      <c r="M272" s="481"/>
      <c r="N272" s="481"/>
      <c r="O272" s="481"/>
      <c r="P272" s="490">
        <v>0.05</v>
      </c>
      <c r="Q272" s="489" t="s">
        <v>1485</v>
      </c>
      <c r="R272" s="248"/>
      <c r="S272" s="251">
        <f>'F UNIDADES'!F271</f>
        <v>0</v>
      </c>
      <c r="T272" s="255"/>
      <c r="U272" s="223"/>
      <c r="AC272" s="337">
        <f>'F UNIDADES'!F274</f>
        <v>0</v>
      </c>
    </row>
    <row r="273" spans="1:29" s="50" customFormat="1" ht="15" x14ac:dyDescent="0.2">
      <c r="A273" s="107">
        <f>VLOOKUP($D273,'F UNIDADES'!$A$4:$E$714,2,FALSE)</f>
        <v>26</v>
      </c>
      <c r="B273" s="116">
        <f>VLOOKUP($D273,'F UNIDADES'!$A$4:$E$714,4,FALSE)</f>
        <v>1190</v>
      </c>
      <c r="C273" s="116" t="str">
        <f>VLOOKUP($D273,'F UNIDADES'!$A$4:$E$714,5,FALSE)</f>
        <v>AGE</v>
      </c>
      <c r="D273" s="531" t="s">
        <v>662</v>
      </c>
      <c r="E273" s="527" t="s">
        <v>1951</v>
      </c>
      <c r="F273" s="527">
        <v>2022</v>
      </c>
      <c r="G273" s="527" t="s">
        <v>106</v>
      </c>
      <c r="H273" s="534" t="s">
        <v>1953</v>
      </c>
      <c r="I273" s="534" t="s">
        <v>1484</v>
      </c>
      <c r="J273" s="534"/>
      <c r="K273" s="481"/>
      <c r="L273" s="481"/>
      <c r="M273" s="481"/>
      <c r="N273" s="481"/>
      <c r="O273" s="481"/>
      <c r="P273" s="490">
        <v>0.05</v>
      </c>
      <c r="Q273" s="489" t="s">
        <v>1485</v>
      </c>
      <c r="R273" s="248"/>
      <c r="S273" s="251">
        <f>'F UNIDADES'!F272</f>
        <v>0</v>
      </c>
      <c r="T273" s="255"/>
      <c r="U273" s="223"/>
      <c r="AC273" s="337">
        <f>'F UNIDADES'!F275</f>
        <v>0</v>
      </c>
    </row>
    <row r="274" spans="1:29" s="50" customFormat="1" ht="15" x14ac:dyDescent="0.2">
      <c r="A274" s="107">
        <f>VLOOKUP($D274,'F UNIDADES'!$A$4:$E$714,2,FALSE)</f>
        <v>26</v>
      </c>
      <c r="B274" s="116">
        <f>VLOOKUP($D274,'F UNIDADES'!$A$4:$E$714,4,FALSE)</f>
        <v>1190</v>
      </c>
      <c r="C274" s="116" t="str">
        <f>VLOOKUP($D274,'F UNIDADES'!$A$4:$E$714,5,FALSE)</f>
        <v>AGE</v>
      </c>
      <c r="D274" s="531" t="s">
        <v>662</v>
      </c>
      <c r="E274" s="527" t="s">
        <v>343</v>
      </c>
      <c r="F274" s="527">
        <v>2014</v>
      </c>
      <c r="G274" s="527" t="s">
        <v>91</v>
      </c>
      <c r="H274" s="534" t="s">
        <v>1954</v>
      </c>
      <c r="I274" s="534" t="s">
        <v>1512</v>
      </c>
      <c r="J274" s="534" t="s">
        <v>441</v>
      </c>
      <c r="K274" s="481" t="s">
        <v>1512</v>
      </c>
      <c r="L274" s="481" t="s">
        <v>286</v>
      </c>
      <c r="M274" s="481"/>
      <c r="N274" s="481"/>
      <c r="O274" s="481" t="s">
        <v>1493</v>
      </c>
      <c r="P274" s="490">
        <v>3</v>
      </c>
      <c r="Q274" s="489" t="s">
        <v>1485</v>
      </c>
      <c r="R274" s="248"/>
      <c r="S274" s="251">
        <f>'F UNIDADES'!F273</f>
        <v>0</v>
      </c>
      <c r="T274" s="255"/>
      <c r="U274" s="223"/>
      <c r="AC274" s="337">
        <f>'F UNIDADES'!F276</f>
        <v>0</v>
      </c>
    </row>
    <row r="275" spans="1:29" s="50" customFormat="1" ht="15" x14ac:dyDescent="0.2">
      <c r="A275" s="107">
        <f>VLOOKUP($D275,'F UNIDADES'!$A$4:$E$714,2,FALSE)</f>
        <v>26</v>
      </c>
      <c r="B275" s="116">
        <f>VLOOKUP($D275,'F UNIDADES'!$A$4:$E$714,4,FALSE)</f>
        <v>1190</v>
      </c>
      <c r="C275" s="116" t="str">
        <f>VLOOKUP($D275,'F UNIDADES'!$A$4:$E$714,5,FALSE)</f>
        <v>AGE</v>
      </c>
      <c r="D275" s="531" t="s">
        <v>662</v>
      </c>
      <c r="E275" s="527" t="s">
        <v>343</v>
      </c>
      <c r="F275" s="527">
        <v>2014</v>
      </c>
      <c r="G275" s="527" t="s">
        <v>91</v>
      </c>
      <c r="H275" s="534" t="s">
        <v>1954</v>
      </c>
      <c r="I275" s="534" t="s">
        <v>1512</v>
      </c>
      <c r="J275" s="534" t="s">
        <v>441</v>
      </c>
      <c r="K275" s="481" t="s">
        <v>1512</v>
      </c>
      <c r="L275" s="481" t="s">
        <v>286</v>
      </c>
      <c r="M275" s="481"/>
      <c r="N275" s="481"/>
      <c r="O275" s="481" t="s">
        <v>1493</v>
      </c>
      <c r="P275" s="490">
        <v>3</v>
      </c>
      <c r="Q275" s="489" t="s">
        <v>1485</v>
      </c>
      <c r="R275" s="248"/>
      <c r="S275" s="251">
        <f>'F UNIDADES'!F274</f>
        <v>0</v>
      </c>
      <c r="T275" s="255"/>
      <c r="U275" s="223"/>
      <c r="AC275" s="337">
        <f>'F UNIDADES'!F277</f>
        <v>0</v>
      </c>
    </row>
    <row r="276" spans="1:29" s="50" customFormat="1" ht="15" x14ac:dyDescent="0.2">
      <c r="A276" s="107">
        <f>VLOOKUP($D276,'F UNIDADES'!$A$4:$E$714,2,FALSE)</f>
        <v>26</v>
      </c>
      <c r="B276" s="116">
        <f>VLOOKUP($D276,'F UNIDADES'!$A$4:$E$714,4,FALSE)</f>
        <v>1190</v>
      </c>
      <c r="C276" s="116" t="str">
        <f>VLOOKUP($D276,'F UNIDADES'!$A$4:$E$714,5,FALSE)</f>
        <v>AGE</v>
      </c>
      <c r="D276" s="531" t="s">
        <v>662</v>
      </c>
      <c r="E276" s="527" t="s">
        <v>343</v>
      </c>
      <c r="F276" s="527">
        <v>2014</v>
      </c>
      <c r="G276" s="527" t="s">
        <v>91</v>
      </c>
      <c r="H276" s="534" t="s">
        <v>1955</v>
      </c>
      <c r="I276" s="534" t="s">
        <v>1512</v>
      </c>
      <c r="J276" s="534" t="s">
        <v>437</v>
      </c>
      <c r="K276" s="481" t="s">
        <v>1512</v>
      </c>
      <c r="L276" s="481" t="s">
        <v>286</v>
      </c>
      <c r="M276" s="481"/>
      <c r="N276" s="481"/>
      <c r="O276" s="481" t="s">
        <v>1493</v>
      </c>
      <c r="P276" s="490">
        <v>3</v>
      </c>
      <c r="Q276" s="489" t="s">
        <v>1545</v>
      </c>
      <c r="R276" s="248"/>
      <c r="S276" s="251">
        <f>'F UNIDADES'!F275</f>
        <v>0</v>
      </c>
      <c r="T276" s="255"/>
      <c r="U276" s="223"/>
      <c r="AC276" s="337">
        <f>'F UNIDADES'!F278</f>
        <v>0</v>
      </c>
    </row>
    <row r="277" spans="1:29" s="50" customFormat="1" ht="15" x14ac:dyDescent="0.2">
      <c r="A277" s="107">
        <f>VLOOKUP($D277,'F UNIDADES'!$A$4:$E$714,2,FALSE)</f>
        <v>26</v>
      </c>
      <c r="B277" s="116">
        <f>VLOOKUP($D277,'F UNIDADES'!$A$4:$E$714,4,FALSE)</f>
        <v>1190</v>
      </c>
      <c r="C277" s="116" t="str">
        <f>VLOOKUP($D277,'F UNIDADES'!$A$4:$E$714,5,FALSE)</f>
        <v>AGE</v>
      </c>
      <c r="D277" s="531" t="s">
        <v>662</v>
      </c>
      <c r="E277" s="527" t="s">
        <v>343</v>
      </c>
      <c r="F277" s="527">
        <v>2014</v>
      </c>
      <c r="G277" s="527" t="s">
        <v>91</v>
      </c>
      <c r="H277" s="534" t="s">
        <v>1782</v>
      </c>
      <c r="I277" s="534" t="s">
        <v>1512</v>
      </c>
      <c r="J277" s="534" t="s">
        <v>444</v>
      </c>
      <c r="K277" s="481" t="s">
        <v>1512</v>
      </c>
      <c r="L277" s="481" t="s">
        <v>286</v>
      </c>
      <c r="M277" s="481"/>
      <c r="N277" s="481"/>
      <c r="O277" s="481" t="s">
        <v>1493</v>
      </c>
      <c r="P277" s="490">
        <v>2.5</v>
      </c>
      <c r="Q277" s="489" t="s">
        <v>1489</v>
      </c>
      <c r="R277" s="248"/>
      <c r="S277" s="251">
        <f>'F UNIDADES'!F276</f>
        <v>0</v>
      </c>
      <c r="T277" s="255"/>
      <c r="U277" s="223"/>
      <c r="AC277" s="337">
        <f>'F UNIDADES'!F279</f>
        <v>0</v>
      </c>
    </row>
    <row r="278" spans="1:29" s="50" customFormat="1" ht="15" x14ac:dyDescent="0.2">
      <c r="A278" s="107">
        <f>VLOOKUP($D278,'F UNIDADES'!$A$4:$E$714,2,FALSE)</f>
        <v>26</v>
      </c>
      <c r="B278" s="116">
        <f>VLOOKUP($D278,'F UNIDADES'!$A$4:$E$714,4,FALSE)</f>
        <v>1190</v>
      </c>
      <c r="C278" s="116" t="str">
        <f>VLOOKUP($D278,'F UNIDADES'!$A$4:$E$714,5,FALSE)</f>
        <v>AGE</v>
      </c>
      <c r="D278" s="531" t="s">
        <v>662</v>
      </c>
      <c r="E278" s="527" t="s">
        <v>343</v>
      </c>
      <c r="F278" s="527">
        <v>2014</v>
      </c>
      <c r="G278" s="527" t="s">
        <v>91</v>
      </c>
      <c r="H278" s="534" t="s">
        <v>1782</v>
      </c>
      <c r="I278" s="534" t="s">
        <v>1512</v>
      </c>
      <c r="J278" s="534" t="s">
        <v>444</v>
      </c>
      <c r="K278" s="481" t="s">
        <v>1512</v>
      </c>
      <c r="L278" s="481" t="s">
        <v>286</v>
      </c>
      <c r="M278" s="481"/>
      <c r="N278" s="481"/>
      <c r="O278" s="481" t="s">
        <v>1493</v>
      </c>
      <c r="P278" s="490">
        <v>2.5</v>
      </c>
      <c r="Q278" s="489" t="s">
        <v>1956</v>
      </c>
      <c r="R278" s="248"/>
      <c r="S278" s="251">
        <f>'F UNIDADES'!F277</f>
        <v>0</v>
      </c>
      <c r="T278" s="255"/>
      <c r="U278" s="223"/>
      <c r="AC278" s="337">
        <f>'F UNIDADES'!F280</f>
        <v>0</v>
      </c>
    </row>
    <row r="279" spans="1:29" s="50" customFormat="1" ht="15" x14ac:dyDescent="0.2">
      <c r="A279" s="107">
        <f>VLOOKUP($D279,'F UNIDADES'!$A$4:$E$714,2,FALSE)</f>
        <v>26</v>
      </c>
      <c r="B279" s="116">
        <f>VLOOKUP($D279,'F UNIDADES'!$A$4:$E$714,4,FALSE)</f>
        <v>1190</v>
      </c>
      <c r="C279" s="116" t="str">
        <f>VLOOKUP($D279,'F UNIDADES'!$A$4:$E$714,5,FALSE)</f>
        <v>AGE</v>
      </c>
      <c r="D279" s="531" t="s">
        <v>662</v>
      </c>
      <c r="E279" s="527" t="s">
        <v>343</v>
      </c>
      <c r="F279" s="527">
        <v>2014</v>
      </c>
      <c r="G279" s="527" t="s">
        <v>97</v>
      </c>
      <c r="H279" s="534" t="s">
        <v>1957</v>
      </c>
      <c r="I279" s="534" t="s">
        <v>1958</v>
      </c>
      <c r="J279" s="534" t="s">
        <v>1959</v>
      </c>
      <c r="K279" s="481" t="s">
        <v>1960</v>
      </c>
      <c r="L279" s="481" t="s">
        <v>286</v>
      </c>
      <c r="M279" s="481"/>
      <c r="N279" s="481"/>
      <c r="O279" s="481" t="s">
        <v>1493</v>
      </c>
      <c r="P279" s="490">
        <v>20</v>
      </c>
      <c r="Q279" s="489" t="s">
        <v>1636</v>
      </c>
      <c r="R279" s="248"/>
      <c r="S279" s="251">
        <f>'F UNIDADES'!F278</f>
        <v>0</v>
      </c>
      <c r="T279" s="255"/>
      <c r="U279" s="223"/>
      <c r="AC279" s="337">
        <f>'F UNIDADES'!F281</f>
        <v>0</v>
      </c>
    </row>
    <row r="280" spans="1:29" s="50" customFormat="1" ht="15" x14ac:dyDescent="0.2">
      <c r="A280" s="107">
        <f>VLOOKUP($D280,'F UNIDADES'!$A$4:$E$714,2,FALSE)</f>
        <v>27</v>
      </c>
      <c r="B280" s="116">
        <f>VLOOKUP($D280,'F UNIDADES'!$A$4:$E$714,4,FALSE)</f>
        <v>1197</v>
      </c>
      <c r="C280" s="116" t="str">
        <f>VLOOKUP($D280,'F UNIDADES'!$A$4:$E$714,5,FALSE)</f>
        <v>AGE</v>
      </c>
      <c r="D280" s="531" t="s">
        <v>668</v>
      </c>
      <c r="E280" s="527" t="s">
        <v>106</v>
      </c>
      <c r="F280" s="527">
        <v>2020</v>
      </c>
      <c r="G280" s="527" t="s">
        <v>106</v>
      </c>
      <c r="H280" s="534" t="s">
        <v>487</v>
      </c>
      <c r="I280" s="534" t="s">
        <v>1484</v>
      </c>
      <c r="J280" s="534"/>
      <c r="K280" s="481"/>
      <c r="L280" s="481"/>
      <c r="M280" s="481"/>
      <c r="N280" s="481"/>
      <c r="O280" s="481"/>
      <c r="P280" s="490">
        <v>0.05</v>
      </c>
      <c r="Q280" s="489" t="s">
        <v>1485</v>
      </c>
      <c r="R280" s="248"/>
      <c r="S280" s="251">
        <f>'F UNIDADES'!F279</f>
        <v>0</v>
      </c>
      <c r="T280" s="255"/>
      <c r="U280" s="223"/>
      <c r="AC280" s="337">
        <f>'F UNIDADES'!F282</f>
        <v>0</v>
      </c>
    </row>
    <row r="281" spans="1:29" s="50" customFormat="1" ht="15" x14ac:dyDescent="0.2">
      <c r="A281" s="107">
        <f>VLOOKUP($D281,'F UNIDADES'!$A$4:$E$714,2,FALSE)</f>
        <v>27</v>
      </c>
      <c r="B281" s="116">
        <f>VLOOKUP($D281,'F UNIDADES'!$A$4:$E$714,4,FALSE)</f>
        <v>1197</v>
      </c>
      <c r="C281" s="116" t="str">
        <f>VLOOKUP($D281,'F UNIDADES'!$A$4:$E$714,5,FALSE)</f>
        <v>AGE</v>
      </c>
      <c r="D281" s="531" t="s">
        <v>668</v>
      </c>
      <c r="E281" s="527" t="s">
        <v>106</v>
      </c>
      <c r="F281" s="527">
        <v>2020</v>
      </c>
      <c r="G281" s="527" t="s">
        <v>106</v>
      </c>
      <c r="H281" s="534" t="s">
        <v>1483</v>
      </c>
      <c r="I281" s="534" t="s">
        <v>1484</v>
      </c>
      <c r="J281" s="534"/>
      <c r="K281" s="481"/>
      <c r="L281" s="481"/>
      <c r="M281" s="481"/>
      <c r="N281" s="481"/>
      <c r="O281" s="481"/>
      <c r="P281" s="490">
        <v>0.05</v>
      </c>
      <c r="Q281" s="489" t="s">
        <v>1485</v>
      </c>
      <c r="R281" s="248"/>
      <c r="S281" s="251">
        <f>'F UNIDADES'!F280</f>
        <v>0</v>
      </c>
      <c r="T281" s="255"/>
      <c r="U281" s="223"/>
      <c r="AC281" s="337">
        <f>'F UNIDADES'!F283</f>
        <v>0</v>
      </c>
    </row>
    <row r="282" spans="1:29" s="50" customFormat="1" ht="15" x14ac:dyDescent="0.2">
      <c r="A282" s="107">
        <f>VLOOKUP($D282,'F UNIDADES'!$A$4:$E$714,2,FALSE)</f>
        <v>27</v>
      </c>
      <c r="B282" s="116">
        <f>VLOOKUP($D282,'F UNIDADES'!$A$4:$E$714,4,FALSE)</f>
        <v>1197</v>
      </c>
      <c r="C282" s="116" t="str">
        <f>VLOOKUP($D282,'F UNIDADES'!$A$4:$E$714,5,FALSE)</f>
        <v>AGE</v>
      </c>
      <c r="D282" s="531" t="s">
        <v>668</v>
      </c>
      <c r="E282" s="527" t="s">
        <v>365</v>
      </c>
      <c r="F282" s="527">
        <v>2020</v>
      </c>
      <c r="G282" s="527" t="s">
        <v>91</v>
      </c>
      <c r="H282" s="534" t="s">
        <v>1961</v>
      </c>
      <c r="I282" s="534">
        <v>6693061</v>
      </c>
      <c r="J282" s="534" t="s">
        <v>1962</v>
      </c>
      <c r="K282" s="481">
        <v>6742788</v>
      </c>
      <c r="L282" s="481" t="s">
        <v>286</v>
      </c>
      <c r="M282" s="481"/>
      <c r="N282" s="481"/>
      <c r="O282" s="481" t="s">
        <v>1493</v>
      </c>
      <c r="P282" s="490">
        <v>2</v>
      </c>
      <c r="Q282" s="489" t="s">
        <v>1485</v>
      </c>
      <c r="R282" s="248"/>
      <c r="S282" s="251">
        <f>'F UNIDADES'!F281</f>
        <v>0</v>
      </c>
      <c r="T282" s="255"/>
      <c r="U282" s="223"/>
      <c r="AC282" s="337">
        <f>'F UNIDADES'!F284</f>
        <v>0</v>
      </c>
    </row>
    <row r="283" spans="1:29" s="50" customFormat="1" ht="15" x14ac:dyDescent="0.2">
      <c r="A283" s="107">
        <f>VLOOKUP($D283,'F UNIDADES'!$A$4:$E$714,2,FALSE)</f>
        <v>27</v>
      </c>
      <c r="B283" s="116">
        <f>VLOOKUP($D283,'F UNIDADES'!$A$4:$E$714,4,FALSE)</f>
        <v>1197</v>
      </c>
      <c r="C283" s="116" t="str">
        <f>VLOOKUP($D283,'F UNIDADES'!$A$4:$E$714,5,FALSE)</f>
        <v>AGE</v>
      </c>
      <c r="D283" s="531" t="s">
        <v>668</v>
      </c>
      <c r="E283" s="527" t="s">
        <v>365</v>
      </c>
      <c r="F283" s="527">
        <v>2020</v>
      </c>
      <c r="G283" s="527" t="s">
        <v>91</v>
      </c>
      <c r="H283" s="534" t="s">
        <v>1961</v>
      </c>
      <c r="I283" s="534">
        <v>6693071</v>
      </c>
      <c r="J283" s="534" t="s">
        <v>1962</v>
      </c>
      <c r="K283" s="481">
        <v>6742642</v>
      </c>
      <c r="L283" s="481" t="s">
        <v>286</v>
      </c>
      <c r="M283" s="481"/>
      <c r="N283" s="481"/>
      <c r="O283" s="481" t="s">
        <v>1493</v>
      </c>
      <c r="P283" s="490">
        <v>2</v>
      </c>
      <c r="Q283" s="489" t="s">
        <v>1485</v>
      </c>
      <c r="R283" s="248"/>
      <c r="S283" s="251">
        <f>'F UNIDADES'!F282</f>
        <v>0</v>
      </c>
      <c r="T283" s="255"/>
      <c r="U283" s="223"/>
      <c r="AC283" s="337">
        <f>'F UNIDADES'!F285</f>
        <v>0</v>
      </c>
    </row>
    <row r="284" spans="1:29" s="50" customFormat="1" ht="15" x14ac:dyDescent="0.2">
      <c r="A284" s="107">
        <f>VLOOKUP($D284,'F UNIDADES'!$A$4:$E$714,2,FALSE)</f>
        <v>27</v>
      </c>
      <c r="B284" s="116">
        <f>VLOOKUP($D284,'F UNIDADES'!$A$4:$E$714,4,FALSE)</f>
        <v>1197</v>
      </c>
      <c r="C284" s="116" t="str">
        <f>VLOOKUP($D284,'F UNIDADES'!$A$4:$E$714,5,FALSE)</f>
        <v>AGE</v>
      </c>
      <c r="D284" s="531" t="s">
        <v>668</v>
      </c>
      <c r="E284" s="527" t="s">
        <v>344</v>
      </c>
      <c r="F284" s="527">
        <v>2020</v>
      </c>
      <c r="G284" s="527" t="s">
        <v>91</v>
      </c>
      <c r="H284" s="534" t="s">
        <v>1963</v>
      </c>
      <c r="I284" s="534">
        <v>53919939</v>
      </c>
      <c r="J284" s="534" t="s">
        <v>1964</v>
      </c>
      <c r="K284" s="481">
        <v>94500865</v>
      </c>
      <c r="L284" s="481" t="s">
        <v>286</v>
      </c>
      <c r="M284" s="481"/>
      <c r="N284" s="481"/>
      <c r="O284" s="481" t="s">
        <v>1493</v>
      </c>
      <c r="P284" s="490">
        <v>1.5</v>
      </c>
      <c r="Q284" s="489" t="s">
        <v>1489</v>
      </c>
      <c r="R284" s="248"/>
      <c r="S284" s="251">
        <f>'F UNIDADES'!F283</f>
        <v>0</v>
      </c>
      <c r="T284" s="255"/>
      <c r="U284" s="223"/>
      <c r="AC284" s="337">
        <f>'F UNIDADES'!F286</f>
        <v>0</v>
      </c>
    </row>
    <row r="285" spans="1:29" s="50" customFormat="1" ht="15" x14ac:dyDescent="0.2">
      <c r="A285" s="107">
        <f>VLOOKUP($D285,'F UNIDADES'!$A$4:$E$714,2,FALSE)</f>
        <v>27</v>
      </c>
      <c r="B285" s="116">
        <f>VLOOKUP($D285,'F UNIDADES'!$A$4:$E$714,4,FALSE)</f>
        <v>1197</v>
      </c>
      <c r="C285" s="116" t="str">
        <f>VLOOKUP($D285,'F UNIDADES'!$A$4:$E$714,5,FALSE)</f>
        <v>AGE</v>
      </c>
      <c r="D285" s="531" t="s">
        <v>668</v>
      </c>
      <c r="E285" s="527" t="s">
        <v>344</v>
      </c>
      <c r="F285" s="527">
        <v>2020</v>
      </c>
      <c r="G285" s="527" t="s">
        <v>91</v>
      </c>
      <c r="H285" s="534" t="s">
        <v>1963</v>
      </c>
      <c r="I285" s="534">
        <v>53919944</v>
      </c>
      <c r="J285" s="534" t="s">
        <v>1964</v>
      </c>
      <c r="K285" s="481">
        <v>94501064</v>
      </c>
      <c r="L285" s="481" t="s">
        <v>286</v>
      </c>
      <c r="M285" s="481"/>
      <c r="N285" s="481"/>
      <c r="O285" s="481" t="s">
        <v>1493</v>
      </c>
      <c r="P285" s="490">
        <v>1.5</v>
      </c>
      <c r="Q285" s="489" t="s">
        <v>1489</v>
      </c>
      <c r="R285" s="248"/>
      <c r="S285" s="251">
        <f>'F UNIDADES'!F284</f>
        <v>0</v>
      </c>
      <c r="T285" s="255"/>
      <c r="U285" s="223"/>
      <c r="AC285" s="337">
        <f>'F UNIDADES'!F287</f>
        <v>0</v>
      </c>
    </row>
    <row r="286" spans="1:29" s="50" customFormat="1" ht="15" x14ac:dyDescent="0.2">
      <c r="A286" s="107">
        <f>VLOOKUP($D286,'F UNIDADES'!$A$4:$E$714,2,FALSE)</f>
        <v>27</v>
      </c>
      <c r="B286" s="116">
        <f>VLOOKUP($D286,'F UNIDADES'!$A$4:$E$714,4,FALSE)</f>
        <v>1197</v>
      </c>
      <c r="C286" s="116" t="str">
        <f>VLOOKUP($D286,'F UNIDADES'!$A$4:$E$714,5,FALSE)</f>
        <v>AGE</v>
      </c>
      <c r="D286" s="531" t="s">
        <v>668</v>
      </c>
      <c r="E286" s="527" t="s">
        <v>360</v>
      </c>
      <c r="F286" s="527">
        <v>2015</v>
      </c>
      <c r="G286" s="527" t="s">
        <v>91</v>
      </c>
      <c r="H286" s="534" t="s">
        <v>1965</v>
      </c>
      <c r="I286" s="534" t="s">
        <v>1966</v>
      </c>
      <c r="J286" s="534" t="s">
        <v>1967</v>
      </c>
      <c r="K286" s="481" t="s">
        <v>1484</v>
      </c>
      <c r="L286" s="481" t="s">
        <v>259</v>
      </c>
      <c r="M286" s="481"/>
      <c r="N286" s="481"/>
      <c r="O286" s="481" t="s">
        <v>1493</v>
      </c>
      <c r="P286" s="490">
        <v>1.83</v>
      </c>
      <c r="Q286" s="489" t="s">
        <v>1545</v>
      </c>
      <c r="R286" s="248"/>
      <c r="S286" s="251">
        <f>'F UNIDADES'!F285</f>
        <v>0</v>
      </c>
      <c r="T286" s="255"/>
      <c r="U286" s="223"/>
      <c r="AC286" s="337">
        <f>'F UNIDADES'!F288</f>
        <v>0</v>
      </c>
    </row>
    <row r="287" spans="1:29" s="50" customFormat="1" ht="15" x14ac:dyDescent="0.2">
      <c r="A287" s="107">
        <f>VLOOKUP($D287,'F UNIDADES'!$A$4:$E$714,2,FALSE)</f>
        <v>27</v>
      </c>
      <c r="B287" s="116">
        <f>VLOOKUP($D287,'F UNIDADES'!$A$4:$E$714,4,FALSE)</f>
        <v>1197</v>
      </c>
      <c r="C287" s="116" t="str">
        <f>VLOOKUP($D287,'F UNIDADES'!$A$4:$E$714,5,FALSE)</f>
        <v>AGE</v>
      </c>
      <c r="D287" s="531" t="s">
        <v>668</v>
      </c>
      <c r="E287" s="527" t="s">
        <v>360</v>
      </c>
      <c r="F287" s="527">
        <v>2015</v>
      </c>
      <c r="G287" s="527" t="s">
        <v>91</v>
      </c>
      <c r="H287" s="534" t="s">
        <v>1965</v>
      </c>
      <c r="I287" s="534" t="s">
        <v>1968</v>
      </c>
      <c r="J287" s="534" t="s">
        <v>1967</v>
      </c>
      <c r="K287" s="481" t="s">
        <v>1484</v>
      </c>
      <c r="L287" s="481" t="s">
        <v>259</v>
      </c>
      <c r="M287" s="481"/>
      <c r="N287" s="481"/>
      <c r="O287" s="481" t="s">
        <v>1493</v>
      </c>
      <c r="P287" s="490">
        <v>1.83</v>
      </c>
      <c r="Q287" s="489" t="s">
        <v>1545</v>
      </c>
      <c r="R287" s="248"/>
      <c r="S287" s="251">
        <f>'F UNIDADES'!F286</f>
        <v>0</v>
      </c>
      <c r="T287" s="255"/>
      <c r="U287" s="223"/>
      <c r="AC287" s="337">
        <f>'F UNIDADES'!F289</f>
        <v>0</v>
      </c>
    </row>
    <row r="288" spans="1:29" s="50" customFormat="1" ht="15" x14ac:dyDescent="0.2">
      <c r="A288" s="107">
        <f>VLOOKUP($D288,'F UNIDADES'!$A$4:$E$714,2,FALSE)</f>
        <v>27</v>
      </c>
      <c r="B288" s="116">
        <f>VLOOKUP($D288,'F UNIDADES'!$A$4:$E$714,4,FALSE)</f>
        <v>1197</v>
      </c>
      <c r="C288" s="116" t="str">
        <f>VLOOKUP($D288,'F UNIDADES'!$A$4:$E$714,5,FALSE)</f>
        <v>AGE</v>
      </c>
      <c r="D288" s="531" t="s">
        <v>668</v>
      </c>
      <c r="E288" s="527" t="s">
        <v>360</v>
      </c>
      <c r="F288" s="527">
        <v>2008</v>
      </c>
      <c r="G288" s="527" t="s">
        <v>92</v>
      </c>
      <c r="H288" s="534" t="s">
        <v>1969</v>
      </c>
      <c r="I288" s="534" t="s">
        <v>1970</v>
      </c>
      <c r="J288" s="534" t="s">
        <v>1971</v>
      </c>
      <c r="K288" s="481" t="s">
        <v>1512</v>
      </c>
      <c r="L288" s="481" t="s">
        <v>286</v>
      </c>
      <c r="M288" s="481"/>
      <c r="N288" s="481"/>
      <c r="O288" s="481" t="s">
        <v>1488</v>
      </c>
      <c r="P288" s="490">
        <v>10</v>
      </c>
      <c r="Q288" s="489" t="s">
        <v>1636</v>
      </c>
      <c r="R288" s="248"/>
      <c r="S288" s="251">
        <f>'F UNIDADES'!F287</f>
        <v>0</v>
      </c>
      <c r="T288" s="255"/>
      <c r="U288" s="223"/>
      <c r="AC288" s="337">
        <f>'F UNIDADES'!F290</f>
        <v>0</v>
      </c>
    </row>
    <row r="289" spans="1:29" s="50" customFormat="1" ht="15" x14ac:dyDescent="0.2">
      <c r="A289" s="107">
        <f>VLOOKUP($D289,'F UNIDADES'!$A$4:$E$714,2,FALSE)</f>
        <v>27</v>
      </c>
      <c r="B289" s="116">
        <f>VLOOKUP($D289,'F UNIDADES'!$A$4:$E$714,4,FALSE)</f>
        <v>1197</v>
      </c>
      <c r="C289" s="116" t="str">
        <f>VLOOKUP($D289,'F UNIDADES'!$A$4:$E$714,5,FALSE)</f>
        <v>AGE</v>
      </c>
      <c r="D289" s="531" t="s">
        <v>668</v>
      </c>
      <c r="E289" s="527" t="s">
        <v>360</v>
      </c>
      <c r="F289" s="527">
        <v>2008</v>
      </c>
      <c r="G289" s="527" t="s">
        <v>92</v>
      </c>
      <c r="H289" s="534" t="s">
        <v>1969</v>
      </c>
      <c r="I289" s="534" t="s">
        <v>1972</v>
      </c>
      <c r="J289" s="534" t="s">
        <v>1971</v>
      </c>
      <c r="K289" s="481" t="s">
        <v>1512</v>
      </c>
      <c r="L289" s="481" t="s">
        <v>286</v>
      </c>
      <c r="M289" s="481"/>
      <c r="N289" s="481"/>
      <c r="O289" s="481" t="s">
        <v>1488</v>
      </c>
      <c r="P289" s="490">
        <v>10</v>
      </c>
      <c r="Q289" s="489" t="s">
        <v>1636</v>
      </c>
      <c r="R289" s="248"/>
      <c r="S289" s="251">
        <f>'F UNIDADES'!F288</f>
        <v>0</v>
      </c>
      <c r="T289" s="255"/>
      <c r="U289" s="223"/>
      <c r="AC289" s="337">
        <f>'F UNIDADES'!F291</f>
        <v>0</v>
      </c>
    </row>
    <row r="290" spans="1:29" s="50" customFormat="1" ht="15" x14ac:dyDescent="0.2">
      <c r="A290" s="107">
        <f>VLOOKUP($D290,'F UNIDADES'!$A$4:$E$714,2,FALSE)</f>
        <v>28</v>
      </c>
      <c r="B290" s="116" t="str">
        <f>VLOOKUP($D290,'F UNIDADES'!$A$4:$E$714,4,FALSE)</f>
        <v>0901</v>
      </c>
      <c r="C290" s="116" t="str">
        <f>VLOOKUP($D290,'F UNIDADES'!$A$4:$E$714,5,FALSE)</f>
        <v>AGE</v>
      </c>
      <c r="D290" s="531" t="s">
        <v>675</v>
      </c>
      <c r="E290" s="527" t="s">
        <v>362</v>
      </c>
      <c r="F290" s="527">
        <v>2020</v>
      </c>
      <c r="G290" s="527" t="s">
        <v>106</v>
      </c>
      <c r="H290" s="534" t="s">
        <v>1973</v>
      </c>
      <c r="I290" s="534" t="s">
        <v>1484</v>
      </c>
      <c r="J290" s="534"/>
      <c r="K290" s="481"/>
      <c r="L290" s="481"/>
      <c r="M290" s="481"/>
      <c r="N290" s="481"/>
      <c r="O290" s="481"/>
      <c r="P290" s="490">
        <v>0.05</v>
      </c>
      <c r="Q290" s="489" t="s">
        <v>1485</v>
      </c>
      <c r="R290" s="248"/>
      <c r="S290" s="251">
        <f>'F UNIDADES'!F289</f>
        <v>0</v>
      </c>
      <c r="T290" s="255"/>
      <c r="U290" s="223"/>
      <c r="AC290" s="337">
        <f>'F UNIDADES'!F292</f>
        <v>0</v>
      </c>
    </row>
    <row r="291" spans="1:29" s="50" customFormat="1" ht="15" x14ac:dyDescent="0.2">
      <c r="A291" s="107">
        <f>VLOOKUP($D291,'F UNIDADES'!$A$4:$E$714,2,FALSE)</f>
        <v>28</v>
      </c>
      <c r="B291" s="116" t="str">
        <f>VLOOKUP($D291,'F UNIDADES'!$A$4:$E$714,4,FALSE)</f>
        <v>0901</v>
      </c>
      <c r="C291" s="116" t="str">
        <f>VLOOKUP($D291,'F UNIDADES'!$A$4:$E$714,5,FALSE)</f>
        <v>AGE</v>
      </c>
      <c r="D291" s="531" t="s">
        <v>675</v>
      </c>
      <c r="E291" s="527" t="s">
        <v>362</v>
      </c>
      <c r="F291" s="527">
        <v>2020</v>
      </c>
      <c r="G291" s="527" t="s">
        <v>106</v>
      </c>
      <c r="H291" s="534" t="s">
        <v>1625</v>
      </c>
      <c r="I291" s="534" t="s">
        <v>1484</v>
      </c>
      <c r="J291" s="534"/>
      <c r="K291" s="481"/>
      <c r="L291" s="481"/>
      <c r="M291" s="481"/>
      <c r="N291" s="481"/>
      <c r="O291" s="481"/>
      <c r="P291" s="490">
        <v>0.05</v>
      </c>
      <c r="Q291" s="489" t="s">
        <v>1485</v>
      </c>
      <c r="R291" s="248"/>
      <c r="S291" s="251">
        <f>'F UNIDADES'!F290</f>
        <v>0</v>
      </c>
      <c r="T291" s="255"/>
      <c r="U291" s="223"/>
      <c r="AC291" s="337">
        <f>'F UNIDADES'!F293</f>
        <v>0</v>
      </c>
    </row>
    <row r="292" spans="1:29" s="50" customFormat="1" ht="15" x14ac:dyDescent="0.2">
      <c r="A292" s="107">
        <f>VLOOKUP($D292,'F UNIDADES'!$A$4:$E$714,2,FALSE)</f>
        <v>28</v>
      </c>
      <c r="B292" s="116" t="str">
        <f>VLOOKUP($D292,'F UNIDADES'!$A$4:$E$714,4,FALSE)</f>
        <v>0901</v>
      </c>
      <c r="C292" s="116" t="str">
        <f>VLOOKUP($D292,'F UNIDADES'!$A$4:$E$714,5,FALSE)</f>
        <v>AGE</v>
      </c>
      <c r="D292" s="531" t="s">
        <v>675</v>
      </c>
      <c r="E292" s="527" t="s">
        <v>343</v>
      </c>
      <c r="F292" s="527">
        <v>2020</v>
      </c>
      <c r="G292" s="527" t="s">
        <v>91</v>
      </c>
      <c r="H292" s="534" t="s">
        <v>1974</v>
      </c>
      <c r="I292" s="534" t="s">
        <v>1975</v>
      </c>
      <c r="J292" s="534" t="s">
        <v>1860</v>
      </c>
      <c r="K292" s="481" t="s">
        <v>1976</v>
      </c>
      <c r="L292" s="481" t="s">
        <v>286</v>
      </c>
      <c r="M292" s="481"/>
      <c r="N292" s="481"/>
      <c r="O292" s="481" t="s">
        <v>1493</v>
      </c>
      <c r="P292" s="490">
        <v>4</v>
      </c>
      <c r="Q292" s="489" t="s">
        <v>1485</v>
      </c>
      <c r="R292" s="248"/>
      <c r="S292" s="251">
        <f>'F UNIDADES'!F291</f>
        <v>0</v>
      </c>
      <c r="T292" s="255"/>
      <c r="U292" s="223"/>
      <c r="AC292" s="337">
        <f>'F UNIDADES'!F294</f>
        <v>0</v>
      </c>
    </row>
    <row r="293" spans="1:29" s="50" customFormat="1" ht="15" x14ac:dyDescent="0.2">
      <c r="A293" s="107">
        <f>VLOOKUP($D293,'F UNIDADES'!$A$4:$E$714,2,FALSE)</f>
        <v>28</v>
      </c>
      <c r="B293" s="116" t="str">
        <f>VLOOKUP($D293,'F UNIDADES'!$A$4:$E$714,4,FALSE)</f>
        <v>0901</v>
      </c>
      <c r="C293" s="116" t="str">
        <f>VLOOKUP($D293,'F UNIDADES'!$A$4:$E$714,5,FALSE)</f>
        <v>AGE</v>
      </c>
      <c r="D293" s="531" t="s">
        <v>675</v>
      </c>
      <c r="E293" s="527" t="s">
        <v>343</v>
      </c>
      <c r="F293" s="527">
        <v>2020</v>
      </c>
      <c r="G293" s="527" t="s">
        <v>91</v>
      </c>
      <c r="H293" s="534" t="s">
        <v>471</v>
      </c>
      <c r="I293" s="534" t="s">
        <v>1977</v>
      </c>
      <c r="J293" s="534" t="s">
        <v>1891</v>
      </c>
      <c r="K293" s="481" t="s">
        <v>1978</v>
      </c>
      <c r="L293" s="481" t="s">
        <v>286</v>
      </c>
      <c r="M293" s="481"/>
      <c r="N293" s="481"/>
      <c r="O293" s="481" t="s">
        <v>1493</v>
      </c>
      <c r="P293" s="490">
        <v>3</v>
      </c>
      <c r="Q293" s="489" t="s">
        <v>1489</v>
      </c>
      <c r="R293" s="248"/>
      <c r="S293" s="251">
        <f>'F UNIDADES'!F292</f>
        <v>0</v>
      </c>
      <c r="T293" s="255"/>
      <c r="U293" s="223"/>
      <c r="AC293" s="337">
        <f>'F UNIDADES'!F295</f>
        <v>0</v>
      </c>
    </row>
    <row r="294" spans="1:29" s="50" customFormat="1" ht="15" x14ac:dyDescent="0.2">
      <c r="A294" s="107">
        <f>VLOOKUP($D294,'F UNIDADES'!$A$4:$E$714,2,FALSE)</f>
        <v>28</v>
      </c>
      <c r="B294" s="116" t="str">
        <f>VLOOKUP($D294,'F UNIDADES'!$A$4:$E$714,4,FALSE)</f>
        <v>0901</v>
      </c>
      <c r="C294" s="116" t="str">
        <f>VLOOKUP($D294,'F UNIDADES'!$A$4:$E$714,5,FALSE)</f>
        <v>AGE</v>
      </c>
      <c r="D294" s="531" t="s">
        <v>675</v>
      </c>
      <c r="E294" s="527" t="s">
        <v>343</v>
      </c>
      <c r="F294" s="527">
        <v>2020</v>
      </c>
      <c r="G294" s="527" t="s">
        <v>91</v>
      </c>
      <c r="H294" s="534" t="s">
        <v>471</v>
      </c>
      <c r="I294" s="534" t="s">
        <v>1979</v>
      </c>
      <c r="J294" s="534" t="s">
        <v>1891</v>
      </c>
      <c r="K294" s="481" t="s">
        <v>1980</v>
      </c>
      <c r="L294" s="481" t="s">
        <v>286</v>
      </c>
      <c r="M294" s="481"/>
      <c r="N294" s="481"/>
      <c r="O294" s="481" t="s">
        <v>1493</v>
      </c>
      <c r="P294" s="490">
        <v>3</v>
      </c>
      <c r="Q294" s="489" t="s">
        <v>1489</v>
      </c>
      <c r="R294" s="248"/>
      <c r="S294" s="251">
        <f>'F UNIDADES'!F293</f>
        <v>0</v>
      </c>
      <c r="T294" s="255"/>
      <c r="U294" s="223"/>
      <c r="AC294" s="337">
        <f>'F UNIDADES'!F296</f>
        <v>0</v>
      </c>
    </row>
    <row r="295" spans="1:29" s="50" customFormat="1" ht="15" x14ac:dyDescent="0.2">
      <c r="A295" s="107">
        <f>VLOOKUP($D295,'F UNIDADES'!$A$4:$E$714,2,FALSE)</f>
        <v>28</v>
      </c>
      <c r="B295" s="116" t="str">
        <f>VLOOKUP($D295,'F UNIDADES'!$A$4:$E$714,4,FALSE)</f>
        <v>0901</v>
      </c>
      <c r="C295" s="116" t="str">
        <f>VLOOKUP($D295,'F UNIDADES'!$A$4:$E$714,5,FALSE)</f>
        <v>AGE</v>
      </c>
      <c r="D295" s="531" t="s">
        <v>675</v>
      </c>
      <c r="E295" s="527" t="s">
        <v>1981</v>
      </c>
      <c r="F295" s="527">
        <v>2010</v>
      </c>
      <c r="G295" s="527" t="s">
        <v>91</v>
      </c>
      <c r="H295" s="534" t="s">
        <v>1982</v>
      </c>
      <c r="I295" s="534">
        <v>10843819</v>
      </c>
      <c r="J295" s="534" t="s">
        <v>1484</v>
      </c>
      <c r="K295" s="481" t="s">
        <v>1484</v>
      </c>
      <c r="L295" s="481" t="s">
        <v>286</v>
      </c>
      <c r="M295" s="481"/>
      <c r="N295" s="481"/>
      <c r="O295" s="481" t="s">
        <v>1488</v>
      </c>
      <c r="P295" s="490">
        <v>0.75</v>
      </c>
      <c r="Q295" s="489" t="s">
        <v>1552</v>
      </c>
      <c r="R295" s="248"/>
      <c r="S295" s="251">
        <f>'F UNIDADES'!F294</f>
        <v>0</v>
      </c>
      <c r="T295" s="255"/>
      <c r="U295" s="223"/>
      <c r="AC295" s="337">
        <f>'F UNIDADES'!F297</f>
        <v>0</v>
      </c>
    </row>
    <row r="296" spans="1:29" s="50" customFormat="1" ht="15" x14ac:dyDescent="0.2">
      <c r="A296" s="107">
        <f>VLOOKUP($D296,'F UNIDADES'!$A$4:$E$714,2,FALSE)</f>
        <v>28</v>
      </c>
      <c r="B296" s="116" t="str">
        <f>VLOOKUP($D296,'F UNIDADES'!$A$4:$E$714,4,FALSE)</f>
        <v>0901</v>
      </c>
      <c r="C296" s="116" t="str">
        <f>VLOOKUP($D296,'F UNIDADES'!$A$4:$E$714,5,FALSE)</f>
        <v>AGE</v>
      </c>
      <c r="D296" s="531" t="s">
        <v>675</v>
      </c>
      <c r="E296" s="527" t="s">
        <v>360</v>
      </c>
      <c r="F296" s="527">
        <v>2010</v>
      </c>
      <c r="G296" s="527" t="s">
        <v>91</v>
      </c>
      <c r="H296" s="534" t="s">
        <v>1983</v>
      </c>
      <c r="I296" s="534">
        <v>10944267</v>
      </c>
      <c r="J296" s="534" t="s">
        <v>1484</v>
      </c>
      <c r="K296" s="481" t="s">
        <v>1484</v>
      </c>
      <c r="L296" s="481" t="s">
        <v>286</v>
      </c>
      <c r="M296" s="481"/>
      <c r="N296" s="481"/>
      <c r="O296" s="481" t="s">
        <v>1488</v>
      </c>
      <c r="P296" s="490">
        <v>1</v>
      </c>
      <c r="Q296" s="489" t="s">
        <v>1984</v>
      </c>
      <c r="R296" s="248"/>
      <c r="S296" s="251">
        <f>'F UNIDADES'!F295</f>
        <v>0</v>
      </c>
      <c r="T296" s="255"/>
      <c r="U296" s="223"/>
      <c r="AC296" s="337">
        <f>'F UNIDADES'!F298</f>
        <v>0</v>
      </c>
    </row>
    <row r="297" spans="1:29" s="50" customFormat="1" ht="15" x14ac:dyDescent="0.2">
      <c r="A297" s="107">
        <f>VLOOKUP($D297,'F UNIDADES'!$A$4:$E$714,2,FALSE)</f>
        <v>28</v>
      </c>
      <c r="B297" s="116" t="str">
        <f>VLOOKUP($D297,'F UNIDADES'!$A$4:$E$714,4,FALSE)</f>
        <v>0901</v>
      </c>
      <c r="C297" s="116" t="str">
        <f>VLOOKUP($D297,'F UNIDADES'!$A$4:$E$714,5,FALSE)</f>
        <v>AGE</v>
      </c>
      <c r="D297" s="531" t="s">
        <v>675</v>
      </c>
      <c r="E297" s="527" t="s">
        <v>365</v>
      </c>
      <c r="F297" s="527">
        <v>2000</v>
      </c>
      <c r="G297" s="527" t="s">
        <v>91</v>
      </c>
      <c r="H297" s="534" t="s">
        <v>1985</v>
      </c>
      <c r="I297" s="534" t="s">
        <v>1484</v>
      </c>
      <c r="J297" s="534" t="s">
        <v>1484</v>
      </c>
      <c r="K297" s="481" t="s">
        <v>1484</v>
      </c>
      <c r="L297" s="481" t="s">
        <v>286</v>
      </c>
      <c r="M297" s="481"/>
      <c r="N297" s="481"/>
      <c r="O297" s="481" t="s">
        <v>1488</v>
      </c>
      <c r="P297" s="490">
        <v>1.5</v>
      </c>
      <c r="Q297" s="489" t="s">
        <v>1521</v>
      </c>
      <c r="R297" s="248"/>
      <c r="S297" s="251">
        <f>'F UNIDADES'!F296</f>
        <v>0</v>
      </c>
      <c r="T297" s="255"/>
      <c r="U297" s="223"/>
      <c r="AC297" s="337">
        <f>'F UNIDADES'!F299</f>
        <v>0</v>
      </c>
    </row>
    <row r="298" spans="1:29" s="50" customFormat="1" ht="15" x14ac:dyDescent="0.2">
      <c r="A298" s="107">
        <f>VLOOKUP($D298,'F UNIDADES'!$A$4:$E$714,2,FALSE)</f>
        <v>28</v>
      </c>
      <c r="B298" s="116" t="str">
        <f>VLOOKUP($D298,'F UNIDADES'!$A$4:$E$714,4,FALSE)</f>
        <v>0901</v>
      </c>
      <c r="C298" s="116" t="str">
        <f>VLOOKUP($D298,'F UNIDADES'!$A$4:$E$714,5,FALSE)</f>
        <v>AGE</v>
      </c>
      <c r="D298" s="531" t="s">
        <v>675</v>
      </c>
      <c r="E298" s="527" t="s">
        <v>343</v>
      </c>
      <c r="F298" s="527">
        <v>2000</v>
      </c>
      <c r="G298" s="527" t="s">
        <v>91</v>
      </c>
      <c r="H298" s="534" t="s">
        <v>1986</v>
      </c>
      <c r="I298" s="534" t="s">
        <v>1987</v>
      </c>
      <c r="J298" s="534" t="s">
        <v>1484</v>
      </c>
      <c r="K298" s="481" t="s">
        <v>1484</v>
      </c>
      <c r="L298" s="481" t="s">
        <v>286</v>
      </c>
      <c r="M298" s="481"/>
      <c r="N298" s="481"/>
      <c r="O298" s="481" t="s">
        <v>1488</v>
      </c>
      <c r="P298" s="490">
        <v>3</v>
      </c>
      <c r="Q298" s="489" t="s">
        <v>1521</v>
      </c>
      <c r="R298" s="248"/>
      <c r="S298" s="251">
        <f>'F UNIDADES'!F297</f>
        <v>0</v>
      </c>
      <c r="T298" s="255"/>
      <c r="U298" s="223"/>
      <c r="AC298" s="337">
        <f>'F UNIDADES'!F300</f>
        <v>0</v>
      </c>
    </row>
    <row r="299" spans="1:29" s="50" customFormat="1" ht="15" x14ac:dyDescent="0.2">
      <c r="A299" s="107">
        <f>VLOOKUP($D299,'F UNIDADES'!$A$4:$E$714,2,FALSE)</f>
        <v>28</v>
      </c>
      <c r="B299" s="116" t="str">
        <f>VLOOKUP($D299,'F UNIDADES'!$A$4:$E$714,4,FALSE)</f>
        <v>0901</v>
      </c>
      <c r="C299" s="116" t="str">
        <f>VLOOKUP($D299,'F UNIDADES'!$A$4:$E$714,5,FALSE)</f>
        <v>AGE</v>
      </c>
      <c r="D299" s="531" t="s">
        <v>675</v>
      </c>
      <c r="E299" s="527" t="s">
        <v>343</v>
      </c>
      <c r="F299" s="527">
        <v>2000</v>
      </c>
      <c r="G299" s="527" t="s">
        <v>91</v>
      </c>
      <c r="H299" s="534" t="s">
        <v>1986</v>
      </c>
      <c r="I299" s="534" t="s">
        <v>1988</v>
      </c>
      <c r="J299" s="534" t="s">
        <v>1484</v>
      </c>
      <c r="K299" s="481" t="s">
        <v>1484</v>
      </c>
      <c r="L299" s="481" t="s">
        <v>286</v>
      </c>
      <c r="M299" s="481"/>
      <c r="N299" s="481"/>
      <c r="O299" s="481" t="s">
        <v>1488</v>
      </c>
      <c r="P299" s="490">
        <v>3</v>
      </c>
      <c r="Q299" s="489" t="s">
        <v>1521</v>
      </c>
      <c r="R299" s="248"/>
      <c r="S299" s="251">
        <f>'F UNIDADES'!F298</f>
        <v>0</v>
      </c>
      <c r="T299" s="255"/>
      <c r="U299" s="223"/>
      <c r="AC299" s="337">
        <f>'F UNIDADES'!F301</f>
        <v>0</v>
      </c>
    </row>
    <row r="300" spans="1:29" s="50" customFormat="1" ht="15" x14ac:dyDescent="0.2">
      <c r="A300" s="107">
        <f>VLOOKUP($D300,'F UNIDADES'!$A$4:$E$714,2,FALSE)</f>
        <v>28</v>
      </c>
      <c r="B300" s="116" t="str">
        <f>VLOOKUP($D300,'F UNIDADES'!$A$4:$E$714,4,FALSE)</f>
        <v>0901</v>
      </c>
      <c r="C300" s="116" t="str">
        <f>VLOOKUP($D300,'F UNIDADES'!$A$4:$E$714,5,FALSE)</f>
        <v>AGE</v>
      </c>
      <c r="D300" s="531" t="s">
        <v>675</v>
      </c>
      <c r="E300" s="527" t="s">
        <v>343</v>
      </c>
      <c r="F300" s="527">
        <v>2002</v>
      </c>
      <c r="G300" s="527" t="s">
        <v>91</v>
      </c>
      <c r="H300" s="534" t="s">
        <v>1989</v>
      </c>
      <c r="I300" s="534" t="s">
        <v>1990</v>
      </c>
      <c r="J300" s="534" t="s">
        <v>1484</v>
      </c>
      <c r="K300" s="481" t="s">
        <v>1484</v>
      </c>
      <c r="L300" s="481" t="s">
        <v>286</v>
      </c>
      <c r="M300" s="481"/>
      <c r="N300" s="481"/>
      <c r="O300" s="481" t="s">
        <v>1488</v>
      </c>
      <c r="P300" s="490">
        <v>2.5</v>
      </c>
      <c r="Q300" s="489" t="s">
        <v>1521</v>
      </c>
      <c r="R300" s="248"/>
      <c r="S300" s="251">
        <f>'F UNIDADES'!F299</f>
        <v>0</v>
      </c>
      <c r="T300" s="255"/>
      <c r="U300" s="223"/>
      <c r="AC300" s="337">
        <f>'F UNIDADES'!F302</f>
        <v>0</v>
      </c>
    </row>
    <row r="301" spans="1:29" s="50" customFormat="1" ht="15" x14ac:dyDescent="0.2">
      <c r="A301" s="107">
        <f>VLOOKUP($D301,'F UNIDADES'!$A$4:$E$714,2,FALSE)</f>
        <v>28</v>
      </c>
      <c r="B301" s="116" t="str">
        <f>VLOOKUP($D301,'F UNIDADES'!$A$4:$E$714,4,FALSE)</f>
        <v>0901</v>
      </c>
      <c r="C301" s="116" t="str">
        <f>VLOOKUP($D301,'F UNIDADES'!$A$4:$E$714,5,FALSE)</f>
        <v>AGE</v>
      </c>
      <c r="D301" s="531" t="s">
        <v>675</v>
      </c>
      <c r="E301" s="527" t="s">
        <v>360</v>
      </c>
      <c r="F301" s="527">
        <v>2010</v>
      </c>
      <c r="G301" s="527" t="s">
        <v>91</v>
      </c>
      <c r="H301" s="534" t="s">
        <v>1991</v>
      </c>
      <c r="I301" s="534" t="s">
        <v>1992</v>
      </c>
      <c r="J301" s="534" t="s">
        <v>1993</v>
      </c>
      <c r="K301" s="481" t="s">
        <v>1484</v>
      </c>
      <c r="L301" s="481" t="s">
        <v>286</v>
      </c>
      <c r="M301" s="481"/>
      <c r="N301" s="481"/>
      <c r="O301" s="481" t="s">
        <v>1488</v>
      </c>
      <c r="P301" s="490">
        <v>2.5</v>
      </c>
      <c r="Q301" s="489" t="s">
        <v>1521</v>
      </c>
      <c r="R301" s="248"/>
      <c r="S301" s="251">
        <f>'F UNIDADES'!F300</f>
        <v>0</v>
      </c>
      <c r="T301" s="255"/>
      <c r="U301" s="223"/>
      <c r="AC301" s="337">
        <f>'F UNIDADES'!F303</f>
        <v>0</v>
      </c>
    </row>
    <row r="302" spans="1:29" s="50" customFormat="1" ht="15" x14ac:dyDescent="0.2">
      <c r="A302" s="107">
        <f>VLOOKUP($D302,'F UNIDADES'!$A$4:$E$714,2,FALSE)</f>
        <v>28</v>
      </c>
      <c r="B302" s="116" t="str">
        <f>VLOOKUP($D302,'F UNIDADES'!$A$4:$E$714,4,FALSE)</f>
        <v>0901</v>
      </c>
      <c r="C302" s="116" t="str">
        <f>VLOOKUP($D302,'F UNIDADES'!$A$4:$E$714,5,FALSE)</f>
        <v>AGE</v>
      </c>
      <c r="D302" s="531" t="s">
        <v>675</v>
      </c>
      <c r="E302" s="527" t="s">
        <v>366</v>
      </c>
      <c r="F302" s="527">
        <v>2010</v>
      </c>
      <c r="G302" s="527" t="s">
        <v>91</v>
      </c>
      <c r="H302" s="534" t="s">
        <v>1994</v>
      </c>
      <c r="I302" s="534">
        <v>10843826</v>
      </c>
      <c r="J302" s="534" t="s">
        <v>1484</v>
      </c>
      <c r="K302" s="481" t="s">
        <v>1484</v>
      </c>
      <c r="L302" s="481" t="s">
        <v>286</v>
      </c>
      <c r="M302" s="481"/>
      <c r="N302" s="481"/>
      <c r="O302" s="481" t="s">
        <v>1488</v>
      </c>
      <c r="P302" s="490">
        <v>0.75</v>
      </c>
      <c r="Q302" s="489" t="s">
        <v>1494</v>
      </c>
      <c r="R302" s="248"/>
      <c r="S302" s="251">
        <f>'F UNIDADES'!F301</f>
        <v>0</v>
      </c>
      <c r="T302" s="255"/>
      <c r="U302" s="223"/>
      <c r="AC302" s="337">
        <f>'F UNIDADES'!F304</f>
        <v>0</v>
      </c>
    </row>
    <row r="303" spans="1:29" s="50" customFormat="1" ht="15" x14ac:dyDescent="0.2">
      <c r="A303" s="107">
        <f>VLOOKUP($D303,'F UNIDADES'!$A$4:$E$714,2,FALSE)</f>
        <v>28</v>
      </c>
      <c r="B303" s="116" t="str">
        <f>VLOOKUP($D303,'F UNIDADES'!$A$4:$E$714,4,FALSE)</f>
        <v>0901</v>
      </c>
      <c r="C303" s="116" t="str">
        <f>VLOOKUP($D303,'F UNIDADES'!$A$4:$E$714,5,FALSE)</f>
        <v>AGE</v>
      </c>
      <c r="D303" s="531" t="s">
        <v>675</v>
      </c>
      <c r="E303" s="527" t="s">
        <v>362</v>
      </c>
      <c r="F303" s="527">
        <v>2010</v>
      </c>
      <c r="G303" s="527" t="s">
        <v>90</v>
      </c>
      <c r="H303" s="534" t="s">
        <v>1995</v>
      </c>
      <c r="I303" s="534" t="s">
        <v>1512</v>
      </c>
      <c r="J303" s="534"/>
      <c r="K303" s="481"/>
      <c r="L303" s="481" t="s">
        <v>286</v>
      </c>
      <c r="M303" s="481"/>
      <c r="N303" s="481"/>
      <c r="O303" s="481" t="s">
        <v>1488</v>
      </c>
      <c r="P303" s="490">
        <v>1.75</v>
      </c>
      <c r="Q303" s="489" t="s">
        <v>1545</v>
      </c>
      <c r="R303" s="248"/>
      <c r="S303" s="251">
        <f>'F UNIDADES'!F302</f>
        <v>0</v>
      </c>
      <c r="T303" s="255"/>
      <c r="U303" s="223"/>
      <c r="AC303" s="337">
        <f>'F UNIDADES'!F305</f>
        <v>0</v>
      </c>
    </row>
    <row r="304" spans="1:29" s="50" customFormat="1" ht="15" x14ac:dyDescent="0.2">
      <c r="A304" s="107">
        <f>VLOOKUP($D304,'F UNIDADES'!$A$4:$E$714,2,FALSE)</f>
        <v>29</v>
      </c>
      <c r="B304" s="116" t="str">
        <f>VLOOKUP($D304,'F UNIDADES'!$A$4:$E$714,4,FALSE)</f>
        <v>4234</v>
      </c>
      <c r="C304" s="116" t="str">
        <f>VLOOKUP($D304,'F UNIDADES'!$A$4:$E$714,5,FALSE)</f>
        <v>AGE</v>
      </c>
      <c r="D304" s="531" t="s">
        <v>681</v>
      </c>
      <c r="E304" s="527" t="s">
        <v>106</v>
      </c>
      <c r="F304" s="527">
        <v>2015</v>
      </c>
      <c r="G304" s="527" t="s">
        <v>106</v>
      </c>
      <c r="H304" s="534" t="s">
        <v>1996</v>
      </c>
      <c r="I304" s="534" t="s">
        <v>1484</v>
      </c>
      <c r="J304" s="534"/>
      <c r="K304" s="481"/>
      <c r="L304" s="481"/>
      <c r="M304" s="481"/>
      <c r="N304" s="481"/>
      <c r="O304" s="481"/>
      <c r="P304" s="490">
        <v>0.05</v>
      </c>
      <c r="Q304" s="489" t="s">
        <v>1485</v>
      </c>
      <c r="R304" s="248"/>
      <c r="S304" s="251">
        <f>'F UNIDADES'!F303</f>
        <v>0</v>
      </c>
      <c r="T304" s="255"/>
      <c r="U304" s="223"/>
      <c r="AC304" s="337">
        <f>'F UNIDADES'!F306</f>
        <v>0</v>
      </c>
    </row>
    <row r="305" spans="1:29" s="50" customFormat="1" ht="15" x14ac:dyDescent="0.2">
      <c r="A305" s="107">
        <f>VLOOKUP($D305,'F UNIDADES'!$A$4:$E$714,2,FALSE)</f>
        <v>29</v>
      </c>
      <c r="B305" s="116" t="str">
        <f>VLOOKUP($D305,'F UNIDADES'!$A$4:$E$714,4,FALSE)</f>
        <v>4234</v>
      </c>
      <c r="C305" s="116" t="str">
        <f>VLOOKUP($D305,'F UNIDADES'!$A$4:$E$714,5,FALSE)</f>
        <v>AGE</v>
      </c>
      <c r="D305" s="531" t="s">
        <v>681</v>
      </c>
      <c r="E305" s="527" t="s">
        <v>360</v>
      </c>
      <c r="F305" s="527">
        <v>2013</v>
      </c>
      <c r="G305" s="527" t="s">
        <v>91</v>
      </c>
      <c r="H305" s="534" t="s">
        <v>1997</v>
      </c>
      <c r="I305" s="534" t="s">
        <v>1998</v>
      </c>
      <c r="J305" s="534" t="s">
        <v>1512</v>
      </c>
      <c r="K305" s="481" t="s">
        <v>1512</v>
      </c>
      <c r="L305" s="481" t="s">
        <v>259</v>
      </c>
      <c r="M305" s="481"/>
      <c r="N305" s="481"/>
      <c r="O305" s="481" t="s">
        <v>1493</v>
      </c>
      <c r="P305" s="490">
        <v>0.57999999999999996</v>
      </c>
      <c r="Q305" s="489" t="s">
        <v>1494</v>
      </c>
      <c r="R305" s="248"/>
      <c r="S305" s="251">
        <f>'F UNIDADES'!F304</f>
        <v>0</v>
      </c>
      <c r="T305" s="255"/>
      <c r="U305" s="223"/>
      <c r="AC305" s="337">
        <f>'F UNIDADES'!F307</f>
        <v>0</v>
      </c>
    </row>
    <row r="306" spans="1:29" s="50" customFormat="1" ht="15" x14ac:dyDescent="0.2">
      <c r="A306" s="107">
        <f>VLOOKUP($D306,'F UNIDADES'!$A$4:$E$714,2,FALSE)</f>
        <v>29</v>
      </c>
      <c r="B306" s="116" t="str">
        <f>VLOOKUP($D306,'F UNIDADES'!$A$4:$E$714,4,FALSE)</f>
        <v>4234</v>
      </c>
      <c r="C306" s="116" t="str">
        <f>VLOOKUP($D306,'F UNIDADES'!$A$4:$E$714,5,FALSE)</f>
        <v>AGE</v>
      </c>
      <c r="D306" s="531" t="s">
        <v>681</v>
      </c>
      <c r="E306" s="527" t="s">
        <v>360</v>
      </c>
      <c r="F306" s="527">
        <v>2012</v>
      </c>
      <c r="G306" s="527" t="s">
        <v>91</v>
      </c>
      <c r="H306" s="534" t="s">
        <v>442</v>
      </c>
      <c r="I306" s="534" t="s">
        <v>1512</v>
      </c>
      <c r="J306" s="534" t="s">
        <v>1999</v>
      </c>
      <c r="K306" s="481" t="s">
        <v>2000</v>
      </c>
      <c r="L306" s="481" t="s">
        <v>286</v>
      </c>
      <c r="M306" s="481"/>
      <c r="N306" s="481"/>
      <c r="O306" s="481" t="s">
        <v>1493</v>
      </c>
      <c r="P306" s="490">
        <v>2.5</v>
      </c>
      <c r="Q306" s="489" t="s">
        <v>1545</v>
      </c>
      <c r="R306" s="248"/>
      <c r="S306" s="251">
        <f>'F UNIDADES'!F305</f>
        <v>0</v>
      </c>
      <c r="T306" s="255"/>
      <c r="U306" s="223"/>
      <c r="AC306" s="337">
        <f>'F UNIDADES'!F308</f>
        <v>0</v>
      </c>
    </row>
    <row r="307" spans="1:29" s="50" customFormat="1" ht="15" x14ac:dyDescent="0.2">
      <c r="A307" s="107">
        <f>VLOOKUP($D307,'F UNIDADES'!$A$4:$E$714,2,FALSE)</f>
        <v>29</v>
      </c>
      <c r="B307" s="116" t="str">
        <f>VLOOKUP($D307,'F UNIDADES'!$A$4:$E$714,4,FALSE)</f>
        <v>4234</v>
      </c>
      <c r="C307" s="116" t="str">
        <f>VLOOKUP($D307,'F UNIDADES'!$A$4:$E$714,5,FALSE)</f>
        <v>AGE</v>
      </c>
      <c r="D307" s="531" t="s">
        <v>681</v>
      </c>
      <c r="E307" s="527" t="s">
        <v>360</v>
      </c>
      <c r="F307" s="527">
        <v>2012</v>
      </c>
      <c r="G307" s="527" t="s">
        <v>91</v>
      </c>
      <c r="H307" s="534" t="s">
        <v>2001</v>
      </c>
      <c r="I307" s="534" t="s">
        <v>1512</v>
      </c>
      <c r="J307" s="534" t="s">
        <v>1999</v>
      </c>
      <c r="K307" s="481" t="s">
        <v>2002</v>
      </c>
      <c r="L307" s="481" t="s">
        <v>286</v>
      </c>
      <c r="M307" s="481"/>
      <c r="N307" s="481"/>
      <c r="O307" s="481" t="s">
        <v>1493</v>
      </c>
      <c r="P307" s="490">
        <v>2.5</v>
      </c>
      <c r="Q307" s="489" t="s">
        <v>1489</v>
      </c>
      <c r="R307" s="248"/>
      <c r="S307" s="251">
        <f>'F UNIDADES'!F306</f>
        <v>0</v>
      </c>
      <c r="T307" s="255"/>
      <c r="U307" s="223"/>
      <c r="AC307" s="337">
        <f>'F UNIDADES'!F309</f>
        <v>0</v>
      </c>
    </row>
    <row r="308" spans="1:29" s="50" customFormat="1" ht="15" x14ac:dyDescent="0.2">
      <c r="A308" s="107">
        <f>VLOOKUP($D308,'F UNIDADES'!$A$4:$E$714,2,FALSE)</f>
        <v>29</v>
      </c>
      <c r="B308" s="116" t="str">
        <f>VLOOKUP($D308,'F UNIDADES'!$A$4:$E$714,4,FALSE)</f>
        <v>4234</v>
      </c>
      <c r="C308" s="116" t="str">
        <f>VLOOKUP($D308,'F UNIDADES'!$A$4:$E$714,5,FALSE)</f>
        <v>AGE</v>
      </c>
      <c r="D308" s="531" t="s">
        <v>681</v>
      </c>
      <c r="E308" s="527" t="s">
        <v>360</v>
      </c>
      <c r="F308" s="527">
        <v>2012</v>
      </c>
      <c r="G308" s="527" t="s">
        <v>91</v>
      </c>
      <c r="H308" s="534" t="s">
        <v>2003</v>
      </c>
      <c r="I308" s="534" t="s">
        <v>1512</v>
      </c>
      <c r="J308" s="534" t="s">
        <v>2004</v>
      </c>
      <c r="K308" s="481" t="s">
        <v>2005</v>
      </c>
      <c r="L308" s="481" t="s">
        <v>286</v>
      </c>
      <c r="M308" s="481"/>
      <c r="N308" s="481"/>
      <c r="O308" s="481" t="s">
        <v>1493</v>
      </c>
      <c r="P308" s="490">
        <v>5</v>
      </c>
      <c r="Q308" s="489" t="s">
        <v>1485</v>
      </c>
      <c r="R308" s="248"/>
      <c r="S308" s="251">
        <f>'F UNIDADES'!F307</f>
        <v>0</v>
      </c>
      <c r="T308" s="255"/>
      <c r="U308" s="223"/>
      <c r="AC308" s="337">
        <f>'F UNIDADES'!F310</f>
        <v>0</v>
      </c>
    </row>
    <row r="309" spans="1:29" s="50" customFormat="1" ht="15" x14ac:dyDescent="0.2">
      <c r="A309" s="107">
        <f>VLOOKUP($D309,'F UNIDADES'!$A$4:$E$714,2,FALSE)</f>
        <v>29</v>
      </c>
      <c r="B309" s="116" t="str">
        <f>VLOOKUP($D309,'F UNIDADES'!$A$4:$E$714,4,FALSE)</f>
        <v>4234</v>
      </c>
      <c r="C309" s="116" t="str">
        <f>VLOOKUP($D309,'F UNIDADES'!$A$4:$E$714,5,FALSE)</f>
        <v>AGE</v>
      </c>
      <c r="D309" s="531" t="s">
        <v>681</v>
      </c>
      <c r="E309" s="527" t="s">
        <v>360</v>
      </c>
      <c r="F309" s="527">
        <v>2012</v>
      </c>
      <c r="G309" s="527" t="s">
        <v>91</v>
      </c>
      <c r="H309" s="534" t="s">
        <v>2006</v>
      </c>
      <c r="I309" s="534" t="s">
        <v>1512</v>
      </c>
      <c r="J309" s="534" t="s">
        <v>2007</v>
      </c>
      <c r="K309" s="481" t="s">
        <v>2008</v>
      </c>
      <c r="L309" s="481" t="s">
        <v>286</v>
      </c>
      <c r="M309" s="481"/>
      <c r="N309" s="481"/>
      <c r="O309" s="481" t="s">
        <v>1493</v>
      </c>
      <c r="P309" s="490">
        <v>4</v>
      </c>
      <c r="Q309" s="489" t="s">
        <v>1485</v>
      </c>
      <c r="R309" s="248"/>
      <c r="S309" s="251">
        <f>'F UNIDADES'!F308</f>
        <v>0</v>
      </c>
      <c r="T309" s="255"/>
      <c r="U309" s="223"/>
      <c r="AC309" s="337">
        <f>'F UNIDADES'!F311</f>
        <v>0</v>
      </c>
    </row>
    <row r="310" spans="1:29" s="50" customFormat="1" ht="15" x14ac:dyDescent="0.2">
      <c r="A310" s="107">
        <f>VLOOKUP($D310,'F UNIDADES'!$A$4:$E$714,2,FALSE)</f>
        <v>29</v>
      </c>
      <c r="B310" s="116" t="str">
        <f>VLOOKUP($D310,'F UNIDADES'!$A$4:$E$714,4,FALSE)</f>
        <v>4234</v>
      </c>
      <c r="C310" s="116" t="str">
        <f>VLOOKUP($D310,'F UNIDADES'!$A$4:$E$714,5,FALSE)</f>
        <v>AGE</v>
      </c>
      <c r="D310" s="531" t="s">
        <v>681</v>
      </c>
      <c r="E310" s="527" t="s">
        <v>360</v>
      </c>
      <c r="F310" s="527">
        <v>2012</v>
      </c>
      <c r="G310" s="527" t="s">
        <v>97</v>
      </c>
      <c r="H310" s="534" t="s">
        <v>433</v>
      </c>
      <c r="I310" s="534" t="s">
        <v>2009</v>
      </c>
      <c r="J310" s="534" t="s">
        <v>2010</v>
      </c>
      <c r="K310" s="481" t="s">
        <v>2011</v>
      </c>
      <c r="L310" s="481" t="s">
        <v>259</v>
      </c>
      <c r="M310" s="481"/>
      <c r="N310" s="481"/>
      <c r="O310" s="481" t="s">
        <v>1493</v>
      </c>
      <c r="P310" s="490">
        <v>15</v>
      </c>
      <c r="Q310" s="489" t="s">
        <v>1636</v>
      </c>
      <c r="R310" s="248"/>
      <c r="S310" s="251">
        <f>'F UNIDADES'!F309</f>
        <v>0</v>
      </c>
      <c r="T310" s="255"/>
      <c r="U310" s="223"/>
      <c r="AC310" s="337">
        <f>'F UNIDADES'!F312</f>
        <v>0</v>
      </c>
    </row>
    <row r="311" spans="1:29" s="50" customFormat="1" ht="15" x14ac:dyDescent="0.2">
      <c r="A311" s="107">
        <f>VLOOKUP($D311,'F UNIDADES'!$A$4:$E$714,2,FALSE)</f>
        <v>29</v>
      </c>
      <c r="B311" s="116" t="str">
        <f>VLOOKUP($D311,'F UNIDADES'!$A$4:$E$714,4,FALSE)</f>
        <v>4234</v>
      </c>
      <c r="C311" s="116" t="str">
        <f>VLOOKUP($D311,'F UNIDADES'!$A$4:$E$714,5,FALSE)</f>
        <v>AGE</v>
      </c>
      <c r="D311" s="531" t="s">
        <v>681</v>
      </c>
      <c r="E311" s="527" t="s">
        <v>360</v>
      </c>
      <c r="F311" s="527">
        <v>2012</v>
      </c>
      <c r="G311" s="527" t="s">
        <v>97</v>
      </c>
      <c r="H311" s="534" t="s">
        <v>2012</v>
      </c>
      <c r="I311" s="534" t="s">
        <v>2013</v>
      </c>
      <c r="J311" s="534" t="s">
        <v>2014</v>
      </c>
      <c r="K311" s="481" t="s">
        <v>2015</v>
      </c>
      <c r="L311" s="481" t="s">
        <v>259</v>
      </c>
      <c r="M311" s="481"/>
      <c r="N311" s="481"/>
      <c r="O311" s="481" t="s">
        <v>1493</v>
      </c>
      <c r="P311" s="490">
        <v>20</v>
      </c>
      <c r="Q311" s="489" t="s">
        <v>1636</v>
      </c>
      <c r="R311" s="248"/>
      <c r="S311" s="251">
        <f>'F UNIDADES'!F310</f>
        <v>0</v>
      </c>
      <c r="T311" s="255"/>
      <c r="U311" s="223"/>
      <c r="AC311" s="337">
        <f>'F UNIDADES'!F313</f>
        <v>0</v>
      </c>
    </row>
    <row r="312" spans="1:29" s="50" customFormat="1" ht="15" x14ac:dyDescent="0.2">
      <c r="A312" s="107">
        <f>VLOOKUP($D312,'F UNIDADES'!$A$4:$E$714,2,FALSE)</f>
        <v>30</v>
      </c>
      <c r="B312" s="116" t="str">
        <f>VLOOKUP($D312,'F UNIDADES'!$A$4:$E$714,4,FALSE)</f>
        <v>0802</v>
      </c>
      <c r="C312" s="116" t="str">
        <f>VLOOKUP($D312,'F UNIDADES'!$A$4:$E$714,5,FALSE)</f>
        <v>AGE</v>
      </c>
      <c r="D312" s="531" t="s">
        <v>686</v>
      </c>
      <c r="E312" s="527" t="s">
        <v>362</v>
      </c>
      <c r="F312" s="527">
        <v>2013</v>
      </c>
      <c r="G312" s="527" t="s">
        <v>106</v>
      </c>
      <c r="H312" s="534" t="s">
        <v>1856</v>
      </c>
      <c r="I312" s="534" t="s">
        <v>1484</v>
      </c>
      <c r="J312" s="534"/>
      <c r="K312" s="481"/>
      <c r="L312" s="481"/>
      <c r="M312" s="481"/>
      <c r="N312" s="481"/>
      <c r="O312" s="481"/>
      <c r="P312" s="490">
        <v>0.05</v>
      </c>
      <c r="Q312" s="489" t="s">
        <v>1485</v>
      </c>
      <c r="R312" s="248"/>
      <c r="S312" s="251">
        <f>'F UNIDADES'!F311</f>
        <v>0</v>
      </c>
      <c r="T312" s="255"/>
      <c r="U312" s="223"/>
      <c r="AC312" s="337">
        <f>'F UNIDADES'!F314</f>
        <v>0</v>
      </c>
    </row>
    <row r="313" spans="1:29" s="50" customFormat="1" ht="15" x14ac:dyDescent="0.2">
      <c r="A313" s="107">
        <f>VLOOKUP($D313,'F UNIDADES'!$A$4:$E$714,2,FALSE)</f>
        <v>30</v>
      </c>
      <c r="B313" s="116" t="str">
        <f>VLOOKUP($D313,'F UNIDADES'!$A$4:$E$714,4,FALSE)</f>
        <v>0802</v>
      </c>
      <c r="C313" s="116" t="str">
        <f>VLOOKUP($D313,'F UNIDADES'!$A$4:$E$714,5,FALSE)</f>
        <v>AGE</v>
      </c>
      <c r="D313" s="531" t="s">
        <v>686</v>
      </c>
      <c r="E313" s="527" t="s">
        <v>1512</v>
      </c>
      <c r="F313" s="527">
        <v>2013</v>
      </c>
      <c r="G313" s="527" t="s">
        <v>106</v>
      </c>
      <c r="H313" s="534" t="s">
        <v>1512</v>
      </c>
      <c r="I313" s="534" t="s">
        <v>1512</v>
      </c>
      <c r="J313" s="534"/>
      <c r="K313" s="481"/>
      <c r="L313" s="481"/>
      <c r="M313" s="481"/>
      <c r="N313" s="481"/>
      <c r="O313" s="481"/>
      <c r="P313" s="490">
        <v>0.05</v>
      </c>
      <c r="Q313" s="489" t="s">
        <v>2016</v>
      </c>
      <c r="R313" s="248"/>
      <c r="S313" s="251">
        <f>'F UNIDADES'!F312</f>
        <v>0</v>
      </c>
      <c r="T313" s="255"/>
      <c r="U313" s="223"/>
      <c r="AC313" s="337">
        <f>'F UNIDADES'!F315</f>
        <v>0</v>
      </c>
    </row>
    <row r="314" spans="1:29" s="50" customFormat="1" ht="15" x14ac:dyDescent="0.2">
      <c r="A314" s="107">
        <f>VLOOKUP($D314,'F UNIDADES'!$A$4:$E$714,2,FALSE)</f>
        <v>30</v>
      </c>
      <c r="B314" s="116" t="str">
        <f>VLOOKUP($D314,'F UNIDADES'!$A$4:$E$714,4,FALSE)</f>
        <v>0802</v>
      </c>
      <c r="C314" s="116" t="str">
        <f>VLOOKUP($D314,'F UNIDADES'!$A$4:$E$714,5,FALSE)</f>
        <v>AGE</v>
      </c>
      <c r="D314" s="531" t="s">
        <v>686</v>
      </c>
      <c r="E314" s="527" t="s">
        <v>343</v>
      </c>
      <c r="F314" s="527">
        <v>2013</v>
      </c>
      <c r="G314" s="527" t="s">
        <v>91</v>
      </c>
      <c r="H314" s="534" t="s">
        <v>2017</v>
      </c>
      <c r="I314" s="534" t="s">
        <v>2018</v>
      </c>
      <c r="J314" s="534" t="s">
        <v>1891</v>
      </c>
      <c r="K314" s="481" t="s">
        <v>1484</v>
      </c>
      <c r="L314" s="481" t="s">
        <v>286</v>
      </c>
      <c r="M314" s="481"/>
      <c r="N314" s="481"/>
      <c r="O314" s="481" t="s">
        <v>1488</v>
      </c>
      <c r="P314" s="490">
        <v>1</v>
      </c>
      <c r="Q314" s="489" t="s">
        <v>1545</v>
      </c>
      <c r="R314" s="248"/>
      <c r="S314" s="251">
        <f>'F UNIDADES'!F313</f>
        <v>0</v>
      </c>
      <c r="T314" s="255"/>
      <c r="U314" s="223"/>
      <c r="AC314" s="337">
        <f>'F UNIDADES'!F316</f>
        <v>0</v>
      </c>
    </row>
    <row r="315" spans="1:29" s="50" customFormat="1" ht="15" x14ac:dyDescent="0.2">
      <c r="A315" s="107">
        <f>VLOOKUP($D315,'F UNIDADES'!$A$4:$E$714,2,FALSE)</f>
        <v>30</v>
      </c>
      <c r="B315" s="116" t="str">
        <f>VLOOKUP($D315,'F UNIDADES'!$A$4:$E$714,4,FALSE)</f>
        <v>0802</v>
      </c>
      <c r="C315" s="116" t="str">
        <f>VLOOKUP($D315,'F UNIDADES'!$A$4:$E$714,5,FALSE)</f>
        <v>AGE</v>
      </c>
      <c r="D315" s="531" t="s">
        <v>686</v>
      </c>
      <c r="E315" s="527" t="s">
        <v>343</v>
      </c>
      <c r="F315" s="527">
        <v>2013</v>
      </c>
      <c r="G315" s="527" t="s">
        <v>91</v>
      </c>
      <c r="H315" s="534" t="s">
        <v>2017</v>
      </c>
      <c r="I315" s="534" t="s">
        <v>2019</v>
      </c>
      <c r="J315" s="534" t="s">
        <v>1891</v>
      </c>
      <c r="K315" s="481" t="s">
        <v>1484</v>
      </c>
      <c r="L315" s="481" t="s">
        <v>286</v>
      </c>
      <c r="M315" s="481"/>
      <c r="N315" s="481"/>
      <c r="O315" s="481" t="s">
        <v>1488</v>
      </c>
      <c r="P315" s="490">
        <v>3</v>
      </c>
      <c r="Q315" s="489" t="s">
        <v>1545</v>
      </c>
      <c r="R315" s="248"/>
      <c r="S315" s="251">
        <f>'F UNIDADES'!F314</f>
        <v>0</v>
      </c>
      <c r="T315" s="255"/>
      <c r="U315" s="223"/>
      <c r="AC315" s="337">
        <f>'F UNIDADES'!F317</f>
        <v>0</v>
      </c>
    </row>
    <row r="316" spans="1:29" s="50" customFormat="1" ht="15" x14ac:dyDescent="0.2">
      <c r="A316" s="107">
        <f>VLOOKUP($D316,'F UNIDADES'!$A$4:$E$714,2,FALSE)</f>
        <v>30</v>
      </c>
      <c r="B316" s="116" t="str">
        <f>VLOOKUP($D316,'F UNIDADES'!$A$4:$E$714,4,FALSE)</f>
        <v>0802</v>
      </c>
      <c r="C316" s="116" t="str">
        <f>VLOOKUP($D316,'F UNIDADES'!$A$4:$E$714,5,FALSE)</f>
        <v>AGE</v>
      </c>
      <c r="D316" s="531" t="s">
        <v>686</v>
      </c>
      <c r="E316" s="527" t="s">
        <v>343</v>
      </c>
      <c r="F316" s="527">
        <v>2013</v>
      </c>
      <c r="G316" s="527" t="s">
        <v>91</v>
      </c>
      <c r="H316" s="534" t="s">
        <v>2020</v>
      </c>
      <c r="I316" s="534" t="s">
        <v>2021</v>
      </c>
      <c r="J316" s="534" t="s">
        <v>2022</v>
      </c>
      <c r="K316" s="481" t="s">
        <v>1484</v>
      </c>
      <c r="L316" s="481" t="s">
        <v>286</v>
      </c>
      <c r="M316" s="481"/>
      <c r="N316" s="481"/>
      <c r="O316" s="481" t="s">
        <v>1488</v>
      </c>
      <c r="P316" s="490">
        <v>3</v>
      </c>
      <c r="Q316" s="489" t="s">
        <v>1494</v>
      </c>
      <c r="R316" s="248"/>
      <c r="S316" s="251">
        <f>'F UNIDADES'!F315</f>
        <v>0</v>
      </c>
      <c r="T316" s="255"/>
      <c r="U316" s="223"/>
      <c r="AC316" s="337">
        <f>'F UNIDADES'!F318</f>
        <v>0</v>
      </c>
    </row>
    <row r="317" spans="1:29" s="50" customFormat="1" ht="15" x14ac:dyDescent="0.2">
      <c r="A317" s="107">
        <f>VLOOKUP($D317,'F UNIDADES'!$A$4:$E$714,2,FALSE)</f>
        <v>30</v>
      </c>
      <c r="B317" s="116" t="str">
        <f>VLOOKUP($D317,'F UNIDADES'!$A$4:$E$714,4,FALSE)</f>
        <v>0802</v>
      </c>
      <c r="C317" s="116" t="str">
        <f>VLOOKUP($D317,'F UNIDADES'!$A$4:$E$714,5,FALSE)</f>
        <v>AGE</v>
      </c>
      <c r="D317" s="531" t="s">
        <v>686</v>
      </c>
      <c r="E317" s="527" t="s">
        <v>343</v>
      </c>
      <c r="F317" s="527">
        <v>2013</v>
      </c>
      <c r="G317" s="527" t="s">
        <v>91</v>
      </c>
      <c r="H317" s="534" t="s">
        <v>2023</v>
      </c>
      <c r="I317" s="534" t="s">
        <v>2024</v>
      </c>
      <c r="J317" s="534" t="s">
        <v>1891</v>
      </c>
      <c r="K317" s="481" t="s">
        <v>1484</v>
      </c>
      <c r="L317" s="481" t="s">
        <v>286</v>
      </c>
      <c r="M317" s="481"/>
      <c r="N317" s="481"/>
      <c r="O317" s="481" t="s">
        <v>1488</v>
      </c>
      <c r="P317" s="490">
        <v>3</v>
      </c>
      <c r="Q317" s="489" t="s">
        <v>1521</v>
      </c>
      <c r="R317" s="248"/>
      <c r="S317" s="251">
        <f>'F UNIDADES'!F316</f>
        <v>0</v>
      </c>
      <c r="T317" s="255"/>
      <c r="U317" s="223"/>
      <c r="AC317" s="337">
        <f>'F UNIDADES'!F319</f>
        <v>0</v>
      </c>
    </row>
    <row r="318" spans="1:29" s="50" customFormat="1" ht="15" x14ac:dyDescent="0.2">
      <c r="A318" s="107">
        <f>VLOOKUP($D318,'F UNIDADES'!$A$4:$E$714,2,FALSE)</f>
        <v>30</v>
      </c>
      <c r="B318" s="116" t="str">
        <f>VLOOKUP($D318,'F UNIDADES'!$A$4:$E$714,4,FALSE)</f>
        <v>0802</v>
      </c>
      <c r="C318" s="116" t="str">
        <f>VLOOKUP($D318,'F UNIDADES'!$A$4:$E$714,5,FALSE)</f>
        <v>AGE</v>
      </c>
      <c r="D318" s="531" t="s">
        <v>686</v>
      </c>
      <c r="E318" s="527" t="s">
        <v>343</v>
      </c>
      <c r="F318" s="527">
        <v>2013</v>
      </c>
      <c r="G318" s="527" t="s">
        <v>91</v>
      </c>
      <c r="H318" s="534" t="s">
        <v>435</v>
      </c>
      <c r="I318" s="534">
        <v>6011301616</v>
      </c>
      <c r="J318" s="534" t="s">
        <v>1860</v>
      </c>
      <c r="K318" s="481" t="s">
        <v>1484</v>
      </c>
      <c r="L318" s="481" t="s">
        <v>286</v>
      </c>
      <c r="M318" s="481"/>
      <c r="N318" s="481"/>
      <c r="O318" s="481" t="s">
        <v>1488</v>
      </c>
      <c r="P318" s="490">
        <v>4</v>
      </c>
      <c r="Q318" s="489" t="s">
        <v>1521</v>
      </c>
      <c r="R318" s="248"/>
      <c r="S318" s="251">
        <f>'F UNIDADES'!F317</f>
        <v>0</v>
      </c>
      <c r="T318" s="255"/>
      <c r="U318" s="223"/>
      <c r="AC318" s="337">
        <f>'F UNIDADES'!F320</f>
        <v>0</v>
      </c>
    </row>
    <row r="319" spans="1:29" s="50" customFormat="1" ht="15" x14ac:dyDescent="0.2">
      <c r="A319" s="107">
        <f>VLOOKUP($D319,'F UNIDADES'!$A$4:$E$714,2,FALSE)</f>
        <v>30</v>
      </c>
      <c r="B319" s="116" t="str">
        <f>VLOOKUP($D319,'F UNIDADES'!$A$4:$E$714,4,FALSE)</f>
        <v>0802</v>
      </c>
      <c r="C319" s="116" t="str">
        <f>VLOOKUP($D319,'F UNIDADES'!$A$4:$E$714,5,FALSE)</f>
        <v>AGE</v>
      </c>
      <c r="D319" s="531" t="s">
        <v>686</v>
      </c>
      <c r="E319" s="527" t="s">
        <v>343</v>
      </c>
      <c r="F319" s="527">
        <v>2013</v>
      </c>
      <c r="G319" s="527" t="s">
        <v>91</v>
      </c>
      <c r="H319" s="534" t="s">
        <v>2023</v>
      </c>
      <c r="I319" s="534">
        <v>1101132256</v>
      </c>
      <c r="J319" s="534" t="s">
        <v>1891</v>
      </c>
      <c r="K319" s="481" t="s">
        <v>1484</v>
      </c>
      <c r="L319" s="481" t="s">
        <v>286</v>
      </c>
      <c r="M319" s="481"/>
      <c r="N319" s="481"/>
      <c r="O319" s="481" t="s">
        <v>1488</v>
      </c>
      <c r="P319" s="490">
        <v>3</v>
      </c>
      <c r="Q319" s="489" t="s">
        <v>1521</v>
      </c>
      <c r="R319" s="248"/>
      <c r="S319" s="251">
        <f>'F UNIDADES'!F318</f>
        <v>0</v>
      </c>
      <c r="T319" s="255"/>
      <c r="U319" s="223"/>
      <c r="AC319" s="337">
        <f>'F UNIDADES'!F321</f>
        <v>0</v>
      </c>
    </row>
    <row r="320" spans="1:29" s="50" customFormat="1" ht="15" x14ac:dyDescent="0.2">
      <c r="A320" s="107">
        <f>VLOOKUP($D320,'F UNIDADES'!$A$4:$E$714,2,FALSE)</f>
        <v>30</v>
      </c>
      <c r="B320" s="116" t="str">
        <f>VLOOKUP($D320,'F UNIDADES'!$A$4:$E$714,4,FALSE)</f>
        <v>0802</v>
      </c>
      <c r="C320" s="116" t="str">
        <f>VLOOKUP($D320,'F UNIDADES'!$A$4:$E$714,5,FALSE)</f>
        <v>AGE</v>
      </c>
      <c r="D320" s="531" t="s">
        <v>686</v>
      </c>
      <c r="E320" s="527" t="s">
        <v>343</v>
      </c>
      <c r="F320" s="527">
        <v>2013</v>
      </c>
      <c r="G320" s="527" t="s">
        <v>91</v>
      </c>
      <c r="H320" s="534" t="s">
        <v>2023</v>
      </c>
      <c r="I320" s="534">
        <v>9060113160</v>
      </c>
      <c r="J320" s="534" t="s">
        <v>1891</v>
      </c>
      <c r="K320" s="481" t="s">
        <v>1484</v>
      </c>
      <c r="L320" s="481" t="s">
        <v>286</v>
      </c>
      <c r="M320" s="481"/>
      <c r="N320" s="481"/>
      <c r="O320" s="481" t="s">
        <v>1488</v>
      </c>
      <c r="P320" s="490">
        <v>3</v>
      </c>
      <c r="Q320" s="489" t="s">
        <v>1521</v>
      </c>
      <c r="R320" s="248"/>
      <c r="S320" s="251">
        <f>'F UNIDADES'!F319</f>
        <v>0</v>
      </c>
      <c r="T320" s="255"/>
      <c r="U320" s="223"/>
      <c r="AC320" s="337">
        <f>'F UNIDADES'!F322</f>
        <v>0</v>
      </c>
    </row>
    <row r="321" spans="1:29" s="50" customFormat="1" ht="15" x14ac:dyDescent="0.2">
      <c r="A321" s="107">
        <f>VLOOKUP($D321,'F UNIDADES'!$A$4:$E$714,2,FALSE)</f>
        <v>30</v>
      </c>
      <c r="B321" s="116" t="str">
        <f>VLOOKUP($D321,'F UNIDADES'!$A$4:$E$714,4,FALSE)</f>
        <v>0802</v>
      </c>
      <c r="C321" s="116" t="str">
        <f>VLOOKUP($D321,'F UNIDADES'!$A$4:$E$714,5,FALSE)</f>
        <v>AGE</v>
      </c>
      <c r="D321" s="531" t="s">
        <v>686</v>
      </c>
      <c r="E321" s="527" t="s">
        <v>343</v>
      </c>
      <c r="F321" s="527">
        <v>2013</v>
      </c>
      <c r="G321" s="527" t="s">
        <v>91</v>
      </c>
      <c r="H321" s="534" t="s">
        <v>435</v>
      </c>
      <c r="I321" s="534" t="s">
        <v>2025</v>
      </c>
      <c r="J321" s="534" t="s">
        <v>1860</v>
      </c>
      <c r="K321" s="481" t="s">
        <v>1484</v>
      </c>
      <c r="L321" s="481" t="s">
        <v>286</v>
      </c>
      <c r="M321" s="481"/>
      <c r="N321" s="481"/>
      <c r="O321" s="481" t="s">
        <v>1488</v>
      </c>
      <c r="P321" s="490">
        <v>4</v>
      </c>
      <c r="Q321" s="489" t="s">
        <v>1521</v>
      </c>
      <c r="R321" s="248"/>
      <c r="S321" s="251">
        <f>'F UNIDADES'!F320</f>
        <v>0</v>
      </c>
      <c r="T321" s="255"/>
      <c r="U321" s="223"/>
      <c r="AC321" s="337">
        <f>'F UNIDADES'!F323</f>
        <v>0</v>
      </c>
    </row>
    <row r="322" spans="1:29" s="50" customFormat="1" ht="15" x14ac:dyDescent="0.2">
      <c r="A322" s="107">
        <f>VLOOKUP($D322,'F UNIDADES'!$A$4:$E$714,2,FALSE)</f>
        <v>30</v>
      </c>
      <c r="B322" s="116" t="str">
        <f>VLOOKUP($D322,'F UNIDADES'!$A$4:$E$714,4,FALSE)</f>
        <v>0802</v>
      </c>
      <c r="C322" s="116" t="str">
        <f>VLOOKUP($D322,'F UNIDADES'!$A$4:$E$714,5,FALSE)</f>
        <v>AGE</v>
      </c>
      <c r="D322" s="531" t="s">
        <v>686</v>
      </c>
      <c r="E322" s="527" t="s">
        <v>343</v>
      </c>
      <c r="F322" s="527">
        <v>2013</v>
      </c>
      <c r="G322" s="527" t="s">
        <v>91</v>
      </c>
      <c r="H322" s="534" t="s">
        <v>2026</v>
      </c>
      <c r="I322" s="534" t="s">
        <v>2027</v>
      </c>
      <c r="J322" s="534" t="s">
        <v>2028</v>
      </c>
      <c r="K322" s="481" t="s">
        <v>1484</v>
      </c>
      <c r="L322" s="481" t="s">
        <v>286</v>
      </c>
      <c r="M322" s="481"/>
      <c r="N322" s="481"/>
      <c r="O322" s="481" t="s">
        <v>1488</v>
      </c>
      <c r="P322" s="490">
        <v>2.5</v>
      </c>
      <c r="Q322" s="489" t="s">
        <v>1489</v>
      </c>
      <c r="R322" s="248"/>
      <c r="S322" s="251">
        <f>'F UNIDADES'!F321</f>
        <v>0</v>
      </c>
      <c r="T322" s="255"/>
      <c r="U322" s="223"/>
      <c r="AC322" s="337">
        <f>'F UNIDADES'!F324</f>
        <v>0</v>
      </c>
    </row>
    <row r="323" spans="1:29" s="50" customFormat="1" ht="15" x14ac:dyDescent="0.2">
      <c r="A323" s="107">
        <f>VLOOKUP($D323,'F UNIDADES'!$A$4:$E$714,2,FALSE)</f>
        <v>30</v>
      </c>
      <c r="B323" s="116" t="str">
        <f>VLOOKUP($D323,'F UNIDADES'!$A$4:$E$714,4,FALSE)</f>
        <v>0802</v>
      </c>
      <c r="C323" s="116" t="str">
        <f>VLOOKUP($D323,'F UNIDADES'!$A$4:$E$714,5,FALSE)</f>
        <v>AGE</v>
      </c>
      <c r="D323" s="531" t="s">
        <v>686</v>
      </c>
      <c r="E323" s="527" t="s">
        <v>343</v>
      </c>
      <c r="F323" s="527">
        <v>2013</v>
      </c>
      <c r="G323" s="527" t="s">
        <v>91</v>
      </c>
      <c r="H323" s="534" t="s">
        <v>2017</v>
      </c>
      <c r="I323" s="534">
        <v>12113308412</v>
      </c>
      <c r="J323" s="534" t="s">
        <v>1891</v>
      </c>
      <c r="K323" s="490" t="s">
        <v>1484</v>
      </c>
      <c r="L323" s="481" t="s">
        <v>286</v>
      </c>
      <c r="M323" s="481"/>
      <c r="N323" s="481"/>
      <c r="O323" s="481" t="s">
        <v>1488</v>
      </c>
      <c r="P323" s="490">
        <v>3</v>
      </c>
      <c r="Q323" s="489" t="s">
        <v>1485</v>
      </c>
      <c r="R323" s="248"/>
      <c r="S323" s="251">
        <f>'F UNIDADES'!F322</f>
        <v>0</v>
      </c>
      <c r="T323" s="255"/>
      <c r="U323" s="223"/>
      <c r="AC323" s="337">
        <f>'F UNIDADES'!F325</f>
        <v>0</v>
      </c>
    </row>
    <row r="324" spans="1:29" s="50" customFormat="1" ht="15" x14ac:dyDescent="0.2">
      <c r="A324" s="107">
        <f>VLOOKUP($D324,'F UNIDADES'!$A$4:$E$714,2,FALSE)</f>
        <v>30</v>
      </c>
      <c r="B324" s="116" t="str">
        <f>VLOOKUP($D324,'F UNIDADES'!$A$4:$E$714,4,FALSE)</f>
        <v>0802</v>
      </c>
      <c r="C324" s="116" t="str">
        <f>VLOOKUP($D324,'F UNIDADES'!$A$4:$E$714,5,FALSE)</f>
        <v>AGE</v>
      </c>
      <c r="D324" s="531" t="s">
        <v>686</v>
      </c>
      <c r="E324" s="527" t="s">
        <v>343</v>
      </c>
      <c r="F324" s="527">
        <v>2013</v>
      </c>
      <c r="G324" s="527" t="s">
        <v>91</v>
      </c>
      <c r="H324" s="534" t="s">
        <v>2023</v>
      </c>
      <c r="I324" s="534">
        <v>151600083</v>
      </c>
      <c r="J324" s="534" t="s">
        <v>1891</v>
      </c>
      <c r="K324" s="490" t="s">
        <v>1484</v>
      </c>
      <c r="L324" s="481" t="s">
        <v>286</v>
      </c>
      <c r="M324" s="481"/>
      <c r="N324" s="481"/>
      <c r="O324" s="481" t="s">
        <v>1488</v>
      </c>
      <c r="P324" s="490">
        <v>3</v>
      </c>
      <c r="Q324" s="489" t="s">
        <v>1485</v>
      </c>
      <c r="R324" s="248"/>
      <c r="S324" s="251">
        <f>'F UNIDADES'!F323</f>
        <v>0</v>
      </c>
      <c r="T324" s="255"/>
      <c r="U324" s="223"/>
      <c r="AC324" s="337">
        <f>'F UNIDADES'!F326</f>
        <v>0</v>
      </c>
    </row>
    <row r="325" spans="1:29" s="50" customFormat="1" ht="15" x14ac:dyDescent="0.2">
      <c r="A325" s="107">
        <f>VLOOKUP($D325,'F UNIDADES'!$A$4:$E$714,2,FALSE)</f>
        <v>31</v>
      </c>
      <c r="B325" s="116" t="str">
        <f>VLOOKUP($D325,'F UNIDADES'!$A$4:$E$714,4,FALSE)</f>
        <v>0339</v>
      </c>
      <c r="C325" s="116" t="str">
        <f>VLOOKUP($D325,'F UNIDADES'!$A$4:$E$714,5,FALSE)</f>
        <v>AGE</v>
      </c>
      <c r="D325" s="531" t="s">
        <v>693</v>
      </c>
      <c r="E325" s="527" t="s">
        <v>452</v>
      </c>
      <c r="F325" s="527">
        <v>2013</v>
      </c>
      <c r="G325" s="527" t="s">
        <v>105</v>
      </c>
      <c r="H325" s="534" t="s">
        <v>2029</v>
      </c>
      <c r="I325" s="534" t="s">
        <v>1484</v>
      </c>
      <c r="J325" s="534"/>
      <c r="K325" s="490"/>
      <c r="L325" s="481"/>
      <c r="M325" s="481"/>
      <c r="N325" s="481"/>
      <c r="O325" s="481"/>
      <c r="P325" s="490">
        <v>0.05</v>
      </c>
      <c r="Q325" s="489" t="s">
        <v>1485</v>
      </c>
      <c r="R325" s="248"/>
      <c r="S325" s="251">
        <f>'F UNIDADES'!F324</f>
        <v>0</v>
      </c>
      <c r="T325" s="255"/>
      <c r="U325" s="223"/>
      <c r="AC325" s="337">
        <f>'F UNIDADES'!F327</f>
        <v>0</v>
      </c>
    </row>
    <row r="326" spans="1:29" s="50" customFormat="1" ht="15" x14ac:dyDescent="0.2">
      <c r="A326" s="107">
        <f>VLOOKUP($D326,'F UNIDADES'!$A$4:$E$714,2,FALSE)</f>
        <v>31</v>
      </c>
      <c r="B326" s="116" t="str">
        <f>VLOOKUP($D326,'F UNIDADES'!$A$4:$E$714,4,FALSE)</f>
        <v>0339</v>
      </c>
      <c r="C326" s="116" t="str">
        <f>VLOOKUP($D326,'F UNIDADES'!$A$4:$E$714,5,FALSE)</f>
        <v>AGE</v>
      </c>
      <c r="D326" s="531" t="s">
        <v>693</v>
      </c>
      <c r="E326" s="527" t="s">
        <v>360</v>
      </c>
      <c r="F326" s="527">
        <v>2013</v>
      </c>
      <c r="G326" s="527" t="s">
        <v>91</v>
      </c>
      <c r="H326" s="534" t="s">
        <v>442</v>
      </c>
      <c r="I326" s="534" t="s">
        <v>2030</v>
      </c>
      <c r="J326" s="534" t="s">
        <v>443</v>
      </c>
      <c r="K326" s="481" t="s">
        <v>1484</v>
      </c>
      <c r="L326" s="481" t="s">
        <v>286</v>
      </c>
      <c r="M326" s="481"/>
      <c r="N326" s="481"/>
      <c r="O326" s="481" t="s">
        <v>1493</v>
      </c>
      <c r="P326" s="490">
        <v>2.5</v>
      </c>
      <c r="Q326" s="489" t="s">
        <v>1545</v>
      </c>
      <c r="R326" s="248"/>
      <c r="S326" s="251">
        <f>'F UNIDADES'!F325</f>
        <v>0</v>
      </c>
      <c r="T326" s="255"/>
      <c r="U326" s="223"/>
      <c r="AC326" s="337">
        <f>'F UNIDADES'!F328</f>
        <v>0</v>
      </c>
    </row>
    <row r="327" spans="1:29" s="50" customFormat="1" ht="15" x14ac:dyDescent="0.2">
      <c r="A327" s="107">
        <f>VLOOKUP($D327,'F UNIDADES'!$A$4:$E$714,2,FALSE)</f>
        <v>31</v>
      </c>
      <c r="B327" s="116" t="str">
        <f>VLOOKUP($D327,'F UNIDADES'!$A$4:$E$714,4,FALSE)</f>
        <v>0339</v>
      </c>
      <c r="C327" s="116" t="str">
        <f>VLOOKUP($D327,'F UNIDADES'!$A$4:$E$714,5,FALSE)</f>
        <v>AGE</v>
      </c>
      <c r="D327" s="531" t="s">
        <v>693</v>
      </c>
      <c r="E327" s="527" t="s">
        <v>360</v>
      </c>
      <c r="F327" s="527">
        <v>2013</v>
      </c>
      <c r="G327" s="527" t="s">
        <v>91</v>
      </c>
      <c r="H327" s="534" t="s">
        <v>442</v>
      </c>
      <c r="I327" s="534" t="s">
        <v>2031</v>
      </c>
      <c r="J327" s="534" t="s">
        <v>443</v>
      </c>
      <c r="K327" s="481" t="s">
        <v>1484</v>
      </c>
      <c r="L327" s="481" t="s">
        <v>286</v>
      </c>
      <c r="M327" s="481"/>
      <c r="N327" s="481"/>
      <c r="O327" s="481" t="s">
        <v>1493</v>
      </c>
      <c r="P327" s="490">
        <v>2.5</v>
      </c>
      <c r="Q327" s="489" t="s">
        <v>1489</v>
      </c>
      <c r="R327" s="248"/>
      <c r="S327" s="251">
        <f>'F UNIDADES'!F326</f>
        <v>0</v>
      </c>
      <c r="T327" s="255"/>
      <c r="U327" s="223"/>
      <c r="AC327" s="337">
        <f>'F UNIDADES'!F329</f>
        <v>0</v>
      </c>
    </row>
    <row r="328" spans="1:29" s="50" customFormat="1" ht="15" x14ac:dyDescent="0.2">
      <c r="A328" s="107">
        <f>VLOOKUP($D328,'F UNIDADES'!$A$4:$E$714,2,FALSE)</f>
        <v>31</v>
      </c>
      <c r="B328" s="116" t="str">
        <f>VLOOKUP($D328,'F UNIDADES'!$A$4:$E$714,4,FALSE)</f>
        <v>0339</v>
      </c>
      <c r="C328" s="116" t="str">
        <f>VLOOKUP($D328,'F UNIDADES'!$A$4:$E$714,5,FALSE)</f>
        <v>AGE</v>
      </c>
      <c r="D328" s="531" t="s">
        <v>693</v>
      </c>
      <c r="E328" s="527" t="s">
        <v>360</v>
      </c>
      <c r="F328" s="527">
        <v>2013</v>
      </c>
      <c r="G328" s="527" t="s">
        <v>91</v>
      </c>
      <c r="H328" s="534" t="s">
        <v>1549</v>
      </c>
      <c r="I328" s="534" t="s">
        <v>2032</v>
      </c>
      <c r="J328" s="534" t="s">
        <v>2004</v>
      </c>
      <c r="K328" s="481" t="s">
        <v>1484</v>
      </c>
      <c r="L328" s="481" t="s">
        <v>286</v>
      </c>
      <c r="M328" s="481"/>
      <c r="N328" s="481"/>
      <c r="O328" s="481" t="s">
        <v>1493</v>
      </c>
      <c r="P328" s="490">
        <v>5</v>
      </c>
      <c r="Q328" s="489" t="s">
        <v>1485</v>
      </c>
      <c r="R328" s="248"/>
      <c r="S328" s="251">
        <f>'F UNIDADES'!F327</f>
        <v>0</v>
      </c>
      <c r="T328" s="255"/>
      <c r="U328" s="223"/>
      <c r="AC328" s="337">
        <f>'F UNIDADES'!F330</f>
        <v>0</v>
      </c>
    </row>
    <row r="329" spans="1:29" s="50" customFormat="1" ht="15" x14ac:dyDescent="0.2">
      <c r="A329" s="107">
        <f>VLOOKUP($D329,'F UNIDADES'!$A$4:$E$714,2,FALSE)</f>
        <v>31</v>
      </c>
      <c r="B329" s="116" t="str">
        <f>VLOOKUP($D329,'F UNIDADES'!$A$4:$E$714,4,FALSE)</f>
        <v>0339</v>
      </c>
      <c r="C329" s="116" t="str">
        <f>VLOOKUP($D329,'F UNIDADES'!$A$4:$E$714,5,FALSE)</f>
        <v>AGE</v>
      </c>
      <c r="D329" s="531" t="s">
        <v>693</v>
      </c>
      <c r="E329" s="527" t="s">
        <v>360</v>
      </c>
      <c r="F329" s="527">
        <v>2013</v>
      </c>
      <c r="G329" s="527" t="s">
        <v>92</v>
      </c>
      <c r="H329" s="534" t="s">
        <v>2033</v>
      </c>
      <c r="I329" s="534" t="s">
        <v>2034</v>
      </c>
      <c r="J329" s="534" t="s">
        <v>2035</v>
      </c>
      <c r="K329" s="481" t="s">
        <v>2036</v>
      </c>
      <c r="L329" s="481" t="s">
        <v>286</v>
      </c>
      <c r="M329" s="481"/>
      <c r="N329" s="481"/>
      <c r="O329" s="481" t="s">
        <v>1493</v>
      </c>
      <c r="P329" s="490">
        <v>30</v>
      </c>
      <c r="Q329" s="489" t="s">
        <v>1636</v>
      </c>
      <c r="R329" s="248"/>
      <c r="S329" s="251">
        <f>'F UNIDADES'!F328</f>
        <v>0</v>
      </c>
      <c r="T329" s="255"/>
      <c r="U329" s="223"/>
      <c r="AC329" s="337">
        <f>'F UNIDADES'!F331</f>
        <v>0</v>
      </c>
    </row>
    <row r="330" spans="1:29" s="50" customFormat="1" ht="15" x14ac:dyDescent="0.2">
      <c r="A330" s="107">
        <f>VLOOKUP($D330,'F UNIDADES'!$A$4:$E$714,2,FALSE)</f>
        <v>33</v>
      </c>
      <c r="B330" s="116">
        <f>VLOOKUP($D330,'F UNIDADES'!$A$4:$E$714,4,FALSE)</f>
        <v>2790</v>
      </c>
      <c r="C330" s="116" t="str">
        <f>VLOOKUP($D330,'F UNIDADES'!$A$4:$E$714,5,FALSE)</f>
        <v>PAB</v>
      </c>
      <c r="D330" s="531" t="s">
        <v>704</v>
      </c>
      <c r="E330" s="527" t="s">
        <v>2037</v>
      </c>
      <c r="F330" s="527">
        <v>2010</v>
      </c>
      <c r="G330" s="527" t="s">
        <v>91</v>
      </c>
      <c r="H330" s="534" t="s">
        <v>2038</v>
      </c>
      <c r="I330" s="534" t="s">
        <v>1484</v>
      </c>
      <c r="J330" s="534" t="s">
        <v>1484</v>
      </c>
      <c r="K330" s="481" t="s">
        <v>1484</v>
      </c>
      <c r="L330" s="481" t="s">
        <v>286</v>
      </c>
      <c r="M330" s="481"/>
      <c r="N330" s="481"/>
      <c r="O330" s="481" t="s">
        <v>1488</v>
      </c>
      <c r="P330" s="490">
        <v>4</v>
      </c>
      <c r="Q330" s="489" t="s">
        <v>1521</v>
      </c>
      <c r="R330" s="248"/>
      <c r="S330" s="251">
        <f>'F UNIDADES'!F329</f>
        <v>0</v>
      </c>
      <c r="T330" s="255"/>
      <c r="U330" s="223"/>
      <c r="AC330" s="337">
        <f>'F UNIDADES'!F332</f>
        <v>0</v>
      </c>
    </row>
    <row r="331" spans="1:29" s="50" customFormat="1" ht="15" x14ac:dyDescent="0.2">
      <c r="A331" s="107">
        <f>VLOOKUP($D331,'F UNIDADES'!$A$4:$E$714,2,FALSE)</f>
        <v>32</v>
      </c>
      <c r="B331" s="116">
        <f>VLOOKUP($D331,'F UNIDADES'!$A$4:$E$714,4,FALSE)</f>
        <v>4101</v>
      </c>
      <c r="C331" s="116" t="str">
        <f>VLOOKUP($D331,'F UNIDADES'!$A$4:$E$714,5,FALSE)</f>
        <v>PAB</v>
      </c>
      <c r="D331" s="531" t="s">
        <v>699</v>
      </c>
      <c r="E331" s="527" t="s">
        <v>343</v>
      </c>
      <c r="F331" s="527">
        <v>2015</v>
      </c>
      <c r="G331" s="527" t="s">
        <v>91</v>
      </c>
      <c r="H331" s="534" t="s">
        <v>1889</v>
      </c>
      <c r="I331" s="534" t="s">
        <v>1512</v>
      </c>
      <c r="J331" s="534" t="s">
        <v>1891</v>
      </c>
      <c r="K331" s="481" t="s">
        <v>1512</v>
      </c>
      <c r="L331" s="481" t="s">
        <v>286</v>
      </c>
      <c r="M331" s="481"/>
      <c r="N331" s="481"/>
      <c r="O331" s="481" t="s">
        <v>1493</v>
      </c>
      <c r="P331" s="490">
        <v>3</v>
      </c>
      <c r="Q331" s="489" t="s">
        <v>1521</v>
      </c>
      <c r="R331" s="248"/>
      <c r="S331" s="251">
        <f>'F UNIDADES'!F330</f>
        <v>0</v>
      </c>
      <c r="T331" s="255"/>
      <c r="U331" s="223"/>
      <c r="AC331" s="337">
        <f>'F UNIDADES'!F333</f>
        <v>0</v>
      </c>
    </row>
    <row r="332" spans="1:29" s="50" customFormat="1" ht="15" x14ac:dyDescent="0.2">
      <c r="A332" s="107">
        <f>VLOOKUP($D332,'F UNIDADES'!$A$4:$E$714,2,FALSE)</f>
        <v>32</v>
      </c>
      <c r="B332" s="116">
        <f>VLOOKUP($D332,'F UNIDADES'!$A$4:$E$714,4,FALSE)</f>
        <v>4101</v>
      </c>
      <c r="C332" s="116" t="str">
        <f>VLOOKUP($D332,'F UNIDADES'!$A$4:$E$714,5,FALSE)</f>
        <v>PAB</v>
      </c>
      <c r="D332" s="531" t="s">
        <v>699</v>
      </c>
      <c r="E332" s="527" t="s">
        <v>343</v>
      </c>
      <c r="F332" s="527">
        <v>2015</v>
      </c>
      <c r="G332" s="527" t="s">
        <v>91</v>
      </c>
      <c r="H332" s="534" t="s">
        <v>2039</v>
      </c>
      <c r="I332" s="534" t="s">
        <v>1512</v>
      </c>
      <c r="J332" s="534" t="s">
        <v>2040</v>
      </c>
      <c r="K332" s="481" t="s">
        <v>1484</v>
      </c>
      <c r="L332" s="481" t="s">
        <v>286</v>
      </c>
      <c r="M332" s="481"/>
      <c r="N332" s="481"/>
      <c r="O332" s="481" t="s">
        <v>1493</v>
      </c>
      <c r="P332" s="490">
        <v>1.5</v>
      </c>
      <c r="Q332" s="489" t="s">
        <v>1545</v>
      </c>
      <c r="R332" s="248"/>
      <c r="S332" s="251">
        <f>'F UNIDADES'!F331</f>
        <v>0</v>
      </c>
      <c r="T332" s="255"/>
      <c r="U332" s="223"/>
      <c r="AC332" s="337">
        <f>'F UNIDADES'!F334</f>
        <v>0</v>
      </c>
    </row>
    <row r="333" spans="1:29" s="50" customFormat="1" ht="15" x14ac:dyDescent="0.2">
      <c r="A333" s="107">
        <f>VLOOKUP($D333,'F UNIDADES'!$A$4:$E$714,2,FALSE)</f>
        <v>34</v>
      </c>
      <c r="B333" s="116">
        <f>VLOOKUP($D333,'F UNIDADES'!$A$4:$E$714,4,FALSE)</f>
        <v>1153</v>
      </c>
      <c r="C333" s="116" t="str">
        <f>VLOOKUP($D333,'F UNIDADES'!$A$4:$E$714,5,FALSE)</f>
        <v>AGE</v>
      </c>
      <c r="D333" s="531" t="s">
        <v>711</v>
      </c>
      <c r="E333" s="527" t="s">
        <v>362</v>
      </c>
      <c r="F333" s="527">
        <v>2010</v>
      </c>
      <c r="G333" s="527" t="s">
        <v>90</v>
      </c>
      <c r="H333" s="534" t="s">
        <v>2041</v>
      </c>
      <c r="I333" s="534" t="s">
        <v>2042</v>
      </c>
      <c r="J333" s="534"/>
      <c r="K333" s="481"/>
      <c r="L333" s="481" t="s">
        <v>286</v>
      </c>
      <c r="M333" s="481"/>
      <c r="N333" s="481"/>
      <c r="O333" s="481" t="s">
        <v>1488</v>
      </c>
      <c r="P333" s="490">
        <v>2.5</v>
      </c>
      <c r="Q333" s="489" t="s">
        <v>1489</v>
      </c>
      <c r="R333" s="248"/>
      <c r="S333" s="251">
        <f>'F UNIDADES'!F332</f>
        <v>0</v>
      </c>
      <c r="T333" s="255"/>
      <c r="U333" s="223"/>
      <c r="AC333" s="337">
        <f>'F UNIDADES'!F335</f>
        <v>0</v>
      </c>
    </row>
    <row r="334" spans="1:29" s="50" customFormat="1" ht="15" x14ac:dyDescent="0.2">
      <c r="A334" s="107">
        <f>VLOOKUP($D334,'F UNIDADES'!$A$4:$E$714,2,FALSE)</f>
        <v>34</v>
      </c>
      <c r="B334" s="116">
        <f>VLOOKUP($D334,'F UNIDADES'!$A$4:$E$714,4,FALSE)</f>
        <v>1153</v>
      </c>
      <c r="C334" s="116" t="str">
        <f>VLOOKUP($D334,'F UNIDADES'!$A$4:$E$714,5,FALSE)</f>
        <v>AGE</v>
      </c>
      <c r="D334" s="531" t="s">
        <v>711</v>
      </c>
      <c r="E334" s="527" t="s">
        <v>362</v>
      </c>
      <c r="F334" s="527">
        <v>2010</v>
      </c>
      <c r="G334" s="527" t="s">
        <v>90</v>
      </c>
      <c r="H334" s="534" t="s">
        <v>2041</v>
      </c>
      <c r="I334" s="534" t="s">
        <v>2043</v>
      </c>
      <c r="J334" s="534"/>
      <c r="K334" s="481"/>
      <c r="L334" s="481" t="s">
        <v>286</v>
      </c>
      <c r="M334" s="481"/>
      <c r="N334" s="481"/>
      <c r="O334" s="481" t="s">
        <v>1488</v>
      </c>
      <c r="P334" s="490">
        <v>2.5</v>
      </c>
      <c r="Q334" s="489" t="s">
        <v>1485</v>
      </c>
      <c r="R334" s="248"/>
      <c r="S334" s="251">
        <f>'F UNIDADES'!F333</f>
        <v>0</v>
      </c>
      <c r="T334" s="255"/>
      <c r="U334" s="223"/>
      <c r="AC334" s="337">
        <f>'F UNIDADES'!F336</f>
        <v>0</v>
      </c>
    </row>
    <row r="335" spans="1:29" s="50" customFormat="1" ht="15" x14ac:dyDescent="0.2">
      <c r="A335" s="107">
        <f>VLOOKUP($D335,'F UNIDADES'!$A$4:$E$714,2,FALSE)</f>
        <v>34</v>
      </c>
      <c r="B335" s="116">
        <f>VLOOKUP($D335,'F UNIDADES'!$A$4:$E$714,4,FALSE)</f>
        <v>1153</v>
      </c>
      <c r="C335" s="116" t="str">
        <f>VLOOKUP($D335,'F UNIDADES'!$A$4:$E$714,5,FALSE)</f>
        <v>AGE</v>
      </c>
      <c r="D335" s="531" t="s">
        <v>711</v>
      </c>
      <c r="E335" s="527" t="s">
        <v>362</v>
      </c>
      <c r="F335" s="527">
        <v>1999</v>
      </c>
      <c r="G335" s="527" t="s">
        <v>90</v>
      </c>
      <c r="H335" s="534" t="s">
        <v>2044</v>
      </c>
      <c r="I335" s="534" t="s">
        <v>2045</v>
      </c>
      <c r="J335" s="534"/>
      <c r="K335" s="481"/>
      <c r="L335" s="481" t="s">
        <v>286</v>
      </c>
      <c r="M335" s="481"/>
      <c r="N335" s="481"/>
      <c r="O335" s="481" t="s">
        <v>1488</v>
      </c>
      <c r="P335" s="490">
        <v>2.5</v>
      </c>
      <c r="Q335" s="489" t="s">
        <v>1485</v>
      </c>
      <c r="R335" s="248"/>
      <c r="S335" s="251">
        <f>'F UNIDADES'!F334</f>
        <v>0</v>
      </c>
      <c r="T335" s="255"/>
      <c r="U335" s="223"/>
      <c r="AC335" s="337">
        <f>'F UNIDADES'!F337</f>
        <v>0</v>
      </c>
    </row>
    <row r="336" spans="1:29" s="50" customFormat="1" ht="15" x14ac:dyDescent="0.2">
      <c r="A336" s="107">
        <f>VLOOKUP($D336,'F UNIDADES'!$A$4:$E$714,2,FALSE)</f>
        <v>34</v>
      </c>
      <c r="B336" s="116">
        <f>VLOOKUP($D336,'F UNIDADES'!$A$4:$E$714,4,FALSE)</f>
        <v>1153</v>
      </c>
      <c r="C336" s="116" t="str">
        <f>VLOOKUP($D336,'F UNIDADES'!$A$4:$E$714,5,FALSE)</f>
        <v>AGE</v>
      </c>
      <c r="D336" s="531" t="s">
        <v>711</v>
      </c>
      <c r="E336" s="527" t="s">
        <v>362</v>
      </c>
      <c r="F336" s="527">
        <v>2003</v>
      </c>
      <c r="G336" s="527" t="s">
        <v>90</v>
      </c>
      <c r="H336" s="534" t="s">
        <v>2044</v>
      </c>
      <c r="I336" s="534" t="s">
        <v>2046</v>
      </c>
      <c r="J336" s="534"/>
      <c r="K336" s="481"/>
      <c r="L336" s="481" t="s">
        <v>286</v>
      </c>
      <c r="M336" s="481"/>
      <c r="N336" s="481"/>
      <c r="O336" s="481" t="s">
        <v>1488</v>
      </c>
      <c r="P336" s="490">
        <v>2.5</v>
      </c>
      <c r="Q336" s="489" t="s">
        <v>1521</v>
      </c>
      <c r="R336" s="248"/>
      <c r="S336" s="251">
        <f>'F UNIDADES'!F335</f>
        <v>0</v>
      </c>
      <c r="T336" s="255"/>
      <c r="U336" s="223"/>
      <c r="AC336" s="337">
        <f>'F UNIDADES'!F338</f>
        <v>0</v>
      </c>
    </row>
    <row r="337" spans="1:29" s="50" customFormat="1" ht="15" x14ac:dyDescent="0.2">
      <c r="A337" s="107">
        <f>VLOOKUP($D337,'F UNIDADES'!$A$4:$E$714,2,FALSE)</f>
        <v>34</v>
      </c>
      <c r="B337" s="116">
        <f>VLOOKUP($D337,'F UNIDADES'!$A$4:$E$714,4,FALSE)</f>
        <v>1153</v>
      </c>
      <c r="C337" s="116" t="str">
        <f>VLOOKUP($D337,'F UNIDADES'!$A$4:$E$714,5,FALSE)</f>
        <v>AGE</v>
      </c>
      <c r="D337" s="531" t="s">
        <v>711</v>
      </c>
      <c r="E337" s="527" t="s">
        <v>362</v>
      </c>
      <c r="F337" s="527">
        <v>1999</v>
      </c>
      <c r="G337" s="527" t="s">
        <v>90</v>
      </c>
      <c r="H337" s="534" t="s">
        <v>2047</v>
      </c>
      <c r="I337" s="534" t="s">
        <v>2048</v>
      </c>
      <c r="J337" s="534"/>
      <c r="K337" s="481"/>
      <c r="L337" s="481" t="s">
        <v>286</v>
      </c>
      <c r="M337" s="481"/>
      <c r="N337" s="481"/>
      <c r="O337" s="481" t="s">
        <v>1488</v>
      </c>
      <c r="P337" s="490">
        <v>2.5</v>
      </c>
      <c r="Q337" s="489" t="s">
        <v>1521</v>
      </c>
      <c r="R337" s="248"/>
      <c r="S337" s="251">
        <f>'F UNIDADES'!F336</f>
        <v>0</v>
      </c>
      <c r="T337" s="255"/>
      <c r="U337" s="223"/>
      <c r="AC337" s="337">
        <f>'F UNIDADES'!F339</f>
        <v>0</v>
      </c>
    </row>
    <row r="338" spans="1:29" s="50" customFormat="1" ht="15" x14ac:dyDescent="0.2">
      <c r="A338" s="107">
        <f>VLOOKUP($D338,'F UNIDADES'!$A$4:$E$714,2,FALSE)</f>
        <v>34</v>
      </c>
      <c r="B338" s="116">
        <f>VLOOKUP($D338,'F UNIDADES'!$A$4:$E$714,4,FALSE)</f>
        <v>1153</v>
      </c>
      <c r="C338" s="116" t="str">
        <f>VLOOKUP($D338,'F UNIDADES'!$A$4:$E$714,5,FALSE)</f>
        <v>AGE</v>
      </c>
      <c r="D338" s="531" t="s">
        <v>711</v>
      </c>
      <c r="E338" s="527" t="s">
        <v>362</v>
      </c>
      <c r="F338" s="527">
        <v>2003</v>
      </c>
      <c r="G338" s="527" t="s">
        <v>90</v>
      </c>
      <c r="H338" s="534" t="s">
        <v>2049</v>
      </c>
      <c r="I338" s="534" t="s">
        <v>2050</v>
      </c>
      <c r="J338" s="534"/>
      <c r="K338" s="481"/>
      <c r="L338" s="481" t="s">
        <v>286</v>
      </c>
      <c r="M338" s="481"/>
      <c r="N338" s="481"/>
      <c r="O338" s="481" t="s">
        <v>1488</v>
      </c>
      <c r="P338" s="490">
        <v>1.75</v>
      </c>
      <c r="Q338" s="489" t="s">
        <v>1521</v>
      </c>
      <c r="R338" s="248"/>
      <c r="S338" s="251">
        <f>'F UNIDADES'!F337</f>
        <v>0</v>
      </c>
      <c r="T338" s="255"/>
      <c r="U338" s="223"/>
      <c r="AC338" s="337">
        <f>'F UNIDADES'!F340</f>
        <v>0</v>
      </c>
    </row>
    <row r="339" spans="1:29" s="50" customFormat="1" ht="15" x14ac:dyDescent="0.2">
      <c r="A339" s="107">
        <f>VLOOKUP($D339,'F UNIDADES'!$A$4:$E$714,2,FALSE)</f>
        <v>34</v>
      </c>
      <c r="B339" s="116">
        <f>VLOOKUP($D339,'F UNIDADES'!$A$4:$E$714,4,FALSE)</f>
        <v>1153</v>
      </c>
      <c r="C339" s="116" t="str">
        <f>VLOOKUP($D339,'F UNIDADES'!$A$4:$E$714,5,FALSE)</f>
        <v>AGE</v>
      </c>
      <c r="D339" s="531" t="s">
        <v>711</v>
      </c>
      <c r="E339" s="527" t="s">
        <v>362</v>
      </c>
      <c r="F339" s="527">
        <v>2003</v>
      </c>
      <c r="G339" s="527" t="s">
        <v>90</v>
      </c>
      <c r="H339" s="534" t="s">
        <v>2049</v>
      </c>
      <c r="I339" s="534" t="s">
        <v>2051</v>
      </c>
      <c r="J339" s="534"/>
      <c r="K339" s="481"/>
      <c r="L339" s="481" t="s">
        <v>286</v>
      </c>
      <c r="M339" s="481"/>
      <c r="N339" s="481"/>
      <c r="O339" s="481" t="s">
        <v>1488</v>
      </c>
      <c r="P339" s="490">
        <v>1.75</v>
      </c>
      <c r="Q339" s="489" t="s">
        <v>1521</v>
      </c>
      <c r="R339" s="248"/>
      <c r="S339" s="251">
        <f>'F UNIDADES'!F338</f>
        <v>0</v>
      </c>
      <c r="T339" s="255"/>
      <c r="U339" s="223"/>
      <c r="AC339" s="337">
        <f>'F UNIDADES'!F341</f>
        <v>0</v>
      </c>
    </row>
    <row r="340" spans="1:29" s="50" customFormat="1" ht="15" x14ac:dyDescent="0.2">
      <c r="A340" s="107">
        <f>VLOOKUP($D340,'F UNIDADES'!$A$4:$E$714,2,FALSE)</f>
        <v>34</v>
      </c>
      <c r="B340" s="116">
        <f>VLOOKUP($D340,'F UNIDADES'!$A$4:$E$714,4,FALSE)</f>
        <v>1153</v>
      </c>
      <c r="C340" s="116" t="str">
        <f>VLOOKUP($D340,'F UNIDADES'!$A$4:$E$714,5,FALSE)</f>
        <v>AGE</v>
      </c>
      <c r="D340" s="531" t="s">
        <v>711</v>
      </c>
      <c r="E340" s="527" t="s">
        <v>362</v>
      </c>
      <c r="F340" s="527">
        <v>2003</v>
      </c>
      <c r="G340" s="527" t="s">
        <v>90</v>
      </c>
      <c r="H340" s="534" t="s">
        <v>2044</v>
      </c>
      <c r="I340" s="534" t="s">
        <v>2052</v>
      </c>
      <c r="J340" s="534"/>
      <c r="K340" s="481"/>
      <c r="L340" s="481" t="s">
        <v>286</v>
      </c>
      <c r="M340" s="481"/>
      <c r="N340" s="481"/>
      <c r="O340" s="481" t="s">
        <v>1488</v>
      </c>
      <c r="P340" s="490">
        <v>2.5</v>
      </c>
      <c r="Q340" s="489" t="s">
        <v>1521</v>
      </c>
      <c r="R340" s="248"/>
      <c r="S340" s="251">
        <f>'F UNIDADES'!F339</f>
        <v>0</v>
      </c>
      <c r="T340" s="255"/>
      <c r="U340" s="223"/>
      <c r="AC340" s="337">
        <f>'F UNIDADES'!F342</f>
        <v>0</v>
      </c>
    </row>
    <row r="341" spans="1:29" s="50" customFormat="1" ht="15" x14ac:dyDescent="0.2">
      <c r="A341" s="107">
        <f>VLOOKUP($D341,'F UNIDADES'!$A$4:$E$714,2,FALSE)</f>
        <v>34</v>
      </c>
      <c r="B341" s="116">
        <f>VLOOKUP($D341,'F UNIDADES'!$A$4:$E$714,4,FALSE)</f>
        <v>1153</v>
      </c>
      <c r="C341" s="116" t="str">
        <f>VLOOKUP($D341,'F UNIDADES'!$A$4:$E$714,5,FALSE)</f>
        <v>AGE</v>
      </c>
      <c r="D341" s="531" t="s">
        <v>711</v>
      </c>
      <c r="E341" s="527" t="s">
        <v>362</v>
      </c>
      <c r="F341" s="527">
        <v>2012</v>
      </c>
      <c r="G341" s="527" t="s">
        <v>90</v>
      </c>
      <c r="H341" s="534" t="s">
        <v>2053</v>
      </c>
      <c r="I341" s="534" t="s">
        <v>2054</v>
      </c>
      <c r="J341" s="534"/>
      <c r="K341" s="481"/>
      <c r="L341" s="481" t="s">
        <v>286</v>
      </c>
      <c r="M341" s="481"/>
      <c r="N341" s="481"/>
      <c r="O341" s="481" t="s">
        <v>1488</v>
      </c>
      <c r="P341" s="490">
        <v>2.5</v>
      </c>
      <c r="Q341" s="489" t="s">
        <v>1521</v>
      </c>
      <c r="R341" s="248"/>
      <c r="S341" s="251">
        <f>'F UNIDADES'!F340</f>
        <v>0</v>
      </c>
      <c r="T341" s="255"/>
      <c r="U341" s="223"/>
      <c r="AC341" s="337">
        <f>'F UNIDADES'!F343</f>
        <v>0</v>
      </c>
    </row>
    <row r="342" spans="1:29" s="50" customFormat="1" ht="15" x14ac:dyDescent="0.2">
      <c r="A342" s="107">
        <f>VLOOKUP($D342,'F UNIDADES'!$A$4:$E$714,2,FALSE)</f>
        <v>34</v>
      </c>
      <c r="B342" s="116">
        <f>VLOOKUP($D342,'F UNIDADES'!$A$4:$E$714,4,FALSE)</f>
        <v>1153</v>
      </c>
      <c r="C342" s="116" t="str">
        <f>VLOOKUP($D342,'F UNIDADES'!$A$4:$E$714,5,FALSE)</f>
        <v>AGE</v>
      </c>
      <c r="D342" s="531" t="s">
        <v>711</v>
      </c>
      <c r="E342" s="527" t="s">
        <v>359</v>
      </c>
      <c r="F342" s="527">
        <v>2019</v>
      </c>
      <c r="G342" s="527" t="s">
        <v>91</v>
      </c>
      <c r="H342" s="534" t="s">
        <v>2055</v>
      </c>
      <c r="I342" s="534" t="s">
        <v>2056</v>
      </c>
      <c r="J342" s="534" t="s">
        <v>2057</v>
      </c>
      <c r="K342" s="481" t="s">
        <v>2058</v>
      </c>
      <c r="L342" s="481" t="s">
        <v>259</v>
      </c>
      <c r="M342" s="481"/>
      <c r="N342" s="481"/>
      <c r="O342" s="481" t="s">
        <v>1493</v>
      </c>
      <c r="P342" s="490">
        <v>1.5</v>
      </c>
      <c r="Q342" s="489" t="s">
        <v>1545</v>
      </c>
      <c r="R342" s="248"/>
      <c r="S342" s="251">
        <f>'F UNIDADES'!F341</f>
        <v>0</v>
      </c>
      <c r="T342" s="255"/>
      <c r="U342" s="223"/>
      <c r="AC342" s="337">
        <f>'F UNIDADES'!F344</f>
        <v>0</v>
      </c>
    </row>
    <row r="343" spans="1:29" s="50" customFormat="1" ht="15" x14ac:dyDescent="0.2">
      <c r="A343" s="107">
        <f>VLOOKUP($D343,'F UNIDADES'!$A$4:$E$714,2,FALSE)</f>
        <v>34</v>
      </c>
      <c r="B343" s="116">
        <f>VLOOKUP($D343,'F UNIDADES'!$A$4:$E$714,4,FALSE)</f>
        <v>1153</v>
      </c>
      <c r="C343" s="116" t="str">
        <f>VLOOKUP($D343,'F UNIDADES'!$A$4:$E$714,5,FALSE)</f>
        <v>AGE</v>
      </c>
      <c r="D343" s="531" t="s">
        <v>711</v>
      </c>
      <c r="E343" s="527" t="s">
        <v>359</v>
      </c>
      <c r="F343" s="527">
        <v>2019</v>
      </c>
      <c r="G343" s="527" t="s">
        <v>91</v>
      </c>
      <c r="H343" s="534" t="s">
        <v>2055</v>
      </c>
      <c r="I343" s="534" t="s">
        <v>2059</v>
      </c>
      <c r="J343" s="534" t="s">
        <v>2057</v>
      </c>
      <c r="K343" s="481" t="s">
        <v>2060</v>
      </c>
      <c r="L343" s="481" t="s">
        <v>259</v>
      </c>
      <c r="M343" s="481"/>
      <c r="N343" s="481"/>
      <c r="O343" s="481" t="s">
        <v>1493</v>
      </c>
      <c r="P343" s="490">
        <v>1.5</v>
      </c>
      <c r="Q343" s="489" t="s">
        <v>1545</v>
      </c>
      <c r="R343" s="248"/>
      <c r="S343" s="251">
        <f>'F UNIDADES'!F342</f>
        <v>0</v>
      </c>
      <c r="T343" s="255"/>
      <c r="U343" s="223"/>
      <c r="AC343" s="337">
        <f>'F UNIDADES'!F345</f>
        <v>0</v>
      </c>
    </row>
    <row r="344" spans="1:29" s="50" customFormat="1" ht="15" x14ac:dyDescent="0.2">
      <c r="A344" s="107">
        <f>VLOOKUP($D344,'F UNIDADES'!$A$4:$E$714,2,FALSE)</f>
        <v>34</v>
      </c>
      <c r="B344" s="116">
        <f>VLOOKUP($D344,'F UNIDADES'!$A$4:$E$714,4,FALSE)</f>
        <v>1153</v>
      </c>
      <c r="C344" s="116" t="str">
        <f>VLOOKUP($D344,'F UNIDADES'!$A$4:$E$714,5,FALSE)</f>
        <v>AGE</v>
      </c>
      <c r="D344" s="531" t="s">
        <v>711</v>
      </c>
      <c r="E344" s="527" t="s">
        <v>360</v>
      </c>
      <c r="F344" s="527">
        <v>2020</v>
      </c>
      <c r="G344" s="527" t="s">
        <v>91</v>
      </c>
      <c r="H344" s="534" t="s">
        <v>2061</v>
      </c>
      <c r="I344" s="534" t="s">
        <v>2062</v>
      </c>
      <c r="J344" s="534" t="s">
        <v>2063</v>
      </c>
      <c r="K344" s="481" t="s">
        <v>2064</v>
      </c>
      <c r="L344" s="481" t="s">
        <v>286</v>
      </c>
      <c r="M344" s="481"/>
      <c r="N344" s="481"/>
      <c r="O344" s="481" t="s">
        <v>1493</v>
      </c>
      <c r="P344" s="490">
        <v>3</v>
      </c>
      <c r="Q344" s="489" t="s">
        <v>1521</v>
      </c>
      <c r="R344" s="248"/>
      <c r="S344" s="251">
        <f>'F UNIDADES'!F343</f>
        <v>0</v>
      </c>
      <c r="T344" s="255"/>
      <c r="U344" s="223"/>
      <c r="AC344" s="337">
        <f>'F UNIDADES'!F346</f>
        <v>0</v>
      </c>
    </row>
    <row r="345" spans="1:29" s="50" customFormat="1" ht="15" x14ac:dyDescent="0.2">
      <c r="A345" s="107">
        <f>VLOOKUP($D345,'F UNIDADES'!$A$4:$E$714,2,FALSE)</f>
        <v>34</v>
      </c>
      <c r="B345" s="116">
        <f>VLOOKUP($D345,'F UNIDADES'!$A$4:$E$714,4,FALSE)</f>
        <v>1153</v>
      </c>
      <c r="C345" s="116" t="str">
        <f>VLOOKUP($D345,'F UNIDADES'!$A$4:$E$714,5,FALSE)</f>
        <v>AGE</v>
      </c>
      <c r="D345" s="531" t="s">
        <v>711</v>
      </c>
      <c r="E345" s="527" t="s">
        <v>360</v>
      </c>
      <c r="F345" s="527">
        <v>2020</v>
      </c>
      <c r="G345" s="527" t="s">
        <v>91</v>
      </c>
      <c r="H345" s="534" t="s">
        <v>2065</v>
      </c>
      <c r="I345" s="534">
        <v>701480170900057</v>
      </c>
      <c r="J345" s="534" t="s">
        <v>2063</v>
      </c>
      <c r="K345" s="481" t="s">
        <v>2066</v>
      </c>
      <c r="L345" s="481" t="s">
        <v>286</v>
      </c>
      <c r="M345" s="481"/>
      <c r="N345" s="481"/>
      <c r="O345" s="481" t="s">
        <v>1493</v>
      </c>
      <c r="P345" s="490">
        <v>3</v>
      </c>
      <c r="Q345" s="489" t="s">
        <v>1521</v>
      </c>
      <c r="R345" s="248"/>
      <c r="S345" s="251">
        <f>'F UNIDADES'!F344</f>
        <v>0</v>
      </c>
      <c r="T345" s="255"/>
      <c r="U345" s="223"/>
      <c r="AC345" s="337">
        <f>'F UNIDADES'!F347</f>
        <v>0</v>
      </c>
    </row>
    <row r="346" spans="1:29" s="50" customFormat="1" ht="15" x14ac:dyDescent="0.2">
      <c r="A346" s="107">
        <f>VLOOKUP($D346,'F UNIDADES'!$A$4:$E$714,2,FALSE)</f>
        <v>34</v>
      </c>
      <c r="B346" s="116">
        <f>VLOOKUP($D346,'F UNIDADES'!$A$4:$E$714,4,FALSE)</f>
        <v>1153</v>
      </c>
      <c r="C346" s="116" t="str">
        <f>VLOOKUP($D346,'F UNIDADES'!$A$4:$E$714,5,FALSE)</f>
        <v>AGE</v>
      </c>
      <c r="D346" s="531" t="s">
        <v>711</v>
      </c>
      <c r="E346" s="527" t="s">
        <v>106</v>
      </c>
      <c r="F346" s="527">
        <v>2019</v>
      </c>
      <c r="G346" s="527" t="s">
        <v>106</v>
      </c>
      <c r="H346" s="534" t="s">
        <v>2067</v>
      </c>
      <c r="I346" s="534" t="s">
        <v>1484</v>
      </c>
      <c r="J346" s="534"/>
      <c r="K346" s="481"/>
      <c r="L346" s="481"/>
      <c r="M346" s="481"/>
      <c r="N346" s="481"/>
      <c r="O346" s="481"/>
      <c r="P346" s="490">
        <v>0.05</v>
      </c>
      <c r="Q346" s="489" t="s">
        <v>1485</v>
      </c>
      <c r="R346" s="248"/>
      <c r="S346" s="251">
        <f>'F UNIDADES'!F345</f>
        <v>0</v>
      </c>
      <c r="T346" s="255"/>
      <c r="U346" s="223"/>
      <c r="AC346" s="337">
        <f>'F UNIDADES'!F348</f>
        <v>0</v>
      </c>
    </row>
    <row r="347" spans="1:29" s="50" customFormat="1" ht="15" x14ac:dyDescent="0.2">
      <c r="A347" s="107">
        <f>VLOOKUP($D347,'F UNIDADES'!$A$4:$E$714,2,FALSE)</f>
        <v>35</v>
      </c>
      <c r="B347" s="116">
        <f>VLOOKUP($D347,'F UNIDADES'!$A$4:$E$714,4,FALSE)</f>
        <v>2141</v>
      </c>
      <c r="C347" s="116" t="str">
        <f>VLOOKUP($D347,'F UNIDADES'!$A$4:$E$714,5,FALSE)</f>
        <v>AGE</v>
      </c>
      <c r="D347" s="531" t="s">
        <v>717</v>
      </c>
      <c r="E347" s="527" t="s">
        <v>452</v>
      </c>
      <c r="F347" s="527">
        <v>2014</v>
      </c>
      <c r="G347" s="527" t="s">
        <v>106</v>
      </c>
      <c r="H347" s="534" t="s">
        <v>1511</v>
      </c>
      <c r="I347" s="534" t="s">
        <v>1484</v>
      </c>
      <c r="J347" s="534"/>
      <c r="K347" s="481"/>
      <c r="L347" s="481"/>
      <c r="M347" s="481"/>
      <c r="N347" s="481"/>
      <c r="O347" s="481"/>
      <c r="P347" s="490">
        <v>0.05</v>
      </c>
      <c r="Q347" s="489" t="s">
        <v>1485</v>
      </c>
      <c r="R347" s="248"/>
      <c r="S347" s="251">
        <f>'F UNIDADES'!F346</f>
        <v>0</v>
      </c>
      <c r="T347" s="255"/>
      <c r="U347" s="223"/>
      <c r="AC347" s="337">
        <f>'F UNIDADES'!F349</f>
        <v>0</v>
      </c>
    </row>
    <row r="348" spans="1:29" s="50" customFormat="1" ht="15" x14ac:dyDescent="0.2">
      <c r="A348" s="107">
        <f>VLOOKUP($D348,'F UNIDADES'!$A$4:$E$714,2,FALSE)</f>
        <v>35</v>
      </c>
      <c r="B348" s="116">
        <f>VLOOKUP($D348,'F UNIDADES'!$A$4:$E$714,4,FALSE)</f>
        <v>2141</v>
      </c>
      <c r="C348" s="116" t="str">
        <f>VLOOKUP($D348,'F UNIDADES'!$A$4:$E$714,5,FALSE)</f>
        <v>AGE</v>
      </c>
      <c r="D348" s="531" t="s">
        <v>717</v>
      </c>
      <c r="E348" s="527" t="s">
        <v>452</v>
      </c>
      <c r="F348" s="527">
        <v>2014</v>
      </c>
      <c r="G348" s="527" t="s">
        <v>106</v>
      </c>
      <c r="H348" s="534" t="s">
        <v>1511</v>
      </c>
      <c r="I348" s="534" t="s">
        <v>1484</v>
      </c>
      <c r="J348" s="534"/>
      <c r="K348" s="481"/>
      <c r="L348" s="481"/>
      <c r="M348" s="481"/>
      <c r="N348" s="481"/>
      <c r="O348" s="481"/>
      <c r="P348" s="490">
        <v>0.05</v>
      </c>
      <c r="Q348" s="489" t="s">
        <v>1485</v>
      </c>
      <c r="R348" s="248"/>
      <c r="S348" s="251">
        <f>'F UNIDADES'!F347</f>
        <v>0</v>
      </c>
      <c r="T348" s="255"/>
      <c r="U348" s="223"/>
      <c r="AC348" s="337">
        <f>'F UNIDADES'!F350</f>
        <v>0</v>
      </c>
    </row>
    <row r="349" spans="1:29" s="50" customFormat="1" ht="15" x14ac:dyDescent="0.2">
      <c r="A349" s="107">
        <f>VLOOKUP($D349,'F UNIDADES'!$A$4:$E$714,2,FALSE)</f>
        <v>35</v>
      </c>
      <c r="B349" s="116">
        <f>VLOOKUP($D349,'F UNIDADES'!$A$4:$E$714,4,FALSE)</f>
        <v>2141</v>
      </c>
      <c r="C349" s="116" t="str">
        <f>VLOOKUP($D349,'F UNIDADES'!$A$4:$E$714,5,FALSE)</f>
        <v>AGE</v>
      </c>
      <c r="D349" s="531" t="s">
        <v>717</v>
      </c>
      <c r="E349" s="527" t="s">
        <v>1774</v>
      </c>
      <c r="F349" s="527">
        <v>2014</v>
      </c>
      <c r="G349" s="527" t="s">
        <v>106</v>
      </c>
      <c r="H349" s="534" t="s">
        <v>1512</v>
      </c>
      <c r="I349" s="534" t="s">
        <v>1484</v>
      </c>
      <c r="J349" s="534"/>
      <c r="K349" s="481"/>
      <c r="L349" s="481"/>
      <c r="M349" s="481"/>
      <c r="N349" s="481"/>
      <c r="O349" s="481"/>
      <c r="P349" s="490">
        <v>0.05</v>
      </c>
      <c r="Q349" s="489" t="s">
        <v>2068</v>
      </c>
      <c r="R349" s="248"/>
      <c r="S349" s="251">
        <f>'F UNIDADES'!F348</f>
        <v>0</v>
      </c>
      <c r="T349" s="255"/>
      <c r="U349" s="223"/>
      <c r="AC349" s="337">
        <f>'F UNIDADES'!F351</f>
        <v>0</v>
      </c>
    </row>
    <row r="350" spans="1:29" s="50" customFormat="1" ht="15" x14ac:dyDescent="0.2">
      <c r="A350" s="107">
        <f>VLOOKUP($D350,'F UNIDADES'!$A$4:$E$714,2,FALSE)</f>
        <v>35</v>
      </c>
      <c r="B350" s="116">
        <f>VLOOKUP($D350,'F UNIDADES'!$A$4:$E$714,4,FALSE)</f>
        <v>2141</v>
      </c>
      <c r="C350" s="116" t="str">
        <f>VLOOKUP($D350,'F UNIDADES'!$A$4:$E$714,5,FALSE)</f>
        <v>AGE</v>
      </c>
      <c r="D350" s="531" t="s">
        <v>717</v>
      </c>
      <c r="E350" s="527" t="s">
        <v>366</v>
      </c>
      <c r="F350" s="527">
        <v>2014</v>
      </c>
      <c r="G350" s="527" t="s">
        <v>92</v>
      </c>
      <c r="H350" s="534" t="s">
        <v>2069</v>
      </c>
      <c r="I350" s="534" t="s">
        <v>2070</v>
      </c>
      <c r="J350" s="534" t="s">
        <v>2071</v>
      </c>
      <c r="K350" s="481" t="s">
        <v>2072</v>
      </c>
      <c r="L350" s="481" t="s">
        <v>286</v>
      </c>
      <c r="M350" s="481"/>
      <c r="N350" s="481"/>
      <c r="O350" s="481" t="s">
        <v>1488</v>
      </c>
      <c r="P350" s="490">
        <v>22.5</v>
      </c>
      <c r="Q350" s="489" t="s">
        <v>1636</v>
      </c>
      <c r="R350" s="248"/>
      <c r="S350" s="251">
        <f>'F UNIDADES'!F349</f>
        <v>0</v>
      </c>
      <c r="T350" s="255"/>
      <c r="U350" s="223"/>
      <c r="AC350" s="337">
        <f>'F UNIDADES'!F352</f>
        <v>0</v>
      </c>
    </row>
    <row r="351" spans="1:29" s="50" customFormat="1" ht="15" x14ac:dyDescent="0.2">
      <c r="A351" s="107">
        <f>VLOOKUP($D351,'F UNIDADES'!$A$4:$E$714,2,FALSE)</f>
        <v>35</v>
      </c>
      <c r="B351" s="116">
        <f>VLOOKUP($D351,'F UNIDADES'!$A$4:$E$714,4,FALSE)</f>
        <v>2141</v>
      </c>
      <c r="C351" s="116" t="str">
        <f>VLOOKUP($D351,'F UNIDADES'!$A$4:$E$714,5,FALSE)</f>
        <v>AGE</v>
      </c>
      <c r="D351" s="531" t="s">
        <v>717</v>
      </c>
      <c r="E351" s="527" t="s">
        <v>366</v>
      </c>
      <c r="F351" s="527">
        <v>2014</v>
      </c>
      <c r="G351" s="527" t="s">
        <v>92</v>
      </c>
      <c r="H351" s="534" t="s">
        <v>2073</v>
      </c>
      <c r="I351" s="534" t="s">
        <v>2074</v>
      </c>
      <c r="J351" s="534" t="s">
        <v>2075</v>
      </c>
      <c r="K351" s="481" t="s">
        <v>2076</v>
      </c>
      <c r="L351" s="481" t="s">
        <v>286</v>
      </c>
      <c r="M351" s="481"/>
      <c r="N351" s="481"/>
      <c r="O351" s="481" t="s">
        <v>1488</v>
      </c>
      <c r="P351" s="490">
        <v>10</v>
      </c>
      <c r="Q351" s="489" t="s">
        <v>1636</v>
      </c>
      <c r="R351" s="248"/>
      <c r="S351" s="251">
        <f>'F UNIDADES'!F350</f>
        <v>0</v>
      </c>
      <c r="T351" s="255"/>
      <c r="U351" s="223"/>
      <c r="AC351" s="337">
        <f>'F UNIDADES'!F353</f>
        <v>0</v>
      </c>
    </row>
    <row r="352" spans="1:29" s="50" customFormat="1" ht="15" x14ac:dyDescent="0.2">
      <c r="A352" s="107">
        <f>VLOOKUP($D352,'F UNIDADES'!$A$4:$E$714,2,FALSE)</f>
        <v>35</v>
      </c>
      <c r="B352" s="116">
        <f>VLOOKUP($D352,'F UNIDADES'!$A$4:$E$714,4,FALSE)</f>
        <v>2141</v>
      </c>
      <c r="C352" s="116" t="str">
        <f>VLOOKUP($D352,'F UNIDADES'!$A$4:$E$714,5,FALSE)</f>
        <v>AGE</v>
      </c>
      <c r="D352" s="531" t="s">
        <v>717</v>
      </c>
      <c r="E352" s="527" t="s">
        <v>360</v>
      </c>
      <c r="F352" s="527">
        <v>2014</v>
      </c>
      <c r="G352" s="527" t="s">
        <v>91</v>
      </c>
      <c r="H352" s="534" t="s">
        <v>2077</v>
      </c>
      <c r="I352" s="534" t="s">
        <v>2078</v>
      </c>
      <c r="J352" s="534" t="s">
        <v>2007</v>
      </c>
      <c r="K352" s="481" t="s">
        <v>2079</v>
      </c>
      <c r="L352" s="481" t="s">
        <v>286</v>
      </c>
      <c r="M352" s="481"/>
      <c r="N352" s="481"/>
      <c r="O352" s="481" t="s">
        <v>1493</v>
      </c>
      <c r="P352" s="490">
        <v>4</v>
      </c>
      <c r="Q352" s="489" t="s">
        <v>1545</v>
      </c>
      <c r="R352" s="248"/>
      <c r="S352" s="251">
        <f>'F UNIDADES'!F351</f>
        <v>0</v>
      </c>
      <c r="T352" s="255"/>
      <c r="U352" s="223"/>
      <c r="AC352" s="337">
        <f>'F UNIDADES'!F354</f>
        <v>0</v>
      </c>
    </row>
    <row r="353" spans="1:29" s="50" customFormat="1" ht="15" x14ac:dyDescent="0.2">
      <c r="A353" s="107">
        <f>VLOOKUP($D353,'F UNIDADES'!$A$4:$E$714,2,FALSE)</f>
        <v>35</v>
      </c>
      <c r="B353" s="116">
        <f>VLOOKUP($D353,'F UNIDADES'!$A$4:$E$714,4,FALSE)</f>
        <v>2141</v>
      </c>
      <c r="C353" s="116" t="str">
        <f>VLOOKUP($D353,'F UNIDADES'!$A$4:$E$714,5,FALSE)</f>
        <v>AGE</v>
      </c>
      <c r="D353" s="531" t="s">
        <v>717</v>
      </c>
      <c r="E353" s="527" t="s">
        <v>360</v>
      </c>
      <c r="F353" s="527">
        <v>2014</v>
      </c>
      <c r="G353" s="527" t="s">
        <v>91</v>
      </c>
      <c r="H353" s="534" t="s">
        <v>2077</v>
      </c>
      <c r="I353" s="534" t="s">
        <v>2080</v>
      </c>
      <c r="J353" s="534" t="s">
        <v>2007</v>
      </c>
      <c r="K353" s="481" t="s">
        <v>2081</v>
      </c>
      <c r="L353" s="481" t="s">
        <v>286</v>
      </c>
      <c r="M353" s="481"/>
      <c r="N353" s="481"/>
      <c r="O353" s="481" t="s">
        <v>1493</v>
      </c>
      <c r="P353" s="490">
        <v>4</v>
      </c>
      <c r="Q353" s="489" t="s">
        <v>1545</v>
      </c>
      <c r="R353" s="248"/>
      <c r="S353" s="251">
        <f>'F UNIDADES'!F352</f>
        <v>0</v>
      </c>
      <c r="T353" s="255"/>
      <c r="U353" s="223"/>
      <c r="AC353" s="337">
        <f>'F UNIDADES'!F355</f>
        <v>0</v>
      </c>
    </row>
    <row r="354" spans="1:29" s="50" customFormat="1" ht="15" x14ac:dyDescent="0.2">
      <c r="A354" s="107">
        <f>VLOOKUP($D354,'F UNIDADES'!$A$4:$E$714,2,FALSE)</f>
        <v>35</v>
      </c>
      <c r="B354" s="116">
        <f>VLOOKUP($D354,'F UNIDADES'!$A$4:$E$714,4,FALSE)</f>
        <v>2141</v>
      </c>
      <c r="C354" s="116" t="str">
        <f>VLOOKUP($D354,'F UNIDADES'!$A$4:$E$714,5,FALSE)</f>
        <v>AGE</v>
      </c>
      <c r="D354" s="531" t="s">
        <v>717</v>
      </c>
      <c r="E354" s="527" t="s">
        <v>359</v>
      </c>
      <c r="F354" s="527">
        <v>2017</v>
      </c>
      <c r="G354" s="527" t="s">
        <v>91</v>
      </c>
      <c r="H354" s="534" t="s">
        <v>2082</v>
      </c>
      <c r="I354" s="534">
        <v>7898303866477</v>
      </c>
      <c r="J354" s="534" t="s">
        <v>2083</v>
      </c>
      <c r="K354" s="481">
        <v>78983038664840</v>
      </c>
      <c r="L354" s="481" t="s">
        <v>259</v>
      </c>
      <c r="M354" s="481"/>
      <c r="N354" s="481"/>
      <c r="O354" s="481" t="s">
        <v>1493</v>
      </c>
      <c r="P354" s="490">
        <v>1.5</v>
      </c>
      <c r="Q354" s="489" t="s">
        <v>1494</v>
      </c>
      <c r="R354" s="248"/>
      <c r="S354" s="251">
        <f>'F UNIDADES'!F353</f>
        <v>0</v>
      </c>
      <c r="T354" s="255"/>
      <c r="U354" s="223"/>
      <c r="AC354" s="337">
        <f>'F UNIDADES'!F356</f>
        <v>0</v>
      </c>
    </row>
    <row r="355" spans="1:29" s="50" customFormat="1" ht="15" x14ac:dyDescent="0.2">
      <c r="A355" s="107">
        <f>VLOOKUP($D355,'F UNIDADES'!$A$4:$E$714,2,FALSE)</f>
        <v>35</v>
      </c>
      <c r="B355" s="116">
        <f>VLOOKUP($D355,'F UNIDADES'!$A$4:$E$714,4,FALSE)</f>
        <v>2141</v>
      </c>
      <c r="C355" s="116" t="str">
        <f>VLOOKUP($D355,'F UNIDADES'!$A$4:$E$714,5,FALSE)</f>
        <v>AGE</v>
      </c>
      <c r="D355" s="531" t="s">
        <v>717</v>
      </c>
      <c r="E355" s="527" t="s">
        <v>360</v>
      </c>
      <c r="F355" s="527">
        <v>2014</v>
      </c>
      <c r="G355" s="527" t="s">
        <v>91</v>
      </c>
      <c r="H355" s="534" t="s">
        <v>1930</v>
      </c>
      <c r="I355" s="534" t="s">
        <v>2084</v>
      </c>
      <c r="J355" s="534" t="s">
        <v>2085</v>
      </c>
      <c r="K355" s="481" t="s">
        <v>2086</v>
      </c>
      <c r="L355" s="481" t="s">
        <v>286</v>
      </c>
      <c r="M355" s="481"/>
      <c r="N355" s="481"/>
      <c r="O355" s="481" t="s">
        <v>1493</v>
      </c>
      <c r="P355" s="490">
        <v>1.5</v>
      </c>
      <c r="Q355" s="489" t="s">
        <v>1489</v>
      </c>
      <c r="R355" s="248"/>
      <c r="S355" s="251">
        <f>'F UNIDADES'!F354</f>
        <v>0</v>
      </c>
      <c r="T355" s="255"/>
      <c r="U355" s="223"/>
      <c r="AC355" s="337">
        <f>'F UNIDADES'!F357</f>
        <v>0</v>
      </c>
    </row>
    <row r="356" spans="1:29" s="50" customFormat="1" ht="15" x14ac:dyDescent="0.2">
      <c r="A356" s="107">
        <f>VLOOKUP($D356,'F UNIDADES'!$A$4:$E$714,2,FALSE)</f>
        <v>35</v>
      </c>
      <c r="B356" s="116">
        <f>VLOOKUP($D356,'F UNIDADES'!$A$4:$E$714,4,FALSE)</f>
        <v>2141</v>
      </c>
      <c r="C356" s="116" t="str">
        <f>VLOOKUP($D356,'F UNIDADES'!$A$4:$E$714,5,FALSE)</f>
        <v>AGE</v>
      </c>
      <c r="D356" s="531" t="s">
        <v>717</v>
      </c>
      <c r="E356" s="527" t="s">
        <v>360</v>
      </c>
      <c r="F356" s="527">
        <v>2014</v>
      </c>
      <c r="G356" s="527" t="s">
        <v>91</v>
      </c>
      <c r="H356" s="534" t="s">
        <v>2006</v>
      </c>
      <c r="I356" s="534" t="s">
        <v>2087</v>
      </c>
      <c r="J356" s="534" t="s">
        <v>2088</v>
      </c>
      <c r="K356" s="481" t="s">
        <v>2089</v>
      </c>
      <c r="L356" s="481" t="s">
        <v>286</v>
      </c>
      <c r="M356" s="481"/>
      <c r="N356" s="481"/>
      <c r="O356" s="481" t="s">
        <v>1493</v>
      </c>
      <c r="P356" s="490">
        <v>4</v>
      </c>
      <c r="Q356" s="489" t="s">
        <v>1485</v>
      </c>
      <c r="R356" s="248"/>
      <c r="S356" s="251">
        <f>'F UNIDADES'!F355</f>
        <v>0</v>
      </c>
      <c r="T356" s="255"/>
      <c r="U356" s="223"/>
      <c r="AC356" s="337">
        <f>'F UNIDADES'!F358</f>
        <v>0</v>
      </c>
    </row>
    <row r="357" spans="1:29" s="50" customFormat="1" ht="15" x14ac:dyDescent="0.2">
      <c r="A357" s="107">
        <f>VLOOKUP($D357,'F UNIDADES'!$A$4:$E$714,2,FALSE)</f>
        <v>35</v>
      </c>
      <c r="B357" s="116">
        <f>VLOOKUP($D357,'F UNIDADES'!$A$4:$E$714,4,FALSE)</f>
        <v>2141</v>
      </c>
      <c r="C357" s="116" t="str">
        <f>VLOOKUP($D357,'F UNIDADES'!$A$4:$E$714,5,FALSE)</f>
        <v>AGE</v>
      </c>
      <c r="D357" s="531" t="s">
        <v>717</v>
      </c>
      <c r="E357" s="527" t="s">
        <v>360</v>
      </c>
      <c r="F357" s="527">
        <v>2014</v>
      </c>
      <c r="G357" s="527" t="s">
        <v>91</v>
      </c>
      <c r="H357" s="534" t="s">
        <v>2006</v>
      </c>
      <c r="I357" s="534" t="s">
        <v>2090</v>
      </c>
      <c r="J357" s="534" t="s">
        <v>2091</v>
      </c>
      <c r="K357" s="481" t="s">
        <v>2092</v>
      </c>
      <c r="L357" s="481" t="s">
        <v>286</v>
      </c>
      <c r="M357" s="481"/>
      <c r="N357" s="481"/>
      <c r="O357" s="481" t="s">
        <v>1488</v>
      </c>
      <c r="P357" s="490">
        <v>4</v>
      </c>
      <c r="Q357" s="489" t="s">
        <v>1552</v>
      </c>
      <c r="R357" s="248"/>
      <c r="S357" s="251">
        <f>'F UNIDADES'!F356</f>
        <v>0</v>
      </c>
      <c r="T357" s="255"/>
      <c r="U357" s="223"/>
      <c r="AC357" s="337">
        <f>'F UNIDADES'!F359</f>
        <v>0</v>
      </c>
    </row>
    <row r="358" spans="1:29" s="50" customFormat="1" ht="15" x14ac:dyDescent="0.2">
      <c r="A358" s="107">
        <f>VLOOKUP($D358,'F UNIDADES'!$A$4:$E$714,2,FALSE)</f>
        <v>35</v>
      </c>
      <c r="B358" s="116">
        <f>VLOOKUP($D358,'F UNIDADES'!$A$4:$E$714,4,FALSE)</f>
        <v>2141</v>
      </c>
      <c r="C358" s="116" t="str">
        <f>VLOOKUP($D358,'F UNIDADES'!$A$4:$E$714,5,FALSE)</f>
        <v>AGE</v>
      </c>
      <c r="D358" s="531" t="s">
        <v>717</v>
      </c>
      <c r="E358" s="527" t="s">
        <v>360</v>
      </c>
      <c r="F358" s="527">
        <v>2014</v>
      </c>
      <c r="G358" s="527" t="s">
        <v>91</v>
      </c>
      <c r="H358" s="534" t="s">
        <v>2006</v>
      </c>
      <c r="I358" s="534" t="s">
        <v>2093</v>
      </c>
      <c r="J358" s="534" t="s">
        <v>2091</v>
      </c>
      <c r="K358" s="481" t="s">
        <v>2092</v>
      </c>
      <c r="L358" s="481" t="s">
        <v>286</v>
      </c>
      <c r="M358" s="481"/>
      <c r="N358" s="481"/>
      <c r="O358" s="481" t="s">
        <v>1488</v>
      </c>
      <c r="P358" s="490">
        <v>4</v>
      </c>
      <c r="Q358" s="489" t="s">
        <v>1552</v>
      </c>
      <c r="R358" s="248"/>
      <c r="S358" s="251">
        <f>'F UNIDADES'!F357</f>
        <v>0</v>
      </c>
      <c r="T358" s="255"/>
      <c r="U358" s="223"/>
      <c r="AC358" s="337">
        <f>'F UNIDADES'!F360</f>
        <v>0</v>
      </c>
    </row>
    <row r="359" spans="1:29" s="50" customFormat="1" ht="15" x14ac:dyDescent="0.2">
      <c r="A359" s="107">
        <f>VLOOKUP($D359,'F UNIDADES'!$A$4:$E$714,2,FALSE)</f>
        <v>35</v>
      </c>
      <c r="B359" s="116">
        <f>VLOOKUP($D359,'F UNIDADES'!$A$4:$E$714,4,FALSE)</f>
        <v>2141</v>
      </c>
      <c r="C359" s="116" t="str">
        <f>VLOOKUP($D359,'F UNIDADES'!$A$4:$E$714,5,FALSE)</f>
        <v>AGE</v>
      </c>
      <c r="D359" s="531" t="s">
        <v>717</v>
      </c>
      <c r="E359" s="527" t="s">
        <v>360</v>
      </c>
      <c r="F359" s="527">
        <v>2014</v>
      </c>
      <c r="G359" s="527" t="s">
        <v>91</v>
      </c>
      <c r="H359" s="534" t="s">
        <v>2006</v>
      </c>
      <c r="I359" s="534">
        <v>1.071405031212E+17</v>
      </c>
      <c r="J359" s="534" t="s">
        <v>2091</v>
      </c>
      <c r="K359" s="481" t="s">
        <v>2094</v>
      </c>
      <c r="L359" s="481" t="s">
        <v>286</v>
      </c>
      <c r="M359" s="481"/>
      <c r="N359" s="481"/>
      <c r="O359" s="481" t="s">
        <v>1488</v>
      </c>
      <c r="P359" s="490">
        <v>4</v>
      </c>
      <c r="Q359" s="489" t="s">
        <v>2095</v>
      </c>
      <c r="R359" s="248"/>
      <c r="S359" s="251">
        <f>'F UNIDADES'!F358</f>
        <v>0</v>
      </c>
      <c r="T359" s="255"/>
      <c r="U359" s="223"/>
      <c r="AC359" s="337">
        <f>'F UNIDADES'!F361</f>
        <v>0</v>
      </c>
    </row>
    <row r="360" spans="1:29" s="50" customFormat="1" ht="15" x14ac:dyDescent="0.2">
      <c r="A360" s="107">
        <f>VLOOKUP($D360,'F UNIDADES'!$A$4:$E$714,2,FALSE)</f>
        <v>35</v>
      </c>
      <c r="B360" s="116">
        <f>VLOOKUP($D360,'F UNIDADES'!$A$4:$E$714,4,FALSE)</f>
        <v>2141</v>
      </c>
      <c r="C360" s="116" t="str">
        <f>VLOOKUP($D360,'F UNIDADES'!$A$4:$E$714,5,FALSE)</f>
        <v>AGE</v>
      </c>
      <c r="D360" s="531" t="s">
        <v>717</v>
      </c>
      <c r="E360" s="527" t="s">
        <v>360</v>
      </c>
      <c r="F360" s="527">
        <v>2014</v>
      </c>
      <c r="G360" s="527" t="s">
        <v>91</v>
      </c>
      <c r="H360" s="534" t="s">
        <v>2006</v>
      </c>
      <c r="I360" s="534">
        <v>1.071405031212E+17</v>
      </c>
      <c r="J360" s="534" t="s">
        <v>2091</v>
      </c>
      <c r="K360" s="481" t="s">
        <v>2094</v>
      </c>
      <c r="L360" s="481" t="s">
        <v>286</v>
      </c>
      <c r="M360" s="481"/>
      <c r="N360" s="481"/>
      <c r="O360" s="481" t="s">
        <v>1488</v>
      </c>
      <c r="P360" s="490">
        <v>4</v>
      </c>
      <c r="Q360" s="489" t="s">
        <v>2095</v>
      </c>
      <c r="R360" s="248"/>
      <c r="S360" s="251">
        <f>'F UNIDADES'!F359</f>
        <v>0</v>
      </c>
      <c r="T360" s="255"/>
      <c r="U360" s="223"/>
      <c r="AC360" s="337">
        <f>'F UNIDADES'!F362</f>
        <v>0</v>
      </c>
    </row>
    <row r="361" spans="1:29" s="50" customFormat="1" ht="15" x14ac:dyDescent="0.2">
      <c r="A361" s="107">
        <f>VLOOKUP($D361,'F UNIDADES'!$A$4:$E$714,2,FALSE)</f>
        <v>35</v>
      </c>
      <c r="B361" s="116">
        <f>VLOOKUP($D361,'F UNIDADES'!$A$4:$E$714,4,FALSE)</f>
        <v>2141</v>
      </c>
      <c r="C361" s="116" t="str">
        <f>VLOOKUP($D361,'F UNIDADES'!$A$4:$E$714,5,FALSE)</f>
        <v>AGE</v>
      </c>
      <c r="D361" s="531" t="s">
        <v>717</v>
      </c>
      <c r="E361" s="527" t="s">
        <v>360</v>
      </c>
      <c r="F361" s="527">
        <v>2014</v>
      </c>
      <c r="G361" s="527" t="s">
        <v>91</v>
      </c>
      <c r="H361" s="534" t="s">
        <v>2096</v>
      </c>
      <c r="I361" s="534" t="s">
        <v>2097</v>
      </c>
      <c r="J361" s="534" t="s">
        <v>2098</v>
      </c>
      <c r="K361" s="481" t="s">
        <v>2099</v>
      </c>
      <c r="L361" s="481" t="s">
        <v>286</v>
      </c>
      <c r="M361" s="481"/>
      <c r="N361" s="481"/>
      <c r="O361" s="481" t="s">
        <v>1493</v>
      </c>
      <c r="P361" s="490">
        <v>2</v>
      </c>
      <c r="Q361" s="489" t="s">
        <v>2095</v>
      </c>
      <c r="R361" s="248"/>
      <c r="S361" s="251">
        <f>'F UNIDADES'!F360</f>
        <v>0</v>
      </c>
      <c r="T361" s="255"/>
      <c r="U361" s="223"/>
      <c r="AC361" s="337">
        <f>'F UNIDADES'!F363</f>
        <v>0</v>
      </c>
    </row>
    <row r="362" spans="1:29" s="50" customFormat="1" ht="15" x14ac:dyDescent="0.2">
      <c r="A362" s="107">
        <f>VLOOKUP($D362,'F UNIDADES'!$A$4:$E$714,2,FALSE)</f>
        <v>35</v>
      </c>
      <c r="B362" s="116">
        <f>VLOOKUP($D362,'F UNIDADES'!$A$4:$E$714,4,FALSE)</f>
        <v>2141</v>
      </c>
      <c r="C362" s="116" t="str">
        <f>VLOOKUP($D362,'F UNIDADES'!$A$4:$E$714,5,FALSE)</f>
        <v>AGE</v>
      </c>
      <c r="D362" s="531" t="s">
        <v>717</v>
      </c>
      <c r="E362" s="527" t="s">
        <v>360</v>
      </c>
      <c r="F362" s="527">
        <v>2014</v>
      </c>
      <c r="G362" s="527" t="s">
        <v>91</v>
      </c>
      <c r="H362" s="534" t="s">
        <v>2096</v>
      </c>
      <c r="I362" s="534" t="s">
        <v>2100</v>
      </c>
      <c r="J362" s="534" t="s">
        <v>2098</v>
      </c>
      <c r="K362" s="481" t="s">
        <v>2101</v>
      </c>
      <c r="L362" s="481" t="s">
        <v>286</v>
      </c>
      <c r="M362" s="481"/>
      <c r="N362" s="481"/>
      <c r="O362" s="481" t="s">
        <v>1493</v>
      </c>
      <c r="P362" s="490">
        <v>2</v>
      </c>
      <c r="Q362" s="489" t="s">
        <v>2095</v>
      </c>
      <c r="R362" s="248"/>
      <c r="S362" s="251">
        <f>'F UNIDADES'!F361</f>
        <v>0</v>
      </c>
      <c r="T362" s="255"/>
      <c r="U362" s="223"/>
      <c r="AC362" s="337">
        <f>'F UNIDADES'!F364</f>
        <v>0</v>
      </c>
    </row>
    <row r="363" spans="1:29" s="50" customFormat="1" ht="15" x14ac:dyDescent="0.2">
      <c r="A363" s="107">
        <f>VLOOKUP($D363,'F UNIDADES'!$A$4:$E$714,2,FALSE)</f>
        <v>35</v>
      </c>
      <c r="B363" s="116">
        <f>VLOOKUP($D363,'F UNIDADES'!$A$4:$E$714,4,FALSE)</f>
        <v>2141</v>
      </c>
      <c r="C363" s="116" t="str">
        <f>VLOOKUP($D363,'F UNIDADES'!$A$4:$E$714,5,FALSE)</f>
        <v>AGE</v>
      </c>
      <c r="D363" s="531" t="s">
        <v>717</v>
      </c>
      <c r="E363" s="527" t="s">
        <v>360</v>
      </c>
      <c r="F363" s="527">
        <v>2014</v>
      </c>
      <c r="G363" s="527" t="s">
        <v>91</v>
      </c>
      <c r="H363" s="534" t="s">
        <v>456</v>
      </c>
      <c r="I363" s="534" t="s">
        <v>2102</v>
      </c>
      <c r="J363" s="534" t="s">
        <v>2091</v>
      </c>
      <c r="K363" s="481" t="s">
        <v>2103</v>
      </c>
      <c r="L363" s="481" t="s">
        <v>286</v>
      </c>
      <c r="M363" s="481"/>
      <c r="N363" s="481"/>
      <c r="O363" s="481" t="s">
        <v>1488</v>
      </c>
      <c r="P363" s="490">
        <v>4</v>
      </c>
      <c r="Q363" s="489" t="s">
        <v>2095</v>
      </c>
      <c r="R363" s="248"/>
      <c r="S363" s="251">
        <f>'F UNIDADES'!F362</f>
        <v>0</v>
      </c>
      <c r="T363" s="255"/>
      <c r="U363" s="223"/>
      <c r="AC363" s="337">
        <f>'F UNIDADES'!F365</f>
        <v>0</v>
      </c>
    </row>
    <row r="364" spans="1:29" s="50" customFormat="1" ht="15" x14ac:dyDescent="0.2">
      <c r="A364" s="107">
        <f>VLOOKUP($D364,'F UNIDADES'!$A$4:$E$714,2,FALSE)</f>
        <v>35</v>
      </c>
      <c r="B364" s="116">
        <f>VLOOKUP($D364,'F UNIDADES'!$A$4:$E$714,4,FALSE)</f>
        <v>2141</v>
      </c>
      <c r="C364" s="116" t="str">
        <f>VLOOKUP($D364,'F UNIDADES'!$A$4:$E$714,5,FALSE)</f>
        <v>AGE</v>
      </c>
      <c r="D364" s="531" t="s">
        <v>717</v>
      </c>
      <c r="E364" s="527" t="s">
        <v>360</v>
      </c>
      <c r="F364" s="527">
        <v>2014</v>
      </c>
      <c r="G364" s="527" t="s">
        <v>91</v>
      </c>
      <c r="H364" s="534" t="s">
        <v>456</v>
      </c>
      <c r="I364" s="534" t="s">
        <v>2104</v>
      </c>
      <c r="J364" s="534" t="s">
        <v>2091</v>
      </c>
      <c r="K364" s="481" t="s">
        <v>2103</v>
      </c>
      <c r="L364" s="481" t="s">
        <v>286</v>
      </c>
      <c r="M364" s="481"/>
      <c r="N364" s="481"/>
      <c r="O364" s="481" t="s">
        <v>1488</v>
      </c>
      <c r="P364" s="490">
        <v>4</v>
      </c>
      <c r="Q364" s="489" t="s">
        <v>2095</v>
      </c>
      <c r="R364" s="248"/>
      <c r="S364" s="251">
        <f>'F UNIDADES'!F363</f>
        <v>0</v>
      </c>
      <c r="T364" s="255"/>
      <c r="U364" s="223"/>
      <c r="AC364" s="337">
        <f>'F UNIDADES'!F366</f>
        <v>0</v>
      </c>
    </row>
    <row r="365" spans="1:29" s="50" customFormat="1" ht="15" x14ac:dyDescent="0.2">
      <c r="A365" s="107">
        <f>VLOOKUP($D365,'F UNIDADES'!$A$4:$E$714,2,FALSE)</f>
        <v>35</v>
      </c>
      <c r="B365" s="116">
        <f>VLOOKUP($D365,'F UNIDADES'!$A$4:$E$714,4,FALSE)</f>
        <v>2141</v>
      </c>
      <c r="C365" s="116" t="str">
        <f>VLOOKUP($D365,'F UNIDADES'!$A$4:$E$714,5,FALSE)</f>
        <v>AGE</v>
      </c>
      <c r="D365" s="531" t="s">
        <v>717</v>
      </c>
      <c r="E365" s="527" t="s">
        <v>360</v>
      </c>
      <c r="F365" s="527">
        <v>2014</v>
      </c>
      <c r="G365" s="527" t="s">
        <v>91</v>
      </c>
      <c r="H365" s="534" t="s">
        <v>429</v>
      </c>
      <c r="I365" s="534" t="s">
        <v>2105</v>
      </c>
      <c r="J365" s="534" t="s">
        <v>463</v>
      </c>
      <c r="K365" s="481" t="s">
        <v>2106</v>
      </c>
      <c r="L365" s="481" t="s">
        <v>286</v>
      </c>
      <c r="M365" s="481"/>
      <c r="N365" s="481"/>
      <c r="O365" s="481" t="s">
        <v>1488</v>
      </c>
      <c r="P365" s="490">
        <v>2</v>
      </c>
      <c r="Q365" s="489" t="s">
        <v>1489</v>
      </c>
      <c r="R365" s="248"/>
      <c r="S365" s="251">
        <f>'F UNIDADES'!F364</f>
        <v>0</v>
      </c>
      <c r="T365" s="255"/>
      <c r="U365" s="223"/>
      <c r="AC365" s="337">
        <f>'F UNIDADES'!F367</f>
        <v>0</v>
      </c>
    </row>
    <row r="366" spans="1:29" s="50" customFormat="1" ht="15" x14ac:dyDescent="0.2">
      <c r="A366" s="107">
        <f>VLOOKUP($D366,'F UNIDADES'!$A$4:$E$714,2,FALSE)</f>
        <v>35</v>
      </c>
      <c r="B366" s="116">
        <f>VLOOKUP($D366,'F UNIDADES'!$A$4:$E$714,4,FALSE)</f>
        <v>2141</v>
      </c>
      <c r="C366" s="116" t="str">
        <f>VLOOKUP($D366,'F UNIDADES'!$A$4:$E$714,5,FALSE)</f>
        <v>AGE</v>
      </c>
      <c r="D366" s="531" t="s">
        <v>717</v>
      </c>
      <c r="E366" s="527" t="s">
        <v>362</v>
      </c>
      <c r="F366" s="527">
        <v>2020</v>
      </c>
      <c r="G366" s="527" t="s">
        <v>91</v>
      </c>
      <c r="H366" s="534" t="s">
        <v>2107</v>
      </c>
      <c r="I366" s="534" t="s">
        <v>2108</v>
      </c>
      <c r="J366" s="534" t="s">
        <v>2109</v>
      </c>
      <c r="K366" s="481" t="s">
        <v>2110</v>
      </c>
      <c r="L366" s="481" t="s">
        <v>286</v>
      </c>
      <c r="M366" s="481"/>
      <c r="N366" s="481"/>
      <c r="O366" s="481" t="s">
        <v>1493</v>
      </c>
      <c r="P366" s="490">
        <v>3</v>
      </c>
      <c r="Q366" s="489" t="s">
        <v>1485</v>
      </c>
      <c r="R366" s="248"/>
      <c r="S366" s="251">
        <f>'F UNIDADES'!F365</f>
        <v>0</v>
      </c>
      <c r="T366" s="255"/>
      <c r="U366" s="223"/>
      <c r="AC366" s="337">
        <f>'F UNIDADES'!F368</f>
        <v>0</v>
      </c>
    </row>
    <row r="367" spans="1:29" s="50" customFormat="1" ht="15" x14ac:dyDescent="0.2">
      <c r="A367" s="107">
        <f>VLOOKUP($D367,'F UNIDADES'!$A$4:$E$714,2,FALSE)</f>
        <v>35</v>
      </c>
      <c r="B367" s="116">
        <f>VLOOKUP($D367,'F UNIDADES'!$A$4:$E$714,4,FALSE)</f>
        <v>2141</v>
      </c>
      <c r="C367" s="116" t="str">
        <f>VLOOKUP($D367,'F UNIDADES'!$A$4:$E$714,5,FALSE)</f>
        <v>AGE</v>
      </c>
      <c r="D367" s="531" t="s">
        <v>717</v>
      </c>
      <c r="E367" s="527" t="s">
        <v>362</v>
      </c>
      <c r="F367" s="527">
        <v>2020</v>
      </c>
      <c r="G367" s="527" t="s">
        <v>91</v>
      </c>
      <c r="H367" s="534" t="s">
        <v>2107</v>
      </c>
      <c r="I367" s="534" t="s">
        <v>2111</v>
      </c>
      <c r="J367" s="534" t="s">
        <v>2109</v>
      </c>
      <c r="K367" s="481" t="s">
        <v>2112</v>
      </c>
      <c r="L367" s="481" t="s">
        <v>286</v>
      </c>
      <c r="M367" s="481"/>
      <c r="N367" s="481"/>
      <c r="O367" s="481" t="s">
        <v>1493</v>
      </c>
      <c r="P367" s="490">
        <v>3</v>
      </c>
      <c r="Q367" s="489" t="s">
        <v>1485</v>
      </c>
      <c r="R367" s="248"/>
      <c r="S367" s="251">
        <f>'F UNIDADES'!F366</f>
        <v>0</v>
      </c>
      <c r="T367" s="255"/>
      <c r="U367" s="223"/>
      <c r="AC367" s="337">
        <f>'F UNIDADES'!F369</f>
        <v>0</v>
      </c>
    </row>
    <row r="368" spans="1:29" s="50" customFormat="1" ht="15" x14ac:dyDescent="0.2">
      <c r="A368" s="107">
        <f>VLOOKUP($D368,'F UNIDADES'!$A$4:$E$714,2,FALSE)</f>
        <v>36</v>
      </c>
      <c r="B368" s="116">
        <f>VLOOKUP($D368,'F UNIDADES'!$A$4:$E$714,4,FALSE)</f>
        <v>2989</v>
      </c>
      <c r="C368" s="116" t="str">
        <f>VLOOKUP($D368,'F UNIDADES'!$A$4:$E$714,5,FALSE)</f>
        <v>AGE</v>
      </c>
      <c r="D368" s="531" t="s">
        <v>725</v>
      </c>
      <c r="E368" s="527" t="s">
        <v>106</v>
      </c>
      <c r="F368" s="527">
        <v>2020</v>
      </c>
      <c r="G368" s="527" t="s">
        <v>106</v>
      </c>
      <c r="H368" s="534" t="s">
        <v>487</v>
      </c>
      <c r="I368" s="534" t="s">
        <v>1484</v>
      </c>
      <c r="J368" s="534"/>
      <c r="K368" s="481"/>
      <c r="L368" s="481"/>
      <c r="M368" s="481"/>
      <c r="N368" s="481"/>
      <c r="O368" s="481"/>
      <c r="P368" s="490">
        <v>0.05</v>
      </c>
      <c r="Q368" s="489" t="s">
        <v>1485</v>
      </c>
      <c r="R368" s="248"/>
      <c r="S368" s="251">
        <f>'F UNIDADES'!F367</f>
        <v>0</v>
      </c>
      <c r="T368" s="255"/>
      <c r="U368" s="223"/>
      <c r="AC368" s="337">
        <f>'F UNIDADES'!F370</f>
        <v>0</v>
      </c>
    </row>
    <row r="369" spans="1:29" s="50" customFormat="1" ht="15" x14ac:dyDescent="0.2">
      <c r="A369" s="107">
        <f>VLOOKUP($D369,'F UNIDADES'!$A$4:$E$714,2,FALSE)</f>
        <v>36</v>
      </c>
      <c r="B369" s="116">
        <f>VLOOKUP($D369,'F UNIDADES'!$A$4:$E$714,4,FALSE)</f>
        <v>2989</v>
      </c>
      <c r="C369" s="116" t="str">
        <f>VLOOKUP($D369,'F UNIDADES'!$A$4:$E$714,5,FALSE)</f>
        <v>AGE</v>
      </c>
      <c r="D369" s="531" t="s">
        <v>725</v>
      </c>
      <c r="E369" s="527" t="s">
        <v>106</v>
      </c>
      <c r="F369" s="527">
        <v>2020</v>
      </c>
      <c r="G369" s="527" t="s">
        <v>106</v>
      </c>
      <c r="H369" s="534" t="s">
        <v>1483</v>
      </c>
      <c r="I369" s="534" t="s">
        <v>1484</v>
      </c>
      <c r="J369" s="534"/>
      <c r="K369" s="481"/>
      <c r="L369" s="481"/>
      <c r="M369" s="481"/>
      <c r="N369" s="481"/>
      <c r="O369" s="481"/>
      <c r="P369" s="490">
        <v>0.05</v>
      </c>
      <c r="Q369" s="489" t="s">
        <v>1485</v>
      </c>
      <c r="R369" s="248"/>
      <c r="S369" s="251">
        <f>'F UNIDADES'!F368</f>
        <v>0</v>
      </c>
      <c r="T369" s="255"/>
      <c r="U369" s="223"/>
      <c r="AC369" s="337">
        <f>'F UNIDADES'!F371</f>
        <v>0</v>
      </c>
    </row>
    <row r="370" spans="1:29" s="50" customFormat="1" ht="15" x14ac:dyDescent="0.2">
      <c r="A370" s="107">
        <f>VLOOKUP($D370,'F UNIDADES'!$A$4:$E$714,2,FALSE)</f>
        <v>36</v>
      </c>
      <c r="B370" s="116">
        <f>VLOOKUP($D370,'F UNIDADES'!$A$4:$E$714,4,FALSE)</f>
        <v>2989</v>
      </c>
      <c r="C370" s="116" t="str">
        <f>VLOOKUP($D370,'F UNIDADES'!$A$4:$E$714,5,FALSE)</f>
        <v>AGE</v>
      </c>
      <c r="D370" s="531" t="s">
        <v>725</v>
      </c>
      <c r="E370" s="527" t="s">
        <v>2113</v>
      </c>
      <c r="F370" s="527">
        <v>2022</v>
      </c>
      <c r="G370" s="527" t="s">
        <v>105</v>
      </c>
      <c r="H370" s="534" t="s">
        <v>2114</v>
      </c>
      <c r="I370" s="534" t="s">
        <v>1484</v>
      </c>
      <c r="J370" s="534"/>
      <c r="K370" s="481"/>
      <c r="L370" s="481"/>
      <c r="M370" s="481"/>
      <c r="N370" s="481"/>
      <c r="O370" s="481"/>
      <c r="P370" s="490">
        <v>0.05</v>
      </c>
      <c r="Q370" s="489" t="s">
        <v>2115</v>
      </c>
      <c r="R370" s="248"/>
      <c r="S370" s="251">
        <f>'F UNIDADES'!F369</f>
        <v>0</v>
      </c>
      <c r="T370" s="255"/>
      <c r="U370" s="223"/>
      <c r="AC370" s="337">
        <f>'F UNIDADES'!F372</f>
        <v>0</v>
      </c>
    </row>
    <row r="371" spans="1:29" s="50" customFormat="1" ht="15" x14ac:dyDescent="0.2">
      <c r="A371" s="107">
        <f>VLOOKUP($D371,'F UNIDADES'!$A$4:$E$714,2,FALSE)</f>
        <v>36</v>
      </c>
      <c r="B371" s="116">
        <f>VLOOKUP($D371,'F UNIDADES'!$A$4:$E$714,4,FALSE)</f>
        <v>2989</v>
      </c>
      <c r="C371" s="116" t="str">
        <f>VLOOKUP($D371,'F UNIDADES'!$A$4:$E$714,5,FALSE)</f>
        <v>AGE</v>
      </c>
      <c r="D371" s="531" t="s">
        <v>725</v>
      </c>
      <c r="E371" s="527" t="s">
        <v>366</v>
      </c>
      <c r="F371" s="527">
        <v>2005</v>
      </c>
      <c r="G371" s="527" t="s">
        <v>92</v>
      </c>
      <c r="H371" s="534" t="s">
        <v>2116</v>
      </c>
      <c r="I371" s="534" t="s">
        <v>2117</v>
      </c>
      <c r="J371" s="534" t="s">
        <v>1714</v>
      </c>
      <c r="K371" s="481" t="s">
        <v>2118</v>
      </c>
      <c r="L371" s="481" t="s">
        <v>286</v>
      </c>
      <c r="M371" s="481"/>
      <c r="N371" s="481"/>
      <c r="O371" s="481" t="s">
        <v>1488</v>
      </c>
      <c r="P371" s="490">
        <v>15</v>
      </c>
      <c r="Q371" s="489" t="s">
        <v>1636</v>
      </c>
      <c r="R371" s="248"/>
      <c r="S371" s="251">
        <f>'F UNIDADES'!F370</f>
        <v>0</v>
      </c>
      <c r="T371" s="255"/>
      <c r="U371" s="223"/>
      <c r="AC371" s="337">
        <f>'F UNIDADES'!F373</f>
        <v>0</v>
      </c>
    </row>
    <row r="372" spans="1:29" s="50" customFormat="1" ht="15" x14ac:dyDescent="0.2">
      <c r="A372" s="107">
        <f>VLOOKUP($D372,'F UNIDADES'!$A$4:$E$714,2,FALSE)</f>
        <v>36</v>
      </c>
      <c r="B372" s="116">
        <f>VLOOKUP($D372,'F UNIDADES'!$A$4:$E$714,4,FALSE)</f>
        <v>2989</v>
      </c>
      <c r="C372" s="116" t="str">
        <f>VLOOKUP($D372,'F UNIDADES'!$A$4:$E$714,5,FALSE)</f>
        <v>AGE</v>
      </c>
      <c r="D372" s="531" t="s">
        <v>725</v>
      </c>
      <c r="E372" s="527" t="s">
        <v>366</v>
      </c>
      <c r="F372" s="527">
        <v>2005</v>
      </c>
      <c r="G372" s="527" t="s">
        <v>92</v>
      </c>
      <c r="H372" s="534" t="s">
        <v>2119</v>
      </c>
      <c r="I372" s="534" t="s">
        <v>2120</v>
      </c>
      <c r="J372" s="534" t="s">
        <v>2121</v>
      </c>
      <c r="K372" s="481" t="s">
        <v>2122</v>
      </c>
      <c r="L372" s="481" t="s">
        <v>286</v>
      </c>
      <c r="M372" s="481"/>
      <c r="N372" s="481"/>
      <c r="O372" s="481" t="s">
        <v>1488</v>
      </c>
      <c r="P372" s="490">
        <v>22.5</v>
      </c>
      <c r="Q372" s="489" t="s">
        <v>1636</v>
      </c>
      <c r="R372" s="248"/>
      <c r="S372" s="251">
        <f>'F UNIDADES'!F371</f>
        <v>0</v>
      </c>
      <c r="T372" s="255"/>
      <c r="U372" s="223"/>
      <c r="AC372" s="337">
        <f>'F UNIDADES'!F374</f>
        <v>0</v>
      </c>
    </row>
    <row r="373" spans="1:29" s="50" customFormat="1" ht="15" x14ac:dyDescent="0.2">
      <c r="A373" s="107">
        <f>VLOOKUP($D373,'F UNIDADES'!$A$4:$E$714,2,FALSE)</f>
        <v>36</v>
      </c>
      <c r="B373" s="116">
        <f>VLOOKUP($D373,'F UNIDADES'!$A$4:$E$714,4,FALSE)</f>
        <v>2989</v>
      </c>
      <c r="C373" s="116" t="str">
        <f>VLOOKUP($D373,'F UNIDADES'!$A$4:$E$714,5,FALSE)</f>
        <v>AGE</v>
      </c>
      <c r="D373" s="531" t="s">
        <v>725</v>
      </c>
      <c r="E373" s="527" t="s">
        <v>343</v>
      </c>
      <c r="F373" s="527">
        <v>2020</v>
      </c>
      <c r="G373" s="527" t="s">
        <v>91</v>
      </c>
      <c r="H373" s="534" t="s">
        <v>2123</v>
      </c>
      <c r="I373" s="534" t="s">
        <v>1484</v>
      </c>
      <c r="J373" s="534" t="s">
        <v>2124</v>
      </c>
      <c r="K373" s="481" t="s">
        <v>1484</v>
      </c>
      <c r="L373" s="481" t="s">
        <v>286</v>
      </c>
      <c r="M373" s="481"/>
      <c r="N373" s="481"/>
      <c r="O373" s="481" t="s">
        <v>1493</v>
      </c>
      <c r="P373" s="490">
        <v>2</v>
      </c>
      <c r="Q373" s="489" t="s">
        <v>1545</v>
      </c>
      <c r="R373" s="248"/>
      <c r="S373" s="251">
        <f>'F UNIDADES'!F372</f>
        <v>0</v>
      </c>
      <c r="T373" s="255"/>
      <c r="U373" s="223"/>
      <c r="AC373" s="337">
        <f>'F UNIDADES'!F375</f>
        <v>0</v>
      </c>
    </row>
    <row r="374" spans="1:29" s="50" customFormat="1" ht="15" x14ac:dyDescent="0.2">
      <c r="A374" s="107">
        <f>VLOOKUP($D374,'F UNIDADES'!$A$4:$E$714,2,FALSE)</f>
        <v>36</v>
      </c>
      <c r="B374" s="116">
        <f>VLOOKUP($D374,'F UNIDADES'!$A$4:$E$714,4,FALSE)</f>
        <v>2989</v>
      </c>
      <c r="C374" s="116" t="str">
        <f>VLOOKUP($D374,'F UNIDADES'!$A$4:$E$714,5,FALSE)</f>
        <v>AGE</v>
      </c>
      <c r="D374" s="531" t="s">
        <v>725</v>
      </c>
      <c r="E374" s="527" t="s">
        <v>343</v>
      </c>
      <c r="F374" s="527">
        <v>2020</v>
      </c>
      <c r="G374" s="527" t="s">
        <v>91</v>
      </c>
      <c r="H374" s="534" t="s">
        <v>1860</v>
      </c>
      <c r="I374" s="534" t="s">
        <v>2125</v>
      </c>
      <c r="J374" s="534" t="s">
        <v>2126</v>
      </c>
      <c r="K374" s="481" t="s">
        <v>2127</v>
      </c>
      <c r="L374" s="481" t="s">
        <v>286</v>
      </c>
      <c r="M374" s="481"/>
      <c r="N374" s="481"/>
      <c r="O374" s="481" t="s">
        <v>1493</v>
      </c>
      <c r="P374" s="490">
        <v>4</v>
      </c>
      <c r="Q374" s="489" t="s">
        <v>1485</v>
      </c>
      <c r="R374" s="248"/>
      <c r="S374" s="251">
        <f>'F UNIDADES'!F373</f>
        <v>0</v>
      </c>
      <c r="T374" s="255"/>
      <c r="U374" s="223"/>
      <c r="AC374" s="337">
        <f>'F UNIDADES'!F376</f>
        <v>0</v>
      </c>
    </row>
    <row r="375" spans="1:29" s="50" customFormat="1" ht="15" x14ac:dyDescent="0.2">
      <c r="A375" s="107">
        <f>VLOOKUP($D375,'F UNIDADES'!$A$4:$E$714,2,FALSE)</f>
        <v>36</v>
      </c>
      <c r="B375" s="116">
        <f>VLOOKUP($D375,'F UNIDADES'!$A$4:$E$714,4,FALSE)</f>
        <v>2989</v>
      </c>
      <c r="C375" s="116" t="str">
        <f>VLOOKUP($D375,'F UNIDADES'!$A$4:$E$714,5,FALSE)</f>
        <v>AGE</v>
      </c>
      <c r="D375" s="531" t="s">
        <v>725</v>
      </c>
      <c r="E375" s="527" t="s">
        <v>343</v>
      </c>
      <c r="F375" s="527">
        <v>2020</v>
      </c>
      <c r="G375" s="527" t="s">
        <v>91</v>
      </c>
      <c r="H375" s="534" t="s">
        <v>1860</v>
      </c>
      <c r="I375" s="534" t="s">
        <v>2128</v>
      </c>
      <c r="J375" s="534" t="s">
        <v>2126</v>
      </c>
      <c r="K375" s="481" t="s">
        <v>2129</v>
      </c>
      <c r="L375" s="481" t="s">
        <v>286</v>
      </c>
      <c r="M375" s="481"/>
      <c r="N375" s="481"/>
      <c r="O375" s="481" t="s">
        <v>1493</v>
      </c>
      <c r="P375" s="490">
        <v>4</v>
      </c>
      <c r="Q375" s="489" t="s">
        <v>1485</v>
      </c>
      <c r="R375" s="248"/>
      <c r="S375" s="251">
        <f>'F UNIDADES'!F374</f>
        <v>0</v>
      </c>
      <c r="T375" s="255"/>
      <c r="U375" s="223"/>
      <c r="AC375" s="337">
        <f>'F UNIDADES'!F377</f>
        <v>0</v>
      </c>
    </row>
    <row r="376" spans="1:29" s="50" customFormat="1" ht="15" x14ac:dyDescent="0.2">
      <c r="A376" s="107">
        <f>VLOOKUP($D376,'F UNIDADES'!$A$4:$E$714,2,FALSE)</f>
        <v>36</v>
      </c>
      <c r="B376" s="116">
        <f>VLOOKUP($D376,'F UNIDADES'!$A$4:$E$714,4,FALSE)</f>
        <v>2989</v>
      </c>
      <c r="C376" s="116" t="str">
        <f>VLOOKUP($D376,'F UNIDADES'!$A$4:$E$714,5,FALSE)</f>
        <v>AGE</v>
      </c>
      <c r="D376" s="531" t="s">
        <v>725</v>
      </c>
      <c r="E376" s="527" t="s">
        <v>343</v>
      </c>
      <c r="F376" s="527">
        <v>2020</v>
      </c>
      <c r="G376" s="527" t="s">
        <v>91</v>
      </c>
      <c r="H376" s="534" t="s">
        <v>2130</v>
      </c>
      <c r="I376" s="534" t="s">
        <v>2131</v>
      </c>
      <c r="J376" s="534" t="s">
        <v>2132</v>
      </c>
      <c r="K376" s="481" t="s">
        <v>2133</v>
      </c>
      <c r="L376" s="481" t="s">
        <v>286</v>
      </c>
      <c r="M376" s="481"/>
      <c r="N376" s="481"/>
      <c r="O376" s="481" t="s">
        <v>1493</v>
      </c>
      <c r="P376" s="490">
        <v>3</v>
      </c>
      <c r="Q376" s="489" t="s">
        <v>1489</v>
      </c>
      <c r="R376" s="248"/>
      <c r="S376" s="251">
        <f>'F UNIDADES'!F375</f>
        <v>0</v>
      </c>
      <c r="T376" s="255"/>
      <c r="U376" s="223"/>
      <c r="AC376" s="337">
        <f>'F UNIDADES'!F378</f>
        <v>0</v>
      </c>
    </row>
    <row r="377" spans="1:29" s="50" customFormat="1" ht="15" x14ac:dyDescent="0.2">
      <c r="A377" s="107">
        <f>VLOOKUP($D377,'F UNIDADES'!$A$4:$E$714,2,FALSE)</f>
        <v>36</v>
      </c>
      <c r="B377" s="116">
        <f>VLOOKUP($D377,'F UNIDADES'!$A$4:$E$714,4,FALSE)</f>
        <v>2989</v>
      </c>
      <c r="C377" s="116" t="str">
        <f>VLOOKUP($D377,'F UNIDADES'!$A$4:$E$714,5,FALSE)</f>
        <v>AGE</v>
      </c>
      <c r="D377" s="531" t="s">
        <v>725</v>
      </c>
      <c r="E377" s="527" t="s">
        <v>343</v>
      </c>
      <c r="F377" s="527">
        <v>2020</v>
      </c>
      <c r="G377" s="527" t="s">
        <v>91</v>
      </c>
      <c r="H377" s="534" t="s">
        <v>2130</v>
      </c>
      <c r="I377" s="534" t="s">
        <v>2134</v>
      </c>
      <c r="J377" s="534" t="s">
        <v>2132</v>
      </c>
      <c r="K377" s="481" t="s">
        <v>2135</v>
      </c>
      <c r="L377" s="481" t="s">
        <v>286</v>
      </c>
      <c r="M377" s="481"/>
      <c r="N377" s="481"/>
      <c r="O377" s="481" t="s">
        <v>1493</v>
      </c>
      <c r="P377" s="490">
        <v>3</v>
      </c>
      <c r="Q377" s="489" t="s">
        <v>1489</v>
      </c>
      <c r="R377" s="248"/>
      <c r="S377" s="251">
        <f>'F UNIDADES'!F376</f>
        <v>0</v>
      </c>
      <c r="T377" s="255"/>
      <c r="U377" s="223"/>
      <c r="AC377" s="337">
        <f>'F UNIDADES'!F379</f>
        <v>0</v>
      </c>
    </row>
    <row r="378" spans="1:29" s="50" customFormat="1" ht="15" x14ac:dyDescent="0.2">
      <c r="A378" s="107">
        <f>VLOOKUP($D378,'F UNIDADES'!$A$4:$E$714,2,FALSE)</f>
        <v>37</v>
      </c>
      <c r="B378" s="116" t="str">
        <f>VLOOKUP($D378,'F UNIDADES'!$A$4:$E$714,4,FALSE)</f>
        <v>0290</v>
      </c>
      <c r="C378" s="116" t="str">
        <f>VLOOKUP($D378,'F UNIDADES'!$A$4:$E$714,5,FALSE)</f>
        <v>AGE</v>
      </c>
      <c r="D378" s="531" t="s">
        <v>710</v>
      </c>
      <c r="E378" s="527" t="s">
        <v>365</v>
      </c>
      <c r="F378" s="527">
        <v>2015</v>
      </c>
      <c r="G378" s="527" t="s">
        <v>106</v>
      </c>
      <c r="H378" s="534" t="s">
        <v>2136</v>
      </c>
      <c r="I378" s="534" t="s">
        <v>1484</v>
      </c>
      <c r="J378" s="534"/>
      <c r="K378" s="481"/>
      <c r="L378" s="481"/>
      <c r="M378" s="481"/>
      <c r="N378" s="481"/>
      <c r="O378" s="481"/>
      <c r="P378" s="490">
        <v>0.05</v>
      </c>
      <c r="Q378" s="489" t="s">
        <v>1485</v>
      </c>
      <c r="R378" s="248"/>
      <c r="S378" s="251">
        <f>'F UNIDADES'!F377</f>
        <v>0</v>
      </c>
      <c r="T378" s="255"/>
      <c r="U378" s="223"/>
      <c r="AC378" s="337">
        <f>'F UNIDADES'!F380</f>
        <v>0</v>
      </c>
    </row>
    <row r="379" spans="1:29" s="50" customFormat="1" ht="15" x14ac:dyDescent="0.2">
      <c r="A379" s="107">
        <f>VLOOKUP($D379,'F UNIDADES'!$A$4:$E$714,2,FALSE)</f>
        <v>37</v>
      </c>
      <c r="B379" s="116" t="str">
        <f>VLOOKUP($D379,'F UNIDADES'!$A$4:$E$714,4,FALSE)</f>
        <v>0290</v>
      </c>
      <c r="C379" s="116" t="str">
        <f>VLOOKUP($D379,'F UNIDADES'!$A$4:$E$714,5,FALSE)</f>
        <v>AGE</v>
      </c>
      <c r="D379" s="531" t="s">
        <v>710</v>
      </c>
      <c r="E379" s="527" t="s">
        <v>365</v>
      </c>
      <c r="F379" s="527">
        <v>2015</v>
      </c>
      <c r="G379" s="527" t="s">
        <v>106</v>
      </c>
      <c r="H379" s="534" t="s">
        <v>2136</v>
      </c>
      <c r="I379" s="534" t="s">
        <v>1484</v>
      </c>
      <c r="J379" s="534"/>
      <c r="K379" s="481"/>
      <c r="L379" s="481"/>
      <c r="M379" s="481"/>
      <c r="N379" s="481"/>
      <c r="O379" s="481"/>
      <c r="P379" s="490">
        <v>0.05</v>
      </c>
      <c r="Q379" s="489" t="s">
        <v>1485</v>
      </c>
      <c r="R379" s="248"/>
      <c r="S379" s="251">
        <f>'F UNIDADES'!F378</f>
        <v>0</v>
      </c>
      <c r="T379" s="255"/>
      <c r="U379" s="223"/>
      <c r="AC379" s="337">
        <f>'F UNIDADES'!F381</f>
        <v>0</v>
      </c>
    </row>
    <row r="380" spans="1:29" s="50" customFormat="1" ht="15" x14ac:dyDescent="0.2">
      <c r="A380" s="107">
        <f>VLOOKUP($D380,'F UNIDADES'!$A$4:$E$714,2,FALSE)</f>
        <v>37</v>
      </c>
      <c r="B380" s="116" t="str">
        <f>VLOOKUP($D380,'F UNIDADES'!$A$4:$E$714,4,FALSE)</f>
        <v>0290</v>
      </c>
      <c r="C380" s="116" t="str">
        <f>VLOOKUP($D380,'F UNIDADES'!$A$4:$E$714,5,FALSE)</f>
        <v>AGE</v>
      </c>
      <c r="D380" s="531" t="s">
        <v>710</v>
      </c>
      <c r="E380" s="527" t="s">
        <v>1920</v>
      </c>
      <c r="F380" s="527">
        <v>2015</v>
      </c>
      <c r="G380" s="527" t="s">
        <v>106</v>
      </c>
      <c r="H380" s="534" t="s">
        <v>2137</v>
      </c>
      <c r="I380" s="534" t="s">
        <v>1484</v>
      </c>
      <c r="J380" s="534"/>
      <c r="K380" s="481"/>
      <c r="L380" s="481"/>
      <c r="M380" s="481"/>
      <c r="N380" s="481"/>
      <c r="O380" s="481"/>
      <c r="P380" s="490">
        <v>0.05</v>
      </c>
      <c r="Q380" s="489" t="s">
        <v>2138</v>
      </c>
      <c r="R380" s="248"/>
      <c r="S380" s="251">
        <f>'F UNIDADES'!F379</f>
        <v>0</v>
      </c>
      <c r="T380" s="255"/>
      <c r="U380" s="223"/>
      <c r="AC380" s="337">
        <f>'F UNIDADES'!F382</f>
        <v>0</v>
      </c>
    </row>
    <row r="381" spans="1:29" s="50" customFormat="1" ht="15" x14ac:dyDescent="0.2">
      <c r="A381" s="107">
        <f>VLOOKUP($D381,'F UNIDADES'!$A$4:$E$714,2,FALSE)</f>
        <v>37</v>
      </c>
      <c r="B381" s="116" t="str">
        <f>VLOOKUP($D381,'F UNIDADES'!$A$4:$E$714,4,FALSE)</f>
        <v>0290</v>
      </c>
      <c r="C381" s="116" t="str">
        <f>VLOOKUP($D381,'F UNIDADES'!$A$4:$E$714,5,FALSE)</f>
        <v>AGE</v>
      </c>
      <c r="D381" s="531" t="s">
        <v>710</v>
      </c>
      <c r="E381" s="527" t="s">
        <v>1858</v>
      </c>
      <c r="F381" s="527">
        <v>2010</v>
      </c>
      <c r="G381" s="527" t="s">
        <v>105</v>
      </c>
      <c r="H381" s="534" t="s">
        <v>1859</v>
      </c>
      <c r="I381" s="534" t="s">
        <v>1484</v>
      </c>
      <c r="J381" s="534"/>
      <c r="K381" s="490"/>
      <c r="L381" s="481"/>
      <c r="M381" s="481"/>
      <c r="N381" s="481"/>
      <c r="O381" s="481"/>
      <c r="P381" s="490">
        <v>0.05</v>
      </c>
      <c r="Q381" s="489" t="s">
        <v>1728</v>
      </c>
      <c r="R381" s="248"/>
      <c r="S381" s="251">
        <f>'F UNIDADES'!F380</f>
        <v>0</v>
      </c>
      <c r="T381" s="255"/>
      <c r="U381" s="223"/>
      <c r="AC381" s="337">
        <f>'F UNIDADES'!F383</f>
        <v>0</v>
      </c>
    </row>
    <row r="382" spans="1:29" s="50" customFormat="1" ht="15" x14ac:dyDescent="0.2">
      <c r="A382" s="107">
        <f>VLOOKUP($D382,'F UNIDADES'!$A$4:$E$714,2,FALSE)</f>
        <v>37</v>
      </c>
      <c r="B382" s="116" t="str">
        <f>VLOOKUP($D382,'F UNIDADES'!$A$4:$E$714,4,FALSE)</f>
        <v>0290</v>
      </c>
      <c r="C382" s="116" t="str">
        <f>VLOOKUP($D382,'F UNIDADES'!$A$4:$E$714,5,FALSE)</f>
        <v>AGE</v>
      </c>
      <c r="D382" s="531" t="s">
        <v>710</v>
      </c>
      <c r="E382" s="527" t="s">
        <v>360</v>
      </c>
      <c r="F382" s="527">
        <v>2012</v>
      </c>
      <c r="G382" s="527" t="s">
        <v>97</v>
      </c>
      <c r="H382" s="534" t="s">
        <v>2139</v>
      </c>
      <c r="I382" s="534" t="s">
        <v>2140</v>
      </c>
      <c r="J382" s="534" t="s">
        <v>2035</v>
      </c>
      <c r="K382" s="490" t="s">
        <v>2141</v>
      </c>
      <c r="L382" s="481" t="s">
        <v>286</v>
      </c>
      <c r="M382" s="481"/>
      <c r="N382" s="481"/>
      <c r="O382" s="481" t="s">
        <v>1493</v>
      </c>
      <c r="P382" s="490">
        <v>30</v>
      </c>
      <c r="Q382" s="489" t="s">
        <v>2142</v>
      </c>
      <c r="R382" s="248"/>
      <c r="S382" s="251">
        <f>'F UNIDADES'!F381</f>
        <v>0</v>
      </c>
      <c r="T382" s="255"/>
      <c r="U382" s="223"/>
      <c r="AC382" s="337">
        <f>'F UNIDADES'!F384</f>
        <v>0</v>
      </c>
    </row>
    <row r="383" spans="1:29" s="50" customFormat="1" ht="15" x14ac:dyDescent="0.2">
      <c r="A383" s="107">
        <f>VLOOKUP($D383,'F UNIDADES'!$A$4:$E$714,2,FALSE)</f>
        <v>37</v>
      </c>
      <c r="B383" s="116" t="str">
        <f>VLOOKUP($D383,'F UNIDADES'!$A$4:$E$714,4,FALSE)</f>
        <v>0290</v>
      </c>
      <c r="C383" s="116" t="str">
        <f>VLOOKUP($D383,'F UNIDADES'!$A$4:$E$714,5,FALSE)</f>
        <v>AGE</v>
      </c>
      <c r="D383" s="531" t="s">
        <v>710</v>
      </c>
      <c r="E383" s="527" t="s">
        <v>360</v>
      </c>
      <c r="F383" s="527">
        <v>2012</v>
      </c>
      <c r="G383" s="527" t="s">
        <v>97</v>
      </c>
      <c r="H383" s="534" t="s">
        <v>2139</v>
      </c>
      <c r="I383" s="534" t="s">
        <v>2143</v>
      </c>
      <c r="J383" s="534" t="s">
        <v>2035</v>
      </c>
      <c r="K383" s="490" t="s">
        <v>2144</v>
      </c>
      <c r="L383" s="481" t="s">
        <v>286</v>
      </c>
      <c r="M383" s="481"/>
      <c r="N383" s="481"/>
      <c r="O383" s="481" t="s">
        <v>1493</v>
      </c>
      <c r="P383" s="490">
        <v>30</v>
      </c>
      <c r="Q383" s="489" t="s">
        <v>2142</v>
      </c>
      <c r="R383" s="248"/>
      <c r="S383" s="251">
        <f>'F UNIDADES'!F382</f>
        <v>0</v>
      </c>
      <c r="T383" s="255"/>
      <c r="U383" s="223"/>
      <c r="AC383" s="337">
        <f>'F UNIDADES'!F385</f>
        <v>0</v>
      </c>
    </row>
    <row r="384" spans="1:29" s="50" customFormat="1" ht="15" x14ac:dyDescent="0.2">
      <c r="A384" s="107">
        <f>VLOOKUP($D384,'F UNIDADES'!$A$4:$E$714,2,FALSE)</f>
        <v>37</v>
      </c>
      <c r="B384" s="116" t="str">
        <f>VLOOKUP($D384,'F UNIDADES'!$A$4:$E$714,4,FALSE)</f>
        <v>0290</v>
      </c>
      <c r="C384" s="116" t="str">
        <f>VLOOKUP($D384,'F UNIDADES'!$A$4:$E$714,5,FALSE)</f>
        <v>AGE</v>
      </c>
      <c r="D384" s="531" t="s">
        <v>710</v>
      </c>
      <c r="E384" s="527" t="s">
        <v>360</v>
      </c>
      <c r="F384" s="527">
        <v>2015</v>
      </c>
      <c r="G384" s="527" t="s">
        <v>91</v>
      </c>
      <c r="H384" s="534" t="s">
        <v>2145</v>
      </c>
      <c r="I384" s="534" t="s">
        <v>2146</v>
      </c>
      <c r="J384" s="534" t="s">
        <v>2147</v>
      </c>
      <c r="K384" s="490" t="s">
        <v>443</v>
      </c>
      <c r="L384" s="481" t="s">
        <v>286</v>
      </c>
      <c r="M384" s="481"/>
      <c r="N384" s="481"/>
      <c r="O384" s="481" t="s">
        <v>1493</v>
      </c>
      <c r="P384" s="490">
        <v>2.5</v>
      </c>
      <c r="Q384" s="489" t="s">
        <v>2148</v>
      </c>
      <c r="R384" s="248"/>
      <c r="S384" s="251">
        <f>'F UNIDADES'!F383</f>
        <v>0</v>
      </c>
      <c r="T384" s="255"/>
      <c r="U384" s="223"/>
      <c r="AC384" s="337">
        <f>'F UNIDADES'!F386</f>
        <v>0</v>
      </c>
    </row>
    <row r="385" spans="1:29" s="50" customFormat="1" ht="15" x14ac:dyDescent="0.2">
      <c r="A385" s="107">
        <f>VLOOKUP($D385,'F UNIDADES'!$A$4:$E$714,2,FALSE)</f>
        <v>37</v>
      </c>
      <c r="B385" s="116" t="str">
        <f>VLOOKUP($D385,'F UNIDADES'!$A$4:$E$714,4,FALSE)</f>
        <v>0290</v>
      </c>
      <c r="C385" s="116" t="str">
        <f>VLOOKUP($D385,'F UNIDADES'!$A$4:$E$714,5,FALSE)</f>
        <v>AGE</v>
      </c>
      <c r="D385" s="531" t="s">
        <v>710</v>
      </c>
      <c r="E385" s="527" t="s">
        <v>360</v>
      </c>
      <c r="F385" s="527">
        <v>2015</v>
      </c>
      <c r="G385" s="527" t="s">
        <v>91</v>
      </c>
      <c r="H385" s="534" t="s">
        <v>2149</v>
      </c>
      <c r="I385" s="534" t="s">
        <v>2146</v>
      </c>
      <c r="J385" s="534" t="s">
        <v>2150</v>
      </c>
      <c r="K385" s="490" t="s">
        <v>443</v>
      </c>
      <c r="L385" s="481" t="s">
        <v>286</v>
      </c>
      <c r="M385" s="481"/>
      <c r="N385" s="481"/>
      <c r="O385" s="481" t="s">
        <v>1493</v>
      </c>
      <c r="P385" s="490">
        <v>2.5</v>
      </c>
      <c r="Q385" s="489" t="s">
        <v>2148</v>
      </c>
      <c r="R385" s="248"/>
      <c r="S385" s="251">
        <f>'F UNIDADES'!F384</f>
        <v>0</v>
      </c>
      <c r="T385" s="255"/>
      <c r="U385" s="223"/>
      <c r="AC385" s="337">
        <f>'F UNIDADES'!F387</f>
        <v>0</v>
      </c>
    </row>
    <row r="386" spans="1:29" s="50" customFormat="1" ht="15" x14ac:dyDescent="0.2">
      <c r="A386" s="107">
        <f>VLOOKUP($D386,'F UNIDADES'!$A$4:$E$714,2,FALSE)</f>
        <v>37</v>
      </c>
      <c r="B386" s="116" t="str">
        <f>VLOOKUP($D386,'F UNIDADES'!$A$4:$E$714,4,FALSE)</f>
        <v>0290</v>
      </c>
      <c r="C386" s="116" t="str">
        <f>VLOOKUP($D386,'F UNIDADES'!$A$4:$E$714,5,FALSE)</f>
        <v>AGE</v>
      </c>
      <c r="D386" s="531" t="s">
        <v>710</v>
      </c>
      <c r="E386" s="527" t="s">
        <v>360</v>
      </c>
      <c r="F386" s="527">
        <v>2015</v>
      </c>
      <c r="G386" s="527" t="s">
        <v>91</v>
      </c>
      <c r="H386" s="534" t="s">
        <v>2151</v>
      </c>
      <c r="I386" s="534" t="s">
        <v>2146</v>
      </c>
      <c r="J386" s="534" t="s">
        <v>2152</v>
      </c>
      <c r="K386" s="490" t="s">
        <v>443</v>
      </c>
      <c r="L386" s="481" t="s">
        <v>286</v>
      </c>
      <c r="M386" s="481"/>
      <c r="N386" s="481"/>
      <c r="O386" s="481" t="s">
        <v>1493</v>
      </c>
      <c r="P386" s="490">
        <v>2.5</v>
      </c>
      <c r="Q386" s="489" t="s">
        <v>2148</v>
      </c>
      <c r="R386" s="248"/>
      <c r="S386" s="251">
        <f>'F UNIDADES'!F385</f>
        <v>0</v>
      </c>
      <c r="T386" s="255"/>
      <c r="U386" s="223"/>
      <c r="AC386" s="337">
        <f>'F UNIDADES'!F388</f>
        <v>0</v>
      </c>
    </row>
    <row r="387" spans="1:29" s="50" customFormat="1" ht="15" x14ac:dyDescent="0.2">
      <c r="A387" s="107">
        <f>VLOOKUP($D387,'F UNIDADES'!$A$4:$E$714,2,FALSE)</f>
        <v>37</v>
      </c>
      <c r="B387" s="116" t="str">
        <f>VLOOKUP($D387,'F UNIDADES'!$A$4:$E$714,4,FALSE)</f>
        <v>0290</v>
      </c>
      <c r="C387" s="116" t="str">
        <f>VLOOKUP($D387,'F UNIDADES'!$A$4:$E$714,5,FALSE)</f>
        <v>AGE</v>
      </c>
      <c r="D387" s="531" t="s">
        <v>710</v>
      </c>
      <c r="E387" s="527" t="s">
        <v>360</v>
      </c>
      <c r="F387" s="527">
        <v>2015</v>
      </c>
      <c r="G387" s="527" t="s">
        <v>91</v>
      </c>
      <c r="H387" s="534" t="s">
        <v>2153</v>
      </c>
      <c r="I387" s="534" t="s">
        <v>2146</v>
      </c>
      <c r="J387" s="534" t="s">
        <v>2154</v>
      </c>
      <c r="K387" s="490" t="s">
        <v>2155</v>
      </c>
      <c r="L387" s="481" t="s">
        <v>286</v>
      </c>
      <c r="M387" s="481"/>
      <c r="N387" s="481"/>
      <c r="O387" s="481" t="s">
        <v>1493</v>
      </c>
      <c r="P387" s="490">
        <v>2.5</v>
      </c>
      <c r="Q387" s="489" t="s">
        <v>2148</v>
      </c>
      <c r="R387" s="248"/>
      <c r="S387" s="251">
        <f>'F UNIDADES'!F386</f>
        <v>0</v>
      </c>
      <c r="T387" s="255"/>
      <c r="U387" s="223"/>
      <c r="AC387" s="337">
        <f>'F UNIDADES'!F389</f>
        <v>0</v>
      </c>
    </row>
    <row r="388" spans="1:29" s="50" customFormat="1" ht="15" x14ac:dyDescent="0.2">
      <c r="A388" s="107">
        <f>VLOOKUP($D388,'F UNIDADES'!$A$4:$E$714,2,FALSE)</f>
        <v>37</v>
      </c>
      <c r="B388" s="116" t="str">
        <f>VLOOKUP($D388,'F UNIDADES'!$A$4:$E$714,4,FALSE)</f>
        <v>0290</v>
      </c>
      <c r="C388" s="116" t="str">
        <f>VLOOKUP($D388,'F UNIDADES'!$A$4:$E$714,5,FALSE)</f>
        <v>AGE</v>
      </c>
      <c r="D388" s="531" t="s">
        <v>710</v>
      </c>
      <c r="E388" s="527" t="s">
        <v>360</v>
      </c>
      <c r="F388" s="527">
        <v>2015</v>
      </c>
      <c r="G388" s="527" t="s">
        <v>97</v>
      </c>
      <c r="H388" s="534" t="s">
        <v>2156</v>
      </c>
      <c r="I388" s="534" t="s">
        <v>2157</v>
      </c>
      <c r="J388" s="534" t="s">
        <v>1941</v>
      </c>
      <c r="K388" s="490" t="s">
        <v>2158</v>
      </c>
      <c r="L388" s="481" t="s">
        <v>286</v>
      </c>
      <c r="M388" s="481"/>
      <c r="N388" s="481"/>
      <c r="O388" s="481" t="s">
        <v>1493</v>
      </c>
      <c r="P388" s="490">
        <v>10</v>
      </c>
      <c r="Q388" s="489" t="s">
        <v>2159</v>
      </c>
      <c r="R388" s="248"/>
      <c r="S388" s="251">
        <f>'F UNIDADES'!F387</f>
        <v>0</v>
      </c>
      <c r="T388" s="255"/>
      <c r="U388" s="223"/>
      <c r="AC388" s="337">
        <f>'F UNIDADES'!F390</f>
        <v>0</v>
      </c>
    </row>
    <row r="389" spans="1:29" s="50" customFormat="1" ht="15" x14ac:dyDescent="0.2">
      <c r="A389" s="107">
        <f>VLOOKUP($D389,'F UNIDADES'!$A$4:$E$714,2,FALSE)</f>
        <v>37</v>
      </c>
      <c r="B389" s="116" t="str">
        <f>VLOOKUP($D389,'F UNIDADES'!$A$4:$E$714,4,FALSE)</f>
        <v>0290</v>
      </c>
      <c r="C389" s="116" t="str">
        <f>VLOOKUP($D389,'F UNIDADES'!$A$4:$E$714,5,FALSE)</f>
        <v>AGE</v>
      </c>
      <c r="D389" s="531" t="s">
        <v>710</v>
      </c>
      <c r="E389" s="527" t="s">
        <v>360</v>
      </c>
      <c r="F389" s="527">
        <v>2015</v>
      </c>
      <c r="G389" s="527" t="s">
        <v>97</v>
      </c>
      <c r="H389" s="534" t="s">
        <v>2156</v>
      </c>
      <c r="I389" s="534" t="s">
        <v>2160</v>
      </c>
      <c r="J389" s="534" t="s">
        <v>1941</v>
      </c>
      <c r="K389" s="490" t="s">
        <v>2161</v>
      </c>
      <c r="L389" s="481" t="s">
        <v>286</v>
      </c>
      <c r="M389" s="481"/>
      <c r="N389" s="481"/>
      <c r="O389" s="481" t="s">
        <v>1493</v>
      </c>
      <c r="P389" s="490">
        <v>10</v>
      </c>
      <c r="Q389" s="489" t="s">
        <v>2159</v>
      </c>
      <c r="R389" s="248"/>
      <c r="S389" s="251">
        <f>'F UNIDADES'!F388</f>
        <v>0</v>
      </c>
      <c r="T389" s="255"/>
      <c r="U389" s="223"/>
      <c r="AC389" s="337">
        <f>'F UNIDADES'!F391</f>
        <v>0</v>
      </c>
    </row>
    <row r="390" spans="1:29" s="50" customFormat="1" ht="15" x14ac:dyDescent="0.2">
      <c r="A390" s="107">
        <f>VLOOKUP($D390,'F UNIDADES'!$A$4:$E$714,2,FALSE)</f>
        <v>37</v>
      </c>
      <c r="B390" s="116" t="str">
        <f>VLOOKUP($D390,'F UNIDADES'!$A$4:$E$714,4,FALSE)</f>
        <v>0290</v>
      </c>
      <c r="C390" s="116" t="str">
        <f>VLOOKUP($D390,'F UNIDADES'!$A$4:$E$714,5,FALSE)</f>
        <v>AGE</v>
      </c>
      <c r="D390" s="531" t="s">
        <v>710</v>
      </c>
      <c r="E390" s="527" t="s">
        <v>360</v>
      </c>
      <c r="F390" s="527">
        <v>2015</v>
      </c>
      <c r="G390" s="527" t="s">
        <v>97</v>
      </c>
      <c r="H390" s="534" t="s">
        <v>2156</v>
      </c>
      <c r="I390" s="534" t="s">
        <v>2162</v>
      </c>
      <c r="J390" s="534" t="s">
        <v>1941</v>
      </c>
      <c r="K390" s="490" t="s">
        <v>2163</v>
      </c>
      <c r="L390" s="481" t="s">
        <v>286</v>
      </c>
      <c r="M390" s="481"/>
      <c r="N390" s="481"/>
      <c r="O390" s="481" t="s">
        <v>1493</v>
      </c>
      <c r="P390" s="490">
        <v>10</v>
      </c>
      <c r="Q390" s="489" t="s">
        <v>2159</v>
      </c>
      <c r="R390" s="248"/>
      <c r="S390" s="251">
        <f>'F UNIDADES'!F389</f>
        <v>0</v>
      </c>
      <c r="T390" s="255"/>
      <c r="U390" s="223"/>
      <c r="AC390" s="337">
        <f>'F UNIDADES'!F392</f>
        <v>0</v>
      </c>
    </row>
    <row r="391" spans="1:29" s="50" customFormat="1" ht="15" x14ac:dyDescent="0.2">
      <c r="A391" s="107">
        <f>VLOOKUP($D391,'F UNIDADES'!$A$4:$E$714,2,FALSE)</f>
        <v>37</v>
      </c>
      <c r="B391" s="116" t="str">
        <f>VLOOKUP($D391,'F UNIDADES'!$A$4:$E$714,4,FALSE)</f>
        <v>0290</v>
      </c>
      <c r="C391" s="116" t="str">
        <f>VLOOKUP($D391,'F UNIDADES'!$A$4:$E$714,5,FALSE)</f>
        <v>AGE</v>
      </c>
      <c r="D391" s="531" t="s">
        <v>710</v>
      </c>
      <c r="E391" s="527" t="s">
        <v>360</v>
      </c>
      <c r="F391" s="527">
        <v>2012</v>
      </c>
      <c r="G391" s="527" t="s">
        <v>97</v>
      </c>
      <c r="H391" s="534" t="s">
        <v>2164</v>
      </c>
      <c r="I391" s="534" t="s">
        <v>2165</v>
      </c>
      <c r="J391" s="534" t="s">
        <v>2166</v>
      </c>
      <c r="K391" s="490" t="s">
        <v>2167</v>
      </c>
      <c r="L391" s="481" t="s">
        <v>286</v>
      </c>
      <c r="M391" s="481"/>
      <c r="N391" s="481"/>
      <c r="O391" s="481" t="s">
        <v>1493</v>
      </c>
      <c r="P391" s="490">
        <v>25</v>
      </c>
      <c r="Q391" s="489" t="s">
        <v>1578</v>
      </c>
      <c r="R391" s="248"/>
      <c r="S391" s="251">
        <f>'F UNIDADES'!F390</f>
        <v>0</v>
      </c>
      <c r="T391" s="255"/>
      <c r="U391" s="223"/>
      <c r="AC391" s="337">
        <f>'F UNIDADES'!F393</f>
        <v>0</v>
      </c>
    </row>
    <row r="392" spans="1:29" s="50" customFormat="1" ht="15" x14ac:dyDescent="0.2">
      <c r="A392" s="107">
        <f>VLOOKUP($D392,'F UNIDADES'!$A$4:$E$714,2,FALSE)</f>
        <v>37</v>
      </c>
      <c r="B392" s="116" t="str">
        <f>VLOOKUP($D392,'F UNIDADES'!$A$4:$E$714,4,FALSE)</f>
        <v>0290</v>
      </c>
      <c r="C392" s="116" t="str">
        <f>VLOOKUP($D392,'F UNIDADES'!$A$4:$E$714,5,FALSE)</f>
        <v>AGE</v>
      </c>
      <c r="D392" s="531" t="s">
        <v>710</v>
      </c>
      <c r="E392" s="527" t="s">
        <v>360</v>
      </c>
      <c r="F392" s="527">
        <v>2012</v>
      </c>
      <c r="G392" s="527" t="s">
        <v>97</v>
      </c>
      <c r="H392" s="534" t="s">
        <v>2168</v>
      </c>
      <c r="I392" s="534" t="s">
        <v>2169</v>
      </c>
      <c r="J392" s="534" t="s">
        <v>2170</v>
      </c>
      <c r="K392" s="490" t="s">
        <v>2171</v>
      </c>
      <c r="L392" s="481" t="s">
        <v>286</v>
      </c>
      <c r="M392" s="481"/>
      <c r="N392" s="481"/>
      <c r="O392" s="481" t="s">
        <v>1493</v>
      </c>
      <c r="P392" s="490">
        <v>20</v>
      </c>
      <c r="Q392" s="489" t="s">
        <v>1578</v>
      </c>
      <c r="R392" s="248"/>
      <c r="S392" s="251">
        <f>'F UNIDADES'!F391</f>
        <v>0</v>
      </c>
      <c r="T392" s="255"/>
      <c r="U392" s="223"/>
      <c r="AC392" s="337">
        <f>'F UNIDADES'!F394</f>
        <v>0</v>
      </c>
    </row>
    <row r="393" spans="1:29" s="50" customFormat="1" ht="15" x14ac:dyDescent="0.2">
      <c r="A393" s="107">
        <f>VLOOKUP($D393,'F UNIDADES'!$A$4:$E$714,2,FALSE)</f>
        <v>37</v>
      </c>
      <c r="B393" s="116" t="str">
        <f>VLOOKUP($D393,'F UNIDADES'!$A$4:$E$714,4,FALSE)</f>
        <v>0290</v>
      </c>
      <c r="C393" s="116" t="str">
        <f>VLOOKUP($D393,'F UNIDADES'!$A$4:$E$714,5,FALSE)</f>
        <v>AGE</v>
      </c>
      <c r="D393" s="531" t="s">
        <v>710</v>
      </c>
      <c r="E393" s="527" t="s">
        <v>360</v>
      </c>
      <c r="F393" s="527">
        <v>2012</v>
      </c>
      <c r="G393" s="527" t="s">
        <v>97</v>
      </c>
      <c r="H393" s="534" t="s">
        <v>2164</v>
      </c>
      <c r="I393" s="534" t="s">
        <v>2172</v>
      </c>
      <c r="J393" s="534" t="s">
        <v>2166</v>
      </c>
      <c r="K393" s="490" t="s">
        <v>2173</v>
      </c>
      <c r="L393" s="481" t="s">
        <v>286</v>
      </c>
      <c r="M393" s="481"/>
      <c r="N393" s="481"/>
      <c r="O393" s="481" t="s">
        <v>1493</v>
      </c>
      <c r="P393" s="490">
        <v>25</v>
      </c>
      <c r="Q393" s="489" t="s">
        <v>2174</v>
      </c>
      <c r="R393" s="248"/>
      <c r="S393" s="251">
        <f>'F UNIDADES'!F392</f>
        <v>0</v>
      </c>
      <c r="T393" s="255"/>
      <c r="U393" s="223"/>
      <c r="AC393" s="337">
        <f>'F UNIDADES'!F395</f>
        <v>0</v>
      </c>
    </row>
    <row r="394" spans="1:29" s="50" customFormat="1" ht="15" x14ac:dyDescent="0.2">
      <c r="A394" s="107">
        <f>VLOOKUP($D394,'F UNIDADES'!$A$4:$E$714,2,FALSE)</f>
        <v>37</v>
      </c>
      <c r="B394" s="116" t="str">
        <f>VLOOKUP($D394,'F UNIDADES'!$A$4:$E$714,4,FALSE)</f>
        <v>0290</v>
      </c>
      <c r="C394" s="116" t="str">
        <f>VLOOKUP($D394,'F UNIDADES'!$A$4:$E$714,5,FALSE)</f>
        <v>AGE</v>
      </c>
      <c r="D394" s="531" t="s">
        <v>710</v>
      </c>
      <c r="E394" s="527" t="s">
        <v>360</v>
      </c>
      <c r="F394" s="527">
        <v>2012</v>
      </c>
      <c r="G394" s="527" t="s">
        <v>97</v>
      </c>
      <c r="H394" s="534" t="s">
        <v>2168</v>
      </c>
      <c r="I394" s="534" t="s">
        <v>2175</v>
      </c>
      <c r="J394" s="534" t="s">
        <v>2170</v>
      </c>
      <c r="K394" s="490" t="s">
        <v>2176</v>
      </c>
      <c r="L394" s="481" t="s">
        <v>286</v>
      </c>
      <c r="M394" s="481"/>
      <c r="N394" s="481"/>
      <c r="O394" s="481" t="s">
        <v>1493</v>
      </c>
      <c r="P394" s="490">
        <v>20</v>
      </c>
      <c r="Q394" s="489" t="s">
        <v>2174</v>
      </c>
      <c r="R394" s="248"/>
      <c r="S394" s="251">
        <f>'F UNIDADES'!F393</f>
        <v>0</v>
      </c>
      <c r="T394" s="255"/>
      <c r="U394" s="223"/>
      <c r="AC394" s="337">
        <f>'F UNIDADES'!F396</f>
        <v>0</v>
      </c>
    </row>
    <row r="395" spans="1:29" s="50" customFormat="1" ht="15" x14ac:dyDescent="0.2">
      <c r="A395" s="107">
        <f>VLOOKUP($D395,'F UNIDADES'!$A$4:$E$714,2,FALSE)</f>
        <v>37</v>
      </c>
      <c r="B395" s="116" t="str">
        <f>VLOOKUP($D395,'F UNIDADES'!$A$4:$E$714,4,FALSE)</f>
        <v>0290</v>
      </c>
      <c r="C395" s="116" t="str">
        <f>VLOOKUP($D395,'F UNIDADES'!$A$4:$E$714,5,FALSE)</f>
        <v>AGE</v>
      </c>
      <c r="D395" s="531" t="s">
        <v>710</v>
      </c>
      <c r="E395" s="527" t="s">
        <v>360</v>
      </c>
      <c r="F395" s="527">
        <v>2015</v>
      </c>
      <c r="G395" s="527" t="s">
        <v>91</v>
      </c>
      <c r="H395" s="534" t="s">
        <v>2177</v>
      </c>
      <c r="I395" s="534" t="s">
        <v>2178</v>
      </c>
      <c r="J395" s="534" t="s">
        <v>2179</v>
      </c>
      <c r="K395" s="490" t="s">
        <v>2180</v>
      </c>
      <c r="L395" s="481" t="s">
        <v>286</v>
      </c>
      <c r="M395" s="481"/>
      <c r="N395" s="481"/>
      <c r="O395" s="481" t="s">
        <v>1493</v>
      </c>
      <c r="P395" s="490">
        <v>3</v>
      </c>
      <c r="Q395" s="489" t="s">
        <v>2181</v>
      </c>
      <c r="R395" s="248"/>
      <c r="S395" s="251">
        <f>'F UNIDADES'!F394</f>
        <v>0</v>
      </c>
      <c r="T395" s="255"/>
      <c r="U395" s="223"/>
      <c r="AC395" s="337">
        <f>'F UNIDADES'!F397</f>
        <v>0</v>
      </c>
    </row>
    <row r="396" spans="1:29" s="50" customFormat="1" ht="15" x14ac:dyDescent="0.2">
      <c r="A396" s="107">
        <f>VLOOKUP($D396,'F UNIDADES'!$A$4:$E$714,2,FALSE)</f>
        <v>37</v>
      </c>
      <c r="B396" s="116" t="str">
        <f>VLOOKUP($D396,'F UNIDADES'!$A$4:$E$714,4,FALSE)</f>
        <v>0290</v>
      </c>
      <c r="C396" s="116" t="str">
        <f>VLOOKUP($D396,'F UNIDADES'!$A$4:$E$714,5,FALSE)</f>
        <v>AGE</v>
      </c>
      <c r="D396" s="531" t="s">
        <v>710</v>
      </c>
      <c r="E396" s="527" t="s">
        <v>360</v>
      </c>
      <c r="F396" s="527">
        <v>2015</v>
      </c>
      <c r="G396" s="527" t="s">
        <v>91</v>
      </c>
      <c r="H396" s="534" t="s">
        <v>2182</v>
      </c>
      <c r="I396" s="534" t="s">
        <v>2183</v>
      </c>
      <c r="J396" s="534" t="s">
        <v>2179</v>
      </c>
      <c r="K396" s="490" t="s">
        <v>2184</v>
      </c>
      <c r="L396" s="481" t="s">
        <v>286</v>
      </c>
      <c r="M396" s="481"/>
      <c r="N396" s="481"/>
      <c r="O396" s="481" t="s">
        <v>1493</v>
      </c>
      <c r="P396" s="490">
        <v>3</v>
      </c>
      <c r="Q396" s="489" t="s">
        <v>2181</v>
      </c>
      <c r="R396" s="248"/>
      <c r="S396" s="251">
        <f>'F UNIDADES'!F395</f>
        <v>0</v>
      </c>
      <c r="T396" s="255"/>
      <c r="U396" s="223"/>
      <c r="AC396" s="337">
        <f>'F UNIDADES'!F398</f>
        <v>0</v>
      </c>
    </row>
    <row r="397" spans="1:29" s="50" customFormat="1" ht="15" x14ac:dyDescent="0.2">
      <c r="A397" s="107">
        <f>VLOOKUP($D397,'F UNIDADES'!$A$4:$E$714,2,FALSE)</f>
        <v>37</v>
      </c>
      <c r="B397" s="116" t="str">
        <f>VLOOKUP($D397,'F UNIDADES'!$A$4:$E$714,4,FALSE)</f>
        <v>0290</v>
      </c>
      <c r="C397" s="116" t="str">
        <f>VLOOKUP($D397,'F UNIDADES'!$A$4:$E$714,5,FALSE)</f>
        <v>AGE</v>
      </c>
      <c r="D397" s="531" t="s">
        <v>710</v>
      </c>
      <c r="E397" s="527" t="s">
        <v>360</v>
      </c>
      <c r="F397" s="527">
        <v>2015</v>
      </c>
      <c r="G397" s="527" t="s">
        <v>91</v>
      </c>
      <c r="H397" s="534" t="s">
        <v>2185</v>
      </c>
      <c r="I397" s="534" t="s">
        <v>2186</v>
      </c>
      <c r="J397" s="534" t="s">
        <v>2187</v>
      </c>
      <c r="K397" s="490" t="s">
        <v>2188</v>
      </c>
      <c r="L397" s="481" t="s">
        <v>286</v>
      </c>
      <c r="M397" s="481"/>
      <c r="N397" s="481"/>
      <c r="O397" s="481" t="s">
        <v>1493</v>
      </c>
      <c r="P397" s="490">
        <v>3</v>
      </c>
      <c r="Q397" s="489" t="s">
        <v>1485</v>
      </c>
      <c r="R397" s="248"/>
      <c r="S397" s="251">
        <f>'F UNIDADES'!F396</f>
        <v>0</v>
      </c>
      <c r="T397" s="255"/>
      <c r="U397" s="223"/>
      <c r="AC397" s="337">
        <f>'F UNIDADES'!F399</f>
        <v>0</v>
      </c>
    </row>
    <row r="398" spans="1:29" s="50" customFormat="1" ht="15" x14ac:dyDescent="0.2">
      <c r="A398" s="107">
        <f>VLOOKUP($D398,'F UNIDADES'!$A$4:$E$714,2,FALSE)</f>
        <v>37</v>
      </c>
      <c r="B398" s="116" t="str">
        <f>VLOOKUP($D398,'F UNIDADES'!$A$4:$E$714,4,FALSE)</f>
        <v>0290</v>
      </c>
      <c r="C398" s="116" t="str">
        <f>VLOOKUP($D398,'F UNIDADES'!$A$4:$E$714,5,FALSE)</f>
        <v>AGE</v>
      </c>
      <c r="D398" s="531" t="s">
        <v>710</v>
      </c>
      <c r="E398" s="527" t="s">
        <v>360</v>
      </c>
      <c r="F398" s="527">
        <v>2015</v>
      </c>
      <c r="G398" s="527" t="s">
        <v>91</v>
      </c>
      <c r="H398" s="534" t="s">
        <v>2185</v>
      </c>
      <c r="I398" s="534" t="s">
        <v>2189</v>
      </c>
      <c r="J398" s="534" t="s">
        <v>2190</v>
      </c>
      <c r="K398" s="490" t="s">
        <v>2191</v>
      </c>
      <c r="L398" s="481" t="s">
        <v>286</v>
      </c>
      <c r="M398" s="481"/>
      <c r="N398" s="481"/>
      <c r="O398" s="481" t="s">
        <v>1493</v>
      </c>
      <c r="P398" s="490">
        <v>3</v>
      </c>
      <c r="Q398" s="489" t="s">
        <v>1485</v>
      </c>
      <c r="R398" s="248"/>
      <c r="S398" s="251">
        <f>'F UNIDADES'!F397</f>
        <v>0</v>
      </c>
      <c r="T398" s="255"/>
      <c r="U398" s="223"/>
      <c r="AC398" s="337">
        <f>'F UNIDADES'!F400</f>
        <v>0</v>
      </c>
    </row>
    <row r="399" spans="1:29" s="50" customFormat="1" ht="15" x14ac:dyDescent="0.2">
      <c r="A399" s="107">
        <f>VLOOKUP($D399,'F UNIDADES'!$A$4:$E$714,2,FALSE)</f>
        <v>37</v>
      </c>
      <c r="B399" s="116" t="str">
        <f>VLOOKUP($D399,'F UNIDADES'!$A$4:$E$714,4,FALSE)</f>
        <v>0290</v>
      </c>
      <c r="C399" s="116" t="str">
        <f>VLOOKUP($D399,'F UNIDADES'!$A$4:$E$714,5,FALSE)</f>
        <v>AGE</v>
      </c>
      <c r="D399" s="531" t="s">
        <v>710</v>
      </c>
      <c r="E399" s="527" t="s">
        <v>360</v>
      </c>
      <c r="F399" s="527">
        <v>2015</v>
      </c>
      <c r="G399" s="527" t="s">
        <v>91</v>
      </c>
      <c r="H399" s="534" t="s">
        <v>2192</v>
      </c>
      <c r="I399" s="534" t="s">
        <v>2193</v>
      </c>
      <c r="J399" s="534" t="s">
        <v>2194</v>
      </c>
      <c r="K399" s="490" t="s">
        <v>2195</v>
      </c>
      <c r="L399" s="481" t="s">
        <v>286</v>
      </c>
      <c r="M399" s="481"/>
      <c r="N399" s="481"/>
      <c r="O399" s="481" t="s">
        <v>1493</v>
      </c>
      <c r="P399" s="490">
        <v>2</v>
      </c>
      <c r="Q399" s="489" t="s">
        <v>1485</v>
      </c>
      <c r="R399" s="248"/>
      <c r="S399" s="251">
        <f>'F UNIDADES'!F398</f>
        <v>0</v>
      </c>
      <c r="T399" s="255"/>
      <c r="U399" s="223"/>
      <c r="AC399" s="337">
        <f>'F UNIDADES'!F401</f>
        <v>0</v>
      </c>
    </row>
    <row r="400" spans="1:29" s="50" customFormat="1" ht="15" x14ac:dyDescent="0.2">
      <c r="A400" s="107">
        <f>VLOOKUP($D400,'F UNIDADES'!$A$4:$E$714,2,FALSE)</f>
        <v>37</v>
      </c>
      <c r="B400" s="116" t="str">
        <f>VLOOKUP($D400,'F UNIDADES'!$A$4:$E$714,4,FALSE)</f>
        <v>0290</v>
      </c>
      <c r="C400" s="116" t="str">
        <f>VLOOKUP($D400,'F UNIDADES'!$A$4:$E$714,5,FALSE)</f>
        <v>AGE</v>
      </c>
      <c r="D400" s="531" t="s">
        <v>710</v>
      </c>
      <c r="E400" s="527" t="s">
        <v>360</v>
      </c>
      <c r="F400" s="527">
        <v>2015</v>
      </c>
      <c r="G400" s="527" t="s">
        <v>91</v>
      </c>
      <c r="H400" s="534" t="s">
        <v>2192</v>
      </c>
      <c r="I400" s="534" t="s">
        <v>2196</v>
      </c>
      <c r="J400" s="534" t="s">
        <v>2197</v>
      </c>
      <c r="K400" s="490" t="s">
        <v>2198</v>
      </c>
      <c r="L400" s="481" t="s">
        <v>286</v>
      </c>
      <c r="M400" s="481"/>
      <c r="N400" s="481"/>
      <c r="O400" s="481" t="s">
        <v>1493</v>
      </c>
      <c r="P400" s="490">
        <v>2</v>
      </c>
      <c r="Q400" s="489" t="s">
        <v>2199</v>
      </c>
      <c r="R400" s="248"/>
      <c r="S400" s="251">
        <f>'F UNIDADES'!F399</f>
        <v>0</v>
      </c>
      <c r="T400" s="255"/>
      <c r="U400" s="223"/>
      <c r="AC400" s="337">
        <f>'F UNIDADES'!F402</f>
        <v>0</v>
      </c>
    </row>
    <row r="401" spans="1:29" s="50" customFormat="1" ht="15" x14ac:dyDescent="0.2">
      <c r="A401" s="107">
        <f>VLOOKUP($D401,'F UNIDADES'!$A$4:$E$714,2,FALSE)</f>
        <v>37</v>
      </c>
      <c r="B401" s="116" t="str">
        <f>VLOOKUP($D401,'F UNIDADES'!$A$4:$E$714,4,FALSE)</f>
        <v>0290</v>
      </c>
      <c r="C401" s="116" t="str">
        <f>VLOOKUP($D401,'F UNIDADES'!$A$4:$E$714,5,FALSE)</f>
        <v>AGE</v>
      </c>
      <c r="D401" s="531" t="s">
        <v>710</v>
      </c>
      <c r="E401" s="527" t="s">
        <v>360</v>
      </c>
      <c r="F401" s="527">
        <v>2015</v>
      </c>
      <c r="G401" s="527" t="s">
        <v>91</v>
      </c>
      <c r="H401" s="534" t="s">
        <v>2192</v>
      </c>
      <c r="I401" s="534" t="s">
        <v>2200</v>
      </c>
      <c r="J401" s="534" t="s">
        <v>2197</v>
      </c>
      <c r="K401" s="490" t="s">
        <v>2201</v>
      </c>
      <c r="L401" s="481" t="s">
        <v>286</v>
      </c>
      <c r="M401" s="481"/>
      <c r="N401" s="481"/>
      <c r="O401" s="481" t="s">
        <v>1493</v>
      </c>
      <c r="P401" s="490">
        <v>2</v>
      </c>
      <c r="Q401" s="489" t="s">
        <v>2199</v>
      </c>
      <c r="R401" s="248"/>
      <c r="S401" s="251">
        <f>'F UNIDADES'!F400</f>
        <v>0</v>
      </c>
      <c r="T401" s="255"/>
      <c r="U401" s="223"/>
      <c r="AC401" s="337">
        <f>'F UNIDADES'!F403</f>
        <v>0</v>
      </c>
    </row>
    <row r="402" spans="1:29" s="50" customFormat="1" ht="15" x14ac:dyDescent="0.2">
      <c r="A402" s="107">
        <f>VLOOKUP($D402,'F UNIDADES'!$A$4:$E$714,2,FALSE)</f>
        <v>37</v>
      </c>
      <c r="B402" s="116" t="str">
        <f>VLOOKUP($D402,'F UNIDADES'!$A$4:$E$714,4,FALSE)</f>
        <v>0290</v>
      </c>
      <c r="C402" s="116" t="str">
        <f>VLOOKUP($D402,'F UNIDADES'!$A$4:$E$714,5,FALSE)</f>
        <v>AGE</v>
      </c>
      <c r="D402" s="531" t="s">
        <v>710</v>
      </c>
      <c r="E402" s="527" t="s">
        <v>360</v>
      </c>
      <c r="F402" s="527">
        <v>2015</v>
      </c>
      <c r="G402" s="527" t="s">
        <v>91</v>
      </c>
      <c r="H402" s="534" t="s">
        <v>2202</v>
      </c>
      <c r="I402" s="534" t="s">
        <v>2203</v>
      </c>
      <c r="J402" s="534" t="s">
        <v>2204</v>
      </c>
      <c r="K402" s="490" t="s">
        <v>2205</v>
      </c>
      <c r="L402" s="481" t="s">
        <v>259</v>
      </c>
      <c r="M402" s="481"/>
      <c r="N402" s="481"/>
      <c r="O402" s="481" t="s">
        <v>1493</v>
      </c>
      <c r="P402" s="490">
        <v>1.5</v>
      </c>
      <c r="Q402" s="489" t="s">
        <v>1620</v>
      </c>
      <c r="R402" s="248"/>
      <c r="S402" s="251">
        <f>'F UNIDADES'!F401</f>
        <v>0</v>
      </c>
      <c r="T402" s="255"/>
      <c r="U402" s="223"/>
      <c r="AC402" s="337">
        <f>'F UNIDADES'!F404</f>
        <v>0</v>
      </c>
    </row>
    <row r="403" spans="1:29" s="50" customFormat="1" ht="15" x14ac:dyDescent="0.2">
      <c r="A403" s="107">
        <f>VLOOKUP($D403,'F UNIDADES'!$A$4:$E$714,2,FALSE)</f>
        <v>37</v>
      </c>
      <c r="B403" s="116" t="str">
        <f>VLOOKUP($D403,'F UNIDADES'!$A$4:$E$714,4,FALSE)</f>
        <v>0290</v>
      </c>
      <c r="C403" s="116" t="str">
        <f>VLOOKUP($D403,'F UNIDADES'!$A$4:$E$714,5,FALSE)</f>
        <v>AGE</v>
      </c>
      <c r="D403" s="531" t="s">
        <v>710</v>
      </c>
      <c r="E403" s="527" t="s">
        <v>2037</v>
      </c>
      <c r="F403" s="527">
        <v>2005</v>
      </c>
      <c r="G403" s="527" t="s">
        <v>91</v>
      </c>
      <c r="H403" s="534" t="s">
        <v>2206</v>
      </c>
      <c r="I403" s="534" t="s">
        <v>2207</v>
      </c>
      <c r="J403" s="534" t="s">
        <v>1484</v>
      </c>
      <c r="K403" s="490" t="s">
        <v>1484</v>
      </c>
      <c r="L403" s="481" t="s">
        <v>286</v>
      </c>
      <c r="M403" s="481"/>
      <c r="N403" s="481"/>
      <c r="O403" s="481" t="s">
        <v>1488</v>
      </c>
      <c r="P403" s="490">
        <v>1.5</v>
      </c>
      <c r="Q403" s="489" t="s">
        <v>1620</v>
      </c>
      <c r="R403" s="248"/>
      <c r="S403" s="251">
        <f>'F UNIDADES'!F402</f>
        <v>0</v>
      </c>
      <c r="T403" s="255"/>
      <c r="U403" s="223"/>
      <c r="AC403" s="337">
        <f>'F UNIDADES'!F405</f>
        <v>0</v>
      </c>
    </row>
    <row r="404" spans="1:29" s="50" customFormat="1" ht="15" x14ac:dyDescent="0.2">
      <c r="A404" s="107">
        <f>VLOOKUP($D404,'F UNIDADES'!$A$4:$E$714,2,FALSE)</f>
        <v>37</v>
      </c>
      <c r="B404" s="116" t="str">
        <f>VLOOKUP($D404,'F UNIDADES'!$A$4:$E$714,4,FALSE)</f>
        <v>0290</v>
      </c>
      <c r="C404" s="116" t="str">
        <f>VLOOKUP($D404,'F UNIDADES'!$A$4:$E$714,5,FALSE)</f>
        <v>AGE</v>
      </c>
      <c r="D404" s="531" t="s">
        <v>710</v>
      </c>
      <c r="E404" s="527" t="s">
        <v>361</v>
      </c>
      <c r="F404" s="527">
        <v>2005</v>
      </c>
      <c r="G404" s="527" t="s">
        <v>91</v>
      </c>
      <c r="H404" s="534" t="s">
        <v>2208</v>
      </c>
      <c r="I404" s="534" t="s">
        <v>2209</v>
      </c>
      <c r="J404" s="534" t="s">
        <v>2210</v>
      </c>
      <c r="K404" s="490" t="s">
        <v>2211</v>
      </c>
      <c r="L404" s="481" t="s">
        <v>286</v>
      </c>
      <c r="M404" s="481"/>
      <c r="N404" s="481"/>
      <c r="O404" s="481" t="s">
        <v>1488</v>
      </c>
      <c r="P404" s="490">
        <v>1.5</v>
      </c>
      <c r="Q404" s="489" t="s">
        <v>2212</v>
      </c>
      <c r="R404" s="248"/>
      <c r="S404" s="251">
        <f>'F UNIDADES'!F403</f>
        <v>0</v>
      </c>
      <c r="T404" s="255"/>
      <c r="U404" s="223"/>
      <c r="AC404" s="337">
        <f>'F UNIDADES'!F406</f>
        <v>0</v>
      </c>
    </row>
    <row r="405" spans="1:29" s="50" customFormat="1" ht="15" x14ac:dyDescent="0.2">
      <c r="A405" s="107">
        <f>VLOOKUP($D405,'F UNIDADES'!$A$4:$E$714,2,FALSE)</f>
        <v>38</v>
      </c>
      <c r="B405" s="116">
        <f>VLOOKUP($D405,'F UNIDADES'!$A$4:$E$714,4,FALSE)</f>
        <v>1996</v>
      </c>
      <c r="C405" s="116" t="str">
        <f>VLOOKUP($D405,'F UNIDADES'!$A$4:$E$714,5,FALSE)</f>
        <v>AGE</v>
      </c>
      <c r="D405" s="531" t="s">
        <v>738</v>
      </c>
      <c r="E405" s="527" t="s">
        <v>381</v>
      </c>
      <c r="F405" s="527">
        <v>2012</v>
      </c>
      <c r="G405" s="527" t="s">
        <v>106</v>
      </c>
      <c r="H405" s="534">
        <v>6580</v>
      </c>
      <c r="I405" s="534" t="s">
        <v>1484</v>
      </c>
      <c r="J405" s="534"/>
      <c r="K405" s="490"/>
      <c r="L405" s="481"/>
      <c r="M405" s="481"/>
      <c r="N405" s="481"/>
      <c r="O405" s="481"/>
      <c r="P405" s="490">
        <v>0.05</v>
      </c>
      <c r="Q405" s="489" t="s">
        <v>1485</v>
      </c>
      <c r="R405" s="248"/>
      <c r="S405" s="251">
        <f>'F UNIDADES'!F404</f>
        <v>0</v>
      </c>
      <c r="T405" s="255"/>
      <c r="U405" s="223"/>
      <c r="AC405" s="337">
        <f>'F UNIDADES'!F407</f>
        <v>0</v>
      </c>
    </row>
    <row r="406" spans="1:29" s="50" customFormat="1" ht="15" x14ac:dyDescent="0.2">
      <c r="A406" s="107">
        <f>VLOOKUP($D406,'F UNIDADES'!$A$4:$E$714,2,FALSE)</f>
        <v>38</v>
      </c>
      <c r="B406" s="116">
        <f>VLOOKUP($D406,'F UNIDADES'!$A$4:$E$714,4,FALSE)</f>
        <v>1996</v>
      </c>
      <c r="C406" s="116" t="str">
        <f>VLOOKUP($D406,'F UNIDADES'!$A$4:$E$714,5,FALSE)</f>
        <v>AGE</v>
      </c>
      <c r="D406" s="531" t="s">
        <v>738</v>
      </c>
      <c r="E406" s="527" t="s">
        <v>360</v>
      </c>
      <c r="F406" s="527">
        <v>2012</v>
      </c>
      <c r="G406" s="527" t="s">
        <v>97</v>
      </c>
      <c r="H406" s="534" t="s">
        <v>2213</v>
      </c>
      <c r="I406" s="534" t="s">
        <v>2214</v>
      </c>
      <c r="J406" s="534" t="s">
        <v>2014</v>
      </c>
      <c r="K406" s="490" t="s">
        <v>2215</v>
      </c>
      <c r="L406" s="481" t="s">
        <v>259</v>
      </c>
      <c r="M406" s="481"/>
      <c r="N406" s="481"/>
      <c r="O406" s="481" t="s">
        <v>1493</v>
      </c>
      <c r="P406" s="490">
        <v>20</v>
      </c>
      <c r="Q406" s="489" t="s">
        <v>1636</v>
      </c>
      <c r="R406" s="248"/>
      <c r="S406" s="251">
        <f>'F UNIDADES'!F405</f>
        <v>0</v>
      </c>
      <c r="T406" s="255"/>
      <c r="U406" s="223"/>
      <c r="AC406" s="337">
        <f>'F UNIDADES'!F408</f>
        <v>0</v>
      </c>
    </row>
    <row r="407" spans="1:29" s="50" customFormat="1" ht="15" x14ac:dyDescent="0.2">
      <c r="A407" s="107">
        <f>VLOOKUP($D407,'F UNIDADES'!$A$4:$E$714,2,FALSE)</f>
        <v>38</v>
      </c>
      <c r="B407" s="116">
        <f>VLOOKUP($D407,'F UNIDADES'!$A$4:$E$714,4,FALSE)</f>
        <v>1996</v>
      </c>
      <c r="C407" s="116" t="str">
        <f>VLOOKUP($D407,'F UNIDADES'!$A$4:$E$714,5,FALSE)</f>
        <v>AGE</v>
      </c>
      <c r="D407" s="531" t="s">
        <v>738</v>
      </c>
      <c r="E407" s="527" t="s">
        <v>360</v>
      </c>
      <c r="F407" s="527">
        <v>2012</v>
      </c>
      <c r="G407" s="527" t="s">
        <v>97</v>
      </c>
      <c r="H407" s="534" t="s">
        <v>2164</v>
      </c>
      <c r="I407" s="534" t="s">
        <v>2216</v>
      </c>
      <c r="J407" s="534" t="s">
        <v>1505</v>
      </c>
      <c r="K407" s="490" t="s">
        <v>2217</v>
      </c>
      <c r="L407" s="481" t="s">
        <v>259</v>
      </c>
      <c r="M407" s="481"/>
      <c r="N407" s="481"/>
      <c r="O407" s="481" t="s">
        <v>1493</v>
      </c>
      <c r="P407" s="490">
        <v>25</v>
      </c>
      <c r="Q407" s="489" t="s">
        <v>1636</v>
      </c>
      <c r="R407" s="248"/>
      <c r="S407" s="251">
        <f>'F UNIDADES'!F406</f>
        <v>0</v>
      </c>
      <c r="T407" s="255"/>
      <c r="U407" s="223"/>
      <c r="AC407" s="337">
        <f>'F UNIDADES'!F409</f>
        <v>0</v>
      </c>
    </row>
    <row r="408" spans="1:29" s="50" customFormat="1" ht="15" x14ac:dyDescent="0.2">
      <c r="A408" s="107">
        <f>VLOOKUP($D408,'F UNIDADES'!$A$4:$E$714,2,FALSE)</f>
        <v>38</v>
      </c>
      <c r="B408" s="116">
        <f>VLOOKUP($D408,'F UNIDADES'!$A$4:$E$714,4,FALSE)</f>
        <v>1996</v>
      </c>
      <c r="C408" s="116" t="str">
        <f>VLOOKUP($D408,'F UNIDADES'!$A$4:$E$714,5,FALSE)</f>
        <v>AGE</v>
      </c>
      <c r="D408" s="531" t="s">
        <v>738</v>
      </c>
      <c r="E408" s="527" t="s">
        <v>360</v>
      </c>
      <c r="F408" s="527">
        <v>2012</v>
      </c>
      <c r="G408" s="527" t="s">
        <v>91</v>
      </c>
      <c r="H408" s="534" t="s">
        <v>2218</v>
      </c>
      <c r="I408" s="534" t="s">
        <v>2219</v>
      </c>
      <c r="J408" s="534" t="s">
        <v>2220</v>
      </c>
      <c r="K408" s="490" t="s">
        <v>2221</v>
      </c>
      <c r="L408" s="481" t="s">
        <v>286</v>
      </c>
      <c r="M408" s="481"/>
      <c r="N408" s="481"/>
      <c r="O408" s="481" t="s">
        <v>1488</v>
      </c>
      <c r="P408" s="490">
        <v>4</v>
      </c>
      <c r="Q408" s="489" t="s">
        <v>1485</v>
      </c>
      <c r="R408" s="248"/>
      <c r="S408" s="251">
        <f>'F UNIDADES'!F407</f>
        <v>0</v>
      </c>
      <c r="T408" s="255"/>
      <c r="U408" s="223"/>
      <c r="AC408" s="337">
        <f>'F UNIDADES'!F410</f>
        <v>0</v>
      </c>
    </row>
    <row r="409" spans="1:29" s="50" customFormat="1" ht="15" x14ac:dyDescent="0.2">
      <c r="A409" s="107">
        <f>VLOOKUP($D409,'F UNIDADES'!$A$4:$E$714,2,FALSE)</f>
        <v>38</v>
      </c>
      <c r="B409" s="116">
        <f>VLOOKUP($D409,'F UNIDADES'!$A$4:$E$714,4,FALSE)</f>
        <v>1996</v>
      </c>
      <c r="C409" s="116" t="str">
        <f>VLOOKUP($D409,'F UNIDADES'!$A$4:$E$714,5,FALSE)</f>
        <v>AGE</v>
      </c>
      <c r="D409" s="531" t="s">
        <v>738</v>
      </c>
      <c r="E409" s="527" t="s">
        <v>360</v>
      </c>
      <c r="F409" s="527">
        <v>2012</v>
      </c>
      <c r="G409" s="527" t="s">
        <v>91</v>
      </c>
      <c r="H409" s="534" t="s">
        <v>2218</v>
      </c>
      <c r="I409" s="534" t="s">
        <v>2222</v>
      </c>
      <c r="J409" s="534" t="s">
        <v>2220</v>
      </c>
      <c r="K409" s="490" t="s">
        <v>2223</v>
      </c>
      <c r="L409" s="481" t="s">
        <v>286</v>
      </c>
      <c r="M409" s="481"/>
      <c r="N409" s="481"/>
      <c r="O409" s="481" t="s">
        <v>1488</v>
      </c>
      <c r="P409" s="490">
        <v>4</v>
      </c>
      <c r="Q409" s="489" t="s">
        <v>1485</v>
      </c>
      <c r="R409" s="248"/>
      <c r="S409" s="251">
        <f>'F UNIDADES'!F408</f>
        <v>0</v>
      </c>
      <c r="T409" s="255"/>
      <c r="U409" s="223"/>
      <c r="AC409" s="337">
        <f>'F UNIDADES'!F411</f>
        <v>0</v>
      </c>
    </row>
    <row r="410" spans="1:29" s="50" customFormat="1" ht="15" x14ac:dyDescent="0.2">
      <c r="A410" s="107">
        <f>VLOOKUP($D410,'F UNIDADES'!$A$4:$E$714,2,FALSE)</f>
        <v>38</v>
      </c>
      <c r="B410" s="116">
        <f>VLOOKUP($D410,'F UNIDADES'!$A$4:$E$714,4,FALSE)</f>
        <v>1996</v>
      </c>
      <c r="C410" s="116" t="str">
        <f>VLOOKUP($D410,'F UNIDADES'!$A$4:$E$714,5,FALSE)</f>
        <v>AGE</v>
      </c>
      <c r="D410" s="531" t="s">
        <v>738</v>
      </c>
      <c r="E410" s="527" t="s">
        <v>360</v>
      </c>
      <c r="F410" s="527">
        <v>2012</v>
      </c>
      <c r="G410" s="527" t="s">
        <v>91</v>
      </c>
      <c r="H410" s="534" t="s">
        <v>2224</v>
      </c>
      <c r="I410" s="534" t="s">
        <v>2225</v>
      </c>
      <c r="J410" s="534" t="s">
        <v>2226</v>
      </c>
      <c r="K410" s="490" t="s">
        <v>2227</v>
      </c>
      <c r="L410" s="481" t="s">
        <v>286</v>
      </c>
      <c r="M410" s="481"/>
      <c r="N410" s="481"/>
      <c r="O410" s="481" t="s">
        <v>1488</v>
      </c>
      <c r="P410" s="490">
        <v>2.5</v>
      </c>
      <c r="Q410" s="489" t="s">
        <v>1489</v>
      </c>
      <c r="R410" s="248"/>
      <c r="S410" s="251">
        <f>'F UNIDADES'!F409</f>
        <v>0</v>
      </c>
      <c r="T410" s="255"/>
      <c r="U410" s="223"/>
      <c r="AC410" s="337">
        <f>'F UNIDADES'!F412</f>
        <v>0</v>
      </c>
    </row>
    <row r="411" spans="1:29" s="50" customFormat="1" ht="15" x14ac:dyDescent="0.2">
      <c r="A411" s="107">
        <f>VLOOKUP($D411,'F UNIDADES'!$A$4:$E$714,2,FALSE)</f>
        <v>38</v>
      </c>
      <c r="B411" s="116">
        <f>VLOOKUP($D411,'F UNIDADES'!$A$4:$E$714,4,FALSE)</f>
        <v>1996</v>
      </c>
      <c r="C411" s="116" t="str">
        <f>VLOOKUP($D411,'F UNIDADES'!$A$4:$E$714,5,FALSE)</f>
        <v>AGE</v>
      </c>
      <c r="D411" s="531" t="s">
        <v>738</v>
      </c>
      <c r="E411" s="527" t="s">
        <v>360</v>
      </c>
      <c r="F411" s="527">
        <v>2012</v>
      </c>
      <c r="G411" s="527" t="s">
        <v>91</v>
      </c>
      <c r="H411" s="534" t="s">
        <v>428</v>
      </c>
      <c r="I411" s="534" t="s">
        <v>2228</v>
      </c>
      <c r="J411" s="534" t="s">
        <v>2226</v>
      </c>
      <c r="K411" s="490" t="s">
        <v>2229</v>
      </c>
      <c r="L411" s="481" t="s">
        <v>286</v>
      </c>
      <c r="M411" s="481"/>
      <c r="N411" s="481"/>
      <c r="O411" s="481" t="s">
        <v>1488</v>
      </c>
      <c r="P411" s="490">
        <v>2.5</v>
      </c>
      <c r="Q411" s="489" t="s">
        <v>1545</v>
      </c>
      <c r="R411" s="248"/>
      <c r="S411" s="251">
        <f>'F UNIDADES'!F410</f>
        <v>0</v>
      </c>
      <c r="T411" s="255"/>
      <c r="U411" s="223"/>
      <c r="AC411" s="337">
        <f>'F UNIDADES'!F413</f>
        <v>0</v>
      </c>
    </row>
    <row r="412" spans="1:29" s="50" customFormat="1" ht="15" x14ac:dyDescent="0.2">
      <c r="A412" s="107">
        <f>VLOOKUP($D412,'F UNIDADES'!$A$4:$E$714,2,FALSE)</f>
        <v>38</v>
      </c>
      <c r="B412" s="116">
        <f>VLOOKUP($D412,'F UNIDADES'!$A$4:$E$714,4,FALSE)</f>
        <v>1996</v>
      </c>
      <c r="C412" s="116" t="str">
        <f>VLOOKUP($D412,'F UNIDADES'!$A$4:$E$714,5,FALSE)</f>
        <v>AGE</v>
      </c>
      <c r="D412" s="531" t="s">
        <v>738</v>
      </c>
      <c r="E412" s="527" t="s">
        <v>360</v>
      </c>
      <c r="F412" s="527">
        <v>2012</v>
      </c>
      <c r="G412" s="527" t="s">
        <v>91</v>
      </c>
      <c r="H412" s="534" t="s">
        <v>480</v>
      </c>
      <c r="I412" s="534" t="s">
        <v>2230</v>
      </c>
      <c r="J412" s="534" t="s">
        <v>481</v>
      </c>
      <c r="K412" s="481" t="s">
        <v>2231</v>
      </c>
      <c r="L412" s="481" t="s">
        <v>286</v>
      </c>
      <c r="M412" s="481"/>
      <c r="N412" s="481"/>
      <c r="O412" s="481" t="s">
        <v>1488</v>
      </c>
      <c r="P412" s="490">
        <v>1</v>
      </c>
      <c r="Q412" s="489" t="s">
        <v>1620</v>
      </c>
      <c r="R412" s="248"/>
      <c r="S412" s="251">
        <f>'F UNIDADES'!F411</f>
        <v>0</v>
      </c>
      <c r="T412" s="255"/>
      <c r="U412" s="223"/>
      <c r="AC412" s="337">
        <f>'F UNIDADES'!F414</f>
        <v>0</v>
      </c>
    </row>
    <row r="413" spans="1:29" s="50" customFormat="1" ht="15" x14ac:dyDescent="0.2">
      <c r="A413" s="107">
        <f>VLOOKUP($D413,'F UNIDADES'!$A$4:$E$714,2,FALSE)</f>
        <v>39</v>
      </c>
      <c r="B413" s="116">
        <f>VLOOKUP($D413,'F UNIDADES'!$A$4:$E$714,4,FALSE)</f>
        <v>4184</v>
      </c>
      <c r="C413" s="116" t="str">
        <f>VLOOKUP($D413,'F UNIDADES'!$A$4:$E$714,5,FALSE)</f>
        <v>AGE</v>
      </c>
      <c r="D413" s="531" t="s">
        <v>744</v>
      </c>
      <c r="E413" s="527" t="s">
        <v>452</v>
      </c>
      <c r="F413" s="527">
        <v>2012</v>
      </c>
      <c r="G413" s="527" t="s">
        <v>106</v>
      </c>
      <c r="H413" s="534" t="s">
        <v>1511</v>
      </c>
      <c r="I413" s="534" t="s">
        <v>1484</v>
      </c>
      <c r="J413" s="534"/>
      <c r="K413" s="481"/>
      <c r="L413" s="481"/>
      <c r="M413" s="481"/>
      <c r="N413" s="481"/>
      <c r="O413" s="481"/>
      <c r="P413" s="490">
        <v>0.05</v>
      </c>
      <c r="Q413" s="489" t="s">
        <v>1485</v>
      </c>
      <c r="R413" s="248"/>
      <c r="S413" s="251">
        <f>'F UNIDADES'!F412</f>
        <v>0</v>
      </c>
      <c r="T413" s="255"/>
      <c r="U413" s="223"/>
      <c r="AC413" s="337">
        <f>'F UNIDADES'!F415</f>
        <v>0</v>
      </c>
    </row>
    <row r="414" spans="1:29" s="50" customFormat="1" ht="15" x14ac:dyDescent="0.2">
      <c r="A414" s="107">
        <f>VLOOKUP($D414,'F UNIDADES'!$A$4:$E$714,2,FALSE)</f>
        <v>39</v>
      </c>
      <c r="B414" s="116">
        <f>VLOOKUP($D414,'F UNIDADES'!$A$4:$E$714,4,FALSE)</f>
        <v>4184</v>
      </c>
      <c r="C414" s="116" t="str">
        <f>VLOOKUP($D414,'F UNIDADES'!$A$4:$E$714,5,FALSE)</f>
        <v>AGE</v>
      </c>
      <c r="D414" s="531" t="s">
        <v>744</v>
      </c>
      <c r="E414" s="527" t="s">
        <v>1858</v>
      </c>
      <c r="F414" s="527">
        <v>2012</v>
      </c>
      <c r="G414" s="527" t="s">
        <v>105</v>
      </c>
      <c r="H414" s="534" t="s">
        <v>2232</v>
      </c>
      <c r="I414" s="534" t="s">
        <v>1484</v>
      </c>
      <c r="J414" s="534"/>
      <c r="K414" s="481"/>
      <c r="L414" s="481"/>
      <c r="M414" s="481"/>
      <c r="N414" s="481"/>
      <c r="O414" s="481"/>
      <c r="P414" s="490">
        <v>0.05</v>
      </c>
      <c r="Q414" s="489" t="s">
        <v>1728</v>
      </c>
      <c r="R414" s="248"/>
      <c r="S414" s="251">
        <f>'F UNIDADES'!F413</f>
        <v>0</v>
      </c>
      <c r="T414" s="255"/>
      <c r="U414" s="223"/>
      <c r="AC414" s="337">
        <f>'F UNIDADES'!F416</f>
        <v>0</v>
      </c>
    </row>
    <row r="415" spans="1:29" s="50" customFormat="1" ht="15" x14ac:dyDescent="0.2">
      <c r="A415" s="107">
        <f>VLOOKUP($D415,'F UNIDADES'!$A$4:$E$714,2,FALSE)</f>
        <v>39</v>
      </c>
      <c r="B415" s="116">
        <f>VLOOKUP($D415,'F UNIDADES'!$A$4:$E$714,4,FALSE)</f>
        <v>4184</v>
      </c>
      <c r="C415" s="116" t="str">
        <f>VLOOKUP($D415,'F UNIDADES'!$A$4:$E$714,5,FALSE)</f>
        <v>AGE</v>
      </c>
      <c r="D415" s="531" t="s">
        <v>744</v>
      </c>
      <c r="E415" s="527" t="s">
        <v>1858</v>
      </c>
      <c r="F415" s="527">
        <v>2012</v>
      </c>
      <c r="G415" s="527" t="s">
        <v>105</v>
      </c>
      <c r="H415" s="534" t="s">
        <v>2232</v>
      </c>
      <c r="I415" s="534" t="s">
        <v>1484</v>
      </c>
      <c r="J415" s="534"/>
      <c r="K415" s="481"/>
      <c r="L415" s="481"/>
      <c r="M415" s="481"/>
      <c r="N415" s="481"/>
      <c r="O415" s="481"/>
      <c r="P415" s="490">
        <v>0.05</v>
      </c>
      <c r="Q415" s="489" t="s">
        <v>2233</v>
      </c>
      <c r="R415" s="248"/>
      <c r="S415" s="251">
        <f>'F UNIDADES'!F414</f>
        <v>0</v>
      </c>
      <c r="T415" s="255"/>
      <c r="U415" s="223"/>
      <c r="AC415" s="337">
        <f>'F UNIDADES'!F417</f>
        <v>0</v>
      </c>
    </row>
    <row r="416" spans="1:29" s="50" customFormat="1" ht="15" x14ac:dyDescent="0.2">
      <c r="A416" s="107">
        <f>VLOOKUP($D416,'F UNIDADES'!$A$4:$E$714,2,FALSE)</f>
        <v>39</v>
      </c>
      <c r="B416" s="116">
        <f>VLOOKUP($D416,'F UNIDADES'!$A$4:$E$714,4,FALSE)</f>
        <v>4184</v>
      </c>
      <c r="C416" s="116" t="str">
        <f>VLOOKUP($D416,'F UNIDADES'!$A$4:$E$714,5,FALSE)</f>
        <v>AGE</v>
      </c>
      <c r="D416" s="531" t="s">
        <v>744</v>
      </c>
      <c r="E416" s="527" t="s">
        <v>1858</v>
      </c>
      <c r="F416" s="527">
        <v>2012</v>
      </c>
      <c r="G416" s="527" t="s">
        <v>105</v>
      </c>
      <c r="H416" s="534" t="s">
        <v>2234</v>
      </c>
      <c r="I416" s="534" t="s">
        <v>1484</v>
      </c>
      <c r="J416" s="534"/>
      <c r="K416" s="481"/>
      <c r="L416" s="481"/>
      <c r="M416" s="481"/>
      <c r="N416" s="481"/>
      <c r="O416" s="481"/>
      <c r="P416" s="490">
        <v>0.05</v>
      </c>
      <c r="Q416" s="489" t="s">
        <v>1984</v>
      </c>
      <c r="R416" s="248"/>
      <c r="S416" s="251">
        <f>'F UNIDADES'!F415</f>
        <v>0</v>
      </c>
      <c r="T416" s="255"/>
      <c r="U416" s="223"/>
      <c r="AC416" s="337">
        <f>'F UNIDADES'!F418</f>
        <v>0</v>
      </c>
    </row>
    <row r="417" spans="1:29" s="50" customFormat="1" ht="15" x14ac:dyDescent="0.2">
      <c r="A417" s="107">
        <f>VLOOKUP($D417,'F UNIDADES'!$A$4:$E$714,2,FALSE)</f>
        <v>39</v>
      </c>
      <c r="B417" s="116">
        <f>VLOOKUP($D417,'F UNIDADES'!$A$4:$E$714,4,FALSE)</f>
        <v>4184</v>
      </c>
      <c r="C417" s="116" t="str">
        <f>VLOOKUP($D417,'F UNIDADES'!$A$4:$E$714,5,FALSE)</f>
        <v>AGE</v>
      </c>
      <c r="D417" s="531" t="s">
        <v>744</v>
      </c>
      <c r="E417" s="527" t="s">
        <v>360</v>
      </c>
      <c r="F417" s="527">
        <v>2012</v>
      </c>
      <c r="G417" s="527" t="s">
        <v>91</v>
      </c>
      <c r="H417" s="534" t="s">
        <v>442</v>
      </c>
      <c r="I417" s="534" t="s">
        <v>2235</v>
      </c>
      <c r="J417" s="534" t="s">
        <v>2236</v>
      </c>
      <c r="K417" s="481" t="s">
        <v>2237</v>
      </c>
      <c r="L417" s="481" t="s">
        <v>286</v>
      </c>
      <c r="M417" s="481"/>
      <c r="N417" s="481"/>
      <c r="O417" s="481" t="s">
        <v>1493</v>
      </c>
      <c r="P417" s="490">
        <v>2.5</v>
      </c>
      <c r="Q417" s="489" t="s">
        <v>1545</v>
      </c>
      <c r="R417" s="248"/>
      <c r="S417" s="251">
        <f>'F UNIDADES'!F416</f>
        <v>0</v>
      </c>
      <c r="T417" s="255"/>
      <c r="U417" s="223"/>
      <c r="AC417" s="337">
        <f>'F UNIDADES'!F419</f>
        <v>0</v>
      </c>
    </row>
    <row r="418" spans="1:29" s="50" customFormat="1" ht="15" x14ac:dyDescent="0.2">
      <c r="A418" s="107">
        <f>VLOOKUP($D418,'F UNIDADES'!$A$4:$E$714,2,FALSE)</f>
        <v>39</v>
      </c>
      <c r="B418" s="116">
        <f>VLOOKUP($D418,'F UNIDADES'!$A$4:$E$714,4,FALSE)</f>
        <v>4184</v>
      </c>
      <c r="C418" s="116" t="str">
        <f>VLOOKUP($D418,'F UNIDADES'!$A$4:$E$714,5,FALSE)</f>
        <v>AGE</v>
      </c>
      <c r="D418" s="531" t="s">
        <v>744</v>
      </c>
      <c r="E418" s="527" t="s">
        <v>360</v>
      </c>
      <c r="F418" s="527">
        <v>2012</v>
      </c>
      <c r="G418" s="527" t="s">
        <v>91</v>
      </c>
      <c r="H418" s="534" t="s">
        <v>2238</v>
      </c>
      <c r="I418" s="534" t="s">
        <v>2239</v>
      </c>
      <c r="J418" s="534" t="s">
        <v>2085</v>
      </c>
      <c r="K418" s="481" t="s">
        <v>2240</v>
      </c>
      <c r="L418" s="481" t="s">
        <v>286</v>
      </c>
      <c r="M418" s="481"/>
      <c r="N418" s="481"/>
      <c r="O418" s="481" t="s">
        <v>1493</v>
      </c>
      <c r="P418" s="490">
        <v>1.5</v>
      </c>
      <c r="Q418" s="489" t="s">
        <v>1620</v>
      </c>
      <c r="R418" s="248"/>
      <c r="S418" s="251">
        <f>'F UNIDADES'!F417</f>
        <v>0</v>
      </c>
      <c r="T418" s="255"/>
      <c r="U418" s="223"/>
      <c r="AC418" s="337">
        <f>'F UNIDADES'!F420</f>
        <v>0</v>
      </c>
    </row>
    <row r="419" spans="1:29" s="50" customFormat="1" ht="15" x14ac:dyDescent="0.2">
      <c r="A419" s="107">
        <f>VLOOKUP($D419,'F UNIDADES'!$A$4:$E$714,2,FALSE)</f>
        <v>39</v>
      </c>
      <c r="B419" s="116">
        <f>VLOOKUP($D419,'F UNIDADES'!$A$4:$E$714,4,FALSE)</f>
        <v>4184</v>
      </c>
      <c r="C419" s="116" t="str">
        <f>VLOOKUP($D419,'F UNIDADES'!$A$4:$E$714,5,FALSE)</f>
        <v>AGE</v>
      </c>
      <c r="D419" s="531" t="s">
        <v>744</v>
      </c>
      <c r="E419" s="527" t="s">
        <v>360</v>
      </c>
      <c r="F419" s="527">
        <v>2012</v>
      </c>
      <c r="G419" s="527" t="s">
        <v>91</v>
      </c>
      <c r="H419" s="534" t="s">
        <v>2241</v>
      </c>
      <c r="I419" s="534" t="s">
        <v>2242</v>
      </c>
      <c r="J419" s="534" t="s">
        <v>2243</v>
      </c>
      <c r="K419" s="481" t="s">
        <v>2244</v>
      </c>
      <c r="L419" s="481" t="s">
        <v>286</v>
      </c>
      <c r="M419" s="481"/>
      <c r="N419" s="481"/>
      <c r="O419" s="481" t="s">
        <v>1493</v>
      </c>
      <c r="P419" s="490">
        <v>2</v>
      </c>
      <c r="Q419" s="489" t="s">
        <v>1489</v>
      </c>
      <c r="R419" s="248"/>
      <c r="S419" s="251">
        <f>'F UNIDADES'!F418</f>
        <v>0</v>
      </c>
      <c r="T419" s="255"/>
      <c r="U419" s="223"/>
      <c r="AC419" s="337">
        <f>'F UNIDADES'!F421</f>
        <v>0</v>
      </c>
    </row>
    <row r="420" spans="1:29" s="50" customFormat="1" ht="15" x14ac:dyDescent="0.2">
      <c r="A420" s="107">
        <f>VLOOKUP($D420,'F UNIDADES'!$A$4:$E$714,2,FALSE)</f>
        <v>39</v>
      </c>
      <c r="B420" s="116">
        <f>VLOOKUP($D420,'F UNIDADES'!$A$4:$E$714,4,FALSE)</f>
        <v>4184</v>
      </c>
      <c r="C420" s="116" t="str">
        <f>VLOOKUP($D420,'F UNIDADES'!$A$4:$E$714,5,FALSE)</f>
        <v>AGE</v>
      </c>
      <c r="D420" s="531" t="s">
        <v>744</v>
      </c>
      <c r="E420" s="527" t="s">
        <v>360</v>
      </c>
      <c r="F420" s="527">
        <v>2012</v>
      </c>
      <c r="G420" s="527" t="s">
        <v>91</v>
      </c>
      <c r="H420" s="534" t="s">
        <v>2245</v>
      </c>
      <c r="I420" s="534" t="s">
        <v>2246</v>
      </c>
      <c r="J420" s="534" t="s">
        <v>2247</v>
      </c>
      <c r="K420" s="481" t="s">
        <v>2248</v>
      </c>
      <c r="L420" s="481" t="s">
        <v>286</v>
      </c>
      <c r="M420" s="481"/>
      <c r="N420" s="481"/>
      <c r="O420" s="481" t="s">
        <v>1493</v>
      </c>
      <c r="P420" s="490">
        <v>3</v>
      </c>
      <c r="Q420" s="489" t="s">
        <v>1485</v>
      </c>
      <c r="R420" s="248"/>
      <c r="S420" s="251">
        <f>'F UNIDADES'!F419</f>
        <v>0</v>
      </c>
      <c r="T420" s="255"/>
      <c r="U420" s="223"/>
      <c r="AC420" s="337">
        <f>'F UNIDADES'!F422</f>
        <v>0</v>
      </c>
    </row>
    <row r="421" spans="1:29" s="50" customFormat="1" ht="15" x14ac:dyDescent="0.2">
      <c r="A421" s="107">
        <f>VLOOKUP($D421,'F UNIDADES'!$A$4:$E$714,2,FALSE)</f>
        <v>39</v>
      </c>
      <c r="B421" s="116">
        <f>VLOOKUP($D421,'F UNIDADES'!$A$4:$E$714,4,FALSE)</f>
        <v>4184</v>
      </c>
      <c r="C421" s="116" t="str">
        <f>VLOOKUP($D421,'F UNIDADES'!$A$4:$E$714,5,FALSE)</f>
        <v>AGE</v>
      </c>
      <c r="D421" s="531" t="s">
        <v>744</v>
      </c>
      <c r="E421" s="527" t="s">
        <v>360</v>
      </c>
      <c r="F421" s="527">
        <v>2012</v>
      </c>
      <c r="G421" s="527" t="s">
        <v>91</v>
      </c>
      <c r="H421" s="534" t="s">
        <v>2177</v>
      </c>
      <c r="I421" s="534" t="s">
        <v>2249</v>
      </c>
      <c r="J421" s="534" t="s">
        <v>2247</v>
      </c>
      <c r="K421" s="481" t="s">
        <v>2250</v>
      </c>
      <c r="L421" s="481" t="s">
        <v>286</v>
      </c>
      <c r="M421" s="481"/>
      <c r="N421" s="481"/>
      <c r="O421" s="481" t="s">
        <v>1493</v>
      </c>
      <c r="P421" s="490">
        <v>3</v>
      </c>
      <c r="Q421" s="489" t="s">
        <v>1485</v>
      </c>
      <c r="R421" s="248"/>
      <c r="S421" s="251">
        <f>'F UNIDADES'!F420</f>
        <v>0</v>
      </c>
      <c r="T421" s="255"/>
      <c r="U421" s="223"/>
      <c r="AC421" s="337">
        <f>'F UNIDADES'!F423</f>
        <v>0</v>
      </c>
    </row>
    <row r="422" spans="1:29" s="50" customFormat="1" ht="15" x14ac:dyDescent="0.2">
      <c r="A422" s="107">
        <f>VLOOKUP($D422,'F UNIDADES'!$A$4:$E$714,2,FALSE)</f>
        <v>39</v>
      </c>
      <c r="B422" s="116">
        <f>VLOOKUP($D422,'F UNIDADES'!$A$4:$E$714,4,FALSE)</f>
        <v>4184</v>
      </c>
      <c r="C422" s="116" t="str">
        <f>VLOOKUP($D422,'F UNIDADES'!$A$4:$E$714,5,FALSE)</f>
        <v>AGE</v>
      </c>
      <c r="D422" s="531" t="s">
        <v>744</v>
      </c>
      <c r="E422" s="527" t="s">
        <v>360</v>
      </c>
      <c r="F422" s="527">
        <v>2012</v>
      </c>
      <c r="G422" s="527" t="s">
        <v>97</v>
      </c>
      <c r="H422" s="534" t="s">
        <v>2168</v>
      </c>
      <c r="I422" s="534" t="s">
        <v>2251</v>
      </c>
      <c r="J422" s="534" t="s">
        <v>2014</v>
      </c>
      <c r="K422" s="481" t="s">
        <v>2252</v>
      </c>
      <c r="L422" s="481" t="s">
        <v>259</v>
      </c>
      <c r="M422" s="481"/>
      <c r="N422" s="481"/>
      <c r="O422" s="481" t="s">
        <v>1493</v>
      </c>
      <c r="P422" s="490">
        <v>20</v>
      </c>
      <c r="Q422" s="489" t="s">
        <v>1636</v>
      </c>
      <c r="R422" s="248"/>
      <c r="S422" s="251">
        <f>'F UNIDADES'!F421</f>
        <v>0</v>
      </c>
      <c r="T422" s="255"/>
      <c r="U422" s="223"/>
      <c r="AC422" s="337">
        <f>'F UNIDADES'!F424</f>
        <v>0</v>
      </c>
    </row>
    <row r="423" spans="1:29" s="50" customFormat="1" ht="15" x14ac:dyDescent="0.2">
      <c r="A423" s="107">
        <f>VLOOKUP($D423,'F UNIDADES'!$A$4:$E$714,2,FALSE)</f>
        <v>39</v>
      </c>
      <c r="B423" s="116">
        <f>VLOOKUP($D423,'F UNIDADES'!$A$4:$E$714,4,FALSE)</f>
        <v>4184</v>
      </c>
      <c r="C423" s="116" t="str">
        <f>VLOOKUP($D423,'F UNIDADES'!$A$4:$E$714,5,FALSE)</f>
        <v>AGE</v>
      </c>
      <c r="D423" s="531" t="s">
        <v>744</v>
      </c>
      <c r="E423" s="527" t="s">
        <v>360</v>
      </c>
      <c r="F423" s="527">
        <v>2012</v>
      </c>
      <c r="G423" s="527" t="s">
        <v>97</v>
      </c>
      <c r="H423" s="534" t="s">
        <v>2253</v>
      </c>
      <c r="I423" s="534" t="s">
        <v>2254</v>
      </c>
      <c r="J423" s="534" t="s">
        <v>479</v>
      </c>
      <c r="K423" s="481" t="s">
        <v>2255</v>
      </c>
      <c r="L423" s="481" t="s">
        <v>259</v>
      </c>
      <c r="M423" s="481"/>
      <c r="N423" s="481"/>
      <c r="O423" s="481" t="s">
        <v>1493</v>
      </c>
      <c r="P423" s="490">
        <v>15</v>
      </c>
      <c r="Q423" s="489" t="s">
        <v>1636</v>
      </c>
      <c r="R423" s="248"/>
      <c r="S423" s="251">
        <f>'F UNIDADES'!F422</f>
        <v>0</v>
      </c>
      <c r="T423" s="255"/>
      <c r="U423" s="223"/>
      <c r="AC423" s="337">
        <f>'F UNIDADES'!F425</f>
        <v>0</v>
      </c>
    </row>
    <row r="424" spans="1:29" s="50" customFormat="1" ht="15" x14ac:dyDescent="0.2">
      <c r="A424" s="107">
        <f>VLOOKUP($D424,'F UNIDADES'!$A$4:$E$714,2,FALSE)</f>
        <v>40</v>
      </c>
      <c r="B424" s="116">
        <f>VLOOKUP($D424,'F UNIDADES'!$A$4:$E$714,4,FALSE)</f>
        <v>4210</v>
      </c>
      <c r="C424" s="116" t="str">
        <f>VLOOKUP($D424,'F UNIDADES'!$A$4:$E$714,5,FALSE)</f>
        <v>AGE</v>
      </c>
      <c r="D424" s="531" t="s">
        <v>751</v>
      </c>
      <c r="E424" s="527" t="s">
        <v>445</v>
      </c>
      <c r="F424" s="527" t="s">
        <v>1640</v>
      </c>
      <c r="G424" s="527" t="s">
        <v>106</v>
      </c>
      <c r="H424" s="534" t="s">
        <v>2256</v>
      </c>
      <c r="I424" s="534" t="s">
        <v>1484</v>
      </c>
      <c r="J424" s="534"/>
      <c r="K424" s="481"/>
      <c r="L424" s="481"/>
      <c r="M424" s="481"/>
      <c r="N424" s="481"/>
      <c r="O424" s="481"/>
      <c r="P424" s="490">
        <v>0.05</v>
      </c>
      <c r="Q424" s="489" t="s">
        <v>1485</v>
      </c>
      <c r="R424" s="248"/>
      <c r="S424" s="251">
        <f>'F UNIDADES'!F423</f>
        <v>0</v>
      </c>
      <c r="T424" s="255"/>
      <c r="U424" s="223"/>
      <c r="AC424" s="337">
        <f>'F UNIDADES'!F426</f>
        <v>0</v>
      </c>
    </row>
    <row r="425" spans="1:29" s="50" customFormat="1" ht="15" x14ac:dyDescent="0.2">
      <c r="A425" s="107">
        <f>VLOOKUP($D425,'F UNIDADES'!$A$4:$E$714,2,FALSE)</f>
        <v>40</v>
      </c>
      <c r="B425" s="116">
        <f>VLOOKUP($D425,'F UNIDADES'!$A$4:$E$714,4,FALSE)</f>
        <v>4210</v>
      </c>
      <c r="C425" s="116" t="str">
        <f>VLOOKUP($D425,'F UNIDADES'!$A$4:$E$714,5,FALSE)</f>
        <v>AGE</v>
      </c>
      <c r="D425" s="531" t="s">
        <v>751</v>
      </c>
      <c r="E425" s="527" t="s">
        <v>360</v>
      </c>
      <c r="F425" s="527">
        <v>2012</v>
      </c>
      <c r="G425" s="527" t="s">
        <v>97</v>
      </c>
      <c r="H425" s="534" t="s">
        <v>2168</v>
      </c>
      <c r="I425" s="534" t="s">
        <v>2257</v>
      </c>
      <c r="J425" s="534" t="s">
        <v>2014</v>
      </c>
      <c r="K425" s="481" t="s">
        <v>2258</v>
      </c>
      <c r="L425" s="481" t="s">
        <v>259</v>
      </c>
      <c r="M425" s="481"/>
      <c r="N425" s="481"/>
      <c r="O425" s="481" t="s">
        <v>1493</v>
      </c>
      <c r="P425" s="490">
        <v>20</v>
      </c>
      <c r="Q425" s="489" t="s">
        <v>1636</v>
      </c>
      <c r="R425" s="248"/>
      <c r="S425" s="251">
        <f>'F UNIDADES'!F424</f>
        <v>0</v>
      </c>
      <c r="T425" s="255"/>
      <c r="U425" s="223"/>
      <c r="AC425" s="337">
        <f>'F UNIDADES'!F427</f>
        <v>0</v>
      </c>
    </row>
    <row r="426" spans="1:29" s="50" customFormat="1" ht="15" x14ac:dyDescent="0.2">
      <c r="A426" s="107">
        <f>VLOOKUP($D426,'F UNIDADES'!$A$4:$E$714,2,FALSE)</f>
        <v>40</v>
      </c>
      <c r="B426" s="116">
        <f>VLOOKUP($D426,'F UNIDADES'!$A$4:$E$714,4,FALSE)</f>
        <v>4210</v>
      </c>
      <c r="C426" s="116" t="str">
        <f>VLOOKUP($D426,'F UNIDADES'!$A$4:$E$714,5,FALSE)</f>
        <v>AGE</v>
      </c>
      <c r="D426" s="531" t="s">
        <v>751</v>
      </c>
      <c r="E426" s="527" t="s">
        <v>360</v>
      </c>
      <c r="F426" s="527">
        <v>2012</v>
      </c>
      <c r="G426" s="527" t="s">
        <v>97</v>
      </c>
      <c r="H426" s="534" t="s">
        <v>2164</v>
      </c>
      <c r="I426" s="534" t="s">
        <v>2259</v>
      </c>
      <c r="J426" s="534" t="s">
        <v>1505</v>
      </c>
      <c r="K426" s="481" t="s">
        <v>2260</v>
      </c>
      <c r="L426" s="481" t="s">
        <v>259</v>
      </c>
      <c r="M426" s="481"/>
      <c r="N426" s="481"/>
      <c r="O426" s="481" t="s">
        <v>1493</v>
      </c>
      <c r="P426" s="490">
        <v>25</v>
      </c>
      <c r="Q426" s="489" t="s">
        <v>1636</v>
      </c>
      <c r="R426" s="248"/>
      <c r="S426" s="251">
        <f>'F UNIDADES'!F425</f>
        <v>0</v>
      </c>
      <c r="T426" s="255"/>
      <c r="U426" s="223"/>
      <c r="AC426" s="337">
        <f>'F UNIDADES'!F428</f>
        <v>0</v>
      </c>
    </row>
    <row r="427" spans="1:29" s="50" customFormat="1" ht="15" x14ac:dyDescent="0.2">
      <c r="A427" s="107">
        <f>VLOOKUP($D427,'F UNIDADES'!$A$4:$E$714,2,FALSE)</f>
        <v>40</v>
      </c>
      <c r="B427" s="116">
        <f>VLOOKUP($D427,'F UNIDADES'!$A$4:$E$714,4,FALSE)</f>
        <v>4210</v>
      </c>
      <c r="C427" s="116" t="str">
        <f>VLOOKUP($D427,'F UNIDADES'!$A$4:$E$714,5,FALSE)</f>
        <v>AGE</v>
      </c>
      <c r="D427" s="531" t="s">
        <v>751</v>
      </c>
      <c r="E427" s="527" t="s">
        <v>360</v>
      </c>
      <c r="F427" s="527">
        <v>2012</v>
      </c>
      <c r="G427" s="527" t="s">
        <v>278</v>
      </c>
      <c r="H427" s="534" t="s">
        <v>2261</v>
      </c>
      <c r="I427" s="534" t="s">
        <v>2262</v>
      </c>
      <c r="J427" s="534" t="s">
        <v>2263</v>
      </c>
      <c r="K427" s="481" t="s">
        <v>2264</v>
      </c>
      <c r="L427" s="481" t="s">
        <v>259</v>
      </c>
      <c r="M427" s="481"/>
      <c r="N427" s="481"/>
      <c r="O427" s="481" t="s">
        <v>1493</v>
      </c>
      <c r="P427" s="490">
        <v>4</v>
      </c>
      <c r="Q427" s="489" t="s">
        <v>1485</v>
      </c>
      <c r="R427" s="248"/>
      <c r="S427" s="251">
        <f>'F UNIDADES'!F426</f>
        <v>0</v>
      </c>
      <c r="T427" s="255"/>
      <c r="U427" s="223"/>
      <c r="AC427" s="337">
        <f>'F UNIDADES'!F429</f>
        <v>0</v>
      </c>
    </row>
    <row r="428" spans="1:29" s="50" customFormat="1" ht="15" x14ac:dyDescent="0.2">
      <c r="A428" s="107">
        <f>VLOOKUP($D428,'F UNIDADES'!$A$4:$E$714,2,FALSE)</f>
        <v>40</v>
      </c>
      <c r="B428" s="116">
        <f>VLOOKUP($D428,'F UNIDADES'!$A$4:$E$714,4,FALSE)</f>
        <v>4210</v>
      </c>
      <c r="C428" s="116" t="str">
        <f>VLOOKUP($D428,'F UNIDADES'!$A$4:$E$714,5,FALSE)</f>
        <v>AGE</v>
      </c>
      <c r="D428" s="531" t="s">
        <v>751</v>
      </c>
      <c r="E428" s="527" t="s">
        <v>360</v>
      </c>
      <c r="F428" s="527">
        <v>2012</v>
      </c>
      <c r="G428" s="527" t="s">
        <v>278</v>
      </c>
      <c r="H428" s="534" t="s">
        <v>2261</v>
      </c>
      <c r="I428" s="534" t="s">
        <v>2265</v>
      </c>
      <c r="J428" s="534" t="s">
        <v>2263</v>
      </c>
      <c r="K428" s="481" t="s">
        <v>2264</v>
      </c>
      <c r="L428" s="481" t="s">
        <v>259</v>
      </c>
      <c r="M428" s="481"/>
      <c r="N428" s="481"/>
      <c r="O428" s="481" t="s">
        <v>1493</v>
      </c>
      <c r="P428" s="490">
        <v>4</v>
      </c>
      <c r="Q428" s="489" t="s">
        <v>1485</v>
      </c>
      <c r="R428" s="248"/>
      <c r="S428" s="251">
        <f>'F UNIDADES'!F427</f>
        <v>0</v>
      </c>
      <c r="T428" s="255"/>
      <c r="U428" s="223"/>
      <c r="AC428" s="337">
        <f>'F UNIDADES'!F430</f>
        <v>0</v>
      </c>
    </row>
    <row r="429" spans="1:29" s="50" customFormat="1" ht="15" x14ac:dyDescent="0.2">
      <c r="A429" s="107">
        <f>VLOOKUP($D429,'F UNIDADES'!$A$4:$E$714,2,FALSE)</f>
        <v>40</v>
      </c>
      <c r="B429" s="116">
        <f>VLOOKUP($D429,'F UNIDADES'!$A$4:$E$714,4,FALSE)</f>
        <v>4210</v>
      </c>
      <c r="C429" s="116" t="str">
        <f>VLOOKUP($D429,'F UNIDADES'!$A$4:$E$714,5,FALSE)</f>
        <v>AGE</v>
      </c>
      <c r="D429" s="531" t="s">
        <v>751</v>
      </c>
      <c r="E429" s="527" t="s">
        <v>360</v>
      </c>
      <c r="F429" s="527">
        <v>2012</v>
      </c>
      <c r="G429" s="527" t="s">
        <v>278</v>
      </c>
      <c r="H429" s="534" t="s">
        <v>2266</v>
      </c>
      <c r="I429" s="534" t="s">
        <v>2267</v>
      </c>
      <c r="J429" s="534" t="s">
        <v>2263</v>
      </c>
      <c r="K429" s="481" t="s">
        <v>2264</v>
      </c>
      <c r="L429" s="481" t="s">
        <v>259</v>
      </c>
      <c r="M429" s="481"/>
      <c r="N429" s="481"/>
      <c r="O429" s="481" t="s">
        <v>1493</v>
      </c>
      <c r="P429" s="490">
        <v>1.5</v>
      </c>
      <c r="Q429" s="489" t="s">
        <v>1518</v>
      </c>
      <c r="R429" s="248"/>
      <c r="S429" s="251">
        <f>'F UNIDADES'!F428</f>
        <v>0</v>
      </c>
      <c r="T429" s="255"/>
      <c r="U429" s="223"/>
      <c r="AC429" s="337">
        <f>'F UNIDADES'!F431</f>
        <v>0</v>
      </c>
    </row>
    <row r="430" spans="1:29" s="50" customFormat="1" ht="15" x14ac:dyDescent="0.2">
      <c r="A430" s="107">
        <f>VLOOKUP($D430,'F UNIDADES'!$A$4:$E$714,2,FALSE)</f>
        <v>40</v>
      </c>
      <c r="B430" s="116">
        <f>VLOOKUP($D430,'F UNIDADES'!$A$4:$E$714,4,FALSE)</f>
        <v>4210</v>
      </c>
      <c r="C430" s="116" t="str">
        <f>VLOOKUP($D430,'F UNIDADES'!$A$4:$E$714,5,FALSE)</f>
        <v>AGE</v>
      </c>
      <c r="D430" s="531" t="s">
        <v>751</v>
      </c>
      <c r="E430" s="527" t="s">
        <v>360</v>
      </c>
      <c r="F430" s="527">
        <v>2012</v>
      </c>
      <c r="G430" s="527" t="s">
        <v>278</v>
      </c>
      <c r="H430" s="534" t="s">
        <v>2268</v>
      </c>
      <c r="I430" s="534" t="s">
        <v>2269</v>
      </c>
      <c r="J430" s="534" t="s">
        <v>2263</v>
      </c>
      <c r="K430" s="481" t="s">
        <v>2264</v>
      </c>
      <c r="L430" s="481" t="s">
        <v>259</v>
      </c>
      <c r="M430" s="481"/>
      <c r="N430" s="481"/>
      <c r="O430" s="481" t="s">
        <v>1493</v>
      </c>
      <c r="P430" s="490">
        <v>2.5</v>
      </c>
      <c r="Q430" s="489" t="s">
        <v>1545</v>
      </c>
      <c r="R430" s="248"/>
      <c r="S430" s="251">
        <f>'F UNIDADES'!F429</f>
        <v>0</v>
      </c>
      <c r="T430" s="255"/>
      <c r="U430" s="223"/>
      <c r="AC430" s="337">
        <f>'F UNIDADES'!F432</f>
        <v>0</v>
      </c>
    </row>
    <row r="431" spans="1:29" s="50" customFormat="1" ht="15" x14ac:dyDescent="0.2">
      <c r="A431" s="107">
        <f>VLOOKUP($D431,'F UNIDADES'!$A$4:$E$714,2,FALSE)</f>
        <v>40</v>
      </c>
      <c r="B431" s="116">
        <f>VLOOKUP($D431,'F UNIDADES'!$A$4:$E$714,4,FALSE)</f>
        <v>4210</v>
      </c>
      <c r="C431" s="116" t="str">
        <f>VLOOKUP($D431,'F UNIDADES'!$A$4:$E$714,5,FALSE)</f>
        <v>AGE</v>
      </c>
      <c r="D431" s="531" t="s">
        <v>751</v>
      </c>
      <c r="E431" s="527" t="s">
        <v>360</v>
      </c>
      <c r="F431" s="527">
        <v>2012</v>
      </c>
      <c r="G431" s="527" t="s">
        <v>278</v>
      </c>
      <c r="H431" s="534" t="s">
        <v>2270</v>
      </c>
      <c r="I431" s="534" t="s">
        <v>1484</v>
      </c>
      <c r="J431" s="534" t="s">
        <v>2263</v>
      </c>
      <c r="K431" s="481" t="s">
        <v>2264</v>
      </c>
      <c r="L431" s="481" t="s">
        <v>259</v>
      </c>
      <c r="M431" s="481"/>
      <c r="N431" s="481"/>
      <c r="O431" s="481" t="s">
        <v>1493</v>
      </c>
      <c r="P431" s="490">
        <v>3.2</v>
      </c>
      <c r="Q431" s="489" t="s">
        <v>1489</v>
      </c>
      <c r="R431" s="248"/>
      <c r="S431" s="251">
        <f>'F UNIDADES'!F430</f>
        <v>0</v>
      </c>
      <c r="T431" s="255"/>
      <c r="U431" s="223"/>
      <c r="AC431" s="337">
        <f>'F UNIDADES'!F433</f>
        <v>0</v>
      </c>
    </row>
    <row r="432" spans="1:29" s="50" customFormat="1" ht="15" x14ac:dyDescent="0.2">
      <c r="A432" s="107">
        <f>VLOOKUP($D432,'F UNIDADES'!$A$4:$E$714,2,FALSE)</f>
        <v>41</v>
      </c>
      <c r="B432" s="116">
        <f>VLOOKUP($D432,'F UNIDADES'!$A$4:$E$714,4,FALSE)</f>
        <v>4078</v>
      </c>
      <c r="C432" s="116" t="str">
        <f>VLOOKUP($D432,'F UNIDADES'!$A$4:$E$714,5,FALSE)</f>
        <v>AGE</v>
      </c>
      <c r="D432" s="531" t="s">
        <v>758</v>
      </c>
      <c r="E432" s="527" t="s">
        <v>360</v>
      </c>
      <c r="F432" s="527">
        <v>2015</v>
      </c>
      <c r="G432" s="527" t="s">
        <v>91</v>
      </c>
      <c r="H432" s="534" t="s">
        <v>2271</v>
      </c>
      <c r="I432" s="534" t="s">
        <v>1484</v>
      </c>
      <c r="J432" s="534" t="s">
        <v>2272</v>
      </c>
      <c r="K432" s="481" t="s">
        <v>1484</v>
      </c>
      <c r="L432" s="481" t="s">
        <v>286</v>
      </c>
      <c r="M432" s="481"/>
      <c r="N432" s="481"/>
      <c r="O432" s="481" t="s">
        <v>1493</v>
      </c>
      <c r="P432" s="490">
        <v>2.5</v>
      </c>
      <c r="Q432" s="489" t="s">
        <v>1545</v>
      </c>
      <c r="R432" s="248"/>
      <c r="S432" s="251">
        <f>'F UNIDADES'!F431</f>
        <v>0</v>
      </c>
      <c r="T432" s="255"/>
      <c r="U432" s="223"/>
      <c r="AC432" s="337">
        <f>'F UNIDADES'!F434</f>
        <v>0</v>
      </c>
    </row>
    <row r="433" spans="1:29" s="50" customFormat="1" ht="15" x14ac:dyDescent="0.2">
      <c r="A433" s="107">
        <f>VLOOKUP($D433,'F UNIDADES'!$A$4:$E$714,2,FALSE)</f>
        <v>41</v>
      </c>
      <c r="B433" s="116">
        <f>VLOOKUP($D433,'F UNIDADES'!$A$4:$E$714,4,FALSE)</f>
        <v>4078</v>
      </c>
      <c r="C433" s="116" t="str">
        <f>VLOOKUP($D433,'F UNIDADES'!$A$4:$E$714,5,FALSE)</f>
        <v>AGE</v>
      </c>
      <c r="D433" s="531" t="s">
        <v>758</v>
      </c>
      <c r="E433" s="527" t="s">
        <v>361</v>
      </c>
      <c r="F433" s="527">
        <v>2010</v>
      </c>
      <c r="G433" s="527" t="s">
        <v>91</v>
      </c>
      <c r="H433" s="534" t="s">
        <v>2273</v>
      </c>
      <c r="I433" s="534" t="s">
        <v>1484</v>
      </c>
      <c r="J433" s="534" t="s">
        <v>2274</v>
      </c>
      <c r="K433" s="481" t="s">
        <v>2275</v>
      </c>
      <c r="L433" s="481" t="s">
        <v>286</v>
      </c>
      <c r="M433" s="481"/>
      <c r="N433" s="481"/>
      <c r="O433" s="481" t="s">
        <v>1488</v>
      </c>
      <c r="P433" s="490">
        <v>5</v>
      </c>
      <c r="Q433" s="489" t="s">
        <v>1521</v>
      </c>
      <c r="R433" s="248"/>
      <c r="S433" s="251">
        <f>'F UNIDADES'!F432</f>
        <v>0</v>
      </c>
      <c r="T433" s="255"/>
      <c r="U433" s="223"/>
      <c r="AC433" s="337">
        <f>'F UNIDADES'!F435</f>
        <v>0</v>
      </c>
    </row>
    <row r="434" spans="1:29" s="50" customFormat="1" ht="15" x14ac:dyDescent="0.2">
      <c r="A434" s="107">
        <f>VLOOKUP($D434,'F UNIDADES'!$A$4:$E$714,2,FALSE)</f>
        <v>41</v>
      </c>
      <c r="B434" s="116">
        <f>VLOOKUP($D434,'F UNIDADES'!$A$4:$E$714,4,FALSE)</f>
        <v>4078</v>
      </c>
      <c r="C434" s="116" t="str">
        <f>VLOOKUP($D434,'F UNIDADES'!$A$4:$E$714,5,FALSE)</f>
        <v>AGE</v>
      </c>
      <c r="D434" s="531" t="s">
        <v>758</v>
      </c>
      <c r="E434" s="527" t="s">
        <v>361</v>
      </c>
      <c r="F434" s="527">
        <v>2010</v>
      </c>
      <c r="G434" s="527" t="s">
        <v>91</v>
      </c>
      <c r="H434" s="534" t="s">
        <v>2273</v>
      </c>
      <c r="I434" s="534" t="s">
        <v>1484</v>
      </c>
      <c r="J434" s="534" t="s">
        <v>2274</v>
      </c>
      <c r="K434" s="481" t="s">
        <v>2276</v>
      </c>
      <c r="L434" s="481" t="s">
        <v>286</v>
      </c>
      <c r="M434" s="481"/>
      <c r="N434" s="481"/>
      <c r="O434" s="481" t="s">
        <v>1488</v>
      </c>
      <c r="P434" s="490">
        <v>5</v>
      </c>
      <c r="Q434" s="489" t="s">
        <v>1521</v>
      </c>
      <c r="R434" s="248"/>
      <c r="S434" s="251">
        <f>'F UNIDADES'!F433</f>
        <v>0</v>
      </c>
      <c r="T434" s="255"/>
      <c r="U434" s="223"/>
      <c r="AC434" s="337">
        <f>'F UNIDADES'!F436</f>
        <v>0</v>
      </c>
    </row>
    <row r="435" spans="1:29" s="50" customFormat="1" ht="15" x14ac:dyDescent="0.2">
      <c r="A435" s="107">
        <f>VLOOKUP($D435,'F UNIDADES'!$A$4:$E$714,2,FALSE)</f>
        <v>41</v>
      </c>
      <c r="B435" s="116">
        <f>VLOOKUP($D435,'F UNIDADES'!$A$4:$E$714,4,FALSE)</f>
        <v>4078</v>
      </c>
      <c r="C435" s="116" t="str">
        <f>VLOOKUP($D435,'F UNIDADES'!$A$4:$E$714,5,FALSE)</f>
        <v>AGE</v>
      </c>
      <c r="D435" s="531" t="s">
        <v>758</v>
      </c>
      <c r="E435" s="527" t="s">
        <v>360</v>
      </c>
      <c r="F435" s="527">
        <v>1999</v>
      </c>
      <c r="G435" s="527" t="s">
        <v>92</v>
      </c>
      <c r="H435" s="534" t="s">
        <v>2277</v>
      </c>
      <c r="I435" s="534" t="s">
        <v>2278</v>
      </c>
      <c r="J435" s="534" t="s">
        <v>1484</v>
      </c>
      <c r="K435" s="481" t="s">
        <v>1484</v>
      </c>
      <c r="L435" s="481" t="s">
        <v>286</v>
      </c>
      <c r="M435" s="481"/>
      <c r="N435" s="481"/>
      <c r="O435" s="481" t="s">
        <v>1488</v>
      </c>
      <c r="P435" s="490">
        <v>20</v>
      </c>
      <c r="Q435" s="489" t="s">
        <v>1636</v>
      </c>
      <c r="R435" s="248"/>
      <c r="S435" s="251">
        <f>'F UNIDADES'!F434</f>
        <v>0</v>
      </c>
      <c r="T435" s="255"/>
      <c r="U435" s="223"/>
      <c r="AC435" s="337">
        <f>'F UNIDADES'!F437</f>
        <v>0</v>
      </c>
    </row>
    <row r="436" spans="1:29" s="50" customFormat="1" ht="15" x14ac:dyDescent="0.2">
      <c r="A436" s="107">
        <f>VLOOKUP($D436,'F UNIDADES'!$A$4:$E$714,2,FALSE)</f>
        <v>41</v>
      </c>
      <c r="B436" s="116">
        <f>VLOOKUP($D436,'F UNIDADES'!$A$4:$E$714,4,FALSE)</f>
        <v>4078</v>
      </c>
      <c r="C436" s="116" t="str">
        <f>VLOOKUP($D436,'F UNIDADES'!$A$4:$E$714,5,FALSE)</f>
        <v>AGE</v>
      </c>
      <c r="D436" s="531" t="s">
        <v>758</v>
      </c>
      <c r="E436" s="527" t="s">
        <v>360</v>
      </c>
      <c r="F436" s="527">
        <v>1999</v>
      </c>
      <c r="G436" s="527" t="s">
        <v>92</v>
      </c>
      <c r="H436" s="534" t="s">
        <v>2277</v>
      </c>
      <c r="I436" s="534" t="s">
        <v>2279</v>
      </c>
      <c r="J436" s="534" t="s">
        <v>1484</v>
      </c>
      <c r="K436" s="481" t="s">
        <v>1484</v>
      </c>
      <c r="L436" s="481" t="s">
        <v>286</v>
      </c>
      <c r="M436" s="481"/>
      <c r="N436" s="481"/>
      <c r="O436" s="481" t="s">
        <v>1488</v>
      </c>
      <c r="P436" s="490">
        <v>20</v>
      </c>
      <c r="Q436" s="489" t="s">
        <v>1636</v>
      </c>
      <c r="R436" s="248"/>
      <c r="S436" s="251">
        <f>'F UNIDADES'!F435</f>
        <v>0</v>
      </c>
      <c r="T436" s="255"/>
      <c r="U436" s="223"/>
      <c r="AC436" s="337">
        <f>'F UNIDADES'!F438</f>
        <v>0</v>
      </c>
    </row>
    <row r="437" spans="1:29" s="50" customFormat="1" ht="15" x14ac:dyDescent="0.2">
      <c r="A437" s="107">
        <f>VLOOKUP($D437,'F UNIDADES'!$A$4:$E$714,2,FALSE)</f>
        <v>41</v>
      </c>
      <c r="B437" s="116">
        <f>VLOOKUP($D437,'F UNIDADES'!$A$4:$E$714,4,FALSE)</f>
        <v>4078</v>
      </c>
      <c r="C437" s="116" t="str">
        <f>VLOOKUP($D437,'F UNIDADES'!$A$4:$E$714,5,FALSE)</f>
        <v>AGE</v>
      </c>
      <c r="D437" s="531" t="s">
        <v>758</v>
      </c>
      <c r="E437" s="527" t="s">
        <v>343</v>
      </c>
      <c r="F437" s="527">
        <v>2020</v>
      </c>
      <c r="G437" s="527" t="s">
        <v>91</v>
      </c>
      <c r="H437" s="534" t="s">
        <v>2280</v>
      </c>
      <c r="I437" s="534" t="s">
        <v>2281</v>
      </c>
      <c r="J437" s="534" t="s">
        <v>2282</v>
      </c>
      <c r="K437" s="481" t="s">
        <v>2283</v>
      </c>
      <c r="L437" s="481" t="s">
        <v>286</v>
      </c>
      <c r="M437" s="481"/>
      <c r="N437" s="481"/>
      <c r="O437" s="481" t="s">
        <v>1493</v>
      </c>
      <c r="P437" s="490">
        <v>2</v>
      </c>
      <c r="Q437" s="489" t="s">
        <v>1489</v>
      </c>
      <c r="R437" s="248"/>
      <c r="S437" s="251">
        <f>'F UNIDADES'!F436</f>
        <v>0</v>
      </c>
      <c r="T437" s="255"/>
      <c r="U437" s="223"/>
      <c r="AC437" s="337">
        <f>'F UNIDADES'!F439</f>
        <v>0</v>
      </c>
    </row>
    <row r="438" spans="1:29" s="50" customFormat="1" ht="15" x14ac:dyDescent="0.2">
      <c r="A438" s="107">
        <f>VLOOKUP($D438,'F UNIDADES'!$A$4:$E$714,2,FALSE)</f>
        <v>41</v>
      </c>
      <c r="B438" s="116">
        <f>VLOOKUP($D438,'F UNIDADES'!$A$4:$E$714,4,FALSE)</f>
        <v>4078</v>
      </c>
      <c r="C438" s="116" t="str">
        <f>VLOOKUP($D438,'F UNIDADES'!$A$4:$E$714,5,FALSE)</f>
        <v>AGE</v>
      </c>
      <c r="D438" s="531" t="s">
        <v>758</v>
      </c>
      <c r="E438" s="527" t="s">
        <v>343</v>
      </c>
      <c r="F438" s="527">
        <v>2020</v>
      </c>
      <c r="G438" s="527" t="s">
        <v>91</v>
      </c>
      <c r="H438" s="534" t="s">
        <v>2280</v>
      </c>
      <c r="I438" s="534" t="s">
        <v>2284</v>
      </c>
      <c r="J438" s="534" t="s">
        <v>2282</v>
      </c>
      <c r="K438" s="481" t="s">
        <v>2285</v>
      </c>
      <c r="L438" s="481" t="s">
        <v>286</v>
      </c>
      <c r="M438" s="481"/>
      <c r="N438" s="481"/>
      <c r="O438" s="481" t="s">
        <v>1493</v>
      </c>
      <c r="P438" s="490">
        <v>2</v>
      </c>
      <c r="Q438" s="489" t="s">
        <v>1489</v>
      </c>
      <c r="R438" s="248"/>
      <c r="S438" s="251">
        <f>'F UNIDADES'!F437</f>
        <v>0</v>
      </c>
      <c r="T438" s="255"/>
      <c r="U438" s="223"/>
      <c r="AC438" s="337">
        <f>'F UNIDADES'!F440</f>
        <v>0</v>
      </c>
    </row>
    <row r="439" spans="1:29" s="50" customFormat="1" ht="15" x14ac:dyDescent="0.2">
      <c r="A439" s="107">
        <f>VLOOKUP($D439,'F UNIDADES'!$A$4:$E$714,2,FALSE)</f>
        <v>41</v>
      </c>
      <c r="B439" s="116">
        <f>VLOOKUP($D439,'F UNIDADES'!$A$4:$E$714,4,FALSE)</f>
        <v>4078</v>
      </c>
      <c r="C439" s="116" t="str">
        <f>VLOOKUP($D439,'F UNIDADES'!$A$4:$E$714,5,FALSE)</f>
        <v>AGE</v>
      </c>
      <c r="D439" s="531" t="s">
        <v>758</v>
      </c>
      <c r="E439" s="527" t="s">
        <v>360</v>
      </c>
      <c r="F439" s="527">
        <v>2021</v>
      </c>
      <c r="G439" s="527" t="s">
        <v>91</v>
      </c>
      <c r="H439" s="534" t="s">
        <v>2286</v>
      </c>
      <c r="I439" s="534" t="s">
        <v>2287</v>
      </c>
      <c r="J439" s="534" t="s">
        <v>2288</v>
      </c>
      <c r="K439" s="481" t="s">
        <v>2289</v>
      </c>
      <c r="L439" s="481" t="s">
        <v>286</v>
      </c>
      <c r="M439" s="481"/>
      <c r="N439" s="481"/>
      <c r="O439" s="481" t="s">
        <v>1493</v>
      </c>
      <c r="P439" s="490">
        <v>5</v>
      </c>
      <c r="Q439" s="489" t="s">
        <v>1521</v>
      </c>
      <c r="R439" s="248"/>
      <c r="S439" s="251">
        <f>'F UNIDADES'!F438</f>
        <v>0</v>
      </c>
      <c r="T439" s="255"/>
      <c r="U439" s="223"/>
      <c r="AC439" s="337">
        <f>'F UNIDADES'!F441</f>
        <v>0</v>
      </c>
    </row>
    <row r="440" spans="1:29" s="50" customFormat="1" ht="15" x14ac:dyDescent="0.2">
      <c r="A440" s="107">
        <f>VLOOKUP($D440,'F UNIDADES'!$A$4:$E$714,2,FALSE)</f>
        <v>41</v>
      </c>
      <c r="B440" s="116">
        <f>VLOOKUP($D440,'F UNIDADES'!$A$4:$E$714,4,FALSE)</f>
        <v>4078</v>
      </c>
      <c r="C440" s="116" t="str">
        <f>VLOOKUP($D440,'F UNIDADES'!$A$4:$E$714,5,FALSE)</f>
        <v>AGE</v>
      </c>
      <c r="D440" s="531" t="s">
        <v>758</v>
      </c>
      <c r="E440" s="527" t="s">
        <v>360</v>
      </c>
      <c r="F440" s="527">
        <v>2021</v>
      </c>
      <c r="G440" s="527" t="s">
        <v>91</v>
      </c>
      <c r="H440" s="534" t="s">
        <v>2286</v>
      </c>
      <c r="I440" s="534" t="s">
        <v>2290</v>
      </c>
      <c r="J440" s="534" t="s">
        <v>2288</v>
      </c>
      <c r="K440" s="481" t="s">
        <v>2291</v>
      </c>
      <c r="L440" s="481" t="s">
        <v>286</v>
      </c>
      <c r="M440" s="481"/>
      <c r="N440" s="481"/>
      <c r="O440" s="481" t="s">
        <v>1493</v>
      </c>
      <c r="P440" s="490">
        <v>5</v>
      </c>
      <c r="Q440" s="489" t="s">
        <v>1521</v>
      </c>
      <c r="R440" s="248"/>
      <c r="S440" s="251">
        <f>'F UNIDADES'!F439</f>
        <v>0</v>
      </c>
      <c r="T440" s="255"/>
      <c r="U440" s="223"/>
      <c r="AC440" s="337">
        <f>'F UNIDADES'!F442</f>
        <v>0</v>
      </c>
    </row>
    <row r="441" spans="1:29" s="50" customFormat="1" ht="15" x14ac:dyDescent="0.2">
      <c r="A441" s="107">
        <f>VLOOKUP($D441,'F UNIDADES'!$A$4:$E$714,2,FALSE)</f>
        <v>41</v>
      </c>
      <c r="B441" s="116">
        <f>VLOOKUP($D441,'F UNIDADES'!$A$4:$E$714,4,FALSE)</f>
        <v>4078</v>
      </c>
      <c r="C441" s="116" t="str">
        <f>VLOOKUP($D441,'F UNIDADES'!$A$4:$E$714,5,FALSE)</f>
        <v>AGE</v>
      </c>
      <c r="D441" s="531" t="s">
        <v>758</v>
      </c>
      <c r="E441" s="527" t="s">
        <v>360</v>
      </c>
      <c r="F441" s="527">
        <v>2019</v>
      </c>
      <c r="G441" s="527" t="s">
        <v>91</v>
      </c>
      <c r="H441" s="534" t="s">
        <v>2292</v>
      </c>
      <c r="I441" s="534" t="s">
        <v>1484</v>
      </c>
      <c r="J441" s="534" t="s">
        <v>2293</v>
      </c>
      <c r="K441" s="481" t="s">
        <v>1484</v>
      </c>
      <c r="L441" s="481" t="s">
        <v>286</v>
      </c>
      <c r="M441" s="481"/>
      <c r="N441" s="481"/>
      <c r="O441" s="481" t="s">
        <v>1493</v>
      </c>
      <c r="P441" s="490">
        <v>4</v>
      </c>
      <c r="Q441" s="489" t="s">
        <v>1485</v>
      </c>
      <c r="R441" s="248"/>
      <c r="S441" s="251">
        <f>'F UNIDADES'!F440</f>
        <v>0</v>
      </c>
      <c r="T441" s="255"/>
      <c r="U441" s="223"/>
      <c r="AC441" s="337">
        <f>'F UNIDADES'!F443</f>
        <v>0</v>
      </c>
    </row>
    <row r="442" spans="1:29" s="50" customFormat="1" ht="15" x14ac:dyDescent="0.2">
      <c r="A442" s="107">
        <f>VLOOKUP($D442,'F UNIDADES'!$A$4:$E$714,2,FALSE)</f>
        <v>41</v>
      </c>
      <c r="B442" s="116">
        <f>VLOOKUP($D442,'F UNIDADES'!$A$4:$E$714,4,FALSE)</f>
        <v>4078</v>
      </c>
      <c r="C442" s="116" t="str">
        <f>VLOOKUP($D442,'F UNIDADES'!$A$4:$E$714,5,FALSE)</f>
        <v>AGE</v>
      </c>
      <c r="D442" s="531" t="s">
        <v>758</v>
      </c>
      <c r="E442" s="527" t="s">
        <v>360</v>
      </c>
      <c r="F442" s="527">
        <v>2019</v>
      </c>
      <c r="G442" s="527" t="s">
        <v>91</v>
      </c>
      <c r="H442" s="534" t="s">
        <v>2292</v>
      </c>
      <c r="I442" s="534" t="s">
        <v>1484</v>
      </c>
      <c r="J442" s="534" t="s">
        <v>2293</v>
      </c>
      <c r="K442" s="481" t="s">
        <v>1484</v>
      </c>
      <c r="L442" s="481" t="s">
        <v>286</v>
      </c>
      <c r="M442" s="481"/>
      <c r="N442" s="481"/>
      <c r="O442" s="481" t="s">
        <v>1493</v>
      </c>
      <c r="P442" s="490">
        <v>4</v>
      </c>
      <c r="Q442" s="489" t="s">
        <v>1485</v>
      </c>
      <c r="R442" s="248"/>
      <c r="S442" s="251">
        <f>'F UNIDADES'!F441</f>
        <v>0</v>
      </c>
      <c r="T442" s="255"/>
      <c r="U442" s="223"/>
      <c r="AC442" s="337">
        <f>'F UNIDADES'!F444</f>
        <v>0</v>
      </c>
    </row>
    <row r="443" spans="1:29" s="50" customFormat="1" ht="15" x14ac:dyDescent="0.2">
      <c r="A443" s="107">
        <f>VLOOKUP($D443,'F UNIDADES'!$A$4:$E$714,2,FALSE)</f>
        <v>41</v>
      </c>
      <c r="B443" s="116">
        <f>VLOOKUP($D443,'F UNIDADES'!$A$4:$E$714,4,FALSE)</f>
        <v>4078</v>
      </c>
      <c r="C443" s="116" t="str">
        <f>VLOOKUP($D443,'F UNIDADES'!$A$4:$E$714,5,FALSE)</f>
        <v>AGE</v>
      </c>
      <c r="D443" s="531" t="s">
        <v>758</v>
      </c>
      <c r="E443" s="527" t="s">
        <v>380</v>
      </c>
      <c r="F443" s="527">
        <v>2021</v>
      </c>
      <c r="G443" s="527" t="s">
        <v>91</v>
      </c>
      <c r="H443" s="534" t="s">
        <v>2294</v>
      </c>
      <c r="I443" s="534" t="s">
        <v>1484</v>
      </c>
      <c r="J443" s="534" t="s">
        <v>2295</v>
      </c>
      <c r="K443" s="481" t="s">
        <v>1484</v>
      </c>
      <c r="L443" s="481" t="s">
        <v>259</v>
      </c>
      <c r="M443" s="481"/>
      <c r="N443" s="481"/>
      <c r="O443" s="481" t="s">
        <v>1493</v>
      </c>
      <c r="P443" s="490">
        <v>1</v>
      </c>
      <c r="Q443" s="489" t="s">
        <v>1494</v>
      </c>
      <c r="R443" s="248"/>
      <c r="S443" s="251">
        <f>'F UNIDADES'!F442</f>
        <v>0</v>
      </c>
      <c r="T443" s="255"/>
      <c r="U443" s="223"/>
      <c r="AC443" s="337">
        <f>'F UNIDADES'!F445</f>
        <v>0</v>
      </c>
    </row>
    <row r="444" spans="1:29" s="50" customFormat="1" ht="15" x14ac:dyDescent="0.2">
      <c r="A444" s="107">
        <f>VLOOKUP($D444,'F UNIDADES'!$A$4:$E$714,2,FALSE)</f>
        <v>42</v>
      </c>
      <c r="B444" s="116">
        <f>VLOOKUP($D444,'F UNIDADES'!$A$4:$E$714,4,FALSE)</f>
        <v>3477</v>
      </c>
      <c r="C444" s="116" t="str">
        <f>VLOOKUP($D444,'F UNIDADES'!$A$4:$E$714,5,FALSE)</f>
        <v>AGE</v>
      </c>
      <c r="D444" s="531" t="s">
        <v>765</v>
      </c>
      <c r="E444" s="527" t="s">
        <v>2296</v>
      </c>
      <c r="F444" s="527">
        <v>2020</v>
      </c>
      <c r="G444" s="527" t="s">
        <v>106</v>
      </c>
      <c r="H444" s="534" t="s">
        <v>2297</v>
      </c>
      <c r="I444" s="534" t="s">
        <v>1484</v>
      </c>
      <c r="J444" s="534"/>
      <c r="K444" s="481"/>
      <c r="L444" s="481"/>
      <c r="M444" s="481"/>
      <c r="N444" s="481"/>
      <c r="O444" s="481"/>
      <c r="P444" s="490">
        <v>0.05</v>
      </c>
      <c r="Q444" s="489" t="s">
        <v>1485</v>
      </c>
      <c r="R444" s="248"/>
      <c r="S444" s="251">
        <f>'F UNIDADES'!F443</f>
        <v>0</v>
      </c>
      <c r="T444" s="255"/>
      <c r="U444" s="223"/>
      <c r="AC444" s="337">
        <f>'F UNIDADES'!F446</f>
        <v>0</v>
      </c>
    </row>
    <row r="445" spans="1:29" s="50" customFormat="1" ht="15" x14ac:dyDescent="0.2">
      <c r="A445" s="107">
        <f>VLOOKUP($D445,'F UNIDADES'!$A$4:$E$714,2,FALSE)</f>
        <v>42</v>
      </c>
      <c r="B445" s="116">
        <f>VLOOKUP($D445,'F UNIDADES'!$A$4:$E$714,4,FALSE)</f>
        <v>3477</v>
      </c>
      <c r="C445" s="116" t="str">
        <f>VLOOKUP($D445,'F UNIDADES'!$A$4:$E$714,5,FALSE)</f>
        <v>AGE</v>
      </c>
      <c r="D445" s="531" t="s">
        <v>765</v>
      </c>
      <c r="E445" s="527" t="s">
        <v>2296</v>
      </c>
      <c r="F445" s="527">
        <v>2020</v>
      </c>
      <c r="G445" s="527" t="s">
        <v>106</v>
      </c>
      <c r="H445" s="534" t="s">
        <v>2298</v>
      </c>
      <c r="I445" s="534" t="s">
        <v>1484</v>
      </c>
      <c r="J445" s="534"/>
      <c r="K445" s="481"/>
      <c r="L445" s="481"/>
      <c r="M445" s="481"/>
      <c r="N445" s="481"/>
      <c r="O445" s="481"/>
      <c r="P445" s="490">
        <v>0.05</v>
      </c>
      <c r="Q445" s="489" t="s">
        <v>1485</v>
      </c>
      <c r="R445" s="248"/>
      <c r="S445" s="251">
        <f>'F UNIDADES'!F444</f>
        <v>0</v>
      </c>
      <c r="T445" s="255"/>
      <c r="U445" s="223"/>
      <c r="AC445" s="337">
        <f>'F UNIDADES'!F447</f>
        <v>0</v>
      </c>
    </row>
    <row r="446" spans="1:29" s="50" customFormat="1" ht="15" x14ac:dyDescent="0.2">
      <c r="A446" s="107">
        <f>VLOOKUP($D446,'F UNIDADES'!$A$4:$E$714,2,FALSE)</f>
        <v>42</v>
      </c>
      <c r="B446" s="116">
        <f>VLOOKUP($D446,'F UNIDADES'!$A$4:$E$714,4,FALSE)</f>
        <v>3477</v>
      </c>
      <c r="C446" s="116" t="str">
        <f>VLOOKUP($D446,'F UNIDADES'!$A$4:$E$714,5,FALSE)</f>
        <v>AGE</v>
      </c>
      <c r="D446" s="531" t="s">
        <v>765</v>
      </c>
      <c r="E446" s="527" t="s">
        <v>360</v>
      </c>
      <c r="F446" s="527">
        <v>2012</v>
      </c>
      <c r="G446" s="527" t="s">
        <v>97</v>
      </c>
      <c r="H446" s="534" t="s">
        <v>2012</v>
      </c>
      <c r="I446" s="534" t="s">
        <v>2299</v>
      </c>
      <c r="J446" s="534" t="s">
        <v>2014</v>
      </c>
      <c r="K446" s="481" t="s">
        <v>2300</v>
      </c>
      <c r="L446" s="481" t="s">
        <v>259</v>
      </c>
      <c r="M446" s="481"/>
      <c r="N446" s="481"/>
      <c r="O446" s="481" t="s">
        <v>1493</v>
      </c>
      <c r="P446" s="490">
        <v>20</v>
      </c>
      <c r="Q446" s="489" t="s">
        <v>1636</v>
      </c>
      <c r="R446" s="248"/>
      <c r="S446" s="251">
        <f>'F UNIDADES'!F445</f>
        <v>0</v>
      </c>
      <c r="T446" s="255"/>
      <c r="U446" s="223"/>
      <c r="AC446" s="337">
        <f>'F UNIDADES'!F448</f>
        <v>0</v>
      </c>
    </row>
    <row r="447" spans="1:29" s="50" customFormat="1" ht="15" x14ac:dyDescent="0.2">
      <c r="A447" s="107">
        <f>VLOOKUP($D447,'F UNIDADES'!$A$4:$E$714,2,FALSE)</f>
        <v>42</v>
      </c>
      <c r="B447" s="116">
        <f>VLOOKUP($D447,'F UNIDADES'!$A$4:$E$714,4,FALSE)</f>
        <v>3477</v>
      </c>
      <c r="C447" s="116" t="str">
        <f>VLOOKUP($D447,'F UNIDADES'!$A$4:$E$714,5,FALSE)</f>
        <v>AGE</v>
      </c>
      <c r="D447" s="531" t="s">
        <v>765</v>
      </c>
      <c r="E447" s="527" t="s">
        <v>360</v>
      </c>
      <c r="F447" s="527">
        <v>2012</v>
      </c>
      <c r="G447" s="527" t="s">
        <v>97</v>
      </c>
      <c r="H447" s="534" t="s">
        <v>2012</v>
      </c>
      <c r="I447" s="534" t="s">
        <v>2301</v>
      </c>
      <c r="J447" s="534" t="s">
        <v>2014</v>
      </c>
      <c r="K447" s="481" t="s">
        <v>2302</v>
      </c>
      <c r="L447" s="481" t="s">
        <v>259</v>
      </c>
      <c r="M447" s="481"/>
      <c r="N447" s="481"/>
      <c r="O447" s="481" t="s">
        <v>1493</v>
      </c>
      <c r="P447" s="490">
        <v>20</v>
      </c>
      <c r="Q447" s="489" t="s">
        <v>1636</v>
      </c>
      <c r="R447" s="248"/>
      <c r="S447" s="251">
        <f>'F UNIDADES'!F446</f>
        <v>0</v>
      </c>
      <c r="T447" s="255"/>
      <c r="U447" s="223"/>
      <c r="AC447" s="337">
        <f>'F UNIDADES'!F449</f>
        <v>0</v>
      </c>
    </row>
    <row r="448" spans="1:29" s="50" customFormat="1" ht="15" x14ac:dyDescent="0.2">
      <c r="A448" s="107">
        <f>VLOOKUP($D448,'F UNIDADES'!$A$4:$E$714,2,FALSE)</f>
        <v>42</v>
      </c>
      <c r="B448" s="116">
        <f>VLOOKUP($D448,'F UNIDADES'!$A$4:$E$714,4,FALSE)</f>
        <v>3477</v>
      </c>
      <c r="C448" s="116" t="str">
        <f>VLOOKUP($D448,'F UNIDADES'!$A$4:$E$714,5,FALSE)</f>
        <v>AGE</v>
      </c>
      <c r="D448" s="531" t="s">
        <v>765</v>
      </c>
      <c r="E448" s="527" t="s">
        <v>360</v>
      </c>
      <c r="F448" s="527">
        <v>2013</v>
      </c>
      <c r="G448" s="527" t="s">
        <v>91</v>
      </c>
      <c r="H448" s="534" t="s">
        <v>2303</v>
      </c>
      <c r="I448" s="534" t="s">
        <v>1484</v>
      </c>
      <c r="J448" s="534" t="s">
        <v>2304</v>
      </c>
      <c r="K448" s="481" t="s">
        <v>2305</v>
      </c>
      <c r="L448" s="481" t="s">
        <v>259</v>
      </c>
      <c r="M448" s="481"/>
      <c r="N448" s="481"/>
      <c r="O448" s="481" t="s">
        <v>1493</v>
      </c>
      <c r="P448" s="490">
        <v>1</v>
      </c>
      <c r="Q448" s="489" t="s">
        <v>1494</v>
      </c>
      <c r="R448" s="248"/>
      <c r="S448" s="251">
        <f>'F UNIDADES'!F447</f>
        <v>0</v>
      </c>
      <c r="T448" s="255"/>
      <c r="U448" s="223"/>
      <c r="AC448" s="337">
        <f>'F UNIDADES'!F450</f>
        <v>0</v>
      </c>
    </row>
    <row r="449" spans="1:29" s="50" customFormat="1" ht="15" x14ac:dyDescent="0.2">
      <c r="A449" s="107">
        <f>VLOOKUP($D449,'F UNIDADES'!$A$4:$E$714,2,FALSE)</f>
        <v>42</v>
      </c>
      <c r="B449" s="116">
        <f>VLOOKUP($D449,'F UNIDADES'!$A$4:$E$714,4,FALSE)</f>
        <v>3477</v>
      </c>
      <c r="C449" s="116" t="str">
        <f>VLOOKUP($D449,'F UNIDADES'!$A$4:$E$714,5,FALSE)</f>
        <v>AGE</v>
      </c>
      <c r="D449" s="531" t="s">
        <v>765</v>
      </c>
      <c r="E449" s="527" t="s">
        <v>359</v>
      </c>
      <c r="F449" s="527">
        <v>2020</v>
      </c>
      <c r="G449" s="527" t="s">
        <v>91</v>
      </c>
      <c r="H449" s="534" t="s">
        <v>2306</v>
      </c>
      <c r="I449" s="534" t="s">
        <v>2307</v>
      </c>
      <c r="J449" s="534" t="s">
        <v>2308</v>
      </c>
      <c r="K449" s="481" t="s">
        <v>2309</v>
      </c>
      <c r="L449" s="481" t="s">
        <v>259</v>
      </c>
      <c r="M449" s="481"/>
      <c r="N449" s="481"/>
      <c r="O449" s="481" t="s">
        <v>1493</v>
      </c>
      <c r="P449" s="490">
        <v>1.5</v>
      </c>
      <c r="Q449" s="489" t="s">
        <v>1545</v>
      </c>
      <c r="R449" s="248"/>
      <c r="S449" s="251">
        <f>'F UNIDADES'!F448</f>
        <v>0</v>
      </c>
      <c r="T449" s="255"/>
      <c r="U449" s="223"/>
      <c r="AC449" s="337">
        <f>'F UNIDADES'!F451</f>
        <v>0</v>
      </c>
    </row>
    <row r="450" spans="1:29" s="50" customFormat="1" ht="15" x14ac:dyDescent="0.2">
      <c r="A450" s="107">
        <f>VLOOKUP($D450,'F UNIDADES'!$A$4:$E$714,2,FALSE)</f>
        <v>42</v>
      </c>
      <c r="B450" s="116">
        <f>VLOOKUP($D450,'F UNIDADES'!$A$4:$E$714,4,FALSE)</f>
        <v>3477</v>
      </c>
      <c r="C450" s="116" t="str">
        <f>VLOOKUP($D450,'F UNIDADES'!$A$4:$E$714,5,FALSE)</f>
        <v>AGE</v>
      </c>
      <c r="D450" s="531" t="s">
        <v>765</v>
      </c>
      <c r="E450" s="527" t="s">
        <v>359</v>
      </c>
      <c r="F450" s="527">
        <v>2020</v>
      </c>
      <c r="G450" s="527" t="s">
        <v>91</v>
      </c>
      <c r="H450" s="534" t="s">
        <v>2306</v>
      </c>
      <c r="I450" s="534" t="s">
        <v>2310</v>
      </c>
      <c r="J450" s="534" t="s">
        <v>2308</v>
      </c>
      <c r="K450" s="481" t="s">
        <v>2311</v>
      </c>
      <c r="L450" s="481" t="s">
        <v>259</v>
      </c>
      <c r="M450" s="481"/>
      <c r="N450" s="481"/>
      <c r="O450" s="481" t="s">
        <v>1493</v>
      </c>
      <c r="P450" s="490">
        <v>1.5</v>
      </c>
      <c r="Q450" s="489" t="s">
        <v>1545</v>
      </c>
      <c r="R450" s="248"/>
      <c r="S450" s="251">
        <f>'F UNIDADES'!F449</f>
        <v>0</v>
      </c>
      <c r="T450" s="255"/>
      <c r="U450" s="223"/>
      <c r="AC450" s="337">
        <f>'F UNIDADES'!F452</f>
        <v>0</v>
      </c>
    </row>
    <row r="451" spans="1:29" s="50" customFormat="1" ht="15" x14ac:dyDescent="0.2">
      <c r="A451" s="107">
        <f>VLOOKUP($D451,'F UNIDADES'!$A$4:$E$714,2,FALSE)</f>
        <v>42</v>
      </c>
      <c r="B451" s="116">
        <f>VLOOKUP($D451,'F UNIDADES'!$A$4:$E$714,4,FALSE)</f>
        <v>3477</v>
      </c>
      <c r="C451" s="116" t="str">
        <f>VLOOKUP($D451,'F UNIDADES'!$A$4:$E$714,5,FALSE)</f>
        <v>AGE</v>
      </c>
      <c r="D451" s="531" t="s">
        <v>765</v>
      </c>
      <c r="E451" s="527" t="s">
        <v>359</v>
      </c>
      <c r="F451" s="527">
        <v>2020</v>
      </c>
      <c r="G451" s="527" t="s">
        <v>91</v>
      </c>
      <c r="H451" s="534" t="s">
        <v>2312</v>
      </c>
      <c r="I451" s="534" t="s">
        <v>2313</v>
      </c>
      <c r="J451" s="534" t="s">
        <v>1902</v>
      </c>
      <c r="K451" s="481" t="s">
        <v>2314</v>
      </c>
      <c r="L451" s="481" t="s">
        <v>259</v>
      </c>
      <c r="M451" s="481"/>
      <c r="N451" s="481"/>
      <c r="O451" s="481" t="s">
        <v>1493</v>
      </c>
      <c r="P451" s="490">
        <v>1</v>
      </c>
      <c r="Q451" s="489" t="s">
        <v>1518</v>
      </c>
      <c r="R451" s="248"/>
      <c r="S451" s="251">
        <f>'F UNIDADES'!F450</f>
        <v>0</v>
      </c>
      <c r="T451" s="255"/>
      <c r="U451" s="223"/>
      <c r="AC451" s="337">
        <f>'F UNIDADES'!F453</f>
        <v>0</v>
      </c>
    </row>
    <row r="452" spans="1:29" s="50" customFormat="1" ht="15" x14ac:dyDescent="0.2">
      <c r="A452" s="107">
        <f>VLOOKUP($D452,'F UNIDADES'!$A$4:$E$714,2,FALSE)</f>
        <v>42</v>
      </c>
      <c r="B452" s="116">
        <f>VLOOKUP($D452,'F UNIDADES'!$A$4:$E$714,4,FALSE)</f>
        <v>3477</v>
      </c>
      <c r="C452" s="116" t="str">
        <f>VLOOKUP($D452,'F UNIDADES'!$A$4:$E$714,5,FALSE)</f>
        <v>AGE</v>
      </c>
      <c r="D452" s="531" t="s">
        <v>765</v>
      </c>
      <c r="E452" s="527" t="s">
        <v>359</v>
      </c>
      <c r="F452" s="527">
        <v>2020</v>
      </c>
      <c r="G452" s="527" t="s">
        <v>91</v>
      </c>
      <c r="H452" s="534" t="s">
        <v>2312</v>
      </c>
      <c r="I452" s="534" t="s">
        <v>2315</v>
      </c>
      <c r="J452" s="534" t="s">
        <v>1902</v>
      </c>
      <c r="K452" s="481" t="s">
        <v>2316</v>
      </c>
      <c r="L452" s="481" t="s">
        <v>259</v>
      </c>
      <c r="M452" s="481"/>
      <c r="N452" s="481"/>
      <c r="O452" s="481" t="s">
        <v>1493</v>
      </c>
      <c r="P452" s="490">
        <v>1</v>
      </c>
      <c r="Q452" s="489" t="s">
        <v>1518</v>
      </c>
      <c r="R452" s="248"/>
      <c r="S452" s="251">
        <f>'F UNIDADES'!F451</f>
        <v>0</v>
      </c>
      <c r="T452" s="255"/>
      <c r="U452" s="223"/>
      <c r="AC452" s="337">
        <f>'F UNIDADES'!F454</f>
        <v>0</v>
      </c>
    </row>
    <row r="453" spans="1:29" s="50" customFormat="1" ht="15" x14ac:dyDescent="0.2">
      <c r="A453" s="107">
        <f>VLOOKUP($D453,'F UNIDADES'!$A$4:$E$714,2,FALSE)</f>
        <v>42</v>
      </c>
      <c r="B453" s="116">
        <f>VLOOKUP($D453,'F UNIDADES'!$A$4:$E$714,4,FALSE)</f>
        <v>3477</v>
      </c>
      <c r="C453" s="116" t="str">
        <f>VLOOKUP($D453,'F UNIDADES'!$A$4:$E$714,5,FALSE)</f>
        <v>AGE</v>
      </c>
      <c r="D453" s="531" t="s">
        <v>765</v>
      </c>
      <c r="E453" s="527" t="s">
        <v>343</v>
      </c>
      <c r="F453" s="527">
        <v>2020</v>
      </c>
      <c r="G453" s="527" t="s">
        <v>91</v>
      </c>
      <c r="H453" s="534" t="s">
        <v>2317</v>
      </c>
      <c r="I453" s="534" t="s">
        <v>2318</v>
      </c>
      <c r="J453" s="534" t="s">
        <v>2319</v>
      </c>
      <c r="K453" s="481" t="s">
        <v>2320</v>
      </c>
      <c r="L453" s="481" t="s">
        <v>286</v>
      </c>
      <c r="M453" s="481"/>
      <c r="N453" s="481"/>
      <c r="O453" s="481" t="s">
        <v>1493</v>
      </c>
      <c r="P453" s="490">
        <v>2</v>
      </c>
      <c r="Q453" s="489" t="s">
        <v>1489</v>
      </c>
      <c r="R453" s="248"/>
      <c r="S453" s="251">
        <f>'F UNIDADES'!F452</f>
        <v>0</v>
      </c>
      <c r="T453" s="255"/>
      <c r="U453" s="223"/>
      <c r="AC453" s="337">
        <f>'F UNIDADES'!F455</f>
        <v>0</v>
      </c>
    </row>
    <row r="454" spans="1:29" s="50" customFormat="1" ht="15" x14ac:dyDescent="0.2">
      <c r="A454" s="107">
        <f>VLOOKUP($D454,'F UNIDADES'!$A$4:$E$714,2,FALSE)</f>
        <v>42</v>
      </c>
      <c r="B454" s="116">
        <f>VLOOKUP($D454,'F UNIDADES'!$A$4:$E$714,4,FALSE)</f>
        <v>3477</v>
      </c>
      <c r="C454" s="116" t="str">
        <f>VLOOKUP($D454,'F UNIDADES'!$A$4:$E$714,5,FALSE)</f>
        <v>AGE</v>
      </c>
      <c r="D454" s="531" t="s">
        <v>765</v>
      </c>
      <c r="E454" s="527" t="s">
        <v>343</v>
      </c>
      <c r="F454" s="527">
        <v>2020</v>
      </c>
      <c r="G454" s="527" t="s">
        <v>91</v>
      </c>
      <c r="H454" s="534" t="s">
        <v>2317</v>
      </c>
      <c r="I454" s="534" t="s">
        <v>2321</v>
      </c>
      <c r="J454" s="534" t="s">
        <v>2319</v>
      </c>
      <c r="K454" s="481" t="s">
        <v>2322</v>
      </c>
      <c r="L454" s="481" t="s">
        <v>286</v>
      </c>
      <c r="M454" s="481"/>
      <c r="N454" s="481"/>
      <c r="O454" s="481" t="s">
        <v>1493</v>
      </c>
      <c r="P454" s="490">
        <v>2</v>
      </c>
      <c r="Q454" s="489" t="s">
        <v>1489</v>
      </c>
      <c r="R454" s="248"/>
      <c r="S454" s="251">
        <f>'F UNIDADES'!F453</f>
        <v>0</v>
      </c>
      <c r="T454" s="255"/>
      <c r="U454" s="223"/>
      <c r="AC454" s="337">
        <f>'F UNIDADES'!F456</f>
        <v>0</v>
      </c>
    </row>
    <row r="455" spans="1:29" s="50" customFormat="1" ht="15" x14ac:dyDescent="0.2">
      <c r="A455" s="107">
        <f>VLOOKUP($D455,'F UNIDADES'!$A$4:$E$714,2,FALSE)</f>
        <v>42</v>
      </c>
      <c r="B455" s="116">
        <f>VLOOKUP($D455,'F UNIDADES'!$A$4:$E$714,4,FALSE)</f>
        <v>3477</v>
      </c>
      <c r="C455" s="116" t="str">
        <f>VLOOKUP($D455,'F UNIDADES'!$A$4:$E$714,5,FALSE)</f>
        <v>AGE</v>
      </c>
      <c r="D455" s="531" t="s">
        <v>765</v>
      </c>
      <c r="E455" s="527" t="s">
        <v>343</v>
      </c>
      <c r="F455" s="527">
        <v>2020</v>
      </c>
      <c r="G455" s="527" t="s">
        <v>91</v>
      </c>
      <c r="H455" s="534" t="s">
        <v>1889</v>
      </c>
      <c r="I455" s="534" t="s">
        <v>2323</v>
      </c>
      <c r="J455" s="534" t="s">
        <v>2324</v>
      </c>
      <c r="K455" s="481" t="s">
        <v>2325</v>
      </c>
      <c r="L455" s="481" t="s">
        <v>286</v>
      </c>
      <c r="M455" s="481"/>
      <c r="N455" s="481"/>
      <c r="O455" s="481" t="s">
        <v>1493</v>
      </c>
      <c r="P455" s="490">
        <v>3</v>
      </c>
      <c r="Q455" s="489" t="s">
        <v>1485</v>
      </c>
      <c r="R455" s="248"/>
      <c r="S455" s="251">
        <f>'F UNIDADES'!F454</f>
        <v>0</v>
      </c>
      <c r="T455" s="255"/>
      <c r="U455" s="223"/>
      <c r="AC455" s="337">
        <f>'F UNIDADES'!F457</f>
        <v>0</v>
      </c>
    </row>
    <row r="456" spans="1:29" s="50" customFormat="1" ht="15" x14ac:dyDescent="0.2">
      <c r="A456" s="107">
        <f>VLOOKUP($D456,'F UNIDADES'!$A$4:$E$714,2,FALSE)</f>
        <v>42</v>
      </c>
      <c r="B456" s="116">
        <f>VLOOKUP($D456,'F UNIDADES'!$A$4:$E$714,4,FALSE)</f>
        <v>3477</v>
      </c>
      <c r="C456" s="116" t="str">
        <f>VLOOKUP($D456,'F UNIDADES'!$A$4:$E$714,5,FALSE)</f>
        <v>AGE</v>
      </c>
      <c r="D456" s="531" t="s">
        <v>765</v>
      </c>
      <c r="E456" s="527" t="s">
        <v>343</v>
      </c>
      <c r="F456" s="527">
        <v>2020</v>
      </c>
      <c r="G456" s="527" t="s">
        <v>91</v>
      </c>
      <c r="H456" s="534" t="s">
        <v>2326</v>
      </c>
      <c r="I456" s="534" t="s">
        <v>2327</v>
      </c>
      <c r="J456" s="534" t="s">
        <v>2328</v>
      </c>
      <c r="K456" s="481" t="s">
        <v>2329</v>
      </c>
      <c r="L456" s="481" t="s">
        <v>286</v>
      </c>
      <c r="M456" s="481"/>
      <c r="N456" s="481"/>
      <c r="O456" s="481" t="s">
        <v>1493</v>
      </c>
      <c r="P456" s="490">
        <v>4</v>
      </c>
      <c r="Q456" s="489" t="s">
        <v>1485</v>
      </c>
      <c r="R456" s="248"/>
      <c r="S456" s="251">
        <f>'F UNIDADES'!F455</f>
        <v>0</v>
      </c>
      <c r="T456" s="255"/>
      <c r="U456" s="223"/>
      <c r="AC456" s="337">
        <f>'F UNIDADES'!F458</f>
        <v>0</v>
      </c>
    </row>
    <row r="457" spans="1:29" s="50" customFormat="1" ht="15" x14ac:dyDescent="0.2">
      <c r="A457" s="107">
        <f>VLOOKUP($D457,'F UNIDADES'!$A$4:$E$714,2,FALSE)</f>
        <v>43</v>
      </c>
      <c r="B457" s="116">
        <f>VLOOKUP($D457,'F UNIDADES'!$A$4:$E$714,4,FALSE)</f>
        <v>3507</v>
      </c>
      <c r="C457" s="116" t="str">
        <f>VLOOKUP($D457,'F UNIDADES'!$A$4:$E$714,5,FALSE)</f>
        <v>AGE</v>
      </c>
      <c r="D457" s="531" t="s">
        <v>771</v>
      </c>
      <c r="E457" s="527" t="s">
        <v>452</v>
      </c>
      <c r="F457" s="527">
        <v>2012</v>
      </c>
      <c r="G457" s="527" t="s">
        <v>106</v>
      </c>
      <c r="H457" s="534" t="s">
        <v>1511</v>
      </c>
      <c r="I457" s="534" t="s">
        <v>1484</v>
      </c>
      <c r="J457" s="534"/>
      <c r="K457" s="481"/>
      <c r="L457" s="481"/>
      <c r="M457" s="481"/>
      <c r="N457" s="481"/>
      <c r="O457" s="481"/>
      <c r="P457" s="490">
        <v>0.05</v>
      </c>
      <c r="Q457" s="489" t="s">
        <v>1485</v>
      </c>
      <c r="R457" s="248"/>
      <c r="S457" s="251">
        <f>'F UNIDADES'!F456</f>
        <v>0</v>
      </c>
      <c r="T457" s="255"/>
      <c r="U457" s="223"/>
      <c r="AC457" s="337">
        <f>'F UNIDADES'!F459</f>
        <v>0</v>
      </c>
    </row>
    <row r="458" spans="1:29" s="50" customFormat="1" ht="15" x14ac:dyDescent="0.2">
      <c r="A458" s="107">
        <f>VLOOKUP($D458,'F UNIDADES'!$A$4:$E$714,2,FALSE)</f>
        <v>43</v>
      </c>
      <c r="B458" s="116">
        <f>VLOOKUP($D458,'F UNIDADES'!$A$4:$E$714,4,FALSE)</f>
        <v>3507</v>
      </c>
      <c r="C458" s="116" t="str">
        <f>VLOOKUP($D458,'F UNIDADES'!$A$4:$E$714,5,FALSE)</f>
        <v>AGE</v>
      </c>
      <c r="D458" s="531" t="s">
        <v>771</v>
      </c>
      <c r="E458" s="527" t="s">
        <v>2296</v>
      </c>
      <c r="F458" s="527">
        <v>2015</v>
      </c>
      <c r="G458" s="527" t="s">
        <v>106</v>
      </c>
      <c r="H458" s="534" t="s">
        <v>1484</v>
      </c>
      <c r="I458" s="534" t="s">
        <v>1484</v>
      </c>
      <c r="J458" s="534"/>
      <c r="K458" s="481"/>
      <c r="L458" s="481"/>
      <c r="M458" s="481"/>
      <c r="N458" s="481"/>
      <c r="O458" s="481"/>
      <c r="P458" s="490">
        <v>0.05</v>
      </c>
      <c r="Q458" s="489" t="s">
        <v>1485</v>
      </c>
      <c r="R458" s="248"/>
      <c r="S458" s="251">
        <f>'F UNIDADES'!F457</f>
        <v>0</v>
      </c>
      <c r="T458" s="255"/>
      <c r="U458" s="223"/>
      <c r="AC458" s="337">
        <f>'F UNIDADES'!F460</f>
        <v>0</v>
      </c>
    </row>
    <row r="459" spans="1:29" s="50" customFormat="1" ht="15.75" thickBot="1" x14ac:dyDescent="0.25">
      <c r="A459" s="107">
        <f>VLOOKUP($D459,'F UNIDADES'!$A$4:$E$714,2,FALSE)</f>
        <v>43</v>
      </c>
      <c r="B459" s="116">
        <f>VLOOKUP($D459,'F UNIDADES'!$A$4:$E$714,4,FALSE)</f>
        <v>3507</v>
      </c>
      <c r="C459" s="116" t="str">
        <f>VLOOKUP($D459,'F UNIDADES'!$A$4:$E$714,5,FALSE)</f>
        <v>AGE</v>
      </c>
      <c r="D459" s="531" t="s">
        <v>771</v>
      </c>
      <c r="E459" s="527" t="s">
        <v>1858</v>
      </c>
      <c r="F459" s="527">
        <v>2012</v>
      </c>
      <c r="G459" s="527" t="s">
        <v>105</v>
      </c>
      <c r="H459" s="534" t="s">
        <v>1859</v>
      </c>
      <c r="I459" s="534" t="s">
        <v>1484</v>
      </c>
      <c r="J459" s="534"/>
      <c r="K459" s="481"/>
      <c r="L459" s="481"/>
      <c r="M459" s="481"/>
      <c r="N459" s="481"/>
      <c r="O459" s="481"/>
      <c r="P459" s="490">
        <v>0.05</v>
      </c>
      <c r="Q459" s="489" t="s">
        <v>1728</v>
      </c>
      <c r="R459" s="248"/>
      <c r="S459" s="251">
        <f>'F UNIDADES'!F458</f>
        <v>0</v>
      </c>
      <c r="T459" s="255"/>
      <c r="U459" s="223"/>
      <c r="AC459" s="338">
        <f>'F UNIDADES'!F461</f>
        <v>0</v>
      </c>
    </row>
    <row r="460" spans="1:29" s="50" customFormat="1" ht="15" x14ac:dyDescent="0.2">
      <c r="A460" s="107">
        <f>VLOOKUP($D460,'F UNIDADES'!$A$4:$E$714,2,FALSE)</f>
        <v>43</v>
      </c>
      <c r="B460" s="116">
        <f>VLOOKUP($D460,'F UNIDADES'!$A$4:$E$714,4,FALSE)</f>
        <v>3507</v>
      </c>
      <c r="C460" s="116" t="str">
        <f>VLOOKUP($D460,'F UNIDADES'!$A$4:$E$714,5,FALSE)</f>
        <v>AGE</v>
      </c>
      <c r="D460" s="531" t="s">
        <v>771</v>
      </c>
      <c r="E460" s="527" t="s">
        <v>360</v>
      </c>
      <c r="F460" s="527">
        <v>2012</v>
      </c>
      <c r="G460" s="527" t="s">
        <v>97</v>
      </c>
      <c r="H460" s="534" t="s">
        <v>2168</v>
      </c>
      <c r="I460" s="534" t="s">
        <v>2251</v>
      </c>
      <c r="J460" s="534" t="s">
        <v>2014</v>
      </c>
      <c r="K460" s="481" t="s">
        <v>2252</v>
      </c>
      <c r="L460" s="481" t="s">
        <v>259</v>
      </c>
      <c r="M460" s="481"/>
      <c r="N460" s="481"/>
      <c r="O460" s="481" t="s">
        <v>1493</v>
      </c>
      <c r="P460" s="490">
        <v>20</v>
      </c>
      <c r="Q460" s="489" t="s">
        <v>1636</v>
      </c>
      <c r="R460" s="248"/>
      <c r="S460" s="251">
        <f>'F UNIDADES'!F459</f>
        <v>0</v>
      </c>
      <c r="T460" s="255"/>
      <c r="U460" s="223"/>
      <c r="AC460" s="11"/>
    </row>
    <row r="461" spans="1:29" s="50" customFormat="1" ht="15" x14ac:dyDescent="0.2">
      <c r="A461" s="107">
        <f>VLOOKUP($D461,'F UNIDADES'!$A$4:$E$714,2,FALSE)</f>
        <v>43</v>
      </c>
      <c r="B461" s="116">
        <f>VLOOKUP($D461,'F UNIDADES'!$A$4:$E$714,4,FALSE)</f>
        <v>3507</v>
      </c>
      <c r="C461" s="116" t="str">
        <f>VLOOKUP($D461,'F UNIDADES'!$A$4:$E$714,5,FALSE)</f>
        <v>AGE</v>
      </c>
      <c r="D461" s="531" t="s">
        <v>771</v>
      </c>
      <c r="E461" s="527" t="s">
        <v>360</v>
      </c>
      <c r="F461" s="527">
        <v>2012</v>
      </c>
      <c r="G461" s="527" t="s">
        <v>97</v>
      </c>
      <c r="H461" s="534" t="s">
        <v>2168</v>
      </c>
      <c r="I461" s="534" t="s">
        <v>2251</v>
      </c>
      <c r="J461" s="534" t="s">
        <v>2014</v>
      </c>
      <c r="K461" s="481" t="s">
        <v>2252</v>
      </c>
      <c r="L461" s="481" t="s">
        <v>259</v>
      </c>
      <c r="M461" s="481"/>
      <c r="N461" s="481"/>
      <c r="O461" s="481" t="s">
        <v>1493</v>
      </c>
      <c r="P461" s="490">
        <v>20</v>
      </c>
      <c r="Q461" s="489" t="s">
        <v>1636</v>
      </c>
      <c r="R461" s="248"/>
      <c r="S461" s="251">
        <f>'F UNIDADES'!F460</f>
        <v>0</v>
      </c>
      <c r="T461" s="255"/>
      <c r="U461" s="223"/>
      <c r="AC461" s="11"/>
    </row>
    <row r="462" spans="1:29" s="50" customFormat="1" ht="15" x14ac:dyDescent="0.2">
      <c r="A462" s="107">
        <f>VLOOKUP($D462,'F UNIDADES'!$A$4:$E$714,2,FALSE)</f>
        <v>43</v>
      </c>
      <c r="B462" s="116">
        <f>VLOOKUP($D462,'F UNIDADES'!$A$4:$E$714,4,FALSE)</f>
        <v>3507</v>
      </c>
      <c r="C462" s="116" t="str">
        <f>VLOOKUP($D462,'F UNIDADES'!$A$4:$E$714,5,FALSE)</f>
        <v>AGE</v>
      </c>
      <c r="D462" s="531" t="s">
        <v>771</v>
      </c>
      <c r="E462" s="527" t="s">
        <v>360</v>
      </c>
      <c r="F462" s="527">
        <v>2012</v>
      </c>
      <c r="G462" s="527" t="s">
        <v>91</v>
      </c>
      <c r="H462" s="534" t="s">
        <v>2330</v>
      </c>
      <c r="I462" s="534">
        <v>1.0130004011112001E+20</v>
      </c>
      <c r="J462" s="534" t="s">
        <v>2331</v>
      </c>
      <c r="K462" s="481" t="s">
        <v>2332</v>
      </c>
      <c r="L462" s="481" t="s">
        <v>286</v>
      </c>
      <c r="M462" s="481"/>
      <c r="N462" s="481"/>
      <c r="O462" s="481" t="s">
        <v>1488</v>
      </c>
      <c r="P462" s="490">
        <v>2.5</v>
      </c>
      <c r="Q462" s="489" t="s">
        <v>1545</v>
      </c>
      <c r="R462" s="248"/>
      <c r="S462" s="251">
        <f>'F UNIDADES'!F461</f>
        <v>0</v>
      </c>
      <c r="T462" s="255"/>
      <c r="U462" s="223"/>
      <c r="AC462" s="52"/>
    </row>
    <row r="463" spans="1:29" s="50" customFormat="1" ht="15" x14ac:dyDescent="0.2">
      <c r="A463" s="107">
        <f>VLOOKUP($D463,'F UNIDADES'!$A$4:$E$714,2,FALSE)</f>
        <v>43</v>
      </c>
      <c r="B463" s="116">
        <f>VLOOKUP($D463,'F UNIDADES'!$A$4:$E$714,4,FALSE)</f>
        <v>3507</v>
      </c>
      <c r="C463" s="116" t="str">
        <f>VLOOKUP($D463,'F UNIDADES'!$A$4:$E$714,5,FALSE)</f>
        <v>AGE</v>
      </c>
      <c r="D463" s="531" t="s">
        <v>771</v>
      </c>
      <c r="E463" s="527" t="s">
        <v>360</v>
      </c>
      <c r="F463" s="527">
        <v>2012</v>
      </c>
      <c r="G463" s="527" t="s">
        <v>91</v>
      </c>
      <c r="H463" s="534" t="s">
        <v>2333</v>
      </c>
      <c r="I463" s="534" t="s">
        <v>2334</v>
      </c>
      <c r="J463" s="534" t="s">
        <v>2335</v>
      </c>
      <c r="K463" s="481" t="s">
        <v>2336</v>
      </c>
      <c r="L463" s="481" t="s">
        <v>286</v>
      </c>
      <c r="M463" s="481"/>
      <c r="N463" s="481"/>
      <c r="O463" s="481" t="s">
        <v>1488</v>
      </c>
      <c r="P463" s="490">
        <v>1.5</v>
      </c>
      <c r="Q463" s="489" t="s">
        <v>1620</v>
      </c>
      <c r="R463" s="248"/>
      <c r="S463" s="251">
        <f>'F UNIDADES'!F462</f>
        <v>0</v>
      </c>
      <c r="T463" s="255"/>
      <c r="U463" s="223"/>
      <c r="AC463" s="52"/>
    </row>
    <row r="464" spans="1:29" s="50" customFormat="1" ht="15" x14ac:dyDescent="0.2">
      <c r="A464" s="107">
        <f>VLOOKUP($D464,'F UNIDADES'!$A$4:$E$714,2,FALSE)</f>
        <v>43</v>
      </c>
      <c r="B464" s="116">
        <f>VLOOKUP($D464,'F UNIDADES'!$A$4:$E$714,4,FALSE)</f>
        <v>3507</v>
      </c>
      <c r="C464" s="116" t="str">
        <f>VLOOKUP($D464,'F UNIDADES'!$A$4:$E$714,5,FALSE)</f>
        <v>AGE</v>
      </c>
      <c r="D464" s="531" t="s">
        <v>771</v>
      </c>
      <c r="E464" s="527" t="s">
        <v>360</v>
      </c>
      <c r="F464" s="527">
        <v>2012</v>
      </c>
      <c r="G464" s="527" t="s">
        <v>91</v>
      </c>
      <c r="H464" s="534" t="s">
        <v>2337</v>
      </c>
      <c r="I464" s="534" t="s">
        <v>2338</v>
      </c>
      <c r="J464" s="534" t="s">
        <v>2339</v>
      </c>
      <c r="K464" s="481" t="s">
        <v>2340</v>
      </c>
      <c r="L464" s="481" t="s">
        <v>286</v>
      </c>
      <c r="M464" s="481"/>
      <c r="N464" s="481"/>
      <c r="O464" s="481" t="s">
        <v>1488</v>
      </c>
      <c r="P464" s="490">
        <v>2</v>
      </c>
      <c r="Q464" s="489" t="s">
        <v>1489</v>
      </c>
      <c r="R464" s="248"/>
      <c r="S464" s="251">
        <f>'F UNIDADES'!F463</f>
        <v>0</v>
      </c>
      <c r="T464" s="255"/>
      <c r="U464" s="223"/>
      <c r="AC464" s="52"/>
    </row>
    <row r="465" spans="1:29" s="50" customFormat="1" ht="15" x14ac:dyDescent="0.2">
      <c r="A465" s="107">
        <f>VLOOKUP($D465,'F UNIDADES'!$A$4:$E$714,2,FALSE)</f>
        <v>43</v>
      </c>
      <c r="B465" s="116">
        <f>VLOOKUP($D465,'F UNIDADES'!$A$4:$E$714,4,FALSE)</f>
        <v>3507</v>
      </c>
      <c r="C465" s="116" t="str">
        <f>VLOOKUP($D465,'F UNIDADES'!$A$4:$E$714,5,FALSE)</f>
        <v>AGE</v>
      </c>
      <c r="D465" s="531" t="s">
        <v>771</v>
      </c>
      <c r="E465" s="527" t="s">
        <v>360</v>
      </c>
      <c r="F465" s="527">
        <v>2012</v>
      </c>
      <c r="G465" s="527" t="s">
        <v>91</v>
      </c>
      <c r="H465" s="534" t="s">
        <v>482</v>
      </c>
      <c r="I465" s="534" t="s">
        <v>2341</v>
      </c>
      <c r="J465" s="534" t="s">
        <v>2342</v>
      </c>
      <c r="K465" s="481" t="s">
        <v>2343</v>
      </c>
      <c r="L465" s="481" t="s">
        <v>286</v>
      </c>
      <c r="M465" s="481"/>
      <c r="N465" s="481"/>
      <c r="O465" s="481" t="s">
        <v>1488</v>
      </c>
      <c r="P465" s="490">
        <v>5</v>
      </c>
      <c r="Q465" s="489" t="s">
        <v>1485</v>
      </c>
      <c r="R465" s="248"/>
      <c r="S465" s="251">
        <f>'F UNIDADES'!F464</f>
        <v>0</v>
      </c>
      <c r="T465" s="255"/>
      <c r="U465" s="223"/>
      <c r="AC465" s="11"/>
    </row>
    <row r="466" spans="1:29" s="50" customFormat="1" ht="15" x14ac:dyDescent="0.2">
      <c r="A466" s="107">
        <f>VLOOKUP($D466,'F UNIDADES'!$A$4:$E$714,2,FALSE)</f>
        <v>43</v>
      </c>
      <c r="B466" s="116">
        <f>VLOOKUP($D466,'F UNIDADES'!$A$4:$E$714,4,FALSE)</f>
        <v>3507</v>
      </c>
      <c r="C466" s="116" t="str">
        <f>VLOOKUP($D466,'F UNIDADES'!$A$4:$E$714,5,FALSE)</f>
        <v>AGE</v>
      </c>
      <c r="D466" s="531" t="s">
        <v>771</v>
      </c>
      <c r="E466" s="527" t="s">
        <v>360</v>
      </c>
      <c r="F466" s="527">
        <v>2012</v>
      </c>
      <c r="G466" s="527" t="s">
        <v>91</v>
      </c>
      <c r="H466" s="534" t="s">
        <v>482</v>
      </c>
      <c r="I466" s="534" t="s">
        <v>2344</v>
      </c>
      <c r="J466" s="534" t="s">
        <v>2342</v>
      </c>
      <c r="K466" s="481" t="s">
        <v>2345</v>
      </c>
      <c r="L466" s="481" t="s">
        <v>286</v>
      </c>
      <c r="M466" s="481"/>
      <c r="N466" s="481"/>
      <c r="O466" s="481" t="s">
        <v>1488</v>
      </c>
      <c r="P466" s="490">
        <v>5</v>
      </c>
      <c r="Q466" s="489" t="s">
        <v>1485</v>
      </c>
      <c r="R466" s="248"/>
      <c r="S466" s="251">
        <f>'F UNIDADES'!F465</f>
        <v>0</v>
      </c>
      <c r="T466" s="255"/>
      <c r="U466" s="223"/>
      <c r="AC466" s="11"/>
    </row>
    <row r="467" spans="1:29" s="50" customFormat="1" ht="15" x14ac:dyDescent="0.2">
      <c r="A467" s="107">
        <f>VLOOKUP($D467,'F UNIDADES'!$A$4:$E$714,2,FALSE)</f>
        <v>43</v>
      </c>
      <c r="B467" s="116">
        <f>VLOOKUP($D467,'F UNIDADES'!$A$4:$E$714,4,FALSE)</f>
        <v>3507</v>
      </c>
      <c r="C467" s="116" t="str">
        <f>VLOOKUP($D467,'F UNIDADES'!$A$4:$E$714,5,FALSE)</f>
        <v>AGE</v>
      </c>
      <c r="D467" s="531" t="s">
        <v>771</v>
      </c>
      <c r="E467" s="527" t="s">
        <v>360</v>
      </c>
      <c r="F467" s="527">
        <v>2021</v>
      </c>
      <c r="G467" s="527" t="s">
        <v>91</v>
      </c>
      <c r="H467" s="534" t="s">
        <v>2346</v>
      </c>
      <c r="I467" s="534" t="s">
        <v>1512</v>
      </c>
      <c r="J467" s="534" t="s">
        <v>2288</v>
      </c>
      <c r="K467" s="481" t="s">
        <v>1484</v>
      </c>
      <c r="L467" s="481" t="s">
        <v>286</v>
      </c>
      <c r="M467" s="481"/>
      <c r="N467" s="481"/>
      <c r="O467" s="481" t="s">
        <v>1493</v>
      </c>
      <c r="P467" s="490">
        <v>5</v>
      </c>
      <c r="Q467" s="489" t="s">
        <v>1521</v>
      </c>
      <c r="R467" s="248"/>
      <c r="S467" s="251">
        <f>'F UNIDADES'!F466</f>
        <v>0</v>
      </c>
      <c r="T467" s="255"/>
      <c r="U467" s="223"/>
      <c r="AC467" s="11"/>
    </row>
    <row r="468" spans="1:29" s="50" customFormat="1" ht="15" x14ac:dyDescent="0.2">
      <c r="A468" s="107">
        <f>VLOOKUP($D468,'F UNIDADES'!$A$4:$E$714,2,FALSE)</f>
        <v>43</v>
      </c>
      <c r="B468" s="116">
        <f>VLOOKUP($D468,'F UNIDADES'!$A$4:$E$714,4,FALSE)</f>
        <v>3507</v>
      </c>
      <c r="C468" s="116" t="str">
        <f>VLOOKUP($D468,'F UNIDADES'!$A$4:$E$714,5,FALSE)</f>
        <v>AGE</v>
      </c>
      <c r="D468" s="531" t="s">
        <v>771</v>
      </c>
      <c r="E468" s="527" t="s">
        <v>360</v>
      </c>
      <c r="F468" s="527">
        <v>2021</v>
      </c>
      <c r="G468" s="527" t="s">
        <v>91</v>
      </c>
      <c r="H468" s="534" t="s">
        <v>2346</v>
      </c>
      <c r="I468" s="534" t="s">
        <v>1512</v>
      </c>
      <c r="J468" s="534" t="s">
        <v>2288</v>
      </c>
      <c r="K468" s="481" t="s">
        <v>1484</v>
      </c>
      <c r="L468" s="481" t="s">
        <v>286</v>
      </c>
      <c r="M468" s="481"/>
      <c r="N468" s="481"/>
      <c r="O468" s="481" t="s">
        <v>1493</v>
      </c>
      <c r="P468" s="490">
        <v>5</v>
      </c>
      <c r="Q468" s="489" t="s">
        <v>1521</v>
      </c>
      <c r="R468" s="248"/>
      <c r="S468" s="251">
        <f>'F UNIDADES'!F467</f>
        <v>0</v>
      </c>
      <c r="T468" s="255"/>
      <c r="U468" s="223"/>
      <c r="AC468" s="11"/>
    </row>
    <row r="469" spans="1:29" s="50" customFormat="1" ht="15" x14ac:dyDescent="0.2">
      <c r="A469" s="107">
        <f>VLOOKUP($D469,'F UNIDADES'!$A$4:$E$714,2,FALSE)</f>
        <v>44</v>
      </c>
      <c r="B469" s="116">
        <f>VLOOKUP($D469,'F UNIDADES'!$A$4:$E$714,4,FALSE)</f>
        <v>4207</v>
      </c>
      <c r="C469" s="116" t="str">
        <f>VLOOKUP($D469,'F UNIDADES'!$A$4:$E$714,5,FALSE)</f>
        <v>AGE</v>
      </c>
      <c r="D469" s="531" t="s">
        <v>778</v>
      </c>
      <c r="E469" s="527" t="s">
        <v>452</v>
      </c>
      <c r="F469" s="527">
        <v>2013</v>
      </c>
      <c r="G469" s="527" t="s">
        <v>106</v>
      </c>
      <c r="H469" s="534" t="s">
        <v>1511</v>
      </c>
      <c r="I469" s="534" t="s">
        <v>1484</v>
      </c>
      <c r="J469" s="534"/>
      <c r="K469" s="481"/>
      <c r="L469" s="481"/>
      <c r="M469" s="481"/>
      <c r="N469" s="481"/>
      <c r="O469" s="481"/>
      <c r="P469" s="490">
        <v>0.05</v>
      </c>
      <c r="Q469" s="489" t="s">
        <v>1485</v>
      </c>
      <c r="R469" s="248"/>
      <c r="S469" s="251">
        <f>'F UNIDADES'!F468</f>
        <v>0</v>
      </c>
      <c r="T469" s="255"/>
      <c r="U469" s="223"/>
      <c r="AC469" s="11"/>
    </row>
    <row r="470" spans="1:29" s="50" customFormat="1" ht="15" x14ac:dyDescent="0.2">
      <c r="A470" s="107">
        <f>VLOOKUP($D470,'F UNIDADES'!$A$4:$E$714,2,FALSE)</f>
        <v>44</v>
      </c>
      <c r="B470" s="116">
        <f>VLOOKUP($D470,'F UNIDADES'!$A$4:$E$714,4,FALSE)</f>
        <v>4207</v>
      </c>
      <c r="C470" s="116" t="str">
        <f>VLOOKUP($D470,'F UNIDADES'!$A$4:$E$714,5,FALSE)</f>
        <v>AGE</v>
      </c>
      <c r="D470" s="531" t="s">
        <v>778</v>
      </c>
      <c r="E470" s="527" t="s">
        <v>360</v>
      </c>
      <c r="F470" s="527">
        <v>2013</v>
      </c>
      <c r="G470" s="527" t="s">
        <v>91</v>
      </c>
      <c r="H470" s="534" t="s">
        <v>1930</v>
      </c>
      <c r="I470" s="534" t="s">
        <v>2239</v>
      </c>
      <c r="J470" s="534" t="s">
        <v>2085</v>
      </c>
      <c r="K470" s="481" t="s">
        <v>2240</v>
      </c>
      <c r="L470" s="481" t="s">
        <v>286</v>
      </c>
      <c r="M470" s="481"/>
      <c r="N470" s="481"/>
      <c r="O470" s="481" t="s">
        <v>1493</v>
      </c>
      <c r="P470" s="490">
        <v>1.5</v>
      </c>
      <c r="Q470" s="489" t="s">
        <v>1620</v>
      </c>
      <c r="R470" s="248"/>
      <c r="S470" s="251">
        <f>'F UNIDADES'!F469</f>
        <v>0</v>
      </c>
      <c r="T470" s="255"/>
      <c r="U470" s="223"/>
      <c r="AC470" s="11"/>
    </row>
    <row r="471" spans="1:29" s="50" customFormat="1" ht="15" x14ac:dyDescent="0.2">
      <c r="A471" s="107">
        <f>VLOOKUP($D471,'F UNIDADES'!$A$4:$E$714,2,FALSE)</f>
        <v>44</v>
      </c>
      <c r="B471" s="116">
        <f>VLOOKUP($D471,'F UNIDADES'!$A$4:$E$714,4,FALSE)</f>
        <v>4207</v>
      </c>
      <c r="C471" s="116" t="str">
        <f>VLOOKUP($D471,'F UNIDADES'!$A$4:$E$714,5,FALSE)</f>
        <v>AGE</v>
      </c>
      <c r="D471" s="531" t="s">
        <v>778</v>
      </c>
      <c r="E471" s="527" t="s">
        <v>360</v>
      </c>
      <c r="F471" s="527">
        <v>2013</v>
      </c>
      <c r="G471" s="527" t="s">
        <v>91</v>
      </c>
      <c r="H471" s="534" t="s">
        <v>2006</v>
      </c>
      <c r="I471" s="534" t="s">
        <v>2242</v>
      </c>
      <c r="J471" s="534" t="s">
        <v>2347</v>
      </c>
      <c r="K471" s="481" t="s">
        <v>2248</v>
      </c>
      <c r="L471" s="481" t="s">
        <v>286</v>
      </c>
      <c r="M471" s="481"/>
      <c r="N471" s="481"/>
      <c r="O471" s="481" t="s">
        <v>1493</v>
      </c>
      <c r="P471" s="490">
        <v>2</v>
      </c>
      <c r="Q471" s="489" t="s">
        <v>1485</v>
      </c>
      <c r="R471" s="248"/>
      <c r="S471" s="251">
        <f>'F UNIDADES'!F470</f>
        <v>0</v>
      </c>
      <c r="T471" s="255"/>
      <c r="U471" s="223"/>
      <c r="AC471" s="11"/>
    </row>
    <row r="472" spans="1:29" s="50" customFormat="1" ht="15" x14ac:dyDescent="0.2">
      <c r="A472" s="107">
        <f>VLOOKUP($D472,'F UNIDADES'!$A$4:$E$714,2,FALSE)</f>
        <v>44</v>
      </c>
      <c r="B472" s="116">
        <f>VLOOKUP($D472,'F UNIDADES'!$A$4:$E$714,4,FALSE)</f>
        <v>4207</v>
      </c>
      <c r="C472" s="116" t="str">
        <f>VLOOKUP($D472,'F UNIDADES'!$A$4:$E$714,5,FALSE)</f>
        <v>AGE</v>
      </c>
      <c r="D472" s="531" t="s">
        <v>778</v>
      </c>
      <c r="E472" s="527" t="s">
        <v>360</v>
      </c>
      <c r="F472" s="527">
        <v>2013</v>
      </c>
      <c r="G472" s="527" t="s">
        <v>91</v>
      </c>
      <c r="H472" s="534" t="s">
        <v>2006</v>
      </c>
      <c r="I472" s="534" t="s">
        <v>2246</v>
      </c>
      <c r="J472" s="534" t="s">
        <v>2347</v>
      </c>
      <c r="K472" s="481" t="s">
        <v>2248</v>
      </c>
      <c r="L472" s="481" t="s">
        <v>286</v>
      </c>
      <c r="M472" s="481"/>
      <c r="N472" s="481"/>
      <c r="O472" s="481" t="s">
        <v>1493</v>
      </c>
      <c r="P472" s="490">
        <v>4</v>
      </c>
      <c r="Q472" s="489" t="s">
        <v>1485</v>
      </c>
      <c r="R472" s="248"/>
      <c r="S472" s="251">
        <f>'F UNIDADES'!F471</f>
        <v>0</v>
      </c>
      <c r="T472" s="255"/>
      <c r="U472" s="223"/>
      <c r="AC472" s="11"/>
    </row>
    <row r="473" spans="1:29" s="50" customFormat="1" ht="15" x14ac:dyDescent="0.2">
      <c r="A473" s="107">
        <f>VLOOKUP($D473,'F UNIDADES'!$A$4:$E$714,2,FALSE)</f>
        <v>44</v>
      </c>
      <c r="B473" s="116">
        <f>VLOOKUP($D473,'F UNIDADES'!$A$4:$E$714,4,FALSE)</f>
        <v>4207</v>
      </c>
      <c r="C473" s="116" t="str">
        <f>VLOOKUP($D473,'F UNIDADES'!$A$4:$E$714,5,FALSE)</f>
        <v>AGE</v>
      </c>
      <c r="D473" s="531" t="s">
        <v>778</v>
      </c>
      <c r="E473" s="527" t="s">
        <v>343</v>
      </c>
      <c r="F473" s="527">
        <v>2020</v>
      </c>
      <c r="G473" s="527" t="s">
        <v>91</v>
      </c>
      <c r="H473" s="534" t="s">
        <v>2107</v>
      </c>
      <c r="I473" s="534" t="s">
        <v>2348</v>
      </c>
      <c r="J473" s="534" t="s">
        <v>2349</v>
      </c>
      <c r="K473" s="481" t="s">
        <v>2350</v>
      </c>
      <c r="L473" s="481" t="s">
        <v>286</v>
      </c>
      <c r="M473" s="481"/>
      <c r="N473" s="481"/>
      <c r="O473" s="481" t="s">
        <v>1493</v>
      </c>
      <c r="P473" s="490">
        <v>3</v>
      </c>
      <c r="Q473" s="489" t="s">
        <v>1545</v>
      </c>
      <c r="R473" s="248"/>
      <c r="S473" s="251">
        <f>'F UNIDADES'!F472</f>
        <v>0</v>
      </c>
      <c r="T473" s="255"/>
      <c r="U473" s="223"/>
      <c r="AC473" s="11"/>
    </row>
    <row r="474" spans="1:29" s="50" customFormat="1" ht="15" x14ac:dyDescent="0.2">
      <c r="A474" s="107">
        <f>VLOOKUP($D474,'F UNIDADES'!$A$4:$E$714,2,FALSE)</f>
        <v>44</v>
      </c>
      <c r="B474" s="116">
        <f>VLOOKUP($D474,'F UNIDADES'!$A$4:$E$714,4,FALSE)</f>
        <v>4207</v>
      </c>
      <c r="C474" s="116" t="str">
        <f>VLOOKUP($D474,'F UNIDADES'!$A$4:$E$714,5,FALSE)</f>
        <v>AGE</v>
      </c>
      <c r="D474" s="531" t="s">
        <v>778</v>
      </c>
      <c r="E474" s="527" t="s">
        <v>343</v>
      </c>
      <c r="F474" s="527">
        <v>2020</v>
      </c>
      <c r="G474" s="527" t="s">
        <v>91</v>
      </c>
      <c r="H474" s="534" t="s">
        <v>2107</v>
      </c>
      <c r="I474" s="534" t="s">
        <v>2351</v>
      </c>
      <c r="J474" s="534" t="s">
        <v>2349</v>
      </c>
      <c r="K474" s="481" t="s">
        <v>2352</v>
      </c>
      <c r="L474" s="481" t="s">
        <v>286</v>
      </c>
      <c r="M474" s="481"/>
      <c r="N474" s="481"/>
      <c r="O474" s="481" t="s">
        <v>1493</v>
      </c>
      <c r="P474" s="490">
        <v>3</v>
      </c>
      <c r="Q474" s="489" t="s">
        <v>1489</v>
      </c>
      <c r="R474" s="248"/>
      <c r="S474" s="251">
        <f>'F UNIDADES'!F473</f>
        <v>0</v>
      </c>
      <c r="T474" s="255"/>
      <c r="U474" s="223"/>
      <c r="AC474" s="11"/>
    </row>
    <row r="475" spans="1:29" s="50" customFormat="1" ht="15" x14ac:dyDescent="0.2">
      <c r="A475" s="107">
        <f>VLOOKUP($D475,'F UNIDADES'!$A$4:$E$714,2,FALSE)</f>
        <v>44</v>
      </c>
      <c r="B475" s="116">
        <f>VLOOKUP($D475,'F UNIDADES'!$A$4:$E$714,4,FALSE)</f>
        <v>4207</v>
      </c>
      <c r="C475" s="116" t="str">
        <f>VLOOKUP($D475,'F UNIDADES'!$A$4:$E$714,5,FALSE)</f>
        <v>AGE</v>
      </c>
      <c r="D475" s="531" t="s">
        <v>778</v>
      </c>
      <c r="E475" s="527" t="s">
        <v>360</v>
      </c>
      <c r="F475" s="527">
        <v>2013</v>
      </c>
      <c r="G475" s="527" t="s">
        <v>97</v>
      </c>
      <c r="H475" s="534" t="s">
        <v>2012</v>
      </c>
      <c r="I475" s="534" t="s">
        <v>2353</v>
      </c>
      <c r="J475" s="534" t="s">
        <v>2014</v>
      </c>
      <c r="K475" s="481" t="s">
        <v>2354</v>
      </c>
      <c r="L475" s="481" t="s">
        <v>259</v>
      </c>
      <c r="M475" s="481"/>
      <c r="N475" s="481"/>
      <c r="O475" s="481" t="s">
        <v>1493</v>
      </c>
      <c r="P475" s="490">
        <v>20</v>
      </c>
      <c r="Q475" s="489" t="s">
        <v>1636</v>
      </c>
      <c r="R475" s="248"/>
      <c r="S475" s="251">
        <f>'F UNIDADES'!F474</f>
        <v>0</v>
      </c>
      <c r="T475" s="255"/>
      <c r="U475" s="223"/>
      <c r="AC475" s="11"/>
    </row>
    <row r="476" spans="1:29" s="50" customFormat="1" ht="15" x14ac:dyDescent="0.2">
      <c r="A476" s="107">
        <f>VLOOKUP($D476,'F UNIDADES'!$A$4:$E$714,2,FALSE)</f>
        <v>44</v>
      </c>
      <c r="B476" s="116">
        <f>VLOOKUP($D476,'F UNIDADES'!$A$4:$E$714,4,FALSE)</f>
        <v>4207</v>
      </c>
      <c r="C476" s="116" t="str">
        <f>VLOOKUP($D476,'F UNIDADES'!$A$4:$E$714,5,FALSE)</f>
        <v>AGE</v>
      </c>
      <c r="D476" s="531" t="s">
        <v>778</v>
      </c>
      <c r="E476" s="527" t="s">
        <v>360</v>
      </c>
      <c r="F476" s="527">
        <v>2013</v>
      </c>
      <c r="G476" s="527" t="s">
        <v>97</v>
      </c>
      <c r="H476" s="534" t="s">
        <v>433</v>
      </c>
      <c r="I476" s="534" t="s">
        <v>2355</v>
      </c>
      <c r="J476" s="534" t="s">
        <v>479</v>
      </c>
      <c r="K476" s="481" t="s">
        <v>2356</v>
      </c>
      <c r="L476" s="481" t="s">
        <v>259</v>
      </c>
      <c r="M476" s="481"/>
      <c r="N476" s="481"/>
      <c r="O476" s="481" t="s">
        <v>1493</v>
      </c>
      <c r="P476" s="490">
        <v>15</v>
      </c>
      <c r="Q476" s="489" t="s">
        <v>1636</v>
      </c>
      <c r="R476" s="248"/>
      <c r="S476" s="251">
        <f>'F UNIDADES'!F475</f>
        <v>0</v>
      </c>
      <c r="T476" s="255"/>
      <c r="U476" s="223"/>
      <c r="AC476" s="11"/>
    </row>
    <row r="477" spans="1:29" s="50" customFormat="1" ht="15" x14ac:dyDescent="0.2">
      <c r="A477" s="107">
        <f>VLOOKUP($D477,'F UNIDADES'!$A$4:$E$714,2,FALSE)</f>
        <v>45</v>
      </c>
      <c r="B477" s="116">
        <f>VLOOKUP($D477,'F UNIDADES'!$A$4:$E$714,4,FALSE)</f>
        <v>3965</v>
      </c>
      <c r="C477" s="116" t="str">
        <f>VLOOKUP($D477,'F UNIDADES'!$A$4:$E$714,5,FALSE)</f>
        <v>PAB</v>
      </c>
      <c r="D477" s="531" t="s">
        <v>785</v>
      </c>
      <c r="E477" s="527" t="s">
        <v>360</v>
      </c>
      <c r="F477" s="527">
        <v>2020</v>
      </c>
      <c r="G477" s="527" t="s">
        <v>91</v>
      </c>
      <c r="H477" s="534" t="s">
        <v>2357</v>
      </c>
      <c r="I477" s="534" t="s">
        <v>2358</v>
      </c>
      <c r="J477" s="534" t="s">
        <v>2063</v>
      </c>
      <c r="K477" s="481" t="s">
        <v>2359</v>
      </c>
      <c r="L477" s="481" t="s">
        <v>286</v>
      </c>
      <c r="M477" s="481"/>
      <c r="N477" s="481"/>
      <c r="O477" s="481" t="s">
        <v>1493</v>
      </c>
      <c r="P477" s="490">
        <v>3</v>
      </c>
      <c r="Q477" s="489" t="s">
        <v>1552</v>
      </c>
      <c r="R477" s="248"/>
      <c r="S477" s="251">
        <f>'F UNIDADES'!F476</f>
        <v>0</v>
      </c>
      <c r="T477" s="255"/>
      <c r="U477" s="223"/>
      <c r="AC477" s="11"/>
    </row>
    <row r="478" spans="1:29" s="50" customFormat="1" ht="15" x14ac:dyDescent="0.2">
      <c r="A478" s="107">
        <f>VLOOKUP($D478,'F UNIDADES'!$A$4:$E$714,2,FALSE)</f>
        <v>45</v>
      </c>
      <c r="B478" s="116">
        <f>VLOOKUP($D478,'F UNIDADES'!$A$4:$E$714,4,FALSE)</f>
        <v>3965</v>
      </c>
      <c r="C478" s="116" t="str">
        <f>VLOOKUP($D478,'F UNIDADES'!$A$4:$E$714,5,FALSE)</f>
        <v>PAB</v>
      </c>
      <c r="D478" s="531" t="s">
        <v>785</v>
      </c>
      <c r="E478" s="527" t="s">
        <v>360</v>
      </c>
      <c r="F478" s="527">
        <v>2020</v>
      </c>
      <c r="G478" s="527" t="s">
        <v>91</v>
      </c>
      <c r="H478" s="534" t="s">
        <v>2360</v>
      </c>
      <c r="I478" s="534" t="s">
        <v>2361</v>
      </c>
      <c r="J478" s="534" t="s">
        <v>2362</v>
      </c>
      <c r="K478" s="481" t="s">
        <v>2363</v>
      </c>
      <c r="L478" s="481" t="s">
        <v>286</v>
      </c>
      <c r="M478" s="481"/>
      <c r="N478" s="481"/>
      <c r="O478" s="481" t="s">
        <v>1493</v>
      </c>
      <c r="P478" s="490">
        <v>4</v>
      </c>
      <c r="Q478" s="489" t="s">
        <v>1521</v>
      </c>
      <c r="R478" s="248"/>
      <c r="S478" s="251">
        <f>'F UNIDADES'!F477</f>
        <v>0</v>
      </c>
      <c r="T478" s="255"/>
      <c r="U478" s="223"/>
      <c r="AC478" s="11"/>
    </row>
    <row r="479" spans="1:29" s="50" customFormat="1" ht="15" x14ac:dyDescent="0.2">
      <c r="A479" s="107">
        <f>VLOOKUP($D479,'F UNIDADES'!$A$4:$E$714,2,FALSE)</f>
        <v>45</v>
      </c>
      <c r="B479" s="116">
        <f>VLOOKUP($D479,'F UNIDADES'!$A$4:$E$714,4,FALSE)</f>
        <v>3965</v>
      </c>
      <c r="C479" s="116" t="str">
        <f>VLOOKUP($D479,'F UNIDADES'!$A$4:$E$714,5,FALSE)</f>
        <v>PAB</v>
      </c>
      <c r="D479" s="531" t="s">
        <v>785</v>
      </c>
      <c r="E479" s="527" t="s">
        <v>359</v>
      </c>
      <c r="F479" s="527">
        <v>2020</v>
      </c>
      <c r="G479" s="527" t="s">
        <v>91</v>
      </c>
      <c r="H479" s="534" t="s">
        <v>2364</v>
      </c>
      <c r="I479" s="534" t="s">
        <v>1512</v>
      </c>
      <c r="J479" s="534" t="s">
        <v>434</v>
      </c>
      <c r="K479" s="481" t="s">
        <v>2365</v>
      </c>
      <c r="L479" s="481" t="s">
        <v>259</v>
      </c>
      <c r="M479" s="481"/>
      <c r="N479" s="481"/>
      <c r="O479" s="481" t="s">
        <v>1493</v>
      </c>
      <c r="P479" s="490">
        <v>1.5</v>
      </c>
      <c r="Q479" s="489" t="s">
        <v>1545</v>
      </c>
      <c r="R479" s="248"/>
      <c r="S479" s="251">
        <f>'F UNIDADES'!F478</f>
        <v>0</v>
      </c>
      <c r="T479" s="255"/>
      <c r="U479" s="223"/>
      <c r="AC479" s="11"/>
    </row>
    <row r="480" spans="1:29" s="50" customFormat="1" ht="15" x14ac:dyDescent="0.2">
      <c r="A480" s="107">
        <f>VLOOKUP($D480,'F UNIDADES'!$A$4:$E$714,2,FALSE)</f>
        <v>46</v>
      </c>
      <c r="B480" s="116">
        <f>VLOOKUP($D480,'F UNIDADES'!$A$4:$E$714,4,FALSE)</f>
        <v>4320</v>
      </c>
      <c r="C480" s="116" t="str">
        <f>VLOOKUP($D480,'F UNIDADES'!$A$4:$E$714,5,FALSE)</f>
        <v>AGE</v>
      </c>
      <c r="D480" s="531" t="s">
        <v>791</v>
      </c>
      <c r="E480" s="527" t="s">
        <v>381</v>
      </c>
      <c r="F480" s="527">
        <v>2014</v>
      </c>
      <c r="G480" s="527" t="s">
        <v>106</v>
      </c>
      <c r="H480" s="534">
        <v>6580</v>
      </c>
      <c r="I480" s="534" t="s">
        <v>1484</v>
      </c>
      <c r="J480" s="534"/>
      <c r="K480" s="481"/>
      <c r="L480" s="481"/>
      <c r="M480" s="481"/>
      <c r="N480" s="481"/>
      <c r="O480" s="481"/>
      <c r="P480" s="490">
        <v>0.05</v>
      </c>
      <c r="Q480" s="489" t="s">
        <v>1485</v>
      </c>
      <c r="R480" s="248"/>
      <c r="S480" s="251">
        <f>'F UNIDADES'!F479</f>
        <v>0</v>
      </c>
      <c r="T480" s="255"/>
      <c r="U480" s="223"/>
      <c r="AC480" s="11"/>
    </row>
    <row r="481" spans="1:29" s="50" customFormat="1" ht="15" x14ac:dyDescent="0.2">
      <c r="A481" s="107">
        <f>VLOOKUP($D481,'F UNIDADES'!$A$4:$E$714,2,FALSE)</f>
        <v>46</v>
      </c>
      <c r="B481" s="116">
        <f>VLOOKUP($D481,'F UNIDADES'!$A$4:$E$714,4,FALSE)</f>
        <v>4320</v>
      </c>
      <c r="C481" s="116" t="str">
        <f>VLOOKUP($D481,'F UNIDADES'!$A$4:$E$714,5,FALSE)</f>
        <v>AGE</v>
      </c>
      <c r="D481" s="531" t="s">
        <v>791</v>
      </c>
      <c r="E481" s="527" t="s">
        <v>1774</v>
      </c>
      <c r="F481" s="527">
        <v>2014</v>
      </c>
      <c r="G481" s="527" t="s">
        <v>106</v>
      </c>
      <c r="H481" s="534" t="s">
        <v>1484</v>
      </c>
      <c r="I481" s="534" t="s">
        <v>1484</v>
      </c>
      <c r="J481" s="534"/>
      <c r="K481" s="481"/>
      <c r="L481" s="481"/>
      <c r="M481" s="481"/>
      <c r="N481" s="481"/>
      <c r="O481" s="481"/>
      <c r="P481" s="490">
        <v>0.05</v>
      </c>
      <c r="Q481" s="489" t="s">
        <v>2366</v>
      </c>
      <c r="R481" s="248"/>
      <c r="S481" s="251">
        <f>'F UNIDADES'!F480</f>
        <v>0</v>
      </c>
      <c r="T481" s="255"/>
      <c r="U481" s="223"/>
      <c r="AC481" s="11"/>
    </row>
    <row r="482" spans="1:29" s="50" customFormat="1" ht="15" x14ac:dyDescent="0.2">
      <c r="A482" s="107">
        <f>VLOOKUP($D482,'F UNIDADES'!$A$4:$E$714,2,FALSE)</f>
        <v>46</v>
      </c>
      <c r="B482" s="116">
        <f>VLOOKUP($D482,'F UNIDADES'!$A$4:$E$714,4,FALSE)</f>
        <v>4320</v>
      </c>
      <c r="C482" s="116" t="str">
        <f>VLOOKUP($D482,'F UNIDADES'!$A$4:$E$714,5,FALSE)</f>
        <v>AGE</v>
      </c>
      <c r="D482" s="531" t="s">
        <v>791</v>
      </c>
      <c r="E482" s="527" t="s">
        <v>360</v>
      </c>
      <c r="F482" s="527">
        <v>2014</v>
      </c>
      <c r="G482" s="527" t="s">
        <v>278</v>
      </c>
      <c r="H482" s="534" t="s">
        <v>2367</v>
      </c>
      <c r="I482" s="534" t="s">
        <v>2368</v>
      </c>
      <c r="J482" s="534" t="s">
        <v>2369</v>
      </c>
      <c r="K482" s="481" t="s">
        <v>2370</v>
      </c>
      <c r="L482" s="481" t="s">
        <v>259</v>
      </c>
      <c r="M482" s="481"/>
      <c r="N482" s="481"/>
      <c r="O482" s="481" t="s">
        <v>1493</v>
      </c>
      <c r="P482" s="490">
        <v>2.5</v>
      </c>
      <c r="Q482" s="489" t="s">
        <v>1545</v>
      </c>
      <c r="R482" s="248"/>
      <c r="S482" s="251">
        <f>'F UNIDADES'!F481</f>
        <v>0</v>
      </c>
      <c r="T482" s="255"/>
      <c r="U482" s="223"/>
      <c r="AC482" s="11"/>
    </row>
    <row r="483" spans="1:29" s="50" customFormat="1" ht="15" x14ac:dyDescent="0.2">
      <c r="A483" s="107">
        <f>VLOOKUP($D483,'F UNIDADES'!$A$4:$E$714,2,FALSE)</f>
        <v>46</v>
      </c>
      <c r="B483" s="116">
        <f>VLOOKUP($D483,'F UNIDADES'!$A$4:$E$714,4,FALSE)</f>
        <v>4320</v>
      </c>
      <c r="C483" s="116" t="str">
        <f>VLOOKUP($D483,'F UNIDADES'!$A$4:$E$714,5,FALSE)</f>
        <v>AGE</v>
      </c>
      <c r="D483" s="531" t="s">
        <v>791</v>
      </c>
      <c r="E483" s="527" t="s">
        <v>360</v>
      </c>
      <c r="F483" s="527">
        <v>2014</v>
      </c>
      <c r="G483" s="527" t="s">
        <v>278</v>
      </c>
      <c r="H483" s="534" t="s">
        <v>2371</v>
      </c>
      <c r="I483" s="534" t="s">
        <v>2372</v>
      </c>
      <c r="J483" s="534" t="s">
        <v>2369</v>
      </c>
      <c r="K483" s="481" t="s">
        <v>2370</v>
      </c>
      <c r="L483" s="481" t="s">
        <v>259</v>
      </c>
      <c r="M483" s="481"/>
      <c r="N483" s="481"/>
      <c r="O483" s="481" t="s">
        <v>1493</v>
      </c>
      <c r="P483" s="490">
        <v>1</v>
      </c>
      <c r="Q483" s="489" t="s">
        <v>1624</v>
      </c>
      <c r="R483" s="248"/>
      <c r="S483" s="251">
        <f>'F UNIDADES'!F482</f>
        <v>0</v>
      </c>
      <c r="T483" s="255"/>
      <c r="U483" s="223"/>
      <c r="AC483" s="11"/>
    </row>
    <row r="484" spans="1:29" s="50" customFormat="1" ht="15" x14ac:dyDescent="0.2">
      <c r="A484" s="107">
        <f>VLOOKUP($D484,'F UNIDADES'!$A$4:$E$714,2,FALSE)</f>
        <v>46</v>
      </c>
      <c r="B484" s="116">
        <f>VLOOKUP($D484,'F UNIDADES'!$A$4:$E$714,4,FALSE)</f>
        <v>4320</v>
      </c>
      <c r="C484" s="116" t="str">
        <f>VLOOKUP($D484,'F UNIDADES'!$A$4:$E$714,5,FALSE)</f>
        <v>AGE</v>
      </c>
      <c r="D484" s="531" t="s">
        <v>791</v>
      </c>
      <c r="E484" s="527" t="s">
        <v>360</v>
      </c>
      <c r="F484" s="527">
        <v>2014</v>
      </c>
      <c r="G484" s="527" t="s">
        <v>278</v>
      </c>
      <c r="H484" s="534" t="s">
        <v>2371</v>
      </c>
      <c r="I484" s="534" t="s">
        <v>1512</v>
      </c>
      <c r="J484" s="534" t="s">
        <v>2369</v>
      </c>
      <c r="K484" s="481" t="s">
        <v>2370</v>
      </c>
      <c r="L484" s="481" t="s">
        <v>259</v>
      </c>
      <c r="M484" s="481"/>
      <c r="N484" s="481"/>
      <c r="O484" s="481" t="s">
        <v>1493</v>
      </c>
      <c r="P484" s="490">
        <v>1</v>
      </c>
      <c r="Q484" s="489" t="s">
        <v>1494</v>
      </c>
      <c r="R484" s="248"/>
      <c r="S484" s="251">
        <f>'F UNIDADES'!F483</f>
        <v>0</v>
      </c>
      <c r="T484" s="255"/>
      <c r="U484" s="223"/>
      <c r="AC484" s="11"/>
    </row>
    <row r="485" spans="1:29" s="50" customFormat="1" ht="15" x14ac:dyDescent="0.2">
      <c r="A485" s="107">
        <f>VLOOKUP($D485,'F UNIDADES'!$A$4:$E$714,2,FALSE)</f>
        <v>46</v>
      </c>
      <c r="B485" s="116">
        <f>VLOOKUP($D485,'F UNIDADES'!$A$4:$E$714,4,FALSE)</f>
        <v>4320</v>
      </c>
      <c r="C485" s="116" t="str">
        <f>VLOOKUP($D485,'F UNIDADES'!$A$4:$E$714,5,FALSE)</f>
        <v>AGE</v>
      </c>
      <c r="D485" s="531" t="s">
        <v>791</v>
      </c>
      <c r="E485" s="527" t="s">
        <v>360</v>
      </c>
      <c r="F485" s="527">
        <v>2014</v>
      </c>
      <c r="G485" s="527" t="s">
        <v>278</v>
      </c>
      <c r="H485" s="534" t="s">
        <v>2373</v>
      </c>
      <c r="I485" s="534" t="s">
        <v>1512</v>
      </c>
      <c r="J485" s="534" t="s">
        <v>2369</v>
      </c>
      <c r="K485" s="481" t="s">
        <v>2370</v>
      </c>
      <c r="L485" s="481" t="s">
        <v>259</v>
      </c>
      <c r="M485" s="481"/>
      <c r="N485" s="481"/>
      <c r="O485" s="481" t="s">
        <v>1493</v>
      </c>
      <c r="P485" s="490">
        <v>2.5</v>
      </c>
      <c r="Q485" s="489" t="s">
        <v>2374</v>
      </c>
      <c r="R485" s="248"/>
      <c r="S485" s="251">
        <f>'F UNIDADES'!F484</f>
        <v>0</v>
      </c>
      <c r="T485" s="255"/>
      <c r="U485" s="223"/>
      <c r="AC485" s="11"/>
    </row>
    <row r="486" spans="1:29" s="50" customFormat="1" ht="15" x14ac:dyDescent="0.2">
      <c r="A486" s="107">
        <f>VLOOKUP($D486,'F UNIDADES'!$A$4:$E$714,2,FALSE)</f>
        <v>46</v>
      </c>
      <c r="B486" s="116">
        <f>VLOOKUP($D486,'F UNIDADES'!$A$4:$E$714,4,FALSE)</f>
        <v>4320</v>
      </c>
      <c r="C486" s="116" t="str">
        <f>VLOOKUP($D486,'F UNIDADES'!$A$4:$E$714,5,FALSE)</f>
        <v>AGE</v>
      </c>
      <c r="D486" s="531" t="s">
        <v>791</v>
      </c>
      <c r="E486" s="527" t="s">
        <v>360</v>
      </c>
      <c r="F486" s="527">
        <v>2014</v>
      </c>
      <c r="G486" s="527" t="s">
        <v>278</v>
      </c>
      <c r="H486" s="534" t="s">
        <v>2373</v>
      </c>
      <c r="I486" s="534" t="s">
        <v>1512</v>
      </c>
      <c r="J486" s="534" t="s">
        <v>2369</v>
      </c>
      <c r="K486" s="481" t="s">
        <v>2370</v>
      </c>
      <c r="L486" s="481" t="s">
        <v>259</v>
      </c>
      <c r="M486" s="481"/>
      <c r="N486" s="481"/>
      <c r="O486" s="481" t="s">
        <v>1493</v>
      </c>
      <c r="P486" s="490">
        <v>2.5</v>
      </c>
      <c r="Q486" s="489" t="s">
        <v>1521</v>
      </c>
      <c r="R486" s="248"/>
      <c r="S486" s="251">
        <f>'F UNIDADES'!F485</f>
        <v>0</v>
      </c>
      <c r="T486" s="255"/>
      <c r="U486" s="223"/>
      <c r="AC486" s="11"/>
    </row>
    <row r="487" spans="1:29" s="50" customFormat="1" ht="15" x14ac:dyDescent="0.2">
      <c r="A487" s="107">
        <f>VLOOKUP($D487,'F UNIDADES'!$A$4:$E$714,2,FALSE)</f>
        <v>46</v>
      </c>
      <c r="B487" s="116">
        <f>VLOOKUP($D487,'F UNIDADES'!$A$4:$E$714,4,FALSE)</f>
        <v>4320</v>
      </c>
      <c r="C487" s="116" t="str">
        <f>VLOOKUP($D487,'F UNIDADES'!$A$4:$E$714,5,FALSE)</f>
        <v>AGE</v>
      </c>
      <c r="D487" s="531" t="s">
        <v>791</v>
      </c>
      <c r="E487" s="527" t="s">
        <v>360</v>
      </c>
      <c r="F487" s="527">
        <v>2014</v>
      </c>
      <c r="G487" s="527" t="s">
        <v>278</v>
      </c>
      <c r="H487" s="534" t="s">
        <v>2373</v>
      </c>
      <c r="I487" s="534" t="s">
        <v>1512</v>
      </c>
      <c r="J487" s="534" t="s">
        <v>2369</v>
      </c>
      <c r="K487" s="481" t="s">
        <v>2370</v>
      </c>
      <c r="L487" s="481" t="s">
        <v>259</v>
      </c>
      <c r="M487" s="481"/>
      <c r="N487" s="481"/>
      <c r="O487" s="481" t="s">
        <v>1493</v>
      </c>
      <c r="P487" s="490">
        <v>2.5</v>
      </c>
      <c r="Q487" s="489" t="s">
        <v>1521</v>
      </c>
      <c r="R487" s="248"/>
      <c r="S487" s="251">
        <f>'F UNIDADES'!F486</f>
        <v>0</v>
      </c>
      <c r="T487" s="255"/>
      <c r="U487" s="223"/>
      <c r="AC487" s="11"/>
    </row>
    <row r="488" spans="1:29" s="50" customFormat="1" ht="15" x14ac:dyDescent="0.2">
      <c r="A488" s="107">
        <f>VLOOKUP($D488,'F UNIDADES'!$A$4:$E$714,2,FALSE)</f>
        <v>46</v>
      </c>
      <c r="B488" s="116">
        <f>VLOOKUP($D488,'F UNIDADES'!$A$4:$E$714,4,FALSE)</f>
        <v>4320</v>
      </c>
      <c r="C488" s="116" t="str">
        <f>VLOOKUP($D488,'F UNIDADES'!$A$4:$E$714,5,FALSE)</f>
        <v>AGE</v>
      </c>
      <c r="D488" s="531" t="s">
        <v>791</v>
      </c>
      <c r="E488" s="527" t="s">
        <v>360</v>
      </c>
      <c r="F488" s="527">
        <v>2014</v>
      </c>
      <c r="G488" s="527" t="s">
        <v>278</v>
      </c>
      <c r="H488" s="534" t="s">
        <v>2375</v>
      </c>
      <c r="I488" s="534" t="s">
        <v>1512</v>
      </c>
      <c r="J488" s="534" t="s">
        <v>2369</v>
      </c>
      <c r="K488" s="481" t="s">
        <v>2370</v>
      </c>
      <c r="L488" s="481" t="s">
        <v>259</v>
      </c>
      <c r="M488" s="481"/>
      <c r="N488" s="481"/>
      <c r="O488" s="481" t="s">
        <v>1493</v>
      </c>
      <c r="P488" s="490">
        <v>2</v>
      </c>
      <c r="Q488" s="489" t="s">
        <v>1489</v>
      </c>
      <c r="R488" s="248"/>
      <c r="S488" s="251">
        <f>'F UNIDADES'!F487</f>
        <v>0</v>
      </c>
      <c r="T488" s="255"/>
      <c r="U488" s="223"/>
      <c r="AC488" s="11"/>
    </row>
    <row r="489" spans="1:29" s="50" customFormat="1" ht="15" x14ac:dyDescent="0.2">
      <c r="A489" s="107">
        <f>VLOOKUP($D489,'F UNIDADES'!$A$4:$E$714,2,FALSE)</f>
        <v>46</v>
      </c>
      <c r="B489" s="116">
        <f>VLOOKUP($D489,'F UNIDADES'!$A$4:$E$714,4,FALSE)</f>
        <v>4320</v>
      </c>
      <c r="C489" s="116" t="str">
        <f>VLOOKUP($D489,'F UNIDADES'!$A$4:$E$714,5,FALSE)</f>
        <v>AGE</v>
      </c>
      <c r="D489" s="531" t="s">
        <v>791</v>
      </c>
      <c r="E489" s="527" t="s">
        <v>360</v>
      </c>
      <c r="F489" s="527">
        <v>2014</v>
      </c>
      <c r="G489" s="527" t="s">
        <v>278</v>
      </c>
      <c r="H489" s="534" t="s">
        <v>2376</v>
      </c>
      <c r="I489" s="534" t="s">
        <v>1512</v>
      </c>
      <c r="J489" s="534" t="s">
        <v>2369</v>
      </c>
      <c r="K489" s="481" t="s">
        <v>2370</v>
      </c>
      <c r="L489" s="481" t="s">
        <v>259</v>
      </c>
      <c r="M489" s="481"/>
      <c r="N489" s="481"/>
      <c r="O489" s="481" t="s">
        <v>1493</v>
      </c>
      <c r="P489" s="490">
        <v>5</v>
      </c>
      <c r="Q489" s="489" t="s">
        <v>1485</v>
      </c>
      <c r="R489" s="248"/>
      <c r="S489" s="251">
        <f>'F UNIDADES'!F488</f>
        <v>0</v>
      </c>
      <c r="T489" s="255"/>
      <c r="U489" s="223"/>
      <c r="AC489" s="11"/>
    </row>
    <row r="490" spans="1:29" s="50" customFormat="1" ht="15" x14ac:dyDescent="0.2">
      <c r="A490" s="107">
        <f>VLOOKUP($D490,'F UNIDADES'!$A$4:$E$714,2,FALSE)</f>
        <v>46</v>
      </c>
      <c r="B490" s="116">
        <f>VLOOKUP($D490,'F UNIDADES'!$A$4:$E$714,4,FALSE)</f>
        <v>4320</v>
      </c>
      <c r="C490" s="116" t="str">
        <f>VLOOKUP($D490,'F UNIDADES'!$A$4:$E$714,5,FALSE)</f>
        <v>AGE</v>
      </c>
      <c r="D490" s="531" t="s">
        <v>791</v>
      </c>
      <c r="E490" s="527" t="s">
        <v>360</v>
      </c>
      <c r="F490" s="527">
        <v>2014</v>
      </c>
      <c r="G490" s="527" t="s">
        <v>91</v>
      </c>
      <c r="H490" s="534" t="s">
        <v>1550</v>
      </c>
      <c r="I490" s="534" t="s">
        <v>1512</v>
      </c>
      <c r="J490" s="534" t="s">
        <v>449</v>
      </c>
      <c r="K490" s="481" t="s">
        <v>2377</v>
      </c>
      <c r="L490" s="481" t="s">
        <v>286</v>
      </c>
      <c r="M490" s="481"/>
      <c r="N490" s="481"/>
      <c r="O490" s="481" t="s">
        <v>1493</v>
      </c>
      <c r="P490" s="490">
        <v>2</v>
      </c>
      <c r="Q490" s="489" t="s">
        <v>1489</v>
      </c>
      <c r="R490" s="248"/>
      <c r="S490" s="251">
        <f>'F UNIDADES'!F489</f>
        <v>0</v>
      </c>
      <c r="T490" s="255"/>
      <c r="U490" s="223"/>
      <c r="AC490" s="11"/>
    </row>
    <row r="491" spans="1:29" s="50" customFormat="1" ht="15" x14ac:dyDescent="0.2">
      <c r="A491" s="107">
        <f>VLOOKUP($D491,'F UNIDADES'!$A$4:$E$714,2,FALSE)</f>
        <v>46</v>
      </c>
      <c r="B491" s="116">
        <f>VLOOKUP($D491,'F UNIDADES'!$A$4:$E$714,4,FALSE)</f>
        <v>4320</v>
      </c>
      <c r="C491" s="116" t="str">
        <f>VLOOKUP($D491,'F UNIDADES'!$A$4:$E$714,5,FALSE)</f>
        <v>AGE</v>
      </c>
      <c r="D491" s="531" t="s">
        <v>791</v>
      </c>
      <c r="E491" s="527" t="s">
        <v>360</v>
      </c>
      <c r="F491" s="527">
        <v>2014</v>
      </c>
      <c r="G491" s="527" t="s">
        <v>91</v>
      </c>
      <c r="H491" s="534" t="s">
        <v>1930</v>
      </c>
      <c r="I491" s="534" t="s">
        <v>1512</v>
      </c>
      <c r="J491" s="534" t="s">
        <v>1558</v>
      </c>
      <c r="K491" s="481" t="s">
        <v>2378</v>
      </c>
      <c r="L491" s="481" t="s">
        <v>286</v>
      </c>
      <c r="M491" s="481"/>
      <c r="N491" s="481"/>
      <c r="O491" s="481" t="s">
        <v>1493</v>
      </c>
      <c r="P491" s="490">
        <v>1.5</v>
      </c>
      <c r="Q491" s="489" t="s">
        <v>1545</v>
      </c>
      <c r="R491" s="248"/>
      <c r="S491" s="251">
        <f>'F UNIDADES'!F490</f>
        <v>0</v>
      </c>
      <c r="T491" s="255"/>
      <c r="U491" s="223"/>
      <c r="AC491" s="11"/>
    </row>
    <row r="492" spans="1:29" s="50" customFormat="1" ht="15" x14ac:dyDescent="0.2">
      <c r="A492" s="107">
        <f>VLOOKUP($D492,'F UNIDADES'!$A$4:$E$714,2,FALSE)</f>
        <v>47</v>
      </c>
      <c r="B492" s="116">
        <f>VLOOKUP($D492,'F UNIDADES'!$A$4:$E$714,4,FALSE)</f>
        <v>7483</v>
      </c>
      <c r="C492" s="116" t="str">
        <f>VLOOKUP($D492,'F UNIDADES'!$A$4:$E$714,5,FALSE)</f>
        <v>AGRO</v>
      </c>
      <c r="D492" s="531" t="s">
        <v>797</v>
      </c>
      <c r="E492" s="527" t="s">
        <v>1920</v>
      </c>
      <c r="F492" s="527">
        <v>2021</v>
      </c>
      <c r="G492" s="527" t="s">
        <v>106</v>
      </c>
      <c r="H492" s="534" t="s">
        <v>2379</v>
      </c>
      <c r="I492" s="534" t="s">
        <v>1512</v>
      </c>
      <c r="J492" s="534"/>
      <c r="K492" s="481"/>
      <c r="L492" s="481"/>
      <c r="M492" s="481"/>
      <c r="N492" s="481"/>
      <c r="O492" s="481"/>
      <c r="P492" s="490">
        <v>0.05</v>
      </c>
      <c r="Q492" s="489" t="s">
        <v>2115</v>
      </c>
      <c r="R492" s="248"/>
      <c r="S492" s="251">
        <f>'F UNIDADES'!F491</f>
        <v>0</v>
      </c>
      <c r="T492" s="255"/>
      <c r="U492" s="223"/>
      <c r="AC492" s="11"/>
    </row>
    <row r="493" spans="1:29" s="50" customFormat="1" ht="15" x14ac:dyDescent="0.2">
      <c r="A493" s="107">
        <f>VLOOKUP($D493,'F UNIDADES'!$A$4:$E$714,2,FALSE)</f>
        <v>47</v>
      </c>
      <c r="B493" s="116">
        <f>VLOOKUP($D493,'F UNIDADES'!$A$4:$E$714,4,FALSE)</f>
        <v>7483</v>
      </c>
      <c r="C493" s="116" t="str">
        <f>VLOOKUP($D493,'F UNIDADES'!$A$4:$E$714,5,FALSE)</f>
        <v>AGRO</v>
      </c>
      <c r="D493" s="531" t="s">
        <v>797</v>
      </c>
      <c r="E493" s="527" t="s">
        <v>1726</v>
      </c>
      <c r="F493" s="527">
        <v>2021</v>
      </c>
      <c r="G493" s="527" t="s">
        <v>105</v>
      </c>
      <c r="H493" s="534" t="s">
        <v>1727</v>
      </c>
      <c r="I493" s="534" t="s">
        <v>1512</v>
      </c>
      <c r="J493" s="534"/>
      <c r="K493" s="481"/>
      <c r="L493" s="481"/>
      <c r="M493" s="481"/>
      <c r="N493" s="481"/>
      <c r="O493" s="481"/>
      <c r="P493" s="490">
        <v>0.05</v>
      </c>
      <c r="Q493" s="489" t="s">
        <v>1728</v>
      </c>
      <c r="R493" s="248"/>
      <c r="S493" s="251">
        <f>'F UNIDADES'!F492</f>
        <v>0</v>
      </c>
      <c r="T493" s="255"/>
      <c r="U493" s="223"/>
      <c r="AC493" s="11"/>
    </row>
    <row r="494" spans="1:29" s="50" customFormat="1" ht="15" x14ac:dyDescent="0.2">
      <c r="A494" s="107">
        <f>VLOOKUP($D494,'F UNIDADES'!$A$4:$E$714,2,FALSE)</f>
        <v>47</v>
      </c>
      <c r="B494" s="116">
        <f>VLOOKUP($D494,'F UNIDADES'!$A$4:$E$714,4,FALSE)</f>
        <v>7483</v>
      </c>
      <c r="C494" s="116" t="str">
        <f>VLOOKUP($D494,'F UNIDADES'!$A$4:$E$714,5,FALSE)</f>
        <v>AGRO</v>
      </c>
      <c r="D494" s="531" t="s">
        <v>797</v>
      </c>
      <c r="E494" s="527" t="s">
        <v>1726</v>
      </c>
      <c r="F494" s="527">
        <v>2021</v>
      </c>
      <c r="G494" s="527" t="s">
        <v>105</v>
      </c>
      <c r="H494" s="534" t="s">
        <v>1727</v>
      </c>
      <c r="I494" s="534" t="s">
        <v>1512</v>
      </c>
      <c r="J494" s="534"/>
      <c r="K494" s="481"/>
      <c r="L494" s="481"/>
      <c r="M494" s="481"/>
      <c r="N494" s="481"/>
      <c r="O494" s="481"/>
      <c r="P494" s="490">
        <v>0.05</v>
      </c>
      <c r="Q494" s="489" t="s">
        <v>1923</v>
      </c>
      <c r="R494" s="248"/>
      <c r="S494" s="251">
        <f>'F UNIDADES'!F493</f>
        <v>0</v>
      </c>
      <c r="T494" s="255"/>
      <c r="U494" s="223"/>
      <c r="AC494" s="11"/>
    </row>
    <row r="495" spans="1:29" s="50" customFormat="1" ht="15" x14ac:dyDescent="0.2">
      <c r="A495" s="107">
        <f>VLOOKUP($D495,'F UNIDADES'!$A$4:$E$714,2,FALSE)</f>
        <v>47</v>
      </c>
      <c r="B495" s="116">
        <f>VLOOKUP($D495,'F UNIDADES'!$A$4:$E$714,4,FALSE)</f>
        <v>7483</v>
      </c>
      <c r="C495" s="116" t="str">
        <f>VLOOKUP($D495,'F UNIDADES'!$A$4:$E$714,5,FALSE)</f>
        <v>AGRO</v>
      </c>
      <c r="D495" s="531" t="s">
        <v>797</v>
      </c>
      <c r="E495" s="527" t="s">
        <v>1726</v>
      </c>
      <c r="F495" s="527">
        <v>2021</v>
      </c>
      <c r="G495" s="527" t="s">
        <v>105</v>
      </c>
      <c r="H495" s="534" t="s">
        <v>1727</v>
      </c>
      <c r="I495" s="534" t="s">
        <v>1512</v>
      </c>
      <c r="J495" s="534"/>
      <c r="K495" s="481"/>
      <c r="L495" s="481"/>
      <c r="M495" s="481"/>
      <c r="N495" s="481"/>
      <c r="O495" s="481"/>
      <c r="P495" s="490">
        <v>0.05</v>
      </c>
      <c r="Q495" s="489" t="s">
        <v>2115</v>
      </c>
      <c r="R495" s="248"/>
      <c r="S495" s="251">
        <f>'F UNIDADES'!F494</f>
        <v>0</v>
      </c>
      <c r="T495" s="255"/>
      <c r="U495" s="223"/>
      <c r="AC495" s="11"/>
    </row>
    <row r="496" spans="1:29" s="50" customFormat="1" ht="15" x14ac:dyDescent="0.2">
      <c r="A496" s="107">
        <f>VLOOKUP($D496,'F UNIDADES'!$A$4:$E$714,2,FALSE)</f>
        <v>47</v>
      </c>
      <c r="B496" s="116">
        <f>VLOOKUP($D496,'F UNIDADES'!$A$4:$E$714,4,FALSE)</f>
        <v>7483</v>
      </c>
      <c r="C496" s="116" t="str">
        <f>VLOOKUP($D496,'F UNIDADES'!$A$4:$E$714,5,FALSE)</f>
        <v>AGRO</v>
      </c>
      <c r="D496" s="531" t="s">
        <v>797</v>
      </c>
      <c r="E496" s="527" t="s">
        <v>1726</v>
      </c>
      <c r="F496" s="527">
        <v>2021</v>
      </c>
      <c r="G496" s="527" t="s">
        <v>105</v>
      </c>
      <c r="H496" s="534" t="s">
        <v>1727</v>
      </c>
      <c r="I496" s="534" t="s">
        <v>1512</v>
      </c>
      <c r="J496" s="534"/>
      <c r="K496" s="481"/>
      <c r="L496" s="481"/>
      <c r="M496" s="481"/>
      <c r="N496" s="481"/>
      <c r="O496" s="481"/>
      <c r="P496" s="490">
        <v>0.05</v>
      </c>
      <c r="Q496" s="489" t="s">
        <v>1984</v>
      </c>
      <c r="R496" s="248"/>
      <c r="S496" s="251">
        <f>'F UNIDADES'!F495</f>
        <v>0</v>
      </c>
      <c r="T496" s="255"/>
      <c r="U496" s="223"/>
      <c r="AC496" s="11"/>
    </row>
    <row r="497" spans="1:29" s="50" customFormat="1" ht="15" x14ac:dyDescent="0.2">
      <c r="A497" s="107">
        <f>VLOOKUP($D497,'F UNIDADES'!$A$4:$E$714,2,FALSE)</f>
        <v>47</v>
      </c>
      <c r="B497" s="116">
        <f>VLOOKUP($D497,'F UNIDADES'!$A$4:$E$714,4,FALSE)</f>
        <v>7483</v>
      </c>
      <c r="C497" s="116" t="str">
        <f>VLOOKUP($D497,'F UNIDADES'!$A$4:$E$714,5,FALSE)</f>
        <v>AGRO</v>
      </c>
      <c r="D497" s="531" t="s">
        <v>797</v>
      </c>
      <c r="E497" s="527" t="s">
        <v>2113</v>
      </c>
      <c r="F497" s="527">
        <v>2021</v>
      </c>
      <c r="G497" s="527" t="s">
        <v>105</v>
      </c>
      <c r="H497" s="534" t="s">
        <v>2380</v>
      </c>
      <c r="I497" s="534" t="s">
        <v>1512</v>
      </c>
      <c r="J497" s="534"/>
      <c r="K497" s="529"/>
      <c r="L497" s="481"/>
      <c r="M497" s="481"/>
      <c r="N497" s="529"/>
      <c r="O497" s="529"/>
      <c r="P497" s="490">
        <v>0.05</v>
      </c>
      <c r="Q497" s="489" t="s">
        <v>2233</v>
      </c>
      <c r="R497" s="248"/>
      <c r="S497" s="251">
        <f>'F UNIDADES'!F496</f>
        <v>0</v>
      </c>
      <c r="T497" s="255"/>
      <c r="U497" s="223"/>
      <c r="AC497" s="11"/>
    </row>
    <row r="498" spans="1:29" s="50" customFormat="1" ht="15" x14ac:dyDescent="0.2">
      <c r="A498" s="107">
        <f>VLOOKUP($D498,'F UNIDADES'!$A$4:$E$714,2,FALSE)</f>
        <v>47</v>
      </c>
      <c r="B498" s="116">
        <f>VLOOKUP($D498,'F UNIDADES'!$A$4:$E$714,4,FALSE)</f>
        <v>7483</v>
      </c>
      <c r="C498" s="116" t="str">
        <f>VLOOKUP($D498,'F UNIDADES'!$A$4:$E$714,5,FALSE)</f>
        <v>AGRO</v>
      </c>
      <c r="D498" s="531" t="s">
        <v>797</v>
      </c>
      <c r="E498" s="527" t="s">
        <v>380</v>
      </c>
      <c r="F498" s="527">
        <v>2021</v>
      </c>
      <c r="G498" s="527" t="s">
        <v>91</v>
      </c>
      <c r="H498" s="534" t="s">
        <v>2381</v>
      </c>
      <c r="I498" s="534" t="s">
        <v>2382</v>
      </c>
      <c r="J498" s="534" t="s">
        <v>2383</v>
      </c>
      <c r="K498" s="529" t="s">
        <v>2384</v>
      </c>
      <c r="L498" s="481" t="s">
        <v>259</v>
      </c>
      <c r="M498" s="481"/>
      <c r="N498" s="529"/>
      <c r="O498" s="529" t="s">
        <v>1493</v>
      </c>
      <c r="P498" s="490">
        <v>2.5</v>
      </c>
      <c r="Q498" s="489" t="s">
        <v>1521</v>
      </c>
      <c r="R498" s="248"/>
      <c r="S498" s="251">
        <f>'F UNIDADES'!F497</f>
        <v>0</v>
      </c>
      <c r="T498" s="255"/>
      <c r="U498" s="223"/>
      <c r="AC498" s="11"/>
    </row>
    <row r="499" spans="1:29" s="50" customFormat="1" ht="15" x14ac:dyDescent="0.2">
      <c r="A499" s="107">
        <f>VLOOKUP($D499,'F UNIDADES'!$A$4:$E$714,2,FALSE)</f>
        <v>47</v>
      </c>
      <c r="B499" s="116">
        <f>VLOOKUP($D499,'F UNIDADES'!$A$4:$E$714,4,FALSE)</f>
        <v>7483</v>
      </c>
      <c r="C499" s="116" t="str">
        <f>VLOOKUP($D499,'F UNIDADES'!$A$4:$E$714,5,FALSE)</f>
        <v>AGRO</v>
      </c>
      <c r="D499" s="531" t="s">
        <v>797</v>
      </c>
      <c r="E499" s="527" t="s">
        <v>359</v>
      </c>
      <c r="F499" s="527">
        <v>2021</v>
      </c>
      <c r="G499" s="527" t="s">
        <v>91</v>
      </c>
      <c r="H499" s="534" t="s">
        <v>2385</v>
      </c>
      <c r="I499" s="534" t="s">
        <v>2386</v>
      </c>
      <c r="J499" s="534" t="s">
        <v>2387</v>
      </c>
      <c r="K499" s="529" t="s">
        <v>2388</v>
      </c>
      <c r="L499" s="481" t="s">
        <v>259</v>
      </c>
      <c r="M499" s="481"/>
      <c r="N499" s="529"/>
      <c r="O499" s="529" t="s">
        <v>1493</v>
      </c>
      <c r="P499" s="490">
        <v>2</v>
      </c>
      <c r="Q499" s="489" t="s">
        <v>1521</v>
      </c>
      <c r="R499" s="248"/>
      <c r="S499" s="251">
        <f>'F UNIDADES'!F498</f>
        <v>0</v>
      </c>
      <c r="T499" s="255"/>
      <c r="U499" s="223"/>
      <c r="AC499" s="11"/>
    </row>
    <row r="500" spans="1:29" s="50" customFormat="1" ht="15" x14ac:dyDescent="0.2">
      <c r="A500" s="107">
        <f>VLOOKUP($D500,'F UNIDADES'!$A$4:$E$714,2,FALSE)</f>
        <v>47</v>
      </c>
      <c r="B500" s="116">
        <f>VLOOKUP($D500,'F UNIDADES'!$A$4:$E$714,4,FALSE)</f>
        <v>7483</v>
      </c>
      <c r="C500" s="116" t="str">
        <f>VLOOKUP($D500,'F UNIDADES'!$A$4:$E$714,5,FALSE)</f>
        <v>AGRO</v>
      </c>
      <c r="D500" s="531" t="s">
        <v>797</v>
      </c>
      <c r="E500" s="527" t="s">
        <v>359</v>
      </c>
      <c r="F500" s="527">
        <v>2021</v>
      </c>
      <c r="G500" s="527" t="s">
        <v>91</v>
      </c>
      <c r="H500" s="534" t="s">
        <v>2389</v>
      </c>
      <c r="I500" s="534" t="s">
        <v>2390</v>
      </c>
      <c r="J500" s="534" t="s">
        <v>2391</v>
      </c>
      <c r="K500" s="529" t="s">
        <v>2392</v>
      </c>
      <c r="L500" s="481" t="s">
        <v>259</v>
      </c>
      <c r="M500" s="481"/>
      <c r="N500" s="529"/>
      <c r="O500" s="529" t="s">
        <v>1493</v>
      </c>
      <c r="P500" s="490">
        <v>1</v>
      </c>
      <c r="Q500" s="489" t="s">
        <v>2393</v>
      </c>
      <c r="R500" s="248"/>
      <c r="S500" s="251">
        <f>'F UNIDADES'!F499</f>
        <v>0</v>
      </c>
      <c r="T500" s="255"/>
      <c r="U500" s="223"/>
      <c r="AC500" s="11"/>
    </row>
    <row r="501" spans="1:29" s="50" customFormat="1" ht="15" x14ac:dyDescent="0.2">
      <c r="A501" s="107">
        <f>VLOOKUP($D501,'F UNIDADES'!$A$4:$E$714,2,FALSE)</f>
        <v>47</v>
      </c>
      <c r="B501" s="116">
        <f>VLOOKUP($D501,'F UNIDADES'!$A$4:$E$714,4,FALSE)</f>
        <v>7483</v>
      </c>
      <c r="C501" s="116" t="str">
        <f>VLOOKUP($D501,'F UNIDADES'!$A$4:$E$714,5,FALSE)</f>
        <v>AGRO</v>
      </c>
      <c r="D501" s="531" t="s">
        <v>797</v>
      </c>
      <c r="E501" s="527" t="s">
        <v>359</v>
      </c>
      <c r="F501" s="527">
        <v>2021</v>
      </c>
      <c r="G501" s="527" t="s">
        <v>91</v>
      </c>
      <c r="H501" s="534" t="s">
        <v>2389</v>
      </c>
      <c r="I501" s="534" t="s">
        <v>2394</v>
      </c>
      <c r="J501" s="534" t="s">
        <v>2391</v>
      </c>
      <c r="K501" s="529" t="s">
        <v>2395</v>
      </c>
      <c r="L501" s="481" t="s">
        <v>259</v>
      </c>
      <c r="M501" s="481"/>
      <c r="N501" s="529"/>
      <c r="O501" s="529" t="s">
        <v>1493</v>
      </c>
      <c r="P501" s="490">
        <v>1</v>
      </c>
      <c r="Q501" s="489" t="s">
        <v>1497</v>
      </c>
      <c r="R501" s="248"/>
      <c r="S501" s="251">
        <f>'F UNIDADES'!F500</f>
        <v>0</v>
      </c>
      <c r="T501" s="255"/>
      <c r="U501" s="223"/>
      <c r="AC501" s="11"/>
    </row>
    <row r="502" spans="1:29" s="50" customFormat="1" ht="15" x14ac:dyDescent="0.2">
      <c r="A502" s="107">
        <f>VLOOKUP($D502,'F UNIDADES'!$A$4:$E$714,2,FALSE)</f>
        <v>48</v>
      </c>
      <c r="B502" s="116">
        <f>VLOOKUP($D502,'F UNIDADES'!$A$4:$E$714,4,FALSE)</f>
        <v>2785</v>
      </c>
      <c r="C502" s="116" t="str">
        <f>VLOOKUP($D502,'F UNIDADES'!$A$4:$E$714,5,FALSE)</f>
        <v>AGE</v>
      </c>
      <c r="D502" s="531" t="s">
        <v>802</v>
      </c>
      <c r="E502" s="527" t="s">
        <v>362</v>
      </c>
      <c r="F502" s="527">
        <v>2016</v>
      </c>
      <c r="G502" s="527" t="s">
        <v>106</v>
      </c>
      <c r="H502" s="534" t="s">
        <v>1973</v>
      </c>
      <c r="I502" s="534" t="s">
        <v>1484</v>
      </c>
      <c r="J502" s="534"/>
      <c r="K502" s="529"/>
      <c r="L502" s="481"/>
      <c r="M502" s="481"/>
      <c r="N502" s="529"/>
      <c r="O502" s="529"/>
      <c r="P502" s="490">
        <v>0.05</v>
      </c>
      <c r="Q502" s="489" t="s">
        <v>1485</v>
      </c>
      <c r="R502" s="248"/>
      <c r="S502" s="251">
        <f>'F UNIDADES'!F501</f>
        <v>0</v>
      </c>
      <c r="T502" s="255"/>
      <c r="U502" s="223"/>
      <c r="AC502" s="11"/>
    </row>
    <row r="503" spans="1:29" s="50" customFormat="1" ht="15" x14ac:dyDescent="0.2">
      <c r="A503" s="107">
        <f>VLOOKUP($D503,'F UNIDADES'!$A$4:$E$714,2,FALSE)</f>
        <v>48</v>
      </c>
      <c r="B503" s="116">
        <f>VLOOKUP($D503,'F UNIDADES'!$A$4:$E$714,4,FALSE)</f>
        <v>2785</v>
      </c>
      <c r="C503" s="116" t="str">
        <f>VLOOKUP($D503,'F UNIDADES'!$A$4:$E$714,5,FALSE)</f>
        <v>AGE</v>
      </c>
      <c r="D503" s="531" t="s">
        <v>802</v>
      </c>
      <c r="E503" s="527" t="s">
        <v>362</v>
      </c>
      <c r="F503" s="527">
        <v>2016</v>
      </c>
      <c r="G503" s="527" t="s">
        <v>106</v>
      </c>
      <c r="H503" s="534" t="s">
        <v>1973</v>
      </c>
      <c r="I503" s="534" t="s">
        <v>1484</v>
      </c>
      <c r="J503" s="534"/>
      <c r="K503" s="529"/>
      <c r="L503" s="481"/>
      <c r="M503" s="481"/>
      <c r="N503" s="529"/>
      <c r="O503" s="529"/>
      <c r="P503" s="490">
        <v>0.05</v>
      </c>
      <c r="Q503" s="489" t="s">
        <v>1485</v>
      </c>
      <c r="R503" s="248"/>
      <c r="S503" s="251">
        <f>'F UNIDADES'!F502</f>
        <v>0</v>
      </c>
      <c r="T503" s="255"/>
      <c r="U503" s="223"/>
      <c r="AC503" s="11"/>
    </row>
    <row r="504" spans="1:29" s="50" customFormat="1" ht="15" x14ac:dyDescent="0.2">
      <c r="A504" s="107">
        <f>VLOOKUP($D504,'F UNIDADES'!$A$4:$E$714,2,FALSE)</f>
        <v>48</v>
      </c>
      <c r="B504" s="116">
        <f>VLOOKUP($D504,'F UNIDADES'!$A$4:$E$714,4,FALSE)</f>
        <v>2785</v>
      </c>
      <c r="C504" s="116" t="str">
        <f>VLOOKUP($D504,'F UNIDADES'!$A$4:$E$714,5,FALSE)</f>
        <v>AGE</v>
      </c>
      <c r="D504" s="531" t="s">
        <v>802</v>
      </c>
      <c r="E504" s="527" t="s">
        <v>343</v>
      </c>
      <c r="F504" s="527">
        <v>2010</v>
      </c>
      <c r="G504" s="527" t="s">
        <v>91</v>
      </c>
      <c r="H504" s="534" t="s">
        <v>1570</v>
      </c>
      <c r="I504" s="534" t="s">
        <v>1484</v>
      </c>
      <c r="J504" s="534" t="s">
        <v>1538</v>
      </c>
      <c r="K504" s="529" t="s">
        <v>2396</v>
      </c>
      <c r="L504" s="481" t="s">
        <v>286</v>
      </c>
      <c r="M504" s="481"/>
      <c r="N504" s="529"/>
      <c r="O504" s="529" t="s">
        <v>1488</v>
      </c>
      <c r="P504" s="490">
        <v>2.5</v>
      </c>
      <c r="Q504" s="489" t="s">
        <v>1545</v>
      </c>
      <c r="R504" s="248"/>
      <c r="S504" s="251">
        <f>'F UNIDADES'!F503</f>
        <v>0</v>
      </c>
      <c r="T504" s="255"/>
      <c r="U504" s="223"/>
      <c r="AC504" s="11"/>
    </row>
    <row r="505" spans="1:29" s="50" customFormat="1" ht="15" x14ac:dyDescent="0.2">
      <c r="A505" s="107">
        <f>VLOOKUP($D505,'F UNIDADES'!$A$4:$E$714,2,FALSE)</f>
        <v>48</v>
      </c>
      <c r="B505" s="116">
        <f>VLOOKUP($D505,'F UNIDADES'!$A$4:$E$714,4,FALSE)</f>
        <v>2785</v>
      </c>
      <c r="C505" s="116" t="str">
        <f>VLOOKUP($D505,'F UNIDADES'!$A$4:$E$714,5,FALSE)</f>
        <v>AGE</v>
      </c>
      <c r="D505" s="531" t="s">
        <v>802</v>
      </c>
      <c r="E505" s="527" t="s">
        <v>343</v>
      </c>
      <c r="F505" s="527">
        <v>2010</v>
      </c>
      <c r="G505" s="527" t="s">
        <v>91</v>
      </c>
      <c r="H505" s="534" t="s">
        <v>1570</v>
      </c>
      <c r="I505" s="534" t="s">
        <v>1484</v>
      </c>
      <c r="J505" s="534" t="s">
        <v>1538</v>
      </c>
      <c r="K505" s="529" t="s">
        <v>2397</v>
      </c>
      <c r="L505" s="481" t="s">
        <v>286</v>
      </c>
      <c r="M505" s="481"/>
      <c r="N505" s="529"/>
      <c r="O505" s="529" t="s">
        <v>1488</v>
      </c>
      <c r="P505" s="490">
        <v>2.5</v>
      </c>
      <c r="Q505" s="489" t="s">
        <v>1620</v>
      </c>
      <c r="R505" s="248"/>
      <c r="S505" s="251">
        <f>'F UNIDADES'!F504</f>
        <v>0</v>
      </c>
      <c r="T505" s="255"/>
      <c r="U505" s="223"/>
      <c r="AC505" s="11"/>
    </row>
    <row r="506" spans="1:29" s="50" customFormat="1" ht="15" x14ac:dyDescent="0.2">
      <c r="A506" s="107">
        <f>VLOOKUP($D506,'F UNIDADES'!$A$4:$E$714,2,FALSE)</f>
        <v>48</v>
      </c>
      <c r="B506" s="116">
        <f>VLOOKUP($D506,'F UNIDADES'!$A$4:$E$714,4,FALSE)</f>
        <v>2785</v>
      </c>
      <c r="C506" s="116" t="str">
        <f>VLOOKUP($D506,'F UNIDADES'!$A$4:$E$714,5,FALSE)</f>
        <v>AGE</v>
      </c>
      <c r="D506" s="531" t="s">
        <v>802</v>
      </c>
      <c r="E506" s="527" t="s">
        <v>343</v>
      </c>
      <c r="F506" s="527">
        <v>2010</v>
      </c>
      <c r="G506" s="527" t="s">
        <v>91</v>
      </c>
      <c r="H506" s="534" t="s">
        <v>1590</v>
      </c>
      <c r="I506" s="534" t="s">
        <v>2398</v>
      </c>
      <c r="J506" s="534" t="s">
        <v>1484</v>
      </c>
      <c r="K506" s="529" t="s">
        <v>2399</v>
      </c>
      <c r="L506" s="481" t="s">
        <v>286</v>
      </c>
      <c r="M506" s="481"/>
      <c r="N506" s="529"/>
      <c r="O506" s="529" t="s">
        <v>1488</v>
      </c>
      <c r="P506" s="490">
        <v>5</v>
      </c>
      <c r="Q506" s="489" t="s">
        <v>1489</v>
      </c>
      <c r="R506" s="248"/>
      <c r="S506" s="251">
        <f>'F UNIDADES'!F505</f>
        <v>0</v>
      </c>
      <c r="T506" s="255"/>
      <c r="U506" s="223"/>
      <c r="AC506" s="11"/>
    </row>
    <row r="507" spans="1:29" s="50" customFormat="1" ht="15" x14ac:dyDescent="0.2">
      <c r="A507" s="107">
        <f>VLOOKUP($D507,'F UNIDADES'!$A$4:$E$714,2,FALSE)</f>
        <v>48</v>
      </c>
      <c r="B507" s="116">
        <f>VLOOKUP($D507,'F UNIDADES'!$A$4:$E$714,4,FALSE)</f>
        <v>2785</v>
      </c>
      <c r="C507" s="116" t="str">
        <f>VLOOKUP($D507,'F UNIDADES'!$A$4:$E$714,5,FALSE)</f>
        <v>AGE</v>
      </c>
      <c r="D507" s="531" t="s">
        <v>802</v>
      </c>
      <c r="E507" s="527" t="s">
        <v>343</v>
      </c>
      <c r="F507" s="527">
        <v>2010</v>
      </c>
      <c r="G507" s="527" t="s">
        <v>91</v>
      </c>
      <c r="H507" s="534" t="s">
        <v>2400</v>
      </c>
      <c r="I507" s="534" t="s">
        <v>1484</v>
      </c>
      <c r="J507" s="534" t="s">
        <v>2401</v>
      </c>
      <c r="K507" s="529" t="s">
        <v>2402</v>
      </c>
      <c r="L507" s="481" t="s">
        <v>286</v>
      </c>
      <c r="M507" s="481"/>
      <c r="N507" s="529"/>
      <c r="O507" s="529" t="s">
        <v>1488</v>
      </c>
      <c r="P507" s="490">
        <v>5</v>
      </c>
      <c r="Q507" s="489" t="s">
        <v>1485</v>
      </c>
      <c r="R507" s="248"/>
      <c r="S507" s="251">
        <f>'F UNIDADES'!F506</f>
        <v>0</v>
      </c>
      <c r="T507" s="255"/>
      <c r="U507" s="223"/>
      <c r="AC507" s="11"/>
    </row>
    <row r="508" spans="1:29" s="50" customFormat="1" ht="15" x14ac:dyDescent="0.2">
      <c r="A508" s="107">
        <f>VLOOKUP($D508,'F UNIDADES'!$A$4:$E$714,2,FALSE)</f>
        <v>48</v>
      </c>
      <c r="B508" s="116">
        <f>VLOOKUP($D508,'F UNIDADES'!$A$4:$E$714,4,FALSE)</f>
        <v>2785</v>
      </c>
      <c r="C508" s="116" t="str">
        <f>VLOOKUP($D508,'F UNIDADES'!$A$4:$E$714,5,FALSE)</f>
        <v>AGE</v>
      </c>
      <c r="D508" s="531" t="s">
        <v>802</v>
      </c>
      <c r="E508" s="527" t="s">
        <v>365</v>
      </c>
      <c r="F508" s="527">
        <v>2016</v>
      </c>
      <c r="G508" s="527" t="s">
        <v>91</v>
      </c>
      <c r="H508" s="534" t="s">
        <v>2403</v>
      </c>
      <c r="I508" s="534">
        <v>6780400307011090</v>
      </c>
      <c r="J508" s="534" t="s">
        <v>2404</v>
      </c>
      <c r="K508" s="529">
        <v>4327109</v>
      </c>
      <c r="L508" s="481" t="s">
        <v>286</v>
      </c>
      <c r="M508" s="481"/>
      <c r="N508" s="529"/>
      <c r="O508" s="529" t="s">
        <v>1493</v>
      </c>
      <c r="P508" s="490">
        <v>2.5</v>
      </c>
      <c r="Q508" s="489" t="s">
        <v>1485</v>
      </c>
      <c r="R508" s="248"/>
      <c r="S508" s="251">
        <f>'F UNIDADES'!F507</f>
        <v>0</v>
      </c>
      <c r="T508" s="255"/>
      <c r="U508" s="223"/>
      <c r="AC508" s="11"/>
    </row>
    <row r="509" spans="1:29" s="50" customFormat="1" ht="15" x14ac:dyDescent="0.2">
      <c r="A509" s="107">
        <f>VLOOKUP($D509,'F UNIDADES'!$A$4:$E$714,2,FALSE)</f>
        <v>48</v>
      </c>
      <c r="B509" s="116">
        <f>VLOOKUP($D509,'F UNIDADES'!$A$4:$E$714,4,FALSE)</f>
        <v>2785</v>
      </c>
      <c r="C509" s="116" t="str">
        <f>VLOOKUP($D509,'F UNIDADES'!$A$4:$E$714,5,FALSE)</f>
        <v>AGE</v>
      </c>
      <c r="D509" s="531" t="s">
        <v>802</v>
      </c>
      <c r="E509" s="527" t="s">
        <v>343</v>
      </c>
      <c r="F509" s="527">
        <v>2010</v>
      </c>
      <c r="G509" s="527" t="s">
        <v>92</v>
      </c>
      <c r="H509" s="534" t="s">
        <v>462</v>
      </c>
      <c r="I509" s="534" t="s">
        <v>2405</v>
      </c>
      <c r="J509" s="534" t="s">
        <v>2406</v>
      </c>
      <c r="K509" s="529" t="s">
        <v>2407</v>
      </c>
      <c r="L509" s="481" t="s">
        <v>286</v>
      </c>
      <c r="M509" s="481"/>
      <c r="N509" s="529"/>
      <c r="O509" s="529" t="s">
        <v>1488</v>
      </c>
      <c r="P509" s="490">
        <v>15</v>
      </c>
      <c r="Q509" s="489" t="s">
        <v>1636</v>
      </c>
      <c r="R509" s="248"/>
      <c r="S509" s="251">
        <f>'F UNIDADES'!F508</f>
        <v>0</v>
      </c>
      <c r="T509" s="255"/>
      <c r="U509" s="223"/>
      <c r="AC509" s="11"/>
    </row>
    <row r="510" spans="1:29" s="50" customFormat="1" ht="15" x14ac:dyDescent="0.2">
      <c r="A510" s="107">
        <f>VLOOKUP($D510,'F UNIDADES'!$A$4:$E$714,2,FALSE)</f>
        <v>48</v>
      </c>
      <c r="B510" s="116">
        <f>VLOOKUP($D510,'F UNIDADES'!$A$4:$E$714,4,FALSE)</f>
        <v>2785</v>
      </c>
      <c r="C510" s="116" t="str">
        <f>VLOOKUP($D510,'F UNIDADES'!$A$4:$E$714,5,FALSE)</f>
        <v>AGE</v>
      </c>
      <c r="D510" s="531" t="s">
        <v>802</v>
      </c>
      <c r="E510" s="527" t="s">
        <v>343</v>
      </c>
      <c r="F510" s="527">
        <v>2010</v>
      </c>
      <c r="G510" s="527" t="s">
        <v>92</v>
      </c>
      <c r="H510" s="534" t="s">
        <v>2408</v>
      </c>
      <c r="I510" s="534" t="s">
        <v>2409</v>
      </c>
      <c r="J510" s="534" t="s">
        <v>2406</v>
      </c>
      <c r="K510" s="529" t="s">
        <v>2410</v>
      </c>
      <c r="L510" s="481" t="s">
        <v>286</v>
      </c>
      <c r="M510" s="481"/>
      <c r="N510" s="529"/>
      <c r="O510" s="529" t="s">
        <v>1488</v>
      </c>
      <c r="P510" s="490">
        <v>25</v>
      </c>
      <c r="Q510" s="489" t="s">
        <v>1636</v>
      </c>
      <c r="R510" s="248"/>
      <c r="S510" s="251">
        <f>'F UNIDADES'!F509</f>
        <v>0</v>
      </c>
      <c r="T510" s="255"/>
      <c r="U510" s="223"/>
      <c r="AC510" s="11"/>
    </row>
    <row r="511" spans="1:29" s="50" customFormat="1" ht="15" x14ac:dyDescent="0.2">
      <c r="A511" s="107">
        <f>VLOOKUP($D511,'F UNIDADES'!$A$4:$E$714,2,FALSE)</f>
        <v>49</v>
      </c>
      <c r="B511" s="116" t="str">
        <f>VLOOKUP($D511,'F UNIDADES'!$A$4:$E$714,4,FALSE)</f>
        <v>0276</v>
      </c>
      <c r="C511" s="116" t="str">
        <f>VLOOKUP($D511,'F UNIDADES'!$A$4:$E$714,5,FALSE)</f>
        <v>AGE</v>
      </c>
      <c r="D511" s="531" t="s">
        <v>810</v>
      </c>
      <c r="E511" s="527" t="s">
        <v>106</v>
      </c>
      <c r="F511" s="527">
        <v>2019</v>
      </c>
      <c r="G511" s="527" t="s">
        <v>106</v>
      </c>
      <c r="H511" s="534" t="s">
        <v>1483</v>
      </c>
      <c r="I511" s="534" t="s">
        <v>1484</v>
      </c>
      <c r="J511" s="534"/>
      <c r="K511" s="529"/>
      <c r="L511" s="481"/>
      <c r="M511" s="481"/>
      <c r="N511" s="529"/>
      <c r="O511" s="529"/>
      <c r="P511" s="490">
        <v>0.05</v>
      </c>
      <c r="Q511" s="489" t="s">
        <v>1485</v>
      </c>
      <c r="R511" s="248"/>
      <c r="S511" s="251">
        <f>'F UNIDADES'!F510</f>
        <v>0</v>
      </c>
      <c r="T511" s="255"/>
      <c r="U511" s="223"/>
      <c r="AC511" s="11"/>
    </row>
    <row r="512" spans="1:29" s="50" customFormat="1" ht="15" x14ac:dyDescent="0.2">
      <c r="A512" s="107">
        <f>VLOOKUP($D512,'F UNIDADES'!$A$4:$E$714,2,FALSE)</f>
        <v>49</v>
      </c>
      <c r="B512" s="116" t="str">
        <f>VLOOKUP($D512,'F UNIDADES'!$A$4:$E$714,4,FALSE)</f>
        <v>0276</v>
      </c>
      <c r="C512" s="116" t="str">
        <f>VLOOKUP($D512,'F UNIDADES'!$A$4:$E$714,5,FALSE)</f>
        <v>AGE</v>
      </c>
      <c r="D512" s="531" t="s">
        <v>810</v>
      </c>
      <c r="E512" s="527" t="s">
        <v>106</v>
      </c>
      <c r="F512" s="527">
        <v>2019</v>
      </c>
      <c r="G512" s="527" t="s">
        <v>106</v>
      </c>
      <c r="H512" s="534" t="s">
        <v>487</v>
      </c>
      <c r="I512" s="534" t="s">
        <v>1484</v>
      </c>
      <c r="J512" s="534"/>
      <c r="K512" s="529"/>
      <c r="L512" s="481"/>
      <c r="M512" s="481"/>
      <c r="N512" s="529"/>
      <c r="O512" s="529"/>
      <c r="P512" s="490">
        <v>0.05</v>
      </c>
      <c r="Q512" s="489" t="s">
        <v>1485</v>
      </c>
      <c r="R512" s="248"/>
      <c r="S512" s="251">
        <f>'F UNIDADES'!F511</f>
        <v>0</v>
      </c>
      <c r="T512" s="255"/>
      <c r="U512" s="223"/>
      <c r="AC512" s="11"/>
    </row>
    <row r="513" spans="1:29" s="50" customFormat="1" ht="15" x14ac:dyDescent="0.2">
      <c r="A513" s="107">
        <f>VLOOKUP($D513,'F UNIDADES'!$A$4:$E$714,2,FALSE)</f>
        <v>49</v>
      </c>
      <c r="B513" s="116" t="str">
        <f>VLOOKUP($D513,'F UNIDADES'!$A$4:$E$714,4,FALSE)</f>
        <v>0276</v>
      </c>
      <c r="C513" s="116" t="str">
        <f>VLOOKUP($D513,'F UNIDADES'!$A$4:$E$714,5,FALSE)</f>
        <v>AGE</v>
      </c>
      <c r="D513" s="531" t="s">
        <v>810</v>
      </c>
      <c r="E513" s="527" t="s">
        <v>360</v>
      </c>
      <c r="F513" s="527">
        <v>2019</v>
      </c>
      <c r="G513" s="527" t="s">
        <v>91</v>
      </c>
      <c r="H513" s="534" t="s">
        <v>2411</v>
      </c>
      <c r="I513" s="534" t="s">
        <v>2412</v>
      </c>
      <c r="J513" s="534" t="s">
        <v>2413</v>
      </c>
      <c r="K513" s="529" t="s">
        <v>2414</v>
      </c>
      <c r="L513" s="481" t="s">
        <v>286</v>
      </c>
      <c r="M513" s="481"/>
      <c r="N513" s="529"/>
      <c r="O513" s="529" t="s">
        <v>1493</v>
      </c>
      <c r="P513" s="490">
        <v>3</v>
      </c>
      <c r="Q513" s="489" t="s">
        <v>1485</v>
      </c>
      <c r="R513" s="248"/>
      <c r="S513" s="251">
        <f>'F UNIDADES'!F512</f>
        <v>0</v>
      </c>
      <c r="T513" s="255"/>
      <c r="U513" s="223"/>
      <c r="AC513" s="11"/>
    </row>
    <row r="514" spans="1:29" s="50" customFormat="1" ht="15" x14ac:dyDescent="0.2">
      <c r="A514" s="107">
        <f>VLOOKUP($D514,'F UNIDADES'!$A$4:$E$714,2,FALSE)</f>
        <v>49</v>
      </c>
      <c r="B514" s="116" t="str">
        <f>VLOOKUP($D514,'F UNIDADES'!$A$4:$E$714,4,FALSE)</f>
        <v>0276</v>
      </c>
      <c r="C514" s="116" t="str">
        <f>VLOOKUP($D514,'F UNIDADES'!$A$4:$E$714,5,FALSE)</f>
        <v>AGE</v>
      </c>
      <c r="D514" s="531" t="s">
        <v>810</v>
      </c>
      <c r="E514" s="527" t="s">
        <v>360</v>
      </c>
      <c r="F514" s="527">
        <v>2019</v>
      </c>
      <c r="G514" s="527" t="s">
        <v>91</v>
      </c>
      <c r="H514" s="534" t="s">
        <v>2411</v>
      </c>
      <c r="I514" s="534" t="s">
        <v>2415</v>
      </c>
      <c r="J514" s="534" t="s">
        <v>2413</v>
      </c>
      <c r="K514" s="529" t="s">
        <v>2416</v>
      </c>
      <c r="L514" s="481" t="s">
        <v>286</v>
      </c>
      <c r="M514" s="481"/>
      <c r="N514" s="529"/>
      <c r="O514" s="529" t="s">
        <v>1493</v>
      </c>
      <c r="P514" s="490">
        <v>3</v>
      </c>
      <c r="Q514" s="489" t="s">
        <v>1956</v>
      </c>
      <c r="R514" s="248"/>
      <c r="S514" s="251">
        <f>'F UNIDADES'!F513</f>
        <v>0</v>
      </c>
      <c r="T514" s="255"/>
      <c r="U514" s="223"/>
      <c r="AC514" s="11"/>
    </row>
    <row r="515" spans="1:29" s="50" customFormat="1" ht="15" x14ac:dyDescent="0.2">
      <c r="A515" s="107">
        <f>VLOOKUP($D515,'F UNIDADES'!$A$4:$E$714,2,FALSE)</f>
        <v>49</v>
      </c>
      <c r="B515" s="116" t="str">
        <f>VLOOKUP($D515,'F UNIDADES'!$A$4:$E$714,4,FALSE)</f>
        <v>0276</v>
      </c>
      <c r="C515" s="116" t="str">
        <f>VLOOKUP($D515,'F UNIDADES'!$A$4:$E$714,5,FALSE)</f>
        <v>AGE</v>
      </c>
      <c r="D515" s="531" t="s">
        <v>810</v>
      </c>
      <c r="E515" s="527" t="s">
        <v>360</v>
      </c>
      <c r="F515" s="527">
        <v>2019</v>
      </c>
      <c r="G515" s="527" t="s">
        <v>91</v>
      </c>
      <c r="H515" s="534" t="s">
        <v>2411</v>
      </c>
      <c r="I515" s="534" t="s">
        <v>2417</v>
      </c>
      <c r="J515" s="534" t="s">
        <v>2413</v>
      </c>
      <c r="K515" s="529" t="s">
        <v>2418</v>
      </c>
      <c r="L515" s="481" t="s">
        <v>286</v>
      </c>
      <c r="M515" s="481"/>
      <c r="N515" s="529"/>
      <c r="O515" s="529" t="s">
        <v>1493</v>
      </c>
      <c r="P515" s="490">
        <v>3</v>
      </c>
      <c r="Q515" s="489" t="s">
        <v>1956</v>
      </c>
      <c r="R515" s="248"/>
      <c r="S515" s="251">
        <f>'F UNIDADES'!F514</f>
        <v>0</v>
      </c>
      <c r="T515" s="255"/>
      <c r="U515" s="223"/>
      <c r="AC515" s="11"/>
    </row>
    <row r="516" spans="1:29" s="50" customFormat="1" ht="15" x14ac:dyDescent="0.2">
      <c r="A516" s="107">
        <f>VLOOKUP($D516,'F UNIDADES'!$A$4:$E$714,2,FALSE)</f>
        <v>49</v>
      </c>
      <c r="B516" s="116" t="str">
        <f>VLOOKUP($D516,'F UNIDADES'!$A$4:$E$714,4,FALSE)</f>
        <v>0276</v>
      </c>
      <c r="C516" s="116" t="str">
        <f>VLOOKUP($D516,'F UNIDADES'!$A$4:$E$714,5,FALSE)</f>
        <v>AGE</v>
      </c>
      <c r="D516" s="531" t="s">
        <v>810</v>
      </c>
      <c r="E516" s="527" t="s">
        <v>360</v>
      </c>
      <c r="F516" s="527">
        <v>2019</v>
      </c>
      <c r="G516" s="527" t="s">
        <v>91</v>
      </c>
      <c r="H516" s="534" t="s">
        <v>2419</v>
      </c>
      <c r="I516" s="534" t="s">
        <v>2420</v>
      </c>
      <c r="J516" s="534" t="s">
        <v>2421</v>
      </c>
      <c r="K516" s="529" t="s">
        <v>2422</v>
      </c>
      <c r="L516" s="481" t="s">
        <v>286</v>
      </c>
      <c r="M516" s="481"/>
      <c r="N516" s="529"/>
      <c r="O516" s="529" t="s">
        <v>1493</v>
      </c>
      <c r="P516" s="490">
        <v>2</v>
      </c>
      <c r="Q516" s="489" t="s">
        <v>1485</v>
      </c>
      <c r="R516" s="248"/>
      <c r="S516" s="251">
        <f>'F UNIDADES'!F515</f>
        <v>0</v>
      </c>
      <c r="T516" s="255"/>
      <c r="U516" s="223"/>
      <c r="AC516" s="11"/>
    </row>
    <row r="517" spans="1:29" s="50" customFormat="1" ht="15" x14ac:dyDescent="0.2">
      <c r="A517" s="107">
        <f>VLOOKUP($D517,'F UNIDADES'!$A$4:$E$714,2,FALSE)</f>
        <v>49</v>
      </c>
      <c r="B517" s="116" t="str">
        <f>VLOOKUP($D517,'F UNIDADES'!$A$4:$E$714,4,FALSE)</f>
        <v>0276</v>
      </c>
      <c r="C517" s="116" t="str">
        <f>VLOOKUP($D517,'F UNIDADES'!$A$4:$E$714,5,FALSE)</f>
        <v>AGE</v>
      </c>
      <c r="D517" s="531" t="s">
        <v>810</v>
      </c>
      <c r="E517" s="527" t="s">
        <v>360</v>
      </c>
      <c r="F517" s="527">
        <v>2019</v>
      </c>
      <c r="G517" s="527" t="s">
        <v>91</v>
      </c>
      <c r="H517" s="534" t="s">
        <v>2419</v>
      </c>
      <c r="I517" s="534" t="s">
        <v>2423</v>
      </c>
      <c r="J517" s="534" t="s">
        <v>2421</v>
      </c>
      <c r="K517" s="529" t="s">
        <v>2424</v>
      </c>
      <c r="L517" s="481" t="s">
        <v>286</v>
      </c>
      <c r="M517" s="481"/>
      <c r="N517" s="529"/>
      <c r="O517" s="529" t="s">
        <v>1493</v>
      </c>
      <c r="P517" s="490">
        <v>2</v>
      </c>
      <c r="Q517" s="489" t="s">
        <v>1489</v>
      </c>
      <c r="R517" s="248"/>
      <c r="S517" s="251">
        <f>'F UNIDADES'!F516</f>
        <v>0</v>
      </c>
      <c r="T517" s="255"/>
      <c r="U517" s="223"/>
      <c r="AC517" s="11"/>
    </row>
    <row r="518" spans="1:29" s="50" customFormat="1" ht="15" x14ac:dyDescent="0.2">
      <c r="A518" s="107">
        <f>VLOOKUP($D518,'F UNIDADES'!$A$4:$E$714,2,FALSE)</f>
        <v>49</v>
      </c>
      <c r="B518" s="116" t="str">
        <f>VLOOKUP($D518,'F UNIDADES'!$A$4:$E$714,4,FALSE)</f>
        <v>0276</v>
      </c>
      <c r="C518" s="116" t="str">
        <f>VLOOKUP($D518,'F UNIDADES'!$A$4:$E$714,5,FALSE)</f>
        <v>AGE</v>
      </c>
      <c r="D518" s="531" t="s">
        <v>810</v>
      </c>
      <c r="E518" s="527" t="s">
        <v>380</v>
      </c>
      <c r="F518" s="527">
        <v>2019</v>
      </c>
      <c r="G518" s="527" t="s">
        <v>91</v>
      </c>
      <c r="H518" s="534" t="s">
        <v>2425</v>
      </c>
      <c r="I518" s="534" t="s">
        <v>2426</v>
      </c>
      <c r="J518" s="534" t="s">
        <v>2425</v>
      </c>
      <c r="K518" s="529" t="s">
        <v>2427</v>
      </c>
      <c r="L518" s="481" t="s">
        <v>259</v>
      </c>
      <c r="M518" s="481"/>
      <c r="N518" s="529"/>
      <c r="O518" s="529" t="s">
        <v>1493</v>
      </c>
      <c r="P518" s="490">
        <v>1</v>
      </c>
      <c r="Q518" s="489" t="s">
        <v>1494</v>
      </c>
      <c r="R518" s="248"/>
      <c r="S518" s="251">
        <f>'F UNIDADES'!F517</f>
        <v>0</v>
      </c>
      <c r="T518" s="255"/>
      <c r="U518" s="223"/>
      <c r="AC518" s="11"/>
    </row>
    <row r="519" spans="1:29" s="50" customFormat="1" ht="15" x14ac:dyDescent="0.2">
      <c r="A519" s="107">
        <f>VLOOKUP($D519,'F UNIDADES'!$A$4:$E$714,2,FALSE)</f>
        <v>49</v>
      </c>
      <c r="B519" s="116" t="str">
        <f>VLOOKUP($D519,'F UNIDADES'!$A$4:$E$714,4,FALSE)</f>
        <v>0276</v>
      </c>
      <c r="C519" s="116" t="str">
        <f>VLOOKUP($D519,'F UNIDADES'!$A$4:$E$714,5,FALSE)</f>
        <v>AGE</v>
      </c>
      <c r="D519" s="531" t="s">
        <v>810</v>
      </c>
      <c r="E519" s="527" t="s">
        <v>380</v>
      </c>
      <c r="F519" s="527">
        <v>2019</v>
      </c>
      <c r="G519" s="527" t="s">
        <v>91</v>
      </c>
      <c r="H519" s="534" t="s">
        <v>2428</v>
      </c>
      <c r="I519" s="534" t="s">
        <v>2429</v>
      </c>
      <c r="J519" s="534" t="s">
        <v>2428</v>
      </c>
      <c r="K519" s="529" t="s">
        <v>2430</v>
      </c>
      <c r="L519" s="481" t="s">
        <v>259</v>
      </c>
      <c r="M519" s="481"/>
      <c r="N519" s="529"/>
      <c r="O519" s="529" t="s">
        <v>1493</v>
      </c>
      <c r="P519" s="490">
        <v>1.5</v>
      </c>
      <c r="Q519" s="489" t="s">
        <v>1545</v>
      </c>
      <c r="R519" s="248"/>
      <c r="S519" s="251">
        <f>'F UNIDADES'!F518</f>
        <v>0</v>
      </c>
      <c r="T519" s="255"/>
      <c r="U519" s="223"/>
      <c r="AC519" s="11"/>
    </row>
    <row r="520" spans="1:29" s="50" customFormat="1" ht="15" x14ac:dyDescent="0.2">
      <c r="A520" s="107">
        <f>VLOOKUP($D520,'F UNIDADES'!$A$4:$E$714,2,FALSE)</f>
        <v>49</v>
      </c>
      <c r="B520" s="116" t="str">
        <f>VLOOKUP($D520,'F UNIDADES'!$A$4:$E$714,4,FALSE)</f>
        <v>0276</v>
      </c>
      <c r="C520" s="116" t="str">
        <f>VLOOKUP($D520,'F UNIDADES'!$A$4:$E$714,5,FALSE)</f>
        <v>AGE</v>
      </c>
      <c r="D520" s="531" t="s">
        <v>810</v>
      </c>
      <c r="E520" s="527" t="s">
        <v>380</v>
      </c>
      <c r="F520" s="527">
        <v>2019</v>
      </c>
      <c r="G520" s="527" t="s">
        <v>91</v>
      </c>
      <c r="H520" s="534" t="s">
        <v>2428</v>
      </c>
      <c r="I520" s="534" t="s">
        <v>2431</v>
      </c>
      <c r="J520" s="534" t="s">
        <v>2428</v>
      </c>
      <c r="K520" s="529" t="s">
        <v>2432</v>
      </c>
      <c r="L520" s="481" t="s">
        <v>259</v>
      </c>
      <c r="M520" s="481"/>
      <c r="N520" s="529"/>
      <c r="O520" s="529" t="s">
        <v>1493</v>
      </c>
      <c r="P520" s="490">
        <v>1.5</v>
      </c>
      <c r="Q520" s="489" t="s">
        <v>1545</v>
      </c>
      <c r="R520" s="248"/>
      <c r="S520" s="251">
        <f>'F UNIDADES'!F519</f>
        <v>0</v>
      </c>
      <c r="T520" s="255"/>
      <c r="U520" s="223"/>
      <c r="AC520" s="11"/>
    </row>
    <row r="521" spans="1:29" s="50" customFormat="1" ht="28.5" x14ac:dyDescent="0.2">
      <c r="A521" s="107">
        <f>VLOOKUP($D521,'F UNIDADES'!$A$4:$E$714,2,FALSE)</f>
        <v>49</v>
      </c>
      <c r="B521" s="116" t="str">
        <f>VLOOKUP($D521,'F UNIDADES'!$A$4:$E$714,4,FALSE)</f>
        <v>0276</v>
      </c>
      <c r="C521" s="116" t="str">
        <f>VLOOKUP($D521,'F UNIDADES'!$A$4:$E$714,5,FALSE)</f>
        <v>AGE</v>
      </c>
      <c r="D521" s="531" t="s">
        <v>810</v>
      </c>
      <c r="E521" s="527" t="s">
        <v>360</v>
      </c>
      <c r="F521" s="527">
        <v>2019</v>
      </c>
      <c r="G521" s="527" t="s">
        <v>97</v>
      </c>
      <c r="H521" s="534" t="s">
        <v>2433</v>
      </c>
      <c r="I521" s="534" t="s">
        <v>2434</v>
      </c>
      <c r="J521" s="534" t="s">
        <v>2435</v>
      </c>
      <c r="K521" s="529" t="s">
        <v>2436</v>
      </c>
      <c r="L521" s="481" t="s">
        <v>286</v>
      </c>
      <c r="M521" s="481"/>
      <c r="N521" s="529"/>
      <c r="O521" s="529" t="s">
        <v>1493</v>
      </c>
      <c r="P521" s="490">
        <v>10</v>
      </c>
      <c r="Q521" s="489" t="s">
        <v>1943</v>
      </c>
      <c r="R521" s="248"/>
      <c r="S521" s="251">
        <f>'F UNIDADES'!F520</f>
        <v>0</v>
      </c>
      <c r="T521" s="255"/>
      <c r="U521" s="223"/>
      <c r="AC521" s="11"/>
    </row>
    <row r="522" spans="1:29" s="50" customFormat="1" ht="28.5" x14ac:dyDescent="0.2">
      <c r="A522" s="107">
        <f>VLOOKUP($D522,'F UNIDADES'!$A$4:$E$714,2,FALSE)</f>
        <v>49</v>
      </c>
      <c r="B522" s="116" t="str">
        <f>VLOOKUP($D522,'F UNIDADES'!$A$4:$E$714,4,FALSE)</f>
        <v>0276</v>
      </c>
      <c r="C522" s="116" t="str">
        <f>VLOOKUP($D522,'F UNIDADES'!$A$4:$E$714,5,FALSE)</f>
        <v>AGE</v>
      </c>
      <c r="D522" s="531" t="s">
        <v>810</v>
      </c>
      <c r="E522" s="527" t="s">
        <v>360</v>
      </c>
      <c r="F522" s="527">
        <v>2019</v>
      </c>
      <c r="G522" s="527" t="s">
        <v>97</v>
      </c>
      <c r="H522" s="534" t="s">
        <v>2433</v>
      </c>
      <c r="I522" s="534" t="s">
        <v>2437</v>
      </c>
      <c r="J522" s="534" t="s">
        <v>2435</v>
      </c>
      <c r="K522" s="529" t="s">
        <v>2438</v>
      </c>
      <c r="L522" s="481" t="s">
        <v>286</v>
      </c>
      <c r="M522" s="481"/>
      <c r="N522" s="529"/>
      <c r="O522" s="529" t="s">
        <v>1493</v>
      </c>
      <c r="P522" s="490">
        <v>10</v>
      </c>
      <c r="Q522" s="489" t="s">
        <v>1943</v>
      </c>
      <c r="R522" s="248"/>
      <c r="S522" s="251">
        <f>'F UNIDADES'!F521</f>
        <v>0</v>
      </c>
      <c r="T522" s="255"/>
      <c r="U522" s="223"/>
      <c r="AC522" s="52"/>
    </row>
    <row r="523" spans="1:29" s="50" customFormat="1" ht="15" x14ac:dyDescent="0.2">
      <c r="A523" s="107">
        <f>VLOOKUP($D523,'F UNIDADES'!$A$4:$E$714,2,FALSE)</f>
        <v>50</v>
      </c>
      <c r="B523" s="116">
        <f>VLOOKUP($D523,'F UNIDADES'!$A$4:$E$714,4,FALSE)</f>
        <v>1188</v>
      </c>
      <c r="C523" s="116" t="str">
        <f>VLOOKUP($D523,'F UNIDADES'!$A$4:$E$714,5,FALSE)</f>
        <v>AGE</v>
      </c>
      <c r="D523" s="531" t="s">
        <v>816</v>
      </c>
      <c r="E523" s="527" t="s">
        <v>106</v>
      </c>
      <c r="F523" s="527" t="s">
        <v>1640</v>
      </c>
      <c r="G523" s="527" t="s">
        <v>106</v>
      </c>
      <c r="H523" s="534" t="s">
        <v>487</v>
      </c>
      <c r="I523" s="534"/>
      <c r="J523" s="534"/>
      <c r="K523" s="529"/>
      <c r="L523" s="481"/>
      <c r="M523" s="481"/>
      <c r="N523" s="529"/>
      <c r="O523" s="529"/>
      <c r="P523" s="490"/>
      <c r="Q523" s="489" t="s">
        <v>1485</v>
      </c>
      <c r="R523" s="248"/>
      <c r="S523" s="251">
        <f>'F UNIDADES'!F522</f>
        <v>0</v>
      </c>
      <c r="T523" s="255"/>
      <c r="U523" s="223"/>
      <c r="AC523" s="52"/>
    </row>
    <row r="524" spans="1:29" s="50" customFormat="1" ht="15" x14ac:dyDescent="0.2">
      <c r="A524" s="107">
        <f>VLOOKUP($D524,'F UNIDADES'!$A$4:$E$714,2,FALSE)</f>
        <v>50</v>
      </c>
      <c r="B524" s="116">
        <f>VLOOKUP($D524,'F UNIDADES'!$A$4:$E$714,4,FALSE)</f>
        <v>1188</v>
      </c>
      <c r="C524" s="116" t="str">
        <f>VLOOKUP($D524,'F UNIDADES'!$A$4:$E$714,5,FALSE)</f>
        <v>AGE</v>
      </c>
      <c r="D524" s="531" t="s">
        <v>816</v>
      </c>
      <c r="E524" s="527" t="s">
        <v>343</v>
      </c>
      <c r="F524" s="527">
        <v>2014</v>
      </c>
      <c r="G524" s="527" t="s">
        <v>91</v>
      </c>
      <c r="H524" s="534" t="s">
        <v>447</v>
      </c>
      <c r="I524" s="534" t="s">
        <v>1512</v>
      </c>
      <c r="J524" s="534" t="s">
        <v>432</v>
      </c>
      <c r="K524" s="529" t="s">
        <v>1512</v>
      </c>
      <c r="L524" s="481" t="s">
        <v>286</v>
      </c>
      <c r="M524" s="481"/>
      <c r="N524" s="529"/>
      <c r="O524" s="529" t="s">
        <v>1493</v>
      </c>
      <c r="P524" s="490">
        <v>1.5</v>
      </c>
      <c r="Q524" s="489" t="s">
        <v>1545</v>
      </c>
      <c r="R524" s="248"/>
      <c r="S524" s="251">
        <f>'F UNIDADES'!F523</f>
        <v>0</v>
      </c>
      <c r="T524" s="255"/>
      <c r="U524" s="223"/>
      <c r="AC524" s="52"/>
    </row>
    <row r="525" spans="1:29" s="50" customFormat="1" ht="15" x14ac:dyDescent="0.2">
      <c r="A525" s="107">
        <f>VLOOKUP($D525,'F UNIDADES'!$A$4:$E$714,2,FALSE)</f>
        <v>50</v>
      </c>
      <c r="B525" s="116">
        <f>VLOOKUP($D525,'F UNIDADES'!$A$4:$E$714,4,FALSE)</f>
        <v>1188</v>
      </c>
      <c r="C525" s="116" t="str">
        <f>VLOOKUP($D525,'F UNIDADES'!$A$4:$E$714,5,FALSE)</f>
        <v>AGE</v>
      </c>
      <c r="D525" s="531" t="s">
        <v>816</v>
      </c>
      <c r="E525" s="527" t="s">
        <v>343</v>
      </c>
      <c r="F525" s="527">
        <v>2014</v>
      </c>
      <c r="G525" s="527" t="s">
        <v>91</v>
      </c>
      <c r="H525" s="534" t="s">
        <v>447</v>
      </c>
      <c r="I525" s="534" t="s">
        <v>1512</v>
      </c>
      <c r="J525" s="534" t="s">
        <v>432</v>
      </c>
      <c r="K525" s="529" t="s">
        <v>1512</v>
      </c>
      <c r="L525" s="481" t="s">
        <v>286</v>
      </c>
      <c r="M525" s="481"/>
      <c r="N525" s="529"/>
      <c r="O525" s="529" t="s">
        <v>1493</v>
      </c>
      <c r="P525" s="490">
        <v>1.5</v>
      </c>
      <c r="Q525" s="489" t="s">
        <v>1545</v>
      </c>
      <c r="R525" s="248"/>
      <c r="S525" s="251">
        <f>'F UNIDADES'!F524</f>
        <v>0</v>
      </c>
      <c r="T525" s="255"/>
      <c r="U525" s="223"/>
      <c r="AC525" s="52"/>
    </row>
    <row r="526" spans="1:29" s="50" customFormat="1" ht="15" x14ac:dyDescent="0.2">
      <c r="A526" s="107">
        <f>VLOOKUP($D526,'F UNIDADES'!$A$4:$E$714,2,FALSE)</f>
        <v>50</v>
      </c>
      <c r="B526" s="116">
        <f>VLOOKUP($D526,'F UNIDADES'!$A$4:$E$714,4,FALSE)</f>
        <v>1188</v>
      </c>
      <c r="C526" s="116" t="str">
        <f>VLOOKUP($D526,'F UNIDADES'!$A$4:$E$714,5,FALSE)</f>
        <v>AGE</v>
      </c>
      <c r="D526" s="531" t="s">
        <v>816</v>
      </c>
      <c r="E526" s="527" t="s">
        <v>343</v>
      </c>
      <c r="F526" s="527">
        <v>2014</v>
      </c>
      <c r="G526" s="527" t="s">
        <v>91</v>
      </c>
      <c r="H526" s="534" t="s">
        <v>2439</v>
      </c>
      <c r="I526" s="534" t="s">
        <v>1512</v>
      </c>
      <c r="J526" s="534" t="s">
        <v>485</v>
      </c>
      <c r="K526" s="529" t="s">
        <v>2440</v>
      </c>
      <c r="L526" s="481" t="s">
        <v>286</v>
      </c>
      <c r="M526" s="481"/>
      <c r="N526" s="529"/>
      <c r="O526" s="529" t="s">
        <v>1493</v>
      </c>
      <c r="P526" s="490">
        <v>4</v>
      </c>
      <c r="Q526" s="489" t="s">
        <v>1485</v>
      </c>
      <c r="R526" s="248"/>
      <c r="S526" s="251">
        <f>'F UNIDADES'!F525</f>
        <v>0</v>
      </c>
      <c r="T526" s="255"/>
      <c r="U526" s="223"/>
      <c r="AC526" s="52"/>
    </row>
    <row r="527" spans="1:29" s="50" customFormat="1" ht="15" x14ac:dyDescent="0.2">
      <c r="A527" s="107">
        <f>VLOOKUP($D527,'F UNIDADES'!$A$4:$E$714,2,FALSE)</f>
        <v>50</v>
      </c>
      <c r="B527" s="116">
        <f>VLOOKUP($D527,'F UNIDADES'!$A$4:$E$714,4,FALSE)</f>
        <v>1188</v>
      </c>
      <c r="C527" s="116" t="str">
        <f>VLOOKUP($D527,'F UNIDADES'!$A$4:$E$714,5,FALSE)</f>
        <v>AGE</v>
      </c>
      <c r="D527" s="531" t="s">
        <v>816</v>
      </c>
      <c r="E527" s="527" t="s">
        <v>343</v>
      </c>
      <c r="F527" s="527">
        <v>2014</v>
      </c>
      <c r="G527" s="527" t="s">
        <v>97</v>
      </c>
      <c r="H527" s="534" t="s">
        <v>453</v>
      </c>
      <c r="I527" s="534" t="s">
        <v>2441</v>
      </c>
      <c r="J527" s="534" t="s">
        <v>2442</v>
      </c>
      <c r="K527" s="529" t="s">
        <v>2443</v>
      </c>
      <c r="L527" s="481" t="s">
        <v>286</v>
      </c>
      <c r="M527" s="481"/>
      <c r="N527" s="529"/>
      <c r="O527" s="529" t="s">
        <v>1493</v>
      </c>
      <c r="P527" s="490">
        <v>10</v>
      </c>
      <c r="Q527" s="489" t="s">
        <v>1636</v>
      </c>
      <c r="R527" s="248"/>
      <c r="S527" s="251">
        <f>'F UNIDADES'!F526</f>
        <v>0</v>
      </c>
      <c r="T527" s="255"/>
      <c r="U527" s="223"/>
      <c r="AC527" s="52"/>
    </row>
    <row r="528" spans="1:29" s="50" customFormat="1" ht="15" x14ac:dyDescent="0.2">
      <c r="A528" s="107">
        <f>VLOOKUP($D528,'F UNIDADES'!$A$4:$E$714,2,FALSE)</f>
        <v>50</v>
      </c>
      <c r="B528" s="116">
        <f>VLOOKUP($D528,'F UNIDADES'!$A$4:$E$714,4,FALSE)</f>
        <v>1188</v>
      </c>
      <c r="C528" s="116" t="str">
        <f>VLOOKUP($D528,'F UNIDADES'!$A$4:$E$714,5,FALSE)</f>
        <v>AGE</v>
      </c>
      <c r="D528" s="531" t="s">
        <v>816</v>
      </c>
      <c r="E528" s="527" t="s">
        <v>343</v>
      </c>
      <c r="F528" s="527">
        <v>2014</v>
      </c>
      <c r="G528" s="527" t="s">
        <v>97</v>
      </c>
      <c r="H528" s="534" t="s">
        <v>453</v>
      </c>
      <c r="I528" s="534" t="s">
        <v>2444</v>
      </c>
      <c r="J528" s="534" t="s">
        <v>2442</v>
      </c>
      <c r="K528" s="529" t="s">
        <v>2445</v>
      </c>
      <c r="L528" s="481" t="s">
        <v>286</v>
      </c>
      <c r="M528" s="481"/>
      <c r="N528" s="529"/>
      <c r="O528" s="529" t="s">
        <v>1493</v>
      </c>
      <c r="P528" s="490">
        <v>10</v>
      </c>
      <c r="Q528" s="489" t="s">
        <v>1636</v>
      </c>
      <c r="R528" s="248"/>
      <c r="S528" s="251">
        <f>'F UNIDADES'!F527</f>
        <v>0</v>
      </c>
      <c r="T528" s="255"/>
      <c r="U528" s="223"/>
      <c r="AC528" s="52"/>
    </row>
    <row r="529" spans="1:29" s="50" customFormat="1" ht="15" x14ac:dyDescent="0.2">
      <c r="A529" s="107">
        <f>VLOOKUP($D529,'F UNIDADES'!$A$4:$E$714,2,FALSE)</f>
        <v>51</v>
      </c>
      <c r="B529" s="116" t="str">
        <f>VLOOKUP($D529,'F UNIDADES'!$A$4:$E$714,4,FALSE)</f>
        <v>0574</v>
      </c>
      <c r="C529" s="116" t="str">
        <f>VLOOKUP($D529,'F UNIDADES'!$A$4:$E$714,5,FALSE)</f>
        <v>AGE</v>
      </c>
      <c r="D529" s="531" t="s">
        <v>801</v>
      </c>
      <c r="E529" s="527" t="s">
        <v>360</v>
      </c>
      <c r="F529" s="527">
        <v>2010</v>
      </c>
      <c r="G529" s="527" t="s">
        <v>91</v>
      </c>
      <c r="H529" s="534" t="s">
        <v>2446</v>
      </c>
      <c r="I529" s="534" t="s">
        <v>1512</v>
      </c>
      <c r="J529" s="534" t="s">
        <v>2447</v>
      </c>
      <c r="K529" s="529" t="s">
        <v>1512</v>
      </c>
      <c r="L529" s="481" t="s">
        <v>286</v>
      </c>
      <c r="M529" s="481"/>
      <c r="N529" s="529"/>
      <c r="O529" s="529" t="s">
        <v>1488</v>
      </c>
      <c r="P529" s="490">
        <v>2.5</v>
      </c>
      <c r="Q529" s="489" t="s">
        <v>1545</v>
      </c>
      <c r="R529" s="248"/>
      <c r="S529" s="251">
        <f>'F UNIDADES'!F528</f>
        <v>0</v>
      </c>
      <c r="T529" s="255"/>
      <c r="U529" s="223"/>
      <c r="AC529" s="52"/>
    </row>
    <row r="530" spans="1:29" s="50" customFormat="1" ht="15" x14ac:dyDescent="0.2">
      <c r="A530" s="107">
        <f>VLOOKUP($D530,'F UNIDADES'!$A$4:$E$714,2,FALSE)</f>
        <v>51</v>
      </c>
      <c r="B530" s="116" t="str">
        <f>VLOOKUP($D530,'F UNIDADES'!$A$4:$E$714,4,FALSE)</f>
        <v>0574</v>
      </c>
      <c r="C530" s="116" t="str">
        <f>VLOOKUP($D530,'F UNIDADES'!$A$4:$E$714,5,FALSE)</f>
        <v>AGE</v>
      </c>
      <c r="D530" s="531" t="s">
        <v>801</v>
      </c>
      <c r="E530" s="527" t="s">
        <v>360</v>
      </c>
      <c r="F530" s="527">
        <v>2010</v>
      </c>
      <c r="G530" s="527" t="s">
        <v>91</v>
      </c>
      <c r="H530" s="534" t="s">
        <v>2448</v>
      </c>
      <c r="I530" s="534" t="s">
        <v>1512</v>
      </c>
      <c r="J530" s="534" t="s">
        <v>2449</v>
      </c>
      <c r="K530" s="529" t="s">
        <v>1512</v>
      </c>
      <c r="L530" s="481" t="s">
        <v>286</v>
      </c>
      <c r="M530" s="481"/>
      <c r="N530" s="529"/>
      <c r="O530" s="529" t="s">
        <v>1488</v>
      </c>
      <c r="P530" s="490">
        <v>4</v>
      </c>
      <c r="Q530" s="489" t="s">
        <v>1489</v>
      </c>
      <c r="R530" s="248"/>
      <c r="S530" s="251"/>
      <c r="T530" s="255"/>
      <c r="U530" s="223"/>
      <c r="AC530" s="52"/>
    </row>
    <row r="531" spans="1:29" s="50" customFormat="1" ht="15" x14ac:dyDescent="0.2">
      <c r="A531" s="107">
        <f>VLOOKUP($D531,'F UNIDADES'!$A$4:$E$714,2,FALSE)</f>
        <v>51</v>
      </c>
      <c r="B531" s="116" t="str">
        <f>VLOOKUP($D531,'F UNIDADES'!$A$4:$E$714,4,FALSE)</f>
        <v>0574</v>
      </c>
      <c r="C531" s="116" t="str">
        <f>VLOOKUP($D531,'F UNIDADES'!$A$4:$E$714,5,FALSE)</f>
        <v>AGE</v>
      </c>
      <c r="D531" s="531" t="s">
        <v>801</v>
      </c>
      <c r="E531" s="527" t="s">
        <v>360</v>
      </c>
      <c r="F531" s="527">
        <v>2010</v>
      </c>
      <c r="G531" s="527" t="s">
        <v>91</v>
      </c>
      <c r="H531" s="534" t="s">
        <v>2448</v>
      </c>
      <c r="I531" s="534" t="s">
        <v>1512</v>
      </c>
      <c r="J531" s="534" t="s">
        <v>2449</v>
      </c>
      <c r="K531" s="529" t="s">
        <v>1512</v>
      </c>
      <c r="L531" s="481" t="s">
        <v>286</v>
      </c>
      <c r="M531" s="481"/>
      <c r="N531" s="529"/>
      <c r="O531" s="529" t="s">
        <v>1488</v>
      </c>
      <c r="P531" s="490">
        <v>4</v>
      </c>
      <c r="Q531" s="489" t="s">
        <v>1489</v>
      </c>
      <c r="R531" s="248"/>
      <c r="S531" s="251"/>
      <c r="T531" s="255"/>
      <c r="U531" s="223"/>
      <c r="AC531" s="52"/>
    </row>
    <row r="532" spans="1:29" s="50" customFormat="1" ht="15" x14ac:dyDescent="0.2">
      <c r="A532" s="107">
        <f>VLOOKUP($D532,'F UNIDADES'!$A$4:$E$714,2,FALSE)</f>
        <v>51</v>
      </c>
      <c r="B532" s="116" t="str">
        <f>VLOOKUP($D532,'F UNIDADES'!$A$4:$E$714,4,FALSE)</f>
        <v>0574</v>
      </c>
      <c r="C532" s="116" t="str">
        <f>VLOOKUP($D532,'F UNIDADES'!$A$4:$E$714,5,FALSE)</f>
        <v>AGE</v>
      </c>
      <c r="D532" s="531" t="s">
        <v>801</v>
      </c>
      <c r="E532" s="527" t="s">
        <v>360</v>
      </c>
      <c r="F532" s="527">
        <v>2010</v>
      </c>
      <c r="G532" s="527" t="s">
        <v>91</v>
      </c>
      <c r="H532" s="534" t="s">
        <v>2450</v>
      </c>
      <c r="I532" s="534" t="s">
        <v>1512</v>
      </c>
      <c r="J532" s="534" t="s">
        <v>2451</v>
      </c>
      <c r="K532" s="529" t="s">
        <v>1512</v>
      </c>
      <c r="L532" s="481" t="s">
        <v>286</v>
      </c>
      <c r="M532" s="481"/>
      <c r="N532" s="529"/>
      <c r="O532" s="529" t="s">
        <v>1488</v>
      </c>
      <c r="P532" s="490">
        <v>5</v>
      </c>
      <c r="Q532" s="489" t="s">
        <v>1485</v>
      </c>
      <c r="R532" s="248"/>
      <c r="S532" s="251"/>
      <c r="T532" s="255"/>
      <c r="U532" s="223"/>
      <c r="AC532" s="52"/>
    </row>
    <row r="533" spans="1:29" s="50" customFormat="1" ht="15" x14ac:dyDescent="0.2">
      <c r="A533" s="107">
        <f>VLOOKUP($D533,'F UNIDADES'!$A$4:$E$714,2,FALSE)</f>
        <v>51</v>
      </c>
      <c r="B533" s="116" t="str">
        <f>VLOOKUP($D533,'F UNIDADES'!$A$4:$E$714,4,FALSE)</f>
        <v>0574</v>
      </c>
      <c r="C533" s="116" t="str">
        <f>VLOOKUP($D533,'F UNIDADES'!$A$4:$E$714,5,FALSE)</f>
        <v>AGE</v>
      </c>
      <c r="D533" s="531" t="s">
        <v>801</v>
      </c>
      <c r="E533" s="527" t="s">
        <v>360</v>
      </c>
      <c r="F533" s="527">
        <v>2010</v>
      </c>
      <c r="G533" s="527" t="s">
        <v>91</v>
      </c>
      <c r="H533" s="534" t="s">
        <v>2450</v>
      </c>
      <c r="I533" s="534" t="s">
        <v>1512</v>
      </c>
      <c r="J533" s="534" t="s">
        <v>2451</v>
      </c>
      <c r="K533" s="529" t="s">
        <v>1512</v>
      </c>
      <c r="L533" s="481" t="s">
        <v>286</v>
      </c>
      <c r="M533" s="481"/>
      <c r="N533" s="529"/>
      <c r="O533" s="529" t="s">
        <v>1488</v>
      </c>
      <c r="P533" s="490">
        <v>5</v>
      </c>
      <c r="Q533" s="489" t="s">
        <v>1485</v>
      </c>
      <c r="R533" s="248"/>
      <c r="S533" s="251"/>
      <c r="T533" s="255"/>
      <c r="U533" s="223"/>
      <c r="AC533" s="52"/>
    </row>
    <row r="534" spans="1:29" s="50" customFormat="1" ht="15" x14ac:dyDescent="0.2">
      <c r="A534" s="107">
        <f>VLOOKUP($D534,'F UNIDADES'!$A$4:$E$714,2,FALSE)</f>
        <v>51</v>
      </c>
      <c r="B534" s="116" t="str">
        <f>VLOOKUP($D534,'F UNIDADES'!$A$4:$E$714,4,FALSE)</f>
        <v>0574</v>
      </c>
      <c r="C534" s="116" t="str">
        <f>VLOOKUP($D534,'F UNIDADES'!$A$4:$E$714,5,FALSE)</f>
        <v>AGE</v>
      </c>
      <c r="D534" s="531" t="s">
        <v>801</v>
      </c>
      <c r="E534" s="527" t="s">
        <v>360</v>
      </c>
      <c r="F534" s="527">
        <v>2010</v>
      </c>
      <c r="G534" s="527" t="s">
        <v>92</v>
      </c>
      <c r="H534" s="534" t="s">
        <v>430</v>
      </c>
      <c r="I534" s="534" t="s">
        <v>2452</v>
      </c>
      <c r="J534" s="534" t="s">
        <v>2453</v>
      </c>
      <c r="K534" s="529" t="s">
        <v>1484</v>
      </c>
      <c r="L534" s="481" t="s">
        <v>286</v>
      </c>
      <c r="M534" s="481"/>
      <c r="N534" s="529"/>
      <c r="O534" s="529" t="s">
        <v>1488</v>
      </c>
      <c r="P534" s="490">
        <v>20</v>
      </c>
      <c r="Q534" s="489" t="s">
        <v>1510</v>
      </c>
      <c r="R534" s="248"/>
      <c r="S534" s="251"/>
      <c r="T534" s="255"/>
      <c r="U534" s="223"/>
      <c r="AC534" s="52"/>
    </row>
    <row r="535" spans="1:29" s="50" customFormat="1" ht="15" x14ac:dyDescent="0.2">
      <c r="A535" s="107">
        <f>VLOOKUP($D535,'F UNIDADES'!$A$4:$E$714,2,FALSE)</f>
        <v>51</v>
      </c>
      <c r="B535" s="116" t="str">
        <f>VLOOKUP($D535,'F UNIDADES'!$A$4:$E$714,4,FALSE)</f>
        <v>0574</v>
      </c>
      <c r="C535" s="116" t="str">
        <f>VLOOKUP($D535,'F UNIDADES'!$A$4:$E$714,5,FALSE)</f>
        <v>AGE</v>
      </c>
      <c r="D535" s="531" t="s">
        <v>801</v>
      </c>
      <c r="E535" s="527" t="s">
        <v>360</v>
      </c>
      <c r="F535" s="527">
        <v>2010</v>
      </c>
      <c r="G535" s="527" t="s">
        <v>92</v>
      </c>
      <c r="H535" s="534" t="s">
        <v>431</v>
      </c>
      <c r="I535" s="534" t="s">
        <v>2454</v>
      </c>
      <c r="J535" s="534" t="s">
        <v>2455</v>
      </c>
      <c r="K535" s="529" t="s">
        <v>1484</v>
      </c>
      <c r="L535" s="481" t="s">
        <v>286</v>
      </c>
      <c r="M535" s="481"/>
      <c r="N535" s="529"/>
      <c r="O535" s="529" t="s">
        <v>1488</v>
      </c>
      <c r="P535" s="490">
        <v>15</v>
      </c>
      <c r="Q535" s="489" t="s">
        <v>1510</v>
      </c>
      <c r="R535" s="248"/>
      <c r="S535" s="251"/>
      <c r="T535" s="255"/>
      <c r="U535" s="223"/>
      <c r="AC535" s="52"/>
    </row>
    <row r="536" spans="1:29" s="50" customFormat="1" ht="15" x14ac:dyDescent="0.2">
      <c r="A536" s="107">
        <f>VLOOKUP($D536,'F UNIDADES'!$A$4:$E$714,2,FALSE)</f>
        <v>51</v>
      </c>
      <c r="B536" s="116" t="str">
        <f>VLOOKUP($D536,'F UNIDADES'!$A$4:$E$714,4,FALSE)</f>
        <v>0574</v>
      </c>
      <c r="C536" s="116" t="str">
        <f>VLOOKUP($D536,'F UNIDADES'!$A$4:$E$714,5,FALSE)</f>
        <v>AGE</v>
      </c>
      <c r="D536" s="531" t="s">
        <v>801</v>
      </c>
      <c r="E536" s="527" t="s">
        <v>360</v>
      </c>
      <c r="F536" s="527">
        <v>2010</v>
      </c>
      <c r="G536" s="527" t="s">
        <v>92</v>
      </c>
      <c r="H536" s="534" t="s">
        <v>430</v>
      </c>
      <c r="I536" s="534" t="s">
        <v>2456</v>
      </c>
      <c r="J536" s="534" t="s">
        <v>2453</v>
      </c>
      <c r="K536" s="529" t="s">
        <v>1484</v>
      </c>
      <c r="L536" s="481" t="s">
        <v>286</v>
      </c>
      <c r="M536" s="481"/>
      <c r="N536" s="529"/>
      <c r="O536" s="529" t="s">
        <v>1488</v>
      </c>
      <c r="P536" s="490">
        <v>20</v>
      </c>
      <c r="Q536" s="489" t="s">
        <v>1510</v>
      </c>
      <c r="R536" s="248"/>
      <c r="S536" s="251"/>
      <c r="T536" s="255"/>
      <c r="U536" s="223"/>
      <c r="AC536" s="52"/>
    </row>
    <row r="537" spans="1:29" s="50" customFormat="1" ht="15" x14ac:dyDescent="0.2">
      <c r="A537" s="107">
        <f>VLOOKUP($D537,'F UNIDADES'!$A$4:$E$714,2,FALSE)</f>
        <v>51</v>
      </c>
      <c r="B537" s="116" t="str">
        <f>VLOOKUP($D537,'F UNIDADES'!$A$4:$E$714,4,FALSE)</f>
        <v>0574</v>
      </c>
      <c r="C537" s="116" t="str">
        <f>VLOOKUP($D537,'F UNIDADES'!$A$4:$E$714,5,FALSE)</f>
        <v>AGE</v>
      </c>
      <c r="D537" s="531" t="s">
        <v>801</v>
      </c>
      <c r="E537" s="527" t="s">
        <v>360</v>
      </c>
      <c r="F537" s="527">
        <v>2010</v>
      </c>
      <c r="G537" s="527" t="s">
        <v>92</v>
      </c>
      <c r="H537" s="534" t="s">
        <v>431</v>
      </c>
      <c r="I537" s="534" t="s">
        <v>2457</v>
      </c>
      <c r="J537" s="534" t="s">
        <v>2455</v>
      </c>
      <c r="K537" s="529" t="s">
        <v>1484</v>
      </c>
      <c r="L537" s="481" t="s">
        <v>286</v>
      </c>
      <c r="M537" s="481"/>
      <c r="N537" s="529"/>
      <c r="O537" s="529" t="s">
        <v>1488</v>
      </c>
      <c r="P537" s="490">
        <v>15</v>
      </c>
      <c r="Q537" s="489" t="s">
        <v>2458</v>
      </c>
      <c r="R537" s="248"/>
      <c r="S537" s="251"/>
      <c r="T537" s="255"/>
      <c r="U537" s="223"/>
      <c r="AC537" s="52"/>
    </row>
    <row r="538" spans="1:29" s="50" customFormat="1" ht="15" x14ac:dyDescent="0.2">
      <c r="A538" s="107">
        <f>VLOOKUP($D538,'F UNIDADES'!$A$4:$E$714,2,FALSE)</f>
        <v>51</v>
      </c>
      <c r="B538" s="116" t="str">
        <f>VLOOKUP($D538,'F UNIDADES'!$A$4:$E$714,4,FALSE)</f>
        <v>0574</v>
      </c>
      <c r="C538" s="116" t="str">
        <f>VLOOKUP($D538,'F UNIDADES'!$A$4:$E$714,5,FALSE)</f>
        <v>AGE</v>
      </c>
      <c r="D538" s="531" t="s">
        <v>801</v>
      </c>
      <c r="E538" s="527" t="s">
        <v>360</v>
      </c>
      <c r="F538" s="527">
        <v>2010</v>
      </c>
      <c r="G538" s="527" t="s">
        <v>92</v>
      </c>
      <c r="H538" s="534" t="s">
        <v>431</v>
      </c>
      <c r="I538" s="534" t="s">
        <v>2459</v>
      </c>
      <c r="J538" s="534" t="s">
        <v>2455</v>
      </c>
      <c r="K538" s="529" t="s">
        <v>1484</v>
      </c>
      <c r="L538" s="481" t="s">
        <v>286</v>
      </c>
      <c r="M538" s="481"/>
      <c r="N538" s="529"/>
      <c r="O538" s="529" t="s">
        <v>1488</v>
      </c>
      <c r="P538" s="490">
        <v>15</v>
      </c>
      <c r="Q538" s="489" t="s">
        <v>2458</v>
      </c>
      <c r="R538" s="248"/>
      <c r="S538" s="251"/>
      <c r="T538" s="255"/>
      <c r="U538" s="223"/>
      <c r="AC538" s="52"/>
    </row>
    <row r="539" spans="1:29" s="50" customFormat="1" ht="15" x14ac:dyDescent="0.2">
      <c r="A539" s="107">
        <f>VLOOKUP($D539,'F UNIDADES'!$A$4:$E$714,2,FALSE)</f>
        <v>52</v>
      </c>
      <c r="B539" s="116">
        <f>VLOOKUP($D539,'F UNIDADES'!$A$4:$E$714,4,FALSE)</f>
        <v>4243</v>
      </c>
      <c r="C539" s="116" t="str">
        <f>VLOOKUP($D539,'F UNIDADES'!$A$4:$E$714,5,FALSE)</f>
        <v>AGE</v>
      </c>
      <c r="D539" s="531" t="s">
        <v>828</v>
      </c>
      <c r="E539" s="527" t="s">
        <v>1774</v>
      </c>
      <c r="F539" s="527">
        <v>2013</v>
      </c>
      <c r="G539" s="527" t="s">
        <v>106</v>
      </c>
      <c r="H539" s="534" t="s">
        <v>1484</v>
      </c>
      <c r="I539" s="534" t="s">
        <v>1484</v>
      </c>
      <c r="J539" s="534"/>
      <c r="K539" s="529"/>
      <c r="L539" s="481"/>
      <c r="M539" s="481"/>
      <c r="N539" s="529"/>
      <c r="O539" s="529"/>
      <c r="P539" s="490">
        <v>0.05</v>
      </c>
      <c r="Q539" s="489" t="s">
        <v>1513</v>
      </c>
      <c r="R539" s="248"/>
      <c r="S539" s="251"/>
      <c r="T539" s="255"/>
      <c r="U539" s="223"/>
      <c r="AC539" s="52"/>
    </row>
    <row r="540" spans="1:29" s="50" customFormat="1" ht="15" x14ac:dyDescent="0.2">
      <c r="A540" s="107">
        <f>VLOOKUP($D540,'F UNIDADES'!$A$4:$E$714,2,FALSE)</f>
        <v>52</v>
      </c>
      <c r="B540" s="116">
        <f>VLOOKUP($D540,'F UNIDADES'!$A$4:$E$714,4,FALSE)</f>
        <v>4243</v>
      </c>
      <c r="C540" s="116" t="str">
        <f>VLOOKUP($D540,'F UNIDADES'!$A$4:$E$714,5,FALSE)</f>
        <v>AGE</v>
      </c>
      <c r="D540" s="531" t="s">
        <v>828</v>
      </c>
      <c r="E540" s="527" t="s">
        <v>1858</v>
      </c>
      <c r="F540" s="527">
        <v>2013</v>
      </c>
      <c r="G540" s="527" t="s">
        <v>105</v>
      </c>
      <c r="H540" s="534" t="s">
        <v>1859</v>
      </c>
      <c r="I540" s="534" t="s">
        <v>1484</v>
      </c>
      <c r="J540" s="534"/>
      <c r="K540" s="529"/>
      <c r="L540" s="481"/>
      <c r="M540" s="481"/>
      <c r="N540" s="529"/>
      <c r="O540" s="529"/>
      <c r="P540" s="490">
        <v>0.05</v>
      </c>
      <c r="Q540" s="489" t="s">
        <v>2460</v>
      </c>
      <c r="R540" s="248"/>
      <c r="S540" s="251"/>
      <c r="T540" s="255"/>
      <c r="U540" s="223"/>
      <c r="AC540" s="52"/>
    </row>
    <row r="541" spans="1:29" s="50" customFormat="1" ht="15" x14ac:dyDescent="0.2">
      <c r="A541" s="107">
        <f>VLOOKUP($D541,'F UNIDADES'!$A$4:$E$714,2,FALSE)</f>
        <v>52</v>
      </c>
      <c r="B541" s="116">
        <f>VLOOKUP($D541,'F UNIDADES'!$A$4:$E$714,4,FALSE)</f>
        <v>4243</v>
      </c>
      <c r="C541" s="116" t="str">
        <f>VLOOKUP($D541,'F UNIDADES'!$A$4:$E$714,5,FALSE)</f>
        <v>AGE</v>
      </c>
      <c r="D541" s="531" t="s">
        <v>828</v>
      </c>
      <c r="E541" s="527" t="s">
        <v>343</v>
      </c>
      <c r="F541" s="527">
        <v>2013</v>
      </c>
      <c r="G541" s="527" t="s">
        <v>91</v>
      </c>
      <c r="H541" s="534" t="s">
        <v>2461</v>
      </c>
      <c r="I541" s="534" t="s">
        <v>1512</v>
      </c>
      <c r="J541" s="534" t="s">
        <v>2462</v>
      </c>
      <c r="K541" s="529" t="s">
        <v>1512</v>
      </c>
      <c r="L541" s="481" t="s">
        <v>286</v>
      </c>
      <c r="M541" s="481"/>
      <c r="N541" s="529"/>
      <c r="O541" s="529" t="s">
        <v>1493</v>
      </c>
      <c r="P541" s="490">
        <v>0.75</v>
      </c>
      <c r="Q541" s="489" t="s">
        <v>1494</v>
      </c>
      <c r="R541" s="248"/>
      <c r="S541" s="251"/>
      <c r="T541" s="255"/>
      <c r="U541" s="223"/>
      <c r="AC541" s="52"/>
    </row>
    <row r="542" spans="1:29" s="50" customFormat="1" ht="15" x14ac:dyDescent="0.2">
      <c r="A542" s="107">
        <f>VLOOKUP($D542,'F UNIDADES'!$A$4:$E$714,2,FALSE)</f>
        <v>52</v>
      </c>
      <c r="B542" s="116">
        <f>VLOOKUP($D542,'F UNIDADES'!$A$4:$E$714,4,FALSE)</f>
        <v>4243</v>
      </c>
      <c r="C542" s="116" t="str">
        <f>VLOOKUP($D542,'F UNIDADES'!$A$4:$E$714,5,FALSE)</f>
        <v>AGE</v>
      </c>
      <c r="D542" s="531" t="s">
        <v>828</v>
      </c>
      <c r="E542" s="527" t="s">
        <v>343</v>
      </c>
      <c r="F542" s="527">
        <v>2013</v>
      </c>
      <c r="G542" s="527" t="s">
        <v>91</v>
      </c>
      <c r="H542" s="534" t="s">
        <v>2461</v>
      </c>
      <c r="I542" s="534" t="s">
        <v>1512</v>
      </c>
      <c r="J542" s="534" t="s">
        <v>2462</v>
      </c>
      <c r="K542" s="529" t="s">
        <v>1512</v>
      </c>
      <c r="L542" s="481" t="s">
        <v>286</v>
      </c>
      <c r="M542" s="481"/>
      <c r="N542" s="529"/>
      <c r="O542" s="529" t="s">
        <v>1493</v>
      </c>
      <c r="P542" s="490">
        <v>0.75</v>
      </c>
      <c r="Q542" s="489" t="s">
        <v>1518</v>
      </c>
      <c r="R542" s="248"/>
      <c r="S542" s="251"/>
      <c r="T542" s="255"/>
      <c r="U542" s="223"/>
      <c r="AC542" s="52"/>
    </row>
    <row r="543" spans="1:29" s="50" customFormat="1" ht="15" x14ac:dyDescent="0.2">
      <c r="A543" s="107">
        <f>VLOOKUP($D543,'F UNIDADES'!$A$4:$E$714,2,FALSE)</f>
        <v>52</v>
      </c>
      <c r="B543" s="116">
        <f>VLOOKUP($D543,'F UNIDADES'!$A$4:$E$714,4,FALSE)</f>
        <v>4243</v>
      </c>
      <c r="C543" s="116" t="str">
        <f>VLOOKUP($D543,'F UNIDADES'!$A$4:$E$714,5,FALSE)</f>
        <v>AGE</v>
      </c>
      <c r="D543" s="531" t="s">
        <v>828</v>
      </c>
      <c r="E543" s="527" t="s">
        <v>343</v>
      </c>
      <c r="F543" s="527">
        <v>2013</v>
      </c>
      <c r="G543" s="527" t="s">
        <v>91</v>
      </c>
      <c r="H543" s="534" t="s">
        <v>2461</v>
      </c>
      <c r="I543" s="534" t="s">
        <v>1512</v>
      </c>
      <c r="J543" s="534" t="s">
        <v>2462</v>
      </c>
      <c r="K543" s="529" t="s">
        <v>1512</v>
      </c>
      <c r="L543" s="481" t="s">
        <v>286</v>
      </c>
      <c r="M543" s="481"/>
      <c r="N543" s="529"/>
      <c r="O543" s="529" t="s">
        <v>1493</v>
      </c>
      <c r="P543" s="490">
        <v>0.75</v>
      </c>
      <c r="Q543" s="489" t="s">
        <v>1624</v>
      </c>
      <c r="R543" s="248"/>
      <c r="S543" s="251"/>
      <c r="T543" s="255"/>
      <c r="U543" s="223"/>
      <c r="AC543" s="52"/>
    </row>
    <row r="544" spans="1:29" s="50" customFormat="1" ht="15" x14ac:dyDescent="0.2">
      <c r="A544" s="107">
        <f>VLOOKUP($D544,'F UNIDADES'!$A$4:$E$714,2,FALSE)</f>
        <v>52</v>
      </c>
      <c r="B544" s="116">
        <f>VLOOKUP($D544,'F UNIDADES'!$A$4:$E$714,4,FALSE)</f>
        <v>4243</v>
      </c>
      <c r="C544" s="116" t="str">
        <f>VLOOKUP($D544,'F UNIDADES'!$A$4:$E$714,5,FALSE)</f>
        <v>AGE</v>
      </c>
      <c r="D544" s="531" t="s">
        <v>828</v>
      </c>
      <c r="E544" s="527" t="s">
        <v>343</v>
      </c>
      <c r="F544" s="527">
        <v>2013</v>
      </c>
      <c r="G544" s="527" t="s">
        <v>91</v>
      </c>
      <c r="H544" s="534" t="s">
        <v>2463</v>
      </c>
      <c r="I544" s="534" t="s">
        <v>1512</v>
      </c>
      <c r="J544" s="534" t="s">
        <v>2464</v>
      </c>
      <c r="K544" s="529" t="s">
        <v>1512</v>
      </c>
      <c r="L544" s="481" t="s">
        <v>286</v>
      </c>
      <c r="M544" s="481"/>
      <c r="N544" s="529"/>
      <c r="O544" s="529" t="s">
        <v>1493</v>
      </c>
      <c r="P544" s="490">
        <v>1</v>
      </c>
      <c r="Q544" s="489" t="s">
        <v>1545</v>
      </c>
      <c r="R544" s="248"/>
      <c r="S544" s="251"/>
      <c r="T544" s="255"/>
      <c r="U544" s="223"/>
      <c r="AC544" s="52"/>
    </row>
    <row r="545" spans="1:29" s="50" customFormat="1" ht="15" x14ac:dyDescent="0.2">
      <c r="A545" s="107">
        <f>VLOOKUP($D545,'F UNIDADES'!$A$4:$E$714,2,FALSE)</f>
        <v>52</v>
      </c>
      <c r="B545" s="116">
        <f>VLOOKUP($D545,'F UNIDADES'!$A$4:$E$714,4,FALSE)</f>
        <v>4243</v>
      </c>
      <c r="C545" s="116" t="str">
        <f>VLOOKUP($D545,'F UNIDADES'!$A$4:$E$714,5,FALSE)</f>
        <v>AGE</v>
      </c>
      <c r="D545" s="531" t="s">
        <v>828</v>
      </c>
      <c r="E545" s="527" t="s">
        <v>343</v>
      </c>
      <c r="F545" s="527">
        <v>2013</v>
      </c>
      <c r="G545" s="527" t="s">
        <v>91</v>
      </c>
      <c r="H545" s="534" t="s">
        <v>2463</v>
      </c>
      <c r="I545" s="534" t="s">
        <v>1512</v>
      </c>
      <c r="J545" s="534" t="s">
        <v>2464</v>
      </c>
      <c r="K545" s="529" t="s">
        <v>1512</v>
      </c>
      <c r="L545" s="481" t="s">
        <v>286</v>
      </c>
      <c r="M545" s="481"/>
      <c r="N545" s="529"/>
      <c r="O545" s="529" t="s">
        <v>1493</v>
      </c>
      <c r="P545" s="490">
        <v>1</v>
      </c>
      <c r="Q545" s="489" t="s">
        <v>1545</v>
      </c>
      <c r="R545" s="248"/>
      <c r="S545" s="251"/>
      <c r="T545" s="255"/>
      <c r="U545" s="223"/>
      <c r="AC545" s="52"/>
    </row>
    <row r="546" spans="1:29" s="50" customFormat="1" ht="15" x14ac:dyDescent="0.2">
      <c r="A546" s="107">
        <f>VLOOKUP($D546,'F UNIDADES'!$A$4:$E$714,2,FALSE)</f>
        <v>52</v>
      </c>
      <c r="B546" s="116">
        <f>VLOOKUP($D546,'F UNIDADES'!$A$4:$E$714,4,FALSE)</f>
        <v>4243</v>
      </c>
      <c r="C546" s="116" t="str">
        <f>VLOOKUP($D546,'F UNIDADES'!$A$4:$E$714,5,FALSE)</f>
        <v>AGE</v>
      </c>
      <c r="D546" s="531" t="s">
        <v>828</v>
      </c>
      <c r="E546" s="527" t="s">
        <v>360</v>
      </c>
      <c r="F546" s="527">
        <v>2013</v>
      </c>
      <c r="G546" s="527" t="s">
        <v>91</v>
      </c>
      <c r="H546" s="534" t="s">
        <v>2465</v>
      </c>
      <c r="I546" s="534" t="s">
        <v>1512</v>
      </c>
      <c r="J546" s="534" t="s">
        <v>2236</v>
      </c>
      <c r="K546" s="529" t="s">
        <v>2466</v>
      </c>
      <c r="L546" s="481" t="s">
        <v>286</v>
      </c>
      <c r="M546" s="481"/>
      <c r="N546" s="529"/>
      <c r="O546" s="529" t="s">
        <v>1493</v>
      </c>
      <c r="P546" s="490">
        <v>2.5</v>
      </c>
      <c r="Q546" s="489" t="s">
        <v>1489</v>
      </c>
      <c r="R546" s="248"/>
      <c r="S546" s="251"/>
      <c r="T546" s="255"/>
      <c r="U546" s="223"/>
      <c r="AC546" s="52"/>
    </row>
    <row r="547" spans="1:29" s="50" customFormat="1" ht="15" x14ac:dyDescent="0.2">
      <c r="A547" s="107">
        <f>VLOOKUP($D547,'F UNIDADES'!$A$4:$E$714,2,FALSE)</f>
        <v>52</v>
      </c>
      <c r="B547" s="116">
        <f>VLOOKUP($D547,'F UNIDADES'!$A$4:$E$714,4,FALSE)</f>
        <v>4243</v>
      </c>
      <c r="C547" s="116" t="str">
        <f>VLOOKUP($D547,'F UNIDADES'!$A$4:$E$714,5,FALSE)</f>
        <v>AGE</v>
      </c>
      <c r="D547" s="531" t="s">
        <v>828</v>
      </c>
      <c r="E547" s="527" t="s">
        <v>360</v>
      </c>
      <c r="F547" s="527">
        <v>2013</v>
      </c>
      <c r="G547" s="527" t="s">
        <v>91</v>
      </c>
      <c r="H547" s="534" t="s">
        <v>2467</v>
      </c>
      <c r="I547" s="534" t="s">
        <v>1512</v>
      </c>
      <c r="J547" s="534" t="s">
        <v>2007</v>
      </c>
      <c r="K547" s="529" t="s">
        <v>2468</v>
      </c>
      <c r="L547" s="481" t="s">
        <v>286</v>
      </c>
      <c r="M547" s="481"/>
      <c r="N547" s="529"/>
      <c r="O547" s="529" t="s">
        <v>1493</v>
      </c>
      <c r="P547" s="490">
        <v>4</v>
      </c>
      <c r="Q547" s="489" t="s">
        <v>1521</v>
      </c>
      <c r="R547" s="248"/>
      <c r="S547" s="251"/>
      <c r="T547" s="255"/>
      <c r="U547" s="223"/>
      <c r="AC547" s="52"/>
    </row>
    <row r="548" spans="1:29" s="50" customFormat="1" ht="15" x14ac:dyDescent="0.2">
      <c r="A548" s="107">
        <f>VLOOKUP($D548,'F UNIDADES'!$A$4:$E$714,2,FALSE)</f>
        <v>52</v>
      </c>
      <c r="B548" s="116">
        <f>VLOOKUP($D548,'F UNIDADES'!$A$4:$E$714,4,FALSE)</f>
        <v>4243</v>
      </c>
      <c r="C548" s="116" t="str">
        <f>VLOOKUP($D548,'F UNIDADES'!$A$4:$E$714,5,FALSE)</f>
        <v>AGE</v>
      </c>
      <c r="D548" s="531" t="s">
        <v>828</v>
      </c>
      <c r="E548" s="527" t="s">
        <v>365</v>
      </c>
      <c r="F548" s="527">
        <v>2013</v>
      </c>
      <c r="G548" s="527" t="s">
        <v>91</v>
      </c>
      <c r="H548" s="534" t="s">
        <v>2469</v>
      </c>
      <c r="I548" s="534">
        <v>8653</v>
      </c>
      <c r="J548" s="534" t="s">
        <v>2470</v>
      </c>
      <c r="K548" s="529" t="s">
        <v>1484</v>
      </c>
      <c r="L548" s="481" t="s">
        <v>286</v>
      </c>
      <c r="M548" s="481"/>
      <c r="N548" s="529"/>
      <c r="O548" s="529" t="s">
        <v>1488</v>
      </c>
      <c r="P548" s="490">
        <v>3</v>
      </c>
      <c r="Q548" s="489" t="s">
        <v>1485</v>
      </c>
      <c r="R548" s="248"/>
      <c r="S548" s="251"/>
      <c r="T548" s="255"/>
      <c r="U548" s="223"/>
      <c r="AC548" s="52"/>
    </row>
    <row r="549" spans="1:29" s="50" customFormat="1" ht="15" x14ac:dyDescent="0.2">
      <c r="A549" s="107">
        <f>VLOOKUP($D549,'F UNIDADES'!$A$4:$E$714,2,FALSE)</f>
        <v>52</v>
      </c>
      <c r="B549" s="116">
        <f>VLOOKUP($D549,'F UNIDADES'!$A$4:$E$714,4,FALSE)</f>
        <v>4243</v>
      </c>
      <c r="C549" s="116" t="str">
        <f>VLOOKUP($D549,'F UNIDADES'!$A$4:$E$714,5,FALSE)</f>
        <v>AGE</v>
      </c>
      <c r="D549" s="531" t="s">
        <v>828</v>
      </c>
      <c r="E549" s="527" t="s">
        <v>365</v>
      </c>
      <c r="F549" s="527">
        <v>2013</v>
      </c>
      <c r="G549" s="527" t="s">
        <v>91</v>
      </c>
      <c r="H549" s="534" t="s">
        <v>2469</v>
      </c>
      <c r="I549" s="534" t="s">
        <v>1512</v>
      </c>
      <c r="J549" s="534" t="s">
        <v>2470</v>
      </c>
      <c r="K549" s="529" t="s">
        <v>1484</v>
      </c>
      <c r="L549" s="481" t="s">
        <v>286</v>
      </c>
      <c r="M549" s="481"/>
      <c r="N549" s="529"/>
      <c r="O549" s="529" t="s">
        <v>1488</v>
      </c>
      <c r="P549" s="490">
        <v>3</v>
      </c>
      <c r="Q549" s="489" t="s">
        <v>1521</v>
      </c>
      <c r="R549" s="248"/>
      <c r="S549" s="251"/>
      <c r="T549" s="255"/>
      <c r="U549" s="223"/>
      <c r="AC549" s="52"/>
    </row>
    <row r="550" spans="1:29" s="50" customFormat="1" ht="15" x14ac:dyDescent="0.2">
      <c r="A550" s="107">
        <f>VLOOKUP($D550,'F UNIDADES'!$A$4:$E$714,2,FALSE)</f>
        <v>52</v>
      </c>
      <c r="B550" s="116">
        <f>VLOOKUP($D550,'F UNIDADES'!$A$4:$E$714,4,FALSE)</f>
        <v>4243</v>
      </c>
      <c r="C550" s="116" t="str">
        <f>VLOOKUP($D550,'F UNIDADES'!$A$4:$E$714,5,FALSE)</f>
        <v>AGE</v>
      </c>
      <c r="D550" s="531" t="s">
        <v>828</v>
      </c>
      <c r="E550" s="527" t="s">
        <v>365</v>
      </c>
      <c r="F550" s="527">
        <v>2013</v>
      </c>
      <c r="G550" s="527" t="s">
        <v>91</v>
      </c>
      <c r="H550" s="534" t="s">
        <v>2469</v>
      </c>
      <c r="I550" s="534" t="s">
        <v>1512</v>
      </c>
      <c r="J550" s="534" t="s">
        <v>2470</v>
      </c>
      <c r="K550" s="529" t="s">
        <v>1484</v>
      </c>
      <c r="L550" s="481" t="s">
        <v>286</v>
      </c>
      <c r="M550" s="481"/>
      <c r="N550" s="529"/>
      <c r="O550" s="529" t="s">
        <v>1488</v>
      </c>
      <c r="P550" s="490">
        <v>3</v>
      </c>
      <c r="Q550" s="489" t="s">
        <v>1521</v>
      </c>
      <c r="R550" s="248"/>
      <c r="S550" s="251"/>
      <c r="T550" s="255"/>
      <c r="U550" s="223"/>
      <c r="AC550" s="52"/>
    </row>
    <row r="551" spans="1:29" s="50" customFormat="1" ht="15" x14ac:dyDescent="0.2">
      <c r="A551" s="107">
        <f>VLOOKUP($D551,'F UNIDADES'!$A$4:$E$714,2,FALSE)</f>
        <v>52</v>
      </c>
      <c r="B551" s="116">
        <f>VLOOKUP($D551,'F UNIDADES'!$A$4:$E$714,4,FALSE)</f>
        <v>4243</v>
      </c>
      <c r="C551" s="116" t="str">
        <f>VLOOKUP($D551,'F UNIDADES'!$A$4:$E$714,5,FALSE)</f>
        <v>AGE</v>
      </c>
      <c r="D551" s="531" t="s">
        <v>828</v>
      </c>
      <c r="E551" s="527" t="s">
        <v>365</v>
      </c>
      <c r="F551" s="527">
        <v>2013</v>
      </c>
      <c r="G551" s="527" t="s">
        <v>91</v>
      </c>
      <c r="H551" s="534" t="s">
        <v>2469</v>
      </c>
      <c r="I551" s="534" t="s">
        <v>1512</v>
      </c>
      <c r="J551" s="534" t="s">
        <v>2470</v>
      </c>
      <c r="K551" s="529" t="s">
        <v>1484</v>
      </c>
      <c r="L551" s="481" t="s">
        <v>286</v>
      </c>
      <c r="M551" s="481"/>
      <c r="N551" s="529"/>
      <c r="O551" s="529" t="s">
        <v>1488</v>
      </c>
      <c r="P551" s="490">
        <v>3</v>
      </c>
      <c r="Q551" s="489" t="s">
        <v>1521</v>
      </c>
      <c r="R551" s="248"/>
      <c r="S551" s="251"/>
      <c r="T551" s="255"/>
      <c r="U551" s="223"/>
      <c r="AC551" s="52"/>
    </row>
    <row r="552" spans="1:29" s="50" customFormat="1" ht="15" x14ac:dyDescent="0.2">
      <c r="A552" s="107">
        <f>VLOOKUP($D552,'F UNIDADES'!$A$4:$E$714,2,FALSE)</f>
        <v>53</v>
      </c>
      <c r="B552" s="116">
        <f>VLOOKUP($D552,'F UNIDADES'!$A$4:$E$714,4,FALSE)</f>
        <v>3502</v>
      </c>
      <c r="C552" s="116" t="str">
        <f>VLOOKUP($D552,'F UNIDADES'!$A$4:$E$714,5,FALSE)</f>
        <v>AGE</v>
      </c>
      <c r="D552" s="531" t="s">
        <v>834</v>
      </c>
      <c r="E552" s="527" t="s">
        <v>360</v>
      </c>
      <c r="F552" s="527">
        <v>2011</v>
      </c>
      <c r="G552" s="527" t="s">
        <v>91</v>
      </c>
      <c r="H552" s="534" t="s">
        <v>2471</v>
      </c>
      <c r="I552" s="534" t="s">
        <v>2472</v>
      </c>
      <c r="J552" s="534" t="s">
        <v>2473</v>
      </c>
      <c r="K552" s="529" t="s">
        <v>2474</v>
      </c>
      <c r="L552" s="481" t="s">
        <v>286</v>
      </c>
      <c r="M552" s="481"/>
      <c r="N552" s="529"/>
      <c r="O552" s="529" t="s">
        <v>1488</v>
      </c>
      <c r="P552" s="490">
        <v>5</v>
      </c>
      <c r="Q552" s="489" t="s">
        <v>1485</v>
      </c>
      <c r="R552" s="248"/>
      <c r="S552" s="251"/>
      <c r="T552" s="255"/>
      <c r="U552" s="223"/>
      <c r="AC552" s="52"/>
    </row>
    <row r="553" spans="1:29" s="50" customFormat="1" ht="15" x14ac:dyDescent="0.2">
      <c r="A553" s="107">
        <f>VLOOKUP($D553,'F UNIDADES'!$A$4:$E$714,2,FALSE)</f>
        <v>53</v>
      </c>
      <c r="B553" s="116">
        <f>VLOOKUP($D553,'F UNIDADES'!$A$4:$E$714,4,FALSE)</f>
        <v>3502</v>
      </c>
      <c r="C553" s="116" t="str">
        <f>VLOOKUP($D553,'F UNIDADES'!$A$4:$E$714,5,FALSE)</f>
        <v>AGE</v>
      </c>
      <c r="D553" s="531" t="s">
        <v>834</v>
      </c>
      <c r="E553" s="527" t="s">
        <v>360</v>
      </c>
      <c r="F553" s="527">
        <v>2011</v>
      </c>
      <c r="G553" s="527" t="s">
        <v>91</v>
      </c>
      <c r="H553" s="534" t="s">
        <v>427</v>
      </c>
      <c r="I553" s="534" t="s">
        <v>1512</v>
      </c>
      <c r="J553" s="534" t="s">
        <v>2475</v>
      </c>
      <c r="K553" s="529" t="s">
        <v>2476</v>
      </c>
      <c r="L553" s="481" t="s">
        <v>286</v>
      </c>
      <c r="M553" s="481"/>
      <c r="N553" s="529"/>
      <c r="O553" s="529" t="s">
        <v>1488</v>
      </c>
      <c r="P553" s="490">
        <v>2.5</v>
      </c>
      <c r="Q553" s="489" t="s">
        <v>1489</v>
      </c>
      <c r="R553" s="248"/>
      <c r="S553" s="251"/>
      <c r="T553" s="255"/>
      <c r="U553" s="223"/>
      <c r="AC553" s="52"/>
    </row>
    <row r="554" spans="1:29" s="50" customFormat="1" ht="15" x14ac:dyDescent="0.2">
      <c r="A554" s="107">
        <f>VLOOKUP($D554,'F UNIDADES'!$A$4:$E$714,2,FALSE)</f>
        <v>53</v>
      </c>
      <c r="B554" s="116">
        <f>VLOOKUP($D554,'F UNIDADES'!$A$4:$E$714,4,FALSE)</f>
        <v>3502</v>
      </c>
      <c r="C554" s="116" t="str">
        <f>VLOOKUP($D554,'F UNIDADES'!$A$4:$E$714,5,FALSE)</f>
        <v>AGE</v>
      </c>
      <c r="D554" s="531" t="s">
        <v>834</v>
      </c>
      <c r="E554" s="527" t="s">
        <v>360</v>
      </c>
      <c r="F554" s="527">
        <v>2011</v>
      </c>
      <c r="G554" s="527" t="s">
        <v>91</v>
      </c>
      <c r="H554" s="534" t="s">
        <v>427</v>
      </c>
      <c r="I554" s="534" t="s">
        <v>1512</v>
      </c>
      <c r="J554" s="534" t="s">
        <v>2475</v>
      </c>
      <c r="K554" s="529" t="s">
        <v>2477</v>
      </c>
      <c r="L554" s="481" t="s">
        <v>286</v>
      </c>
      <c r="M554" s="481"/>
      <c r="N554" s="529"/>
      <c r="O554" s="529" t="s">
        <v>1488</v>
      </c>
      <c r="P554" s="490">
        <v>2.5</v>
      </c>
      <c r="Q554" s="489" t="s">
        <v>1545</v>
      </c>
      <c r="R554" s="248"/>
      <c r="S554" s="251"/>
      <c r="T554" s="255"/>
      <c r="U554" s="223"/>
      <c r="AC554" s="52"/>
    </row>
    <row r="555" spans="1:29" s="50" customFormat="1" ht="15" x14ac:dyDescent="0.2">
      <c r="A555" s="107">
        <f>VLOOKUP($D555,'F UNIDADES'!$A$4:$E$714,2,FALSE)</f>
        <v>53</v>
      </c>
      <c r="B555" s="116">
        <f>VLOOKUP($D555,'F UNIDADES'!$A$4:$E$714,4,FALSE)</f>
        <v>3502</v>
      </c>
      <c r="C555" s="116" t="str">
        <f>VLOOKUP($D555,'F UNIDADES'!$A$4:$E$714,5,FALSE)</f>
        <v>AGE</v>
      </c>
      <c r="D555" s="531" t="s">
        <v>834</v>
      </c>
      <c r="E555" s="527" t="s">
        <v>360</v>
      </c>
      <c r="F555" s="527">
        <v>2011</v>
      </c>
      <c r="G555" s="527" t="s">
        <v>92</v>
      </c>
      <c r="H555" s="534" t="s">
        <v>431</v>
      </c>
      <c r="I555" s="534" t="s">
        <v>2478</v>
      </c>
      <c r="J555" s="534" t="s">
        <v>2479</v>
      </c>
      <c r="K555" s="529" t="s">
        <v>2480</v>
      </c>
      <c r="L555" s="481" t="s">
        <v>286</v>
      </c>
      <c r="M555" s="481"/>
      <c r="N555" s="529"/>
      <c r="O555" s="529" t="s">
        <v>1488</v>
      </c>
      <c r="P555" s="490">
        <v>15</v>
      </c>
      <c r="Q555" s="489" t="s">
        <v>1636</v>
      </c>
      <c r="R555" s="248"/>
      <c r="S555" s="251"/>
      <c r="T555" s="255"/>
      <c r="U555" s="223"/>
      <c r="AC555" s="52"/>
    </row>
    <row r="556" spans="1:29" s="50" customFormat="1" ht="15" x14ac:dyDescent="0.2">
      <c r="A556" s="107">
        <f>VLOOKUP($D556,'F UNIDADES'!$A$4:$E$714,2,FALSE)</f>
        <v>53</v>
      </c>
      <c r="B556" s="116">
        <f>VLOOKUP($D556,'F UNIDADES'!$A$4:$E$714,4,FALSE)</f>
        <v>3502</v>
      </c>
      <c r="C556" s="116" t="str">
        <f>VLOOKUP($D556,'F UNIDADES'!$A$4:$E$714,5,FALSE)</f>
        <v>AGE</v>
      </c>
      <c r="D556" s="531" t="s">
        <v>834</v>
      </c>
      <c r="E556" s="527" t="s">
        <v>360</v>
      </c>
      <c r="F556" s="527">
        <v>2011</v>
      </c>
      <c r="G556" s="527" t="s">
        <v>92</v>
      </c>
      <c r="H556" s="534" t="s">
        <v>431</v>
      </c>
      <c r="I556" s="534" t="s">
        <v>2481</v>
      </c>
      <c r="J556" s="534" t="s">
        <v>2479</v>
      </c>
      <c r="K556" s="529" t="s">
        <v>2482</v>
      </c>
      <c r="L556" s="481" t="s">
        <v>286</v>
      </c>
      <c r="M556" s="481"/>
      <c r="N556" s="529"/>
      <c r="O556" s="529" t="s">
        <v>1488</v>
      </c>
      <c r="P556" s="490">
        <v>15</v>
      </c>
      <c r="Q556" s="489" t="s">
        <v>1636</v>
      </c>
      <c r="R556" s="248"/>
      <c r="S556" s="251"/>
      <c r="T556" s="255"/>
      <c r="U556" s="223"/>
      <c r="AC556" s="52"/>
    </row>
    <row r="557" spans="1:29" s="50" customFormat="1" ht="15" x14ac:dyDescent="0.2">
      <c r="A557" s="107">
        <f>VLOOKUP($D557,'F UNIDADES'!$A$4:$E$714,2,FALSE)</f>
        <v>54</v>
      </c>
      <c r="B557" s="116">
        <f>VLOOKUP($D557,'F UNIDADES'!$A$4:$E$714,4,FALSE)</f>
        <v>1157</v>
      </c>
      <c r="C557" s="116" t="str">
        <f>VLOOKUP($D557,'F UNIDADES'!$A$4:$E$714,5,FALSE)</f>
        <v>AGE</v>
      </c>
      <c r="D557" s="531" t="s">
        <v>839</v>
      </c>
      <c r="E557" s="527" t="s">
        <v>381</v>
      </c>
      <c r="F557" s="527">
        <v>2015</v>
      </c>
      <c r="G557" s="527" t="s">
        <v>106</v>
      </c>
      <c r="H557" s="534">
        <v>6580</v>
      </c>
      <c r="I557" s="534" t="s">
        <v>1484</v>
      </c>
      <c r="J557" s="534"/>
      <c r="K557" s="529"/>
      <c r="L557" s="481"/>
      <c r="M557" s="481"/>
      <c r="N557" s="529"/>
      <c r="O557" s="529"/>
      <c r="P557" s="490">
        <v>0.05</v>
      </c>
      <c r="Q557" s="489" t="s">
        <v>1485</v>
      </c>
      <c r="R557" s="248"/>
      <c r="S557" s="251"/>
      <c r="T557" s="255"/>
      <c r="U557" s="223"/>
      <c r="AC557" s="52"/>
    </row>
    <row r="558" spans="1:29" s="50" customFormat="1" ht="15" x14ac:dyDescent="0.2">
      <c r="A558" s="107">
        <f>VLOOKUP($D558,'F UNIDADES'!$A$4:$E$714,2,FALSE)</f>
        <v>54</v>
      </c>
      <c r="B558" s="116">
        <f>VLOOKUP($D558,'F UNIDADES'!$A$4:$E$714,4,FALSE)</f>
        <v>1157</v>
      </c>
      <c r="C558" s="116" t="str">
        <f>VLOOKUP($D558,'F UNIDADES'!$A$4:$E$714,5,FALSE)</f>
        <v>AGE</v>
      </c>
      <c r="D558" s="531" t="s">
        <v>839</v>
      </c>
      <c r="E558" s="527" t="s">
        <v>1726</v>
      </c>
      <c r="F558" s="527">
        <v>2015</v>
      </c>
      <c r="G558" s="527" t="s">
        <v>105</v>
      </c>
      <c r="H558" s="534"/>
      <c r="I558" s="534" t="s">
        <v>1484</v>
      </c>
      <c r="J558" s="534"/>
      <c r="K558" s="529"/>
      <c r="L558" s="481"/>
      <c r="M558" s="481"/>
      <c r="N558" s="529"/>
      <c r="O558" s="529"/>
      <c r="P558" s="490">
        <v>0.05</v>
      </c>
      <c r="Q558" s="489" t="s">
        <v>1728</v>
      </c>
      <c r="R558" s="248"/>
      <c r="S558" s="251"/>
      <c r="T558" s="255"/>
      <c r="U558" s="223"/>
      <c r="AC558" s="52"/>
    </row>
    <row r="559" spans="1:29" s="50" customFormat="1" ht="15" x14ac:dyDescent="0.2">
      <c r="A559" s="107">
        <f>VLOOKUP($D559,'F UNIDADES'!$A$4:$E$714,2,FALSE)</f>
        <v>54</v>
      </c>
      <c r="B559" s="116">
        <f>VLOOKUP($D559,'F UNIDADES'!$A$4:$E$714,4,FALSE)</f>
        <v>1157</v>
      </c>
      <c r="C559" s="116" t="str">
        <f>VLOOKUP($D559,'F UNIDADES'!$A$4:$E$714,5,FALSE)</f>
        <v>AGE</v>
      </c>
      <c r="D559" s="531" t="s">
        <v>839</v>
      </c>
      <c r="E559" s="527" t="s">
        <v>1920</v>
      </c>
      <c r="F559" s="527">
        <v>2015</v>
      </c>
      <c r="G559" s="527" t="s">
        <v>106</v>
      </c>
      <c r="H559" s="534" t="s">
        <v>2483</v>
      </c>
      <c r="I559" s="534" t="s">
        <v>1484</v>
      </c>
      <c r="J559" s="534"/>
      <c r="K559" s="529"/>
      <c r="L559" s="481"/>
      <c r="M559" s="481"/>
      <c r="N559" s="529"/>
      <c r="O559" s="529"/>
      <c r="P559" s="490">
        <v>0.2</v>
      </c>
      <c r="Q559" s="489" t="s">
        <v>1489</v>
      </c>
      <c r="R559" s="248"/>
      <c r="S559" s="251"/>
      <c r="T559" s="255"/>
      <c r="U559" s="223"/>
      <c r="AC559" s="52"/>
    </row>
    <row r="560" spans="1:29" s="50" customFormat="1" ht="15" x14ac:dyDescent="0.2">
      <c r="A560" s="107">
        <f>VLOOKUP($D560,'F UNIDADES'!$A$4:$E$714,2,FALSE)</f>
        <v>54</v>
      </c>
      <c r="B560" s="116">
        <f>VLOOKUP($D560,'F UNIDADES'!$A$4:$E$714,4,FALSE)</f>
        <v>1157</v>
      </c>
      <c r="C560" s="116" t="str">
        <f>VLOOKUP($D560,'F UNIDADES'!$A$4:$E$714,5,FALSE)</f>
        <v>AGE</v>
      </c>
      <c r="D560" s="531" t="s">
        <v>839</v>
      </c>
      <c r="E560" s="527" t="s">
        <v>1920</v>
      </c>
      <c r="F560" s="527">
        <v>2015</v>
      </c>
      <c r="G560" s="527" t="s">
        <v>106</v>
      </c>
      <c r="H560" s="534" t="s">
        <v>2483</v>
      </c>
      <c r="I560" s="534" t="s">
        <v>1484</v>
      </c>
      <c r="J560" s="534"/>
      <c r="K560" s="529"/>
      <c r="L560" s="481"/>
      <c r="M560" s="481"/>
      <c r="N560" s="529"/>
      <c r="O560" s="529"/>
      <c r="P560" s="490">
        <v>0.2</v>
      </c>
      <c r="Q560" s="489" t="s">
        <v>1489</v>
      </c>
      <c r="R560" s="248"/>
      <c r="S560" s="251"/>
      <c r="T560" s="255"/>
      <c r="U560" s="223"/>
      <c r="AC560" s="52"/>
    </row>
    <row r="561" spans="1:29" s="50" customFormat="1" ht="15" x14ac:dyDescent="0.2">
      <c r="A561" s="107">
        <f>VLOOKUP($D561,'F UNIDADES'!$A$4:$E$714,2,FALSE)</f>
        <v>54</v>
      </c>
      <c r="B561" s="116">
        <f>VLOOKUP($D561,'F UNIDADES'!$A$4:$E$714,4,FALSE)</f>
        <v>1157</v>
      </c>
      <c r="C561" s="116" t="str">
        <f>VLOOKUP($D561,'F UNIDADES'!$A$4:$E$714,5,FALSE)</f>
        <v>AGE</v>
      </c>
      <c r="D561" s="531" t="s">
        <v>839</v>
      </c>
      <c r="E561" s="527" t="s">
        <v>380</v>
      </c>
      <c r="F561" s="527">
        <v>2015</v>
      </c>
      <c r="G561" s="527" t="s">
        <v>91</v>
      </c>
      <c r="H561" s="534" t="s">
        <v>2484</v>
      </c>
      <c r="I561" s="534" t="s">
        <v>1484</v>
      </c>
      <c r="J561" s="534" t="s">
        <v>2485</v>
      </c>
      <c r="K561" s="529" t="s">
        <v>2486</v>
      </c>
      <c r="L561" s="481" t="s">
        <v>259</v>
      </c>
      <c r="M561" s="481"/>
      <c r="N561" s="529"/>
      <c r="O561" s="529" t="s">
        <v>1493</v>
      </c>
      <c r="P561" s="490">
        <v>1</v>
      </c>
      <c r="Q561" s="489" t="s">
        <v>1494</v>
      </c>
      <c r="R561" s="248"/>
      <c r="S561" s="251"/>
      <c r="T561" s="255"/>
      <c r="U561" s="223"/>
      <c r="AC561" s="52"/>
    </row>
    <row r="562" spans="1:29" s="50" customFormat="1" ht="15" x14ac:dyDescent="0.2">
      <c r="A562" s="107">
        <f>VLOOKUP($D562,'F UNIDADES'!$A$4:$E$714,2,FALSE)</f>
        <v>54</v>
      </c>
      <c r="B562" s="116">
        <f>VLOOKUP($D562,'F UNIDADES'!$A$4:$E$714,4,FALSE)</f>
        <v>1157</v>
      </c>
      <c r="C562" s="116" t="str">
        <f>VLOOKUP($D562,'F UNIDADES'!$A$4:$E$714,5,FALSE)</f>
        <v>AGE</v>
      </c>
      <c r="D562" s="531" t="s">
        <v>839</v>
      </c>
      <c r="E562" s="527" t="s">
        <v>343</v>
      </c>
      <c r="F562" s="527">
        <v>2015</v>
      </c>
      <c r="G562" s="527" t="s">
        <v>91</v>
      </c>
      <c r="H562" s="534" t="s">
        <v>2487</v>
      </c>
      <c r="I562" s="534" t="s">
        <v>1484</v>
      </c>
      <c r="J562" s="534" t="s">
        <v>2488</v>
      </c>
      <c r="K562" s="529" t="s">
        <v>2489</v>
      </c>
      <c r="L562" s="481" t="s">
        <v>286</v>
      </c>
      <c r="M562" s="481"/>
      <c r="N562" s="529"/>
      <c r="O562" s="529" t="s">
        <v>1493</v>
      </c>
      <c r="P562" s="490">
        <v>2</v>
      </c>
      <c r="Q562" s="489" t="s">
        <v>1545</v>
      </c>
      <c r="R562" s="248"/>
      <c r="S562" s="251"/>
      <c r="T562" s="255"/>
      <c r="U562" s="223"/>
      <c r="AC562" s="52"/>
    </row>
    <row r="563" spans="1:29" s="50" customFormat="1" ht="15" x14ac:dyDescent="0.2">
      <c r="A563" s="107">
        <f>VLOOKUP($D563,'F UNIDADES'!$A$4:$E$714,2,FALSE)</f>
        <v>54</v>
      </c>
      <c r="B563" s="116">
        <f>VLOOKUP($D563,'F UNIDADES'!$A$4:$E$714,4,FALSE)</f>
        <v>1157</v>
      </c>
      <c r="C563" s="116" t="str">
        <f>VLOOKUP($D563,'F UNIDADES'!$A$4:$E$714,5,FALSE)</f>
        <v>AGE</v>
      </c>
      <c r="D563" s="531" t="s">
        <v>839</v>
      </c>
      <c r="E563" s="527" t="s">
        <v>343</v>
      </c>
      <c r="F563" s="527">
        <v>2015</v>
      </c>
      <c r="G563" s="527" t="s">
        <v>91</v>
      </c>
      <c r="H563" s="534" t="s">
        <v>2490</v>
      </c>
      <c r="I563" s="534" t="s">
        <v>2491</v>
      </c>
      <c r="J563" s="534" t="s">
        <v>439</v>
      </c>
      <c r="K563" s="529" t="s">
        <v>2492</v>
      </c>
      <c r="L563" s="481" t="s">
        <v>286</v>
      </c>
      <c r="M563" s="481"/>
      <c r="N563" s="529"/>
      <c r="O563" s="529" t="s">
        <v>1493</v>
      </c>
      <c r="P563" s="490">
        <v>1.5</v>
      </c>
      <c r="Q563" s="489" t="s">
        <v>1485</v>
      </c>
      <c r="R563" s="248"/>
      <c r="S563" s="251"/>
      <c r="T563" s="255"/>
      <c r="U563" s="223"/>
      <c r="AC563" s="52"/>
    </row>
    <row r="564" spans="1:29" s="50" customFormat="1" ht="15" x14ac:dyDescent="0.2">
      <c r="A564" s="107">
        <f>VLOOKUP($D564,'F UNIDADES'!$A$4:$E$714,2,FALSE)</f>
        <v>54</v>
      </c>
      <c r="B564" s="116">
        <f>VLOOKUP($D564,'F UNIDADES'!$A$4:$E$714,4,FALSE)</f>
        <v>1157</v>
      </c>
      <c r="C564" s="116" t="str">
        <f>VLOOKUP($D564,'F UNIDADES'!$A$4:$E$714,5,FALSE)</f>
        <v>AGE</v>
      </c>
      <c r="D564" s="531" t="s">
        <v>839</v>
      </c>
      <c r="E564" s="527" t="s">
        <v>343</v>
      </c>
      <c r="F564" s="527">
        <v>2015</v>
      </c>
      <c r="G564" s="527" t="s">
        <v>91</v>
      </c>
      <c r="H564" s="534" t="s">
        <v>2493</v>
      </c>
      <c r="I564" s="534" t="s">
        <v>1484</v>
      </c>
      <c r="J564" s="534" t="s">
        <v>2494</v>
      </c>
      <c r="K564" s="529" t="s">
        <v>2495</v>
      </c>
      <c r="L564" s="481" t="s">
        <v>286</v>
      </c>
      <c r="M564" s="481"/>
      <c r="N564" s="529"/>
      <c r="O564" s="529" t="s">
        <v>1493</v>
      </c>
      <c r="P564" s="490">
        <v>3</v>
      </c>
      <c r="Q564" s="489" t="s">
        <v>1485</v>
      </c>
      <c r="R564" s="248"/>
      <c r="S564" s="251"/>
      <c r="T564" s="255"/>
      <c r="U564" s="223"/>
      <c r="AC564" s="52"/>
    </row>
    <row r="565" spans="1:29" s="50" customFormat="1" ht="15" x14ac:dyDescent="0.2">
      <c r="A565" s="107">
        <f>VLOOKUP($D565,'F UNIDADES'!$A$4:$E$714,2,FALSE)</f>
        <v>54</v>
      </c>
      <c r="B565" s="116">
        <f>VLOOKUP($D565,'F UNIDADES'!$A$4:$E$714,4,FALSE)</f>
        <v>1157</v>
      </c>
      <c r="C565" s="116" t="str">
        <f>VLOOKUP($D565,'F UNIDADES'!$A$4:$E$714,5,FALSE)</f>
        <v>AGE</v>
      </c>
      <c r="D565" s="531" t="s">
        <v>839</v>
      </c>
      <c r="E565" s="527" t="s">
        <v>343</v>
      </c>
      <c r="F565" s="527">
        <v>2015</v>
      </c>
      <c r="G565" s="527" t="s">
        <v>91</v>
      </c>
      <c r="H565" s="534" t="s">
        <v>2493</v>
      </c>
      <c r="I565" s="534" t="s">
        <v>1484</v>
      </c>
      <c r="J565" s="534" t="s">
        <v>2494</v>
      </c>
      <c r="K565" s="529" t="s">
        <v>2496</v>
      </c>
      <c r="L565" s="481" t="s">
        <v>286</v>
      </c>
      <c r="M565" s="481"/>
      <c r="N565" s="529"/>
      <c r="O565" s="529" t="s">
        <v>1493</v>
      </c>
      <c r="P565" s="490">
        <v>3</v>
      </c>
      <c r="Q565" s="489" t="s">
        <v>1485</v>
      </c>
      <c r="R565" s="248"/>
      <c r="S565" s="251"/>
      <c r="T565" s="255"/>
      <c r="U565" s="223"/>
      <c r="AC565" s="52"/>
    </row>
    <row r="566" spans="1:29" s="50" customFormat="1" ht="15" x14ac:dyDescent="0.2">
      <c r="A566" s="107">
        <f>VLOOKUP($D566,'F UNIDADES'!$A$4:$E$714,2,FALSE)</f>
        <v>54</v>
      </c>
      <c r="B566" s="116">
        <f>VLOOKUP($D566,'F UNIDADES'!$A$4:$E$714,4,FALSE)</f>
        <v>1157</v>
      </c>
      <c r="C566" s="116" t="str">
        <f>VLOOKUP($D566,'F UNIDADES'!$A$4:$E$714,5,FALSE)</f>
        <v>AGE</v>
      </c>
      <c r="D566" s="531" t="s">
        <v>839</v>
      </c>
      <c r="E566" s="527" t="s">
        <v>343</v>
      </c>
      <c r="F566" s="527">
        <v>2015</v>
      </c>
      <c r="G566" s="527" t="s">
        <v>97</v>
      </c>
      <c r="H566" s="534" t="s">
        <v>2497</v>
      </c>
      <c r="I566" s="534" t="s">
        <v>2498</v>
      </c>
      <c r="J566" s="534" t="s">
        <v>2499</v>
      </c>
      <c r="K566" s="529" t="s">
        <v>2500</v>
      </c>
      <c r="L566" s="481" t="s">
        <v>286</v>
      </c>
      <c r="M566" s="481"/>
      <c r="N566" s="529"/>
      <c r="O566" s="529" t="s">
        <v>1493</v>
      </c>
      <c r="P566" s="490">
        <v>15</v>
      </c>
      <c r="Q566" s="489" t="s">
        <v>1636</v>
      </c>
      <c r="R566" s="248"/>
      <c r="S566" s="251"/>
      <c r="T566" s="255"/>
      <c r="U566" s="223"/>
      <c r="AC566" s="52"/>
    </row>
    <row r="567" spans="1:29" s="50" customFormat="1" ht="15" x14ac:dyDescent="0.2">
      <c r="A567" s="107">
        <f>VLOOKUP($D567,'F UNIDADES'!$A$4:$E$714,2,FALSE)</f>
        <v>54</v>
      </c>
      <c r="B567" s="116">
        <f>VLOOKUP($D567,'F UNIDADES'!$A$4:$E$714,4,FALSE)</f>
        <v>1157</v>
      </c>
      <c r="C567" s="116" t="str">
        <f>VLOOKUP($D567,'F UNIDADES'!$A$4:$E$714,5,FALSE)</f>
        <v>AGE</v>
      </c>
      <c r="D567" s="531" t="s">
        <v>839</v>
      </c>
      <c r="E567" s="527" t="s">
        <v>343</v>
      </c>
      <c r="F567" s="527">
        <v>2015</v>
      </c>
      <c r="G567" s="527" t="s">
        <v>97</v>
      </c>
      <c r="H567" s="534" t="s">
        <v>2501</v>
      </c>
      <c r="I567" s="534" t="s">
        <v>2502</v>
      </c>
      <c r="J567" s="534" t="s">
        <v>2503</v>
      </c>
      <c r="K567" s="529" t="s">
        <v>2504</v>
      </c>
      <c r="L567" s="481" t="s">
        <v>286</v>
      </c>
      <c r="M567" s="481"/>
      <c r="N567" s="529"/>
      <c r="O567" s="529" t="s">
        <v>1493</v>
      </c>
      <c r="P567" s="490">
        <v>20</v>
      </c>
      <c r="Q567" s="489" t="s">
        <v>1636</v>
      </c>
      <c r="R567" s="248"/>
      <c r="S567" s="251"/>
      <c r="T567" s="255"/>
      <c r="U567" s="223"/>
      <c r="AC567" s="52"/>
    </row>
    <row r="568" spans="1:29" s="50" customFormat="1" ht="15" x14ac:dyDescent="0.2">
      <c r="A568" s="107">
        <f>VLOOKUP($D568,'F UNIDADES'!$A$4:$E$714,2,FALSE)</f>
        <v>55</v>
      </c>
      <c r="B568" s="116" t="str">
        <f>VLOOKUP($D568,'F UNIDADES'!$A$4:$E$714,4,FALSE)</f>
        <v>0977</v>
      </c>
      <c r="C568" s="116" t="str">
        <f>VLOOKUP($D568,'F UNIDADES'!$A$4:$E$714,5,FALSE)</f>
        <v>AGE</v>
      </c>
      <c r="D568" s="531" t="s">
        <v>846</v>
      </c>
      <c r="E568" s="527" t="s">
        <v>362</v>
      </c>
      <c r="F568" s="527">
        <v>2020</v>
      </c>
      <c r="G568" s="527" t="s">
        <v>91</v>
      </c>
      <c r="H568" s="534" t="s">
        <v>1776</v>
      </c>
      <c r="I568" s="534" t="s">
        <v>2505</v>
      </c>
      <c r="J568" s="534" t="s">
        <v>1778</v>
      </c>
      <c r="K568" s="529" t="s">
        <v>2506</v>
      </c>
      <c r="L568" s="481" t="s">
        <v>286</v>
      </c>
      <c r="M568" s="481"/>
      <c r="N568" s="529"/>
      <c r="O568" s="529" t="s">
        <v>1493</v>
      </c>
      <c r="P568" s="490">
        <v>2</v>
      </c>
      <c r="Q568" s="489" t="s">
        <v>1489</v>
      </c>
      <c r="R568" s="248"/>
      <c r="S568" s="251"/>
      <c r="T568" s="255"/>
      <c r="U568" s="223"/>
      <c r="AC568" s="52"/>
    </row>
    <row r="569" spans="1:29" s="50" customFormat="1" ht="15" x14ac:dyDescent="0.2">
      <c r="A569" s="107">
        <f>VLOOKUP($D569,'F UNIDADES'!$A$4:$E$714,2,FALSE)</f>
        <v>55</v>
      </c>
      <c r="B569" s="116" t="str">
        <f>VLOOKUP($D569,'F UNIDADES'!$A$4:$E$714,4,FALSE)</f>
        <v>0977</v>
      </c>
      <c r="C569" s="116" t="str">
        <f>VLOOKUP($D569,'F UNIDADES'!$A$4:$E$714,5,FALSE)</f>
        <v>AGE</v>
      </c>
      <c r="D569" s="531" t="s">
        <v>846</v>
      </c>
      <c r="E569" s="527" t="s">
        <v>362</v>
      </c>
      <c r="F569" s="527">
        <v>2020</v>
      </c>
      <c r="G569" s="527" t="s">
        <v>91</v>
      </c>
      <c r="H569" s="534" t="s">
        <v>1776</v>
      </c>
      <c r="I569" s="534" t="s">
        <v>2507</v>
      </c>
      <c r="J569" s="534" t="s">
        <v>1778</v>
      </c>
      <c r="K569" s="529" t="s">
        <v>2508</v>
      </c>
      <c r="L569" s="481" t="s">
        <v>286</v>
      </c>
      <c r="M569" s="481"/>
      <c r="N569" s="529"/>
      <c r="O569" s="529" t="s">
        <v>1493</v>
      </c>
      <c r="P569" s="490">
        <v>2</v>
      </c>
      <c r="Q569" s="489" t="s">
        <v>1489</v>
      </c>
      <c r="R569" s="248"/>
      <c r="S569" s="251"/>
      <c r="T569" s="255"/>
      <c r="U569" s="223"/>
      <c r="AC569" s="52"/>
    </row>
    <row r="570" spans="1:29" s="50" customFormat="1" ht="15" x14ac:dyDescent="0.2">
      <c r="A570" s="107">
        <f>VLOOKUP($D570,'F UNIDADES'!$A$4:$E$714,2,FALSE)</f>
        <v>55</v>
      </c>
      <c r="B570" s="116" t="str">
        <f>VLOOKUP($D570,'F UNIDADES'!$A$4:$E$714,4,FALSE)</f>
        <v>0977</v>
      </c>
      <c r="C570" s="116" t="str">
        <f>VLOOKUP($D570,'F UNIDADES'!$A$4:$E$714,5,FALSE)</f>
        <v>AGE</v>
      </c>
      <c r="D570" s="531" t="s">
        <v>846</v>
      </c>
      <c r="E570" s="527" t="s">
        <v>343</v>
      </c>
      <c r="F570" s="527">
        <v>2020</v>
      </c>
      <c r="G570" s="527" t="s">
        <v>91</v>
      </c>
      <c r="H570" s="534" t="s">
        <v>2326</v>
      </c>
      <c r="I570" s="534" t="s">
        <v>2509</v>
      </c>
      <c r="J570" s="534" t="s">
        <v>1860</v>
      </c>
      <c r="K570" s="529" t="s">
        <v>2510</v>
      </c>
      <c r="L570" s="481" t="s">
        <v>286</v>
      </c>
      <c r="M570" s="481"/>
      <c r="N570" s="529"/>
      <c r="O570" s="529" t="s">
        <v>1493</v>
      </c>
      <c r="P570" s="490">
        <v>4</v>
      </c>
      <c r="Q570" s="489" t="s">
        <v>1485</v>
      </c>
      <c r="R570" s="248"/>
      <c r="S570" s="251"/>
      <c r="T570" s="255"/>
      <c r="U570" s="223"/>
      <c r="AC570" s="52"/>
    </row>
    <row r="571" spans="1:29" s="50" customFormat="1" ht="15" x14ac:dyDescent="0.2">
      <c r="A571" s="107">
        <f>VLOOKUP($D571,'F UNIDADES'!$A$4:$E$714,2,FALSE)</f>
        <v>55</v>
      </c>
      <c r="B571" s="116" t="str">
        <f>VLOOKUP($D571,'F UNIDADES'!$A$4:$E$714,4,FALSE)</f>
        <v>0977</v>
      </c>
      <c r="C571" s="116" t="str">
        <f>VLOOKUP($D571,'F UNIDADES'!$A$4:$E$714,5,FALSE)</f>
        <v>AGE</v>
      </c>
      <c r="D571" s="531" t="s">
        <v>846</v>
      </c>
      <c r="E571" s="527" t="s">
        <v>343</v>
      </c>
      <c r="F571" s="527">
        <v>2020</v>
      </c>
      <c r="G571" s="527" t="s">
        <v>91</v>
      </c>
      <c r="H571" s="534" t="s">
        <v>2306</v>
      </c>
      <c r="I571" s="534" t="s">
        <v>2511</v>
      </c>
      <c r="J571" s="534" t="s">
        <v>2512</v>
      </c>
      <c r="K571" s="529" t="s">
        <v>2513</v>
      </c>
      <c r="L571" s="481" t="s">
        <v>286</v>
      </c>
      <c r="M571" s="481"/>
      <c r="N571" s="529"/>
      <c r="O571" s="529" t="s">
        <v>1493</v>
      </c>
      <c r="P571" s="490">
        <v>1.5</v>
      </c>
      <c r="Q571" s="489" t="s">
        <v>1545</v>
      </c>
      <c r="R571" s="248"/>
      <c r="S571" s="251"/>
      <c r="T571" s="255"/>
      <c r="U571" s="223"/>
      <c r="AC571" s="52"/>
    </row>
    <row r="572" spans="1:29" s="50" customFormat="1" ht="15" x14ac:dyDescent="0.2">
      <c r="A572" s="107">
        <f>VLOOKUP($D572,'F UNIDADES'!$A$4:$E$714,2,FALSE)</f>
        <v>55</v>
      </c>
      <c r="B572" s="116" t="str">
        <f>VLOOKUP($D572,'F UNIDADES'!$A$4:$E$714,4,FALSE)</f>
        <v>0977</v>
      </c>
      <c r="C572" s="116" t="str">
        <f>VLOOKUP($D572,'F UNIDADES'!$A$4:$E$714,5,FALSE)</f>
        <v>AGE</v>
      </c>
      <c r="D572" s="531" t="s">
        <v>846</v>
      </c>
      <c r="E572" s="527" t="s">
        <v>2514</v>
      </c>
      <c r="F572" s="527">
        <v>2020</v>
      </c>
      <c r="G572" s="527" t="s">
        <v>91</v>
      </c>
      <c r="H572" s="534" t="s">
        <v>2515</v>
      </c>
      <c r="I572" s="534" t="s">
        <v>1484</v>
      </c>
      <c r="J572" s="534" t="s">
        <v>2516</v>
      </c>
      <c r="K572" s="529" t="s">
        <v>1484</v>
      </c>
      <c r="L572" s="481" t="s">
        <v>286</v>
      </c>
      <c r="M572" s="481"/>
      <c r="N572" s="529"/>
      <c r="O572" s="529" t="s">
        <v>1493</v>
      </c>
      <c r="P572" s="490">
        <v>1.5</v>
      </c>
      <c r="Q572" s="489" t="s">
        <v>1545</v>
      </c>
      <c r="R572" s="248"/>
      <c r="S572" s="251"/>
      <c r="T572" s="255"/>
      <c r="U572" s="223"/>
      <c r="AC572" s="52"/>
    </row>
    <row r="573" spans="1:29" s="50" customFormat="1" ht="15" x14ac:dyDescent="0.2">
      <c r="A573" s="107">
        <f>VLOOKUP($D573,'F UNIDADES'!$A$4:$E$714,2,FALSE)</f>
        <v>55</v>
      </c>
      <c r="B573" s="116" t="str">
        <f>VLOOKUP($D573,'F UNIDADES'!$A$4:$E$714,4,FALSE)</f>
        <v>0977</v>
      </c>
      <c r="C573" s="116" t="str">
        <f>VLOOKUP($D573,'F UNIDADES'!$A$4:$E$714,5,FALSE)</f>
        <v>AGE</v>
      </c>
      <c r="D573" s="531" t="s">
        <v>846</v>
      </c>
      <c r="E573" s="527" t="s">
        <v>362</v>
      </c>
      <c r="F573" s="527">
        <v>1998</v>
      </c>
      <c r="G573" s="527" t="s">
        <v>90</v>
      </c>
      <c r="H573" s="534" t="s">
        <v>2517</v>
      </c>
      <c r="I573" s="534" t="s">
        <v>2518</v>
      </c>
      <c r="J573" s="534"/>
      <c r="K573" s="529"/>
      <c r="L573" s="481" t="s">
        <v>286</v>
      </c>
      <c r="M573" s="481"/>
      <c r="N573" s="529"/>
      <c r="O573" s="529" t="s">
        <v>1488</v>
      </c>
      <c r="P573" s="490">
        <v>2.5</v>
      </c>
      <c r="Q573" s="489" t="s">
        <v>1521</v>
      </c>
      <c r="R573" s="248"/>
      <c r="S573" s="251"/>
      <c r="T573" s="255"/>
      <c r="U573" s="223"/>
      <c r="AC573" s="52"/>
    </row>
    <row r="574" spans="1:29" s="50" customFormat="1" ht="15" x14ac:dyDescent="0.2">
      <c r="A574" s="107">
        <f>VLOOKUP($D574,'F UNIDADES'!$A$4:$E$714,2,FALSE)</f>
        <v>55</v>
      </c>
      <c r="B574" s="116" t="str">
        <f>VLOOKUP($D574,'F UNIDADES'!$A$4:$E$714,4,FALSE)</f>
        <v>0977</v>
      </c>
      <c r="C574" s="116" t="str">
        <f>VLOOKUP($D574,'F UNIDADES'!$A$4:$E$714,5,FALSE)</f>
        <v>AGE</v>
      </c>
      <c r="D574" s="531" t="s">
        <v>846</v>
      </c>
      <c r="E574" s="527" t="s">
        <v>362</v>
      </c>
      <c r="F574" s="527">
        <v>1998</v>
      </c>
      <c r="G574" s="527" t="s">
        <v>90</v>
      </c>
      <c r="H574" s="534" t="s">
        <v>2517</v>
      </c>
      <c r="I574" s="534" t="s">
        <v>2519</v>
      </c>
      <c r="J574" s="534"/>
      <c r="K574" s="481"/>
      <c r="L574" s="481" t="s">
        <v>286</v>
      </c>
      <c r="M574" s="481"/>
      <c r="N574" s="481"/>
      <c r="O574" s="481" t="s">
        <v>1488</v>
      </c>
      <c r="P574" s="490">
        <v>2.5</v>
      </c>
      <c r="Q574" s="489" t="s">
        <v>1521</v>
      </c>
      <c r="R574" s="248"/>
      <c r="S574" s="251"/>
      <c r="T574" s="255"/>
      <c r="U574" s="223"/>
      <c r="AC574" s="52"/>
    </row>
    <row r="575" spans="1:29" s="50" customFormat="1" ht="15" x14ac:dyDescent="0.2">
      <c r="A575" s="107">
        <f>VLOOKUP($D575,'F UNIDADES'!$A$4:$E$714,2,FALSE)</f>
        <v>55</v>
      </c>
      <c r="B575" s="116" t="str">
        <f>VLOOKUP($D575,'F UNIDADES'!$A$4:$E$714,4,FALSE)</f>
        <v>0977</v>
      </c>
      <c r="C575" s="116" t="str">
        <f>VLOOKUP($D575,'F UNIDADES'!$A$4:$E$714,5,FALSE)</f>
        <v>AGE</v>
      </c>
      <c r="D575" s="531" t="s">
        <v>846</v>
      </c>
      <c r="E575" s="527" t="s">
        <v>362</v>
      </c>
      <c r="F575" s="527">
        <v>1998</v>
      </c>
      <c r="G575" s="527" t="s">
        <v>90</v>
      </c>
      <c r="H575" s="534" t="s">
        <v>2517</v>
      </c>
      <c r="I575" s="534" t="s">
        <v>2520</v>
      </c>
      <c r="J575" s="534"/>
      <c r="K575" s="481"/>
      <c r="L575" s="481" t="s">
        <v>286</v>
      </c>
      <c r="M575" s="481"/>
      <c r="N575" s="481"/>
      <c r="O575" s="481" t="s">
        <v>1488</v>
      </c>
      <c r="P575" s="490">
        <v>2.5</v>
      </c>
      <c r="Q575" s="489" t="s">
        <v>1521</v>
      </c>
      <c r="R575" s="248"/>
      <c r="S575" s="251"/>
      <c r="T575" s="255"/>
      <c r="U575" s="223"/>
      <c r="AC575" s="52"/>
    </row>
    <row r="576" spans="1:29" s="50" customFormat="1" ht="15" x14ac:dyDescent="0.2">
      <c r="A576" s="107">
        <f>VLOOKUP($D576,'F UNIDADES'!$A$4:$E$714,2,FALSE)</f>
        <v>55</v>
      </c>
      <c r="B576" s="116" t="str">
        <f>VLOOKUP($D576,'F UNIDADES'!$A$4:$E$714,4,FALSE)</f>
        <v>0977</v>
      </c>
      <c r="C576" s="116" t="str">
        <f>VLOOKUP($D576,'F UNIDADES'!$A$4:$E$714,5,FALSE)</f>
        <v>AGE</v>
      </c>
      <c r="D576" s="531" t="s">
        <v>846</v>
      </c>
      <c r="E576" s="527" t="s">
        <v>360</v>
      </c>
      <c r="F576" s="527">
        <v>2010</v>
      </c>
      <c r="G576" s="527" t="s">
        <v>91</v>
      </c>
      <c r="H576" s="534" t="s">
        <v>2521</v>
      </c>
      <c r="I576" s="534" t="s">
        <v>1484</v>
      </c>
      <c r="J576" s="534" t="s">
        <v>481</v>
      </c>
      <c r="K576" s="481" t="s">
        <v>1484</v>
      </c>
      <c r="L576" s="481" t="s">
        <v>286</v>
      </c>
      <c r="M576" s="481"/>
      <c r="N576" s="481"/>
      <c r="O576" s="481" t="s">
        <v>1488</v>
      </c>
      <c r="P576" s="490">
        <v>1.5</v>
      </c>
      <c r="Q576" s="489" t="s">
        <v>1521</v>
      </c>
      <c r="R576" s="248"/>
      <c r="S576" s="251"/>
      <c r="T576" s="255"/>
      <c r="U576" s="223"/>
      <c r="AC576" s="52"/>
    </row>
    <row r="577" spans="1:29" s="50" customFormat="1" ht="15" x14ac:dyDescent="0.2">
      <c r="A577" s="107">
        <f>VLOOKUP($D577,'F UNIDADES'!$A$4:$E$714,2,FALSE)</f>
        <v>55</v>
      </c>
      <c r="B577" s="116" t="str">
        <f>VLOOKUP($D577,'F UNIDADES'!$A$4:$E$714,4,FALSE)</f>
        <v>0977</v>
      </c>
      <c r="C577" s="116" t="str">
        <f>VLOOKUP($D577,'F UNIDADES'!$A$4:$E$714,5,FALSE)</f>
        <v>AGE</v>
      </c>
      <c r="D577" s="531" t="s">
        <v>846</v>
      </c>
      <c r="E577" s="527" t="s">
        <v>362</v>
      </c>
      <c r="F577" s="527">
        <v>1998</v>
      </c>
      <c r="G577" s="527" t="s">
        <v>90</v>
      </c>
      <c r="H577" s="534" t="s">
        <v>2522</v>
      </c>
      <c r="I577" s="534" t="s">
        <v>2523</v>
      </c>
      <c r="J577" s="534"/>
      <c r="K577" s="481"/>
      <c r="L577" s="481" t="s">
        <v>286</v>
      </c>
      <c r="M577" s="481"/>
      <c r="N577" s="481"/>
      <c r="O577" s="481" t="s">
        <v>1488</v>
      </c>
      <c r="P577" s="490">
        <v>1.5</v>
      </c>
      <c r="Q577" s="489" t="s">
        <v>1521</v>
      </c>
      <c r="R577" s="248"/>
      <c r="S577" s="251"/>
      <c r="T577" s="255"/>
      <c r="U577" s="223"/>
      <c r="AC577" s="52"/>
    </row>
    <row r="578" spans="1:29" s="50" customFormat="1" ht="15" x14ac:dyDescent="0.2">
      <c r="A578" s="107">
        <f>VLOOKUP($D578,'F UNIDADES'!$A$4:$E$714,2,FALSE)</f>
        <v>55</v>
      </c>
      <c r="B578" s="116" t="str">
        <f>VLOOKUP($D578,'F UNIDADES'!$A$4:$E$714,4,FALSE)</f>
        <v>0977</v>
      </c>
      <c r="C578" s="116" t="str">
        <f>VLOOKUP($D578,'F UNIDADES'!$A$4:$E$714,5,FALSE)</f>
        <v>AGE</v>
      </c>
      <c r="D578" s="531" t="s">
        <v>846</v>
      </c>
      <c r="E578" s="527" t="s">
        <v>2524</v>
      </c>
      <c r="F578" s="527">
        <v>1998</v>
      </c>
      <c r="G578" s="527" t="s">
        <v>90</v>
      </c>
      <c r="H578" s="534" t="s">
        <v>2525</v>
      </c>
      <c r="I578" s="534" t="s">
        <v>2526</v>
      </c>
      <c r="J578" s="534"/>
      <c r="K578" s="481"/>
      <c r="L578" s="481" t="s">
        <v>286</v>
      </c>
      <c r="M578" s="481"/>
      <c r="N578" s="481"/>
      <c r="O578" s="481" t="s">
        <v>1488</v>
      </c>
      <c r="P578" s="490">
        <v>2.5</v>
      </c>
      <c r="Q578" s="489" t="s">
        <v>1521</v>
      </c>
      <c r="R578" s="248"/>
      <c r="S578" s="251"/>
      <c r="T578" s="255"/>
      <c r="U578" s="223"/>
      <c r="AC578" s="52"/>
    </row>
    <row r="579" spans="1:29" s="50" customFormat="1" ht="15" x14ac:dyDescent="0.2">
      <c r="A579" s="107">
        <f>VLOOKUP($D579,'F UNIDADES'!$A$4:$E$714,2,FALSE)</f>
        <v>55</v>
      </c>
      <c r="B579" s="116" t="str">
        <f>VLOOKUP($D579,'F UNIDADES'!$A$4:$E$714,4,FALSE)</f>
        <v>0977</v>
      </c>
      <c r="C579" s="116" t="str">
        <f>VLOOKUP($D579,'F UNIDADES'!$A$4:$E$714,5,FALSE)</f>
        <v>AGE</v>
      </c>
      <c r="D579" s="531" t="s">
        <v>846</v>
      </c>
      <c r="E579" s="527" t="s">
        <v>362</v>
      </c>
      <c r="F579" s="527">
        <v>1998</v>
      </c>
      <c r="G579" s="527" t="s">
        <v>90</v>
      </c>
      <c r="H579" s="534" t="s">
        <v>2522</v>
      </c>
      <c r="I579" s="534" t="s">
        <v>1484</v>
      </c>
      <c r="J579" s="534"/>
      <c r="K579" s="481"/>
      <c r="L579" s="481" t="s">
        <v>286</v>
      </c>
      <c r="M579" s="481"/>
      <c r="N579" s="481"/>
      <c r="O579" s="481" t="s">
        <v>1488</v>
      </c>
      <c r="P579" s="490">
        <v>1.5</v>
      </c>
      <c r="Q579" s="489" t="s">
        <v>1956</v>
      </c>
      <c r="R579" s="248"/>
      <c r="S579" s="251"/>
      <c r="T579" s="255"/>
      <c r="U579" s="223"/>
      <c r="AC579" s="52"/>
    </row>
    <row r="580" spans="1:29" s="50" customFormat="1" ht="15" x14ac:dyDescent="0.2">
      <c r="A580" s="107">
        <f>VLOOKUP($D580,'F UNIDADES'!$A$4:$E$714,2,FALSE)</f>
        <v>55</v>
      </c>
      <c r="B580" s="116" t="str">
        <f>VLOOKUP($D580,'F UNIDADES'!$A$4:$E$714,4,FALSE)</f>
        <v>0977</v>
      </c>
      <c r="C580" s="116" t="str">
        <f>VLOOKUP($D580,'F UNIDADES'!$A$4:$E$714,5,FALSE)</f>
        <v>AGE</v>
      </c>
      <c r="D580" s="531" t="s">
        <v>846</v>
      </c>
      <c r="E580" s="527" t="s">
        <v>362</v>
      </c>
      <c r="F580" s="527">
        <v>1998</v>
      </c>
      <c r="G580" s="527" t="s">
        <v>90</v>
      </c>
      <c r="H580" s="534" t="s">
        <v>2517</v>
      </c>
      <c r="I580" s="534" t="s">
        <v>2527</v>
      </c>
      <c r="J580" s="534"/>
      <c r="K580" s="481"/>
      <c r="L580" s="481" t="s">
        <v>286</v>
      </c>
      <c r="M580" s="481"/>
      <c r="N580" s="481"/>
      <c r="O580" s="481" t="s">
        <v>1488</v>
      </c>
      <c r="P580" s="490">
        <v>0.63</v>
      </c>
      <c r="Q580" s="489" t="s">
        <v>1552</v>
      </c>
      <c r="R580" s="248"/>
      <c r="S580" s="251"/>
      <c r="T580" s="255"/>
      <c r="U580" s="223"/>
      <c r="AC580" s="52"/>
    </row>
    <row r="581" spans="1:29" s="50" customFormat="1" ht="15" x14ac:dyDescent="0.2">
      <c r="A581" s="107">
        <f>VLOOKUP($D581,'F UNIDADES'!$A$4:$E$714,2,FALSE)</f>
        <v>55</v>
      </c>
      <c r="B581" s="116" t="str">
        <f>VLOOKUP($D581,'F UNIDADES'!$A$4:$E$714,4,FALSE)</f>
        <v>0977</v>
      </c>
      <c r="C581" s="116" t="str">
        <f>VLOOKUP($D581,'F UNIDADES'!$A$4:$E$714,5,FALSE)</f>
        <v>AGE</v>
      </c>
      <c r="D581" s="531" t="s">
        <v>846</v>
      </c>
      <c r="E581" s="527" t="s">
        <v>364</v>
      </c>
      <c r="F581" s="527">
        <v>1998</v>
      </c>
      <c r="G581" s="527" t="s">
        <v>90</v>
      </c>
      <c r="H581" s="534" t="s">
        <v>2528</v>
      </c>
      <c r="I581" s="534" t="s">
        <v>1484</v>
      </c>
      <c r="J581" s="534"/>
      <c r="K581" s="481"/>
      <c r="L581" s="481" t="s">
        <v>286</v>
      </c>
      <c r="M581" s="481"/>
      <c r="N581" s="481"/>
      <c r="O581" s="481" t="s">
        <v>1488</v>
      </c>
      <c r="P581" s="490">
        <v>2.5</v>
      </c>
      <c r="Q581" s="489" t="s">
        <v>1552</v>
      </c>
      <c r="R581" s="248"/>
      <c r="S581" s="251"/>
      <c r="T581" s="255"/>
      <c r="U581" s="223"/>
      <c r="AC581" s="52"/>
    </row>
    <row r="582" spans="1:29" s="50" customFormat="1" ht="15" x14ac:dyDescent="0.2">
      <c r="A582" s="107">
        <f>VLOOKUP($D582,'F UNIDADES'!$A$4:$E$714,2,FALSE)</f>
        <v>56</v>
      </c>
      <c r="B582" s="116" t="str">
        <f>VLOOKUP($D582,'F UNIDADES'!$A$4:$E$714,4,FALSE)</f>
        <v>0329</v>
      </c>
      <c r="C582" s="116" t="str">
        <f>VLOOKUP($D582,'F UNIDADES'!$A$4:$E$714,5,FALSE)</f>
        <v>AGE</v>
      </c>
      <c r="D582" s="531" t="s">
        <v>852</v>
      </c>
      <c r="E582" s="527" t="s">
        <v>362</v>
      </c>
      <c r="F582" s="527">
        <v>2015</v>
      </c>
      <c r="G582" s="527" t="s">
        <v>106</v>
      </c>
      <c r="H582" s="534" t="s">
        <v>1625</v>
      </c>
      <c r="I582" s="534" t="s">
        <v>1484</v>
      </c>
      <c r="J582" s="534"/>
      <c r="K582" s="481"/>
      <c r="L582" s="481"/>
      <c r="M582" s="481"/>
      <c r="N582" s="481"/>
      <c r="O582" s="481"/>
      <c r="P582" s="490">
        <v>0.05</v>
      </c>
      <c r="Q582" s="489" t="s">
        <v>1485</v>
      </c>
      <c r="R582" s="248"/>
      <c r="S582" s="251"/>
      <c r="T582" s="255"/>
      <c r="U582" s="223"/>
      <c r="AC582" s="52"/>
    </row>
    <row r="583" spans="1:29" s="50" customFormat="1" ht="15" x14ac:dyDescent="0.2">
      <c r="A583" s="107">
        <f>VLOOKUP($D583,'F UNIDADES'!$A$4:$E$714,2,FALSE)</f>
        <v>56</v>
      </c>
      <c r="B583" s="116" t="str">
        <f>VLOOKUP($D583,'F UNIDADES'!$A$4:$E$714,4,FALSE)</f>
        <v>0329</v>
      </c>
      <c r="C583" s="116" t="str">
        <f>VLOOKUP($D583,'F UNIDADES'!$A$4:$E$714,5,FALSE)</f>
        <v>AGE</v>
      </c>
      <c r="D583" s="531" t="s">
        <v>852</v>
      </c>
      <c r="E583" s="527" t="s">
        <v>2037</v>
      </c>
      <c r="F583" s="527">
        <v>2010</v>
      </c>
      <c r="G583" s="527" t="s">
        <v>91</v>
      </c>
      <c r="H583" s="534" t="s">
        <v>2529</v>
      </c>
      <c r="I583" s="534" t="s">
        <v>2530</v>
      </c>
      <c r="J583" s="534" t="s">
        <v>1484</v>
      </c>
      <c r="K583" s="481" t="s">
        <v>1484</v>
      </c>
      <c r="L583" s="481" t="s">
        <v>286</v>
      </c>
      <c r="M583" s="481"/>
      <c r="N583" s="481"/>
      <c r="O583" s="481" t="s">
        <v>1488</v>
      </c>
      <c r="P583" s="490">
        <v>1</v>
      </c>
      <c r="Q583" s="489" t="s">
        <v>1494</v>
      </c>
      <c r="R583" s="248"/>
      <c r="S583" s="251"/>
      <c r="T583" s="255"/>
      <c r="U583" s="223"/>
      <c r="AC583" s="52"/>
    </row>
    <row r="584" spans="1:29" s="50" customFormat="1" ht="15" x14ac:dyDescent="0.2">
      <c r="A584" s="107">
        <f>VLOOKUP($D584,'F UNIDADES'!$A$4:$E$714,2,FALSE)</f>
        <v>56</v>
      </c>
      <c r="B584" s="116" t="str">
        <f>VLOOKUP($D584,'F UNIDADES'!$A$4:$E$714,4,FALSE)</f>
        <v>0329</v>
      </c>
      <c r="C584" s="116" t="str">
        <f>VLOOKUP($D584,'F UNIDADES'!$A$4:$E$714,5,FALSE)</f>
        <v>AGE</v>
      </c>
      <c r="D584" s="531" t="s">
        <v>852</v>
      </c>
      <c r="E584" s="527" t="s">
        <v>360</v>
      </c>
      <c r="F584" s="527">
        <v>2015</v>
      </c>
      <c r="G584" s="527" t="s">
        <v>91</v>
      </c>
      <c r="H584" s="534" t="s">
        <v>1930</v>
      </c>
      <c r="I584" s="534" t="s">
        <v>1512</v>
      </c>
      <c r="J584" s="534" t="s">
        <v>2531</v>
      </c>
      <c r="K584" s="481" t="s">
        <v>1512</v>
      </c>
      <c r="L584" s="481" t="s">
        <v>286</v>
      </c>
      <c r="M584" s="481"/>
      <c r="N584" s="481"/>
      <c r="O584" s="481" t="s">
        <v>1493</v>
      </c>
      <c r="P584" s="490">
        <v>1.5</v>
      </c>
      <c r="Q584" s="489" t="s">
        <v>1489</v>
      </c>
      <c r="R584" s="248"/>
      <c r="S584" s="251"/>
      <c r="T584" s="255"/>
      <c r="U584" s="223"/>
      <c r="AC584" s="52"/>
    </row>
    <row r="585" spans="1:29" s="50" customFormat="1" ht="15" x14ac:dyDescent="0.2">
      <c r="A585" s="107">
        <f>VLOOKUP($D585,'F UNIDADES'!$A$4:$E$714,2,FALSE)</f>
        <v>56</v>
      </c>
      <c r="B585" s="116" t="str">
        <f>VLOOKUP($D585,'F UNIDADES'!$A$4:$E$714,4,FALSE)</f>
        <v>0329</v>
      </c>
      <c r="C585" s="116" t="str">
        <f>VLOOKUP($D585,'F UNIDADES'!$A$4:$E$714,5,FALSE)</f>
        <v>AGE</v>
      </c>
      <c r="D585" s="531" t="s">
        <v>852</v>
      </c>
      <c r="E585" s="527" t="s">
        <v>360</v>
      </c>
      <c r="F585" s="527">
        <v>2015</v>
      </c>
      <c r="G585" s="527" t="s">
        <v>91</v>
      </c>
      <c r="H585" s="534" t="s">
        <v>2192</v>
      </c>
      <c r="I585" s="534" t="s">
        <v>1512</v>
      </c>
      <c r="J585" s="534" t="s">
        <v>2532</v>
      </c>
      <c r="K585" s="481" t="s">
        <v>1512</v>
      </c>
      <c r="L585" s="481" t="s">
        <v>286</v>
      </c>
      <c r="M585" s="481"/>
      <c r="N585" s="481"/>
      <c r="O585" s="481" t="s">
        <v>1493</v>
      </c>
      <c r="P585" s="490">
        <v>2</v>
      </c>
      <c r="Q585" s="489" t="s">
        <v>1489</v>
      </c>
      <c r="R585" s="248"/>
      <c r="S585" s="251"/>
      <c r="T585" s="255"/>
      <c r="U585" s="223"/>
      <c r="AC585" s="52"/>
    </row>
    <row r="586" spans="1:29" s="50" customFormat="1" ht="15" x14ac:dyDescent="0.2">
      <c r="A586" s="107">
        <f>VLOOKUP($D586,'F UNIDADES'!$A$4:$E$714,2,FALSE)</f>
        <v>56</v>
      </c>
      <c r="B586" s="116" t="str">
        <f>VLOOKUP($D586,'F UNIDADES'!$A$4:$E$714,4,FALSE)</f>
        <v>0329</v>
      </c>
      <c r="C586" s="116" t="str">
        <f>VLOOKUP($D586,'F UNIDADES'!$A$4:$E$714,5,FALSE)</f>
        <v>AGE</v>
      </c>
      <c r="D586" s="531" t="s">
        <v>852</v>
      </c>
      <c r="E586" s="527" t="s">
        <v>360</v>
      </c>
      <c r="F586" s="527">
        <v>2010</v>
      </c>
      <c r="G586" s="527" t="s">
        <v>91</v>
      </c>
      <c r="H586" s="534" t="s">
        <v>1930</v>
      </c>
      <c r="I586" s="534" t="s">
        <v>1484</v>
      </c>
      <c r="J586" s="534" t="s">
        <v>2533</v>
      </c>
      <c r="K586" s="481" t="s">
        <v>1484</v>
      </c>
      <c r="L586" s="481" t="s">
        <v>286</v>
      </c>
      <c r="M586" s="481"/>
      <c r="N586" s="481"/>
      <c r="O586" s="481" t="s">
        <v>1488</v>
      </c>
      <c r="P586" s="490">
        <v>2</v>
      </c>
      <c r="Q586" s="489" t="s">
        <v>1545</v>
      </c>
      <c r="R586" s="248"/>
      <c r="S586" s="251"/>
      <c r="T586" s="255"/>
      <c r="U586" s="223"/>
      <c r="AC586" s="52"/>
    </row>
    <row r="587" spans="1:29" s="50" customFormat="1" ht="15" x14ac:dyDescent="0.2">
      <c r="A587" s="107">
        <f>VLOOKUP($D587,'F UNIDADES'!$A$4:$E$714,2,FALSE)</f>
        <v>56</v>
      </c>
      <c r="B587" s="116" t="str">
        <f>VLOOKUP($D587,'F UNIDADES'!$A$4:$E$714,4,FALSE)</f>
        <v>0329</v>
      </c>
      <c r="C587" s="116" t="str">
        <f>VLOOKUP($D587,'F UNIDADES'!$A$4:$E$714,5,FALSE)</f>
        <v>AGE</v>
      </c>
      <c r="D587" s="531" t="s">
        <v>852</v>
      </c>
      <c r="E587" s="527" t="s">
        <v>360</v>
      </c>
      <c r="F587" s="527">
        <v>2015</v>
      </c>
      <c r="G587" s="527" t="s">
        <v>91</v>
      </c>
      <c r="H587" s="534" t="s">
        <v>2534</v>
      </c>
      <c r="I587" s="534" t="s">
        <v>2530</v>
      </c>
      <c r="J587" s="534" t="s">
        <v>1484</v>
      </c>
      <c r="K587" s="481" t="s">
        <v>1484</v>
      </c>
      <c r="L587" s="481" t="s">
        <v>286</v>
      </c>
      <c r="M587" s="481"/>
      <c r="N587" s="481"/>
      <c r="O587" s="481" t="s">
        <v>1493</v>
      </c>
      <c r="P587" s="490">
        <v>2</v>
      </c>
      <c r="Q587" s="489" t="s">
        <v>1552</v>
      </c>
      <c r="R587" s="248"/>
      <c r="S587" s="251"/>
      <c r="T587" s="255"/>
      <c r="U587" s="223"/>
      <c r="AC587" s="52"/>
    </row>
    <row r="588" spans="1:29" s="50" customFormat="1" ht="15" x14ac:dyDescent="0.2">
      <c r="A588" s="107">
        <f>VLOOKUP($D588,'F UNIDADES'!$A$4:$E$714,2,FALSE)</f>
        <v>56</v>
      </c>
      <c r="B588" s="116" t="str">
        <f>VLOOKUP($D588,'F UNIDADES'!$A$4:$E$714,4,FALSE)</f>
        <v>0329</v>
      </c>
      <c r="C588" s="116" t="str">
        <f>VLOOKUP($D588,'F UNIDADES'!$A$4:$E$714,5,FALSE)</f>
        <v>AGE</v>
      </c>
      <c r="D588" s="531" t="s">
        <v>852</v>
      </c>
      <c r="E588" s="527" t="s">
        <v>360</v>
      </c>
      <c r="F588" s="527">
        <v>2015</v>
      </c>
      <c r="G588" s="527" t="s">
        <v>91</v>
      </c>
      <c r="H588" s="534" t="s">
        <v>2534</v>
      </c>
      <c r="I588" s="534" t="s">
        <v>2535</v>
      </c>
      <c r="J588" s="534" t="s">
        <v>1484</v>
      </c>
      <c r="K588" s="481" t="s">
        <v>1484</v>
      </c>
      <c r="L588" s="481" t="s">
        <v>286</v>
      </c>
      <c r="M588" s="481"/>
      <c r="N588" s="481"/>
      <c r="O588" s="481" t="s">
        <v>1493</v>
      </c>
      <c r="P588" s="490">
        <v>2</v>
      </c>
      <c r="Q588" s="489" t="s">
        <v>1552</v>
      </c>
      <c r="R588" s="248"/>
      <c r="S588" s="251"/>
      <c r="T588" s="255"/>
      <c r="U588" s="223"/>
      <c r="AC588" s="52"/>
    </row>
    <row r="589" spans="1:29" s="50" customFormat="1" ht="15" x14ac:dyDescent="0.2">
      <c r="A589" s="107">
        <f>VLOOKUP($D589,'F UNIDADES'!$A$4:$E$714,2,FALSE)</f>
        <v>56</v>
      </c>
      <c r="B589" s="116" t="str">
        <f>VLOOKUP($D589,'F UNIDADES'!$A$4:$E$714,4,FALSE)</f>
        <v>0329</v>
      </c>
      <c r="C589" s="116" t="str">
        <f>VLOOKUP($D589,'F UNIDADES'!$A$4:$E$714,5,FALSE)</f>
        <v>AGE</v>
      </c>
      <c r="D589" s="531" t="s">
        <v>852</v>
      </c>
      <c r="E589" s="527" t="s">
        <v>343</v>
      </c>
      <c r="F589" s="527">
        <v>2015</v>
      </c>
      <c r="G589" s="527" t="s">
        <v>91</v>
      </c>
      <c r="H589" s="534" t="s">
        <v>469</v>
      </c>
      <c r="I589" s="534" t="s">
        <v>1512</v>
      </c>
      <c r="J589" s="534" t="s">
        <v>2130</v>
      </c>
      <c r="K589" s="481" t="s">
        <v>1512</v>
      </c>
      <c r="L589" s="481" t="s">
        <v>286</v>
      </c>
      <c r="M589" s="481"/>
      <c r="N589" s="481"/>
      <c r="O589" s="481" t="s">
        <v>1493</v>
      </c>
      <c r="P589" s="490">
        <v>3</v>
      </c>
      <c r="Q589" s="489" t="s">
        <v>1485</v>
      </c>
      <c r="R589" s="248"/>
      <c r="S589" s="251"/>
      <c r="T589" s="255"/>
      <c r="U589" s="223"/>
      <c r="AC589" s="52"/>
    </row>
    <row r="590" spans="1:29" s="50" customFormat="1" ht="15" x14ac:dyDescent="0.2">
      <c r="A590" s="107">
        <f>VLOOKUP($D590,'F UNIDADES'!$A$4:$E$714,2,FALSE)</f>
        <v>56</v>
      </c>
      <c r="B590" s="116" t="str">
        <f>VLOOKUP($D590,'F UNIDADES'!$A$4:$E$714,4,FALSE)</f>
        <v>0329</v>
      </c>
      <c r="C590" s="116" t="str">
        <f>VLOOKUP($D590,'F UNIDADES'!$A$4:$E$714,5,FALSE)</f>
        <v>AGE</v>
      </c>
      <c r="D590" s="531" t="s">
        <v>852</v>
      </c>
      <c r="E590" s="527" t="s">
        <v>343</v>
      </c>
      <c r="F590" s="527">
        <v>2015</v>
      </c>
      <c r="G590" s="527" t="s">
        <v>91</v>
      </c>
      <c r="H590" s="534" t="s">
        <v>469</v>
      </c>
      <c r="I590" s="534" t="s">
        <v>1512</v>
      </c>
      <c r="J590" s="534" t="s">
        <v>2130</v>
      </c>
      <c r="K590" s="481" t="s">
        <v>1512</v>
      </c>
      <c r="L590" s="481" t="s">
        <v>286</v>
      </c>
      <c r="M590" s="481"/>
      <c r="N590" s="481"/>
      <c r="O590" s="481" t="s">
        <v>1493</v>
      </c>
      <c r="P590" s="490">
        <v>3</v>
      </c>
      <c r="Q590" s="489" t="s">
        <v>1485</v>
      </c>
      <c r="R590" s="248"/>
      <c r="S590" s="251"/>
      <c r="T590" s="255"/>
      <c r="U590" s="223"/>
      <c r="AC590" s="52"/>
    </row>
    <row r="591" spans="1:29" s="50" customFormat="1" ht="15" x14ac:dyDescent="0.2">
      <c r="A591" s="107">
        <f>VLOOKUP($D591,'F UNIDADES'!$A$4:$E$714,2,FALSE)</f>
        <v>56</v>
      </c>
      <c r="B591" s="116" t="str">
        <f>VLOOKUP($D591,'F UNIDADES'!$A$4:$E$714,4,FALSE)</f>
        <v>0329</v>
      </c>
      <c r="C591" s="116" t="str">
        <f>VLOOKUP($D591,'F UNIDADES'!$A$4:$E$714,5,FALSE)</f>
        <v>AGE</v>
      </c>
      <c r="D591" s="531" t="s">
        <v>852</v>
      </c>
      <c r="E591" s="527" t="s">
        <v>2536</v>
      </c>
      <c r="F591" s="527">
        <v>2000</v>
      </c>
      <c r="G591" s="527" t="s">
        <v>97</v>
      </c>
      <c r="H591" s="534" t="s">
        <v>2537</v>
      </c>
      <c r="I591" s="534" t="s">
        <v>2538</v>
      </c>
      <c r="J591" s="534" t="s">
        <v>1484</v>
      </c>
      <c r="K591" s="481" t="s">
        <v>1484</v>
      </c>
      <c r="L591" s="481" t="s">
        <v>286</v>
      </c>
      <c r="M591" s="481"/>
      <c r="N591" s="481"/>
      <c r="O591" s="481" t="s">
        <v>1488</v>
      </c>
      <c r="P591" s="490">
        <v>20</v>
      </c>
      <c r="Q591" s="489" t="s">
        <v>1636</v>
      </c>
      <c r="R591" s="248"/>
      <c r="S591" s="251"/>
      <c r="T591" s="255"/>
      <c r="U591" s="223"/>
      <c r="AC591" s="52"/>
    </row>
    <row r="592" spans="1:29" s="50" customFormat="1" ht="15" x14ac:dyDescent="0.2">
      <c r="A592" s="107">
        <f>VLOOKUP($D592,'F UNIDADES'!$A$4:$E$714,2,FALSE)</f>
        <v>56</v>
      </c>
      <c r="B592" s="116" t="str">
        <f>VLOOKUP($D592,'F UNIDADES'!$A$4:$E$714,4,FALSE)</f>
        <v>0329</v>
      </c>
      <c r="C592" s="116" t="str">
        <f>VLOOKUP($D592,'F UNIDADES'!$A$4:$E$714,5,FALSE)</f>
        <v>AGE</v>
      </c>
      <c r="D592" s="531" t="s">
        <v>852</v>
      </c>
      <c r="E592" s="527" t="s">
        <v>2536</v>
      </c>
      <c r="F592" s="527">
        <v>2000</v>
      </c>
      <c r="G592" s="527" t="s">
        <v>97</v>
      </c>
      <c r="H592" s="534" t="s">
        <v>2537</v>
      </c>
      <c r="I592" s="534" t="s">
        <v>2539</v>
      </c>
      <c r="J592" s="534" t="s">
        <v>1484</v>
      </c>
      <c r="K592" s="481" t="s">
        <v>1484</v>
      </c>
      <c r="L592" s="481" t="s">
        <v>286</v>
      </c>
      <c r="M592" s="481"/>
      <c r="N592" s="481"/>
      <c r="O592" s="481" t="s">
        <v>1488</v>
      </c>
      <c r="P592" s="490">
        <v>20</v>
      </c>
      <c r="Q592" s="489" t="s">
        <v>1636</v>
      </c>
      <c r="R592" s="248"/>
      <c r="S592" s="251"/>
      <c r="T592" s="255"/>
      <c r="U592" s="223"/>
      <c r="AC592" s="52"/>
    </row>
    <row r="593" spans="1:29" s="50" customFormat="1" ht="15" x14ac:dyDescent="0.2">
      <c r="A593" s="107">
        <f>VLOOKUP($D593,'F UNIDADES'!$A$4:$E$714,2,FALSE)</f>
        <v>57</v>
      </c>
      <c r="B593" s="116" t="str">
        <f>VLOOKUP($D593,'F UNIDADES'!$A$4:$E$714,4,FALSE)</f>
        <v>0362</v>
      </c>
      <c r="C593" s="116" t="str">
        <f>VLOOKUP($D593,'F UNIDADES'!$A$4:$E$714,5,FALSE)</f>
        <v>AGE</v>
      </c>
      <c r="D593" s="531" t="s">
        <v>859</v>
      </c>
      <c r="E593" s="527" t="s">
        <v>445</v>
      </c>
      <c r="F593" s="527">
        <v>2018</v>
      </c>
      <c r="G593" s="527" t="s">
        <v>106</v>
      </c>
      <c r="H593" s="534" t="s">
        <v>2256</v>
      </c>
      <c r="I593" s="534" t="s">
        <v>1484</v>
      </c>
      <c r="J593" s="534"/>
      <c r="K593" s="481"/>
      <c r="L593" s="481"/>
      <c r="M593" s="481"/>
      <c r="N593" s="481"/>
      <c r="O593" s="481"/>
      <c r="P593" s="490">
        <v>0.05</v>
      </c>
      <c r="Q593" s="489" t="s">
        <v>1485</v>
      </c>
      <c r="R593" s="248"/>
      <c r="S593" s="251"/>
      <c r="T593" s="255"/>
      <c r="U593" s="223"/>
      <c r="AC593" s="52"/>
    </row>
    <row r="594" spans="1:29" s="50" customFormat="1" ht="15" x14ac:dyDescent="0.2">
      <c r="A594" s="107">
        <f>VLOOKUP($D594,'F UNIDADES'!$A$4:$E$714,2,FALSE)</f>
        <v>57</v>
      </c>
      <c r="B594" s="116" t="str">
        <f>VLOOKUP($D594,'F UNIDADES'!$A$4:$E$714,4,FALSE)</f>
        <v>0362</v>
      </c>
      <c r="C594" s="116" t="str">
        <f>VLOOKUP($D594,'F UNIDADES'!$A$4:$E$714,5,FALSE)</f>
        <v>AGE</v>
      </c>
      <c r="D594" s="531" t="s">
        <v>859</v>
      </c>
      <c r="E594" s="527" t="s">
        <v>1858</v>
      </c>
      <c r="F594" s="527">
        <v>2012</v>
      </c>
      <c r="G594" s="527" t="s">
        <v>105</v>
      </c>
      <c r="H594" s="534" t="s">
        <v>1859</v>
      </c>
      <c r="I594" s="534" t="s">
        <v>1484</v>
      </c>
      <c r="J594" s="534"/>
      <c r="K594" s="481"/>
      <c r="L594" s="481"/>
      <c r="M594" s="481"/>
      <c r="N594" s="481"/>
      <c r="O594" s="481"/>
      <c r="P594" s="490">
        <v>0.05</v>
      </c>
      <c r="Q594" s="489" t="s">
        <v>1728</v>
      </c>
      <c r="R594" s="248"/>
      <c r="S594" s="251"/>
      <c r="T594" s="255"/>
      <c r="U594" s="223"/>
      <c r="AC594" s="52"/>
    </row>
    <row r="595" spans="1:29" s="50" customFormat="1" ht="15" x14ac:dyDescent="0.2">
      <c r="A595" s="107">
        <f>VLOOKUP($D595,'F UNIDADES'!$A$4:$E$714,2,FALSE)</f>
        <v>57</v>
      </c>
      <c r="B595" s="116" t="str">
        <f>VLOOKUP($D595,'F UNIDADES'!$A$4:$E$714,4,FALSE)</f>
        <v>0362</v>
      </c>
      <c r="C595" s="116" t="str">
        <f>VLOOKUP($D595,'F UNIDADES'!$A$4:$E$714,5,FALSE)</f>
        <v>AGE</v>
      </c>
      <c r="D595" s="531" t="s">
        <v>859</v>
      </c>
      <c r="E595" s="527" t="s">
        <v>1858</v>
      </c>
      <c r="F595" s="527">
        <v>2012</v>
      </c>
      <c r="G595" s="527" t="s">
        <v>105</v>
      </c>
      <c r="H595" s="534" t="s">
        <v>1859</v>
      </c>
      <c r="I595" s="534" t="s">
        <v>1484</v>
      </c>
      <c r="J595" s="534"/>
      <c r="K595" s="481"/>
      <c r="L595" s="481"/>
      <c r="M595" s="481"/>
      <c r="N595" s="481"/>
      <c r="O595" s="481"/>
      <c r="P595" s="490">
        <v>0.05</v>
      </c>
      <c r="Q595" s="489" t="s">
        <v>1728</v>
      </c>
      <c r="R595" s="248"/>
      <c r="S595" s="251"/>
      <c r="T595" s="255"/>
      <c r="U595" s="223"/>
      <c r="AC595" s="52"/>
    </row>
    <row r="596" spans="1:29" s="50" customFormat="1" ht="15" x14ac:dyDescent="0.2">
      <c r="A596" s="107">
        <f>VLOOKUP($D596,'F UNIDADES'!$A$4:$E$714,2,FALSE)</f>
        <v>57</v>
      </c>
      <c r="B596" s="116" t="str">
        <f>VLOOKUP($D596,'F UNIDADES'!$A$4:$E$714,4,FALSE)</f>
        <v>0362</v>
      </c>
      <c r="C596" s="116" t="str">
        <f>VLOOKUP($D596,'F UNIDADES'!$A$4:$E$714,5,FALSE)</f>
        <v>AGE</v>
      </c>
      <c r="D596" s="531" t="s">
        <v>859</v>
      </c>
      <c r="E596" s="527" t="s">
        <v>360</v>
      </c>
      <c r="F596" s="527">
        <v>2012</v>
      </c>
      <c r="G596" s="527" t="s">
        <v>91</v>
      </c>
      <c r="H596" s="534" t="s">
        <v>480</v>
      </c>
      <c r="I596" s="534" t="s">
        <v>2540</v>
      </c>
      <c r="J596" s="534" t="s">
        <v>2541</v>
      </c>
      <c r="K596" s="481" t="s">
        <v>2542</v>
      </c>
      <c r="L596" s="481" t="s">
        <v>286</v>
      </c>
      <c r="M596" s="481"/>
      <c r="N596" s="481"/>
      <c r="O596" s="481" t="s">
        <v>1488</v>
      </c>
      <c r="P596" s="490">
        <v>6.67</v>
      </c>
      <c r="Q596" s="489" t="s">
        <v>1620</v>
      </c>
      <c r="R596" s="248"/>
      <c r="S596" s="251"/>
      <c r="T596" s="255"/>
      <c r="U596" s="223"/>
      <c r="AC596" s="52"/>
    </row>
    <row r="597" spans="1:29" s="50" customFormat="1" ht="15" x14ac:dyDescent="0.2">
      <c r="A597" s="107">
        <f>VLOOKUP($D597,'F UNIDADES'!$A$4:$E$714,2,FALSE)</f>
        <v>57</v>
      </c>
      <c r="B597" s="116" t="str">
        <f>VLOOKUP($D597,'F UNIDADES'!$A$4:$E$714,4,FALSE)</f>
        <v>0362</v>
      </c>
      <c r="C597" s="116" t="str">
        <f>VLOOKUP($D597,'F UNIDADES'!$A$4:$E$714,5,FALSE)</f>
        <v>AGE</v>
      </c>
      <c r="D597" s="531" t="s">
        <v>859</v>
      </c>
      <c r="E597" s="527" t="s">
        <v>380</v>
      </c>
      <c r="F597" s="527">
        <v>2015</v>
      </c>
      <c r="G597" s="527" t="s">
        <v>91</v>
      </c>
      <c r="H597" s="534" t="s">
        <v>2543</v>
      </c>
      <c r="I597" s="534" t="s">
        <v>1484</v>
      </c>
      <c r="J597" s="534" t="s">
        <v>2544</v>
      </c>
      <c r="K597" s="481" t="s">
        <v>1484</v>
      </c>
      <c r="L597" s="481" t="s">
        <v>259</v>
      </c>
      <c r="M597" s="481"/>
      <c r="N597" s="481"/>
      <c r="O597" s="481" t="s">
        <v>1493</v>
      </c>
      <c r="P597" s="490">
        <v>1</v>
      </c>
      <c r="Q597" s="489" t="s">
        <v>1494</v>
      </c>
      <c r="R597" s="248"/>
      <c r="S597" s="251"/>
      <c r="T597" s="255"/>
      <c r="U597" s="223"/>
      <c r="AC597" s="52"/>
    </row>
    <row r="598" spans="1:29" s="50" customFormat="1" ht="15" x14ac:dyDescent="0.2">
      <c r="A598" s="107">
        <f>VLOOKUP($D598,'F UNIDADES'!$A$4:$E$714,2,FALSE)</f>
        <v>57</v>
      </c>
      <c r="B598" s="116" t="str">
        <f>VLOOKUP($D598,'F UNIDADES'!$A$4:$E$714,4,FALSE)</f>
        <v>0362</v>
      </c>
      <c r="C598" s="116" t="str">
        <f>VLOOKUP($D598,'F UNIDADES'!$A$4:$E$714,5,FALSE)</f>
        <v>AGE</v>
      </c>
      <c r="D598" s="531" t="s">
        <v>859</v>
      </c>
      <c r="E598" s="527" t="s">
        <v>362</v>
      </c>
      <c r="F598" s="527">
        <v>2018</v>
      </c>
      <c r="G598" s="527" t="s">
        <v>91</v>
      </c>
      <c r="H598" s="534" t="s">
        <v>1776</v>
      </c>
      <c r="I598" s="534" t="s">
        <v>1512</v>
      </c>
      <c r="J598" s="534" t="s">
        <v>2545</v>
      </c>
      <c r="K598" s="481" t="s">
        <v>1484</v>
      </c>
      <c r="L598" s="481" t="s">
        <v>286</v>
      </c>
      <c r="M598" s="481"/>
      <c r="N598" s="481"/>
      <c r="O598" s="481" t="s">
        <v>1493</v>
      </c>
      <c r="P598" s="490">
        <v>2</v>
      </c>
      <c r="Q598" s="489" t="s">
        <v>1489</v>
      </c>
      <c r="R598" s="248"/>
      <c r="S598" s="251"/>
      <c r="T598" s="255"/>
      <c r="U598" s="223"/>
      <c r="AC598" s="52"/>
    </row>
    <row r="599" spans="1:29" s="50" customFormat="1" ht="15" x14ac:dyDescent="0.2">
      <c r="A599" s="107">
        <f>VLOOKUP($D599,'F UNIDADES'!$A$4:$E$714,2,FALSE)</f>
        <v>57</v>
      </c>
      <c r="B599" s="116" t="str">
        <f>VLOOKUP($D599,'F UNIDADES'!$A$4:$E$714,4,FALSE)</f>
        <v>0362</v>
      </c>
      <c r="C599" s="116" t="str">
        <f>VLOOKUP($D599,'F UNIDADES'!$A$4:$E$714,5,FALSE)</f>
        <v>AGE</v>
      </c>
      <c r="D599" s="531" t="s">
        <v>859</v>
      </c>
      <c r="E599" s="527" t="s">
        <v>362</v>
      </c>
      <c r="F599" s="527">
        <v>2018</v>
      </c>
      <c r="G599" s="527" t="s">
        <v>91</v>
      </c>
      <c r="H599" s="534" t="s">
        <v>1776</v>
      </c>
      <c r="I599" s="534" t="s">
        <v>1512</v>
      </c>
      <c r="J599" s="534" t="s">
        <v>2545</v>
      </c>
      <c r="K599" s="481" t="s">
        <v>1484</v>
      </c>
      <c r="L599" s="481" t="s">
        <v>286</v>
      </c>
      <c r="M599" s="481"/>
      <c r="N599" s="481"/>
      <c r="O599" s="481" t="s">
        <v>1493</v>
      </c>
      <c r="P599" s="490">
        <v>2</v>
      </c>
      <c r="Q599" s="489" t="s">
        <v>1489</v>
      </c>
      <c r="R599" s="248"/>
      <c r="S599" s="251"/>
      <c r="T599" s="255"/>
      <c r="U599" s="223"/>
      <c r="AC599" s="52"/>
    </row>
    <row r="600" spans="1:29" s="50" customFormat="1" ht="15" x14ac:dyDescent="0.2">
      <c r="A600" s="107">
        <f>VLOOKUP($D600,'F UNIDADES'!$A$4:$E$714,2,FALSE)</f>
        <v>57</v>
      </c>
      <c r="B600" s="116" t="str">
        <f>VLOOKUP($D600,'F UNIDADES'!$A$4:$E$714,4,FALSE)</f>
        <v>0362</v>
      </c>
      <c r="C600" s="116" t="str">
        <f>VLOOKUP($D600,'F UNIDADES'!$A$4:$E$714,5,FALSE)</f>
        <v>AGE</v>
      </c>
      <c r="D600" s="531" t="s">
        <v>859</v>
      </c>
      <c r="E600" s="527" t="s">
        <v>360</v>
      </c>
      <c r="F600" s="527">
        <v>2012</v>
      </c>
      <c r="G600" s="527" t="s">
        <v>91</v>
      </c>
      <c r="H600" s="534" t="s">
        <v>2546</v>
      </c>
      <c r="I600" s="534" t="s">
        <v>1484</v>
      </c>
      <c r="J600" s="534" t="s">
        <v>2547</v>
      </c>
      <c r="K600" s="481" t="s">
        <v>1484</v>
      </c>
      <c r="L600" s="481" t="s">
        <v>286</v>
      </c>
      <c r="M600" s="481"/>
      <c r="N600" s="481"/>
      <c r="O600" s="481" t="s">
        <v>1488</v>
      </c>
      <c r="P600" s="490">
        <v>4</v>
      </c>
      <c r="Q600" s="489" t="s">
        <v>1485</v>
      </c>
      <c r="R600" s="248"/>
      <c r="S600" s="251"/>
      <c r="T600" s="255"/>
      <c r="U600" s="223"/>
      <c r="AC600" s="52"/>
    </row>
    <row r="601" spans="1:29" s="50" customFormat="1" ht="15" x14ac:dyDescent="0.2">
      <c r="A601" s="107">
        <f>VLOOKUP($D601,'F UNIDADES'!$A$4:$E$714,2,FALSE)</f>
        <v>57</v>
      </c>
      <c r="B601" s="116" t="str">
        <f>VLOOKUP($D601,'F UNIDADES'!$A$4:$E$714,4,FALSE)</f>
        <v>0362</v>
      </c>
      <c r="C601" s="116" t="str">
        <f>VLOOKUP($D601,'F UNIDADES'!$A$4:$E$714,5,FALSE)</f>
        <v>AGE</v>
      </c>
      <c r="D601" s="531" t="s">
        <v>859</v>
      </c>
      <c r="E601" s="527" t="s">
        <v>360</v>
      </c>
      <c r="F601" s="527">
        <v>2012</v>
      </c>
      <c r="G601" s="527" t="s">
        <v>91</v>
      </c>
      <c r="H601" s="534" t="s">
        <v>2546</v>
      </c>
      <c r="I601" s="534" t="s">
        <v>1484</v>
      </c>
      <c r="J601" s="534" t="s">
        <v>2547</v>
      </c>
      <c r="K601" s="481" t="s">
        <v>1484</v>
      </c>
      <c r="L601" s="481" t="s">
        <v>286</v>
      </c>
      <c r="M601" s="481"/>
      <c r="N601" s="481"/>
      <c r="O601" s="481" t="s">
        <v>1488</v>
      </c>
      <c r="P601" s="490">
        <v>4</v>
      </c>
      <c r="Q601" s="489" t="s">
        <v>1485</v>
      </c>
      <c r="R601" s="248"/>
      <c r="S601" s="251"/>
      <c r="T601" s="255"/>
      <c r="U601" s="223"/>
      <c r="AC601" s="52"/>
    </row>
    <row r="602" spans="1:29" s="50" customFormat="1" ht="15" x14ac:dyDescent="0.2">
      <c r="A602" s="107">
        <f>VLOOKUP($D602,'F UNIDADES'!$A$4:$E$714,2,FALSE)</f>
        <v>57</v>
      </c>
      <c r="B602" s="116" t="str">
        <f>VLOOKUP($D602,'F UNIDADES'!$A$4:$E$714,4,FALSE)</f>
        <v>0362</v>
      </c>
      <c r="C602" s="116" t="str">
        <f>VLOOKUP($D602,'F UNIDADES'!$A$4:$E$714,5,FALSE)</f>
        <v>AGE</v>
      </c>
      <c r="D602" s="531" t="s">
        <v>859</v>
      </c>
      <c r="E602" s="527" t="s">
        <v>360</v>
      </c>
      <c r="F602" s="527">
        <v>2012</v>
      </c>
      <c r="G602" s="527" t="s">
        <v>91</v>
      </c>
      <c r="H602" s="534" t="s">
        <v>2546</v>
      </c>
      <c r="I602" s="534" t="s">
        <v>1484</v>
      </c>
      <c r="J602" s="534" t="s">
        <v>2547</v>
      </c>
      <c r="K602" s="481" t="s">
        <v>1484</v>
      </c>
      <c r="L602" s="481" t="s">
        <v>286</v>
      </c>
      <c r="M602" s="481"/>
      <c r="N602" s="481"/>
      <c r="O602" s="481" t="s">
        <v>1488</v>
      </c>
      <c r="P602" s="490">
        <v>4</v>
      </c>
      <c r="Q602" s="489" t="s">
        <v>1485</v>
      </c>
      <c r="R602" s="248"/>
      <c r="S602" s="251"/>
      <c r="T602" s="255"/>
      <c r="U602" s="223"/>
      <c r="AC602" s="52"/>
    </row>
    <row r="603" spans="1:29" s="50" customFormat="1" ht="15" x14ac:dyDescent="0.2">
      <c r="A603" s="107">
        <f>VLOOKUP($D603,'F UNIDADES'!$A$4:$E$714,2,FALSE)</f>
        <v>57</v>
      </c>
      <c r="B603" s="116" t="str">
        <f>VLOOKUP($D603,'F UNIDADES'!$A$4:$E$714,4,FALSE)</f>
        <v>0362</v>
      </c>
      <c r="C603" s="116" t="str">
        <f>VLOOKUP($D603,'F UNIDADES'!$A$4:$E$714,5,FALSE)</f>
        <v>AGE</v>
      </c>
      <c r="D603" s="531" t="s">
        <v>859</v>
      </c>
      <c r="E603" s="527" t="s">
        <v>360</v>
      </c>
      <c r="F603" s="527">
        <v>2012</v>
      </c>
      <c r="G603" s="527" t="s">
        <v>91</v>
      </c>
      <c r="H603" s="534" t="s">
        <v>2548</v>
      </c>
      <c r="I603" s="534" t="s">
        <v>1484</v>
      </c>
      <c r="J603" s="534" t="s">
        <v>2547</v>
      </c>
      <c r="K603" s="481" t="s">
        <v>1484</v>
      </c>
      <c r="L603" s="481" t="s">
        <v>286</v>
      </c>
      <c r="M603" s="481"/>
      <c r="N603" s="481"/>
      <c r="O603" s="481" t="s">
        <v>1488</v>
      </c>
      <c r="P603" s="490">
        <v>4</v>
      </c>
      <c r="Q603" s="489" t="s">
        <v>1545</v>
      </c>
      <c r="R603" s="248"/>
      <c r="S603" s="251"/>
      <c r="T603" s="255"/>
      <c r="U603" s="223"/>
      <c r="AC603" s="52"/>
    </row>
    <row r="604" spans="1:29" s="50" customFormat="1" ht="15" x14ac:dyDescent="0.2">
      <c r="A604" s="107">
        <f>VLOOKUP($D604,'F UNIDADES'!$A$4:$E$714,2,FALSE)</f>
        <v>57</v>
      </c>
      <c r="B604" s="116" t="str">
        <f>VLOOKUP($D604,'F UNIDADES'!$A$4:$E$714,4,FALSE)</f>
        <v>0362</v>
      </c>
      <c r="C604" s="116" t="str">
        <f>VLOOKUP($D604,'F UNIDADES'!$A$4:$E$714,5,FALSE)</f>
        <v>AGE</v>
      </c>
      <c r="D604" s="531" t="s">
        <v>859</v>
      </c>
      <c r="E604" s="527" t="s">
        <v>360</v>
      </c>
      <c r="F604" s="527">
        <v>2012</v>
      </c>
      <c r="G604" s="527" t="s">
        <v>92</v>
      </c>
      <c r="H604" s="534" t="s">
        <v>2164</v>
      </c>
      <c r="I604" s="534" t="s">
        <v>2549</v>
      </c>
      <c r="J604" s="534" t="s">
        <v>1505</v>
      </c>
      <c r="K604" s="481" t="s">
        <v>1484</v>
      </c>
      <c r="L604" s="481" t="s">
        <v>259</v>
      </c>
      <c r="M604" s="481"/>
      <c r="N604" s="481"/>
      <c r="O604" s="481" t="s">
        <v>1493</v>
      </c>
      <c r="P604" s="490">
        <v>25</v>
      </c>
      <c r="Q604" s="489" t="s">
        <v>1636</v>
      </c>
      <c r="R604" s="248"/>
      <c r="S604" s="251"/>
      <c r="T604" s="255"/>
      <c r="U604" s="223"/>
      <c r="AC604" s="52"/>
    </row>
    <row r="605" spans="1:29" s="50" customFormat="1" ht="15" x14ac:dyDescent="0.2">
      <c r="A605" s="107">
        <f>VLOOKUP($D605,'F UNIDADES'!$A$4:$E$714,2,FALSE)</f>
        <v>57</v>
      </c>
      <c r="B605" s="116" t="str">
        <f>VLOOKUP($D605,'F UNIDADES'!$A$4:$E$714,4,FALSE)</f>
        <v>0362</v>
      </c>
      <c r="C605" s="116" t="str">
        <f>VLOOKUP($D605,'F UNIDADES'!$A$4:$E$714,5,FALSE)</f>
        <v>AGE</v>
      </c>
      <c r="D605" s="531" t="s">
        <v>859</v>
      </c>
      <c r="E605" s="527" t="s">
        <v>360</v>
      </c>
      <c r="F605" s="527">
        <v>2012</v>
      </c>
      <c r="G605" s="527" t="s">
        <v>92</v>
      </c>
      <c r="H605" s="534" t="s">
        <v>2164</v>
      </c>
      <c r="I605" s="534" t="s">
        <v>2550</v>
      </c>
      <c r="J605" s="534" t="s">
        <v>1505</v>
      </c>
      <c r="K605" s="481" t="s">
        <v>1484</v>
      </c>
      <c r="L605" s="481" t="s">
        <v>259</v>
      </c>
      <c r="M605" s="481"/>
      <c r="N605" s="481"/>
      <c r="O605" s="481" t="s">
        <v>1493</v>
      </c>
      <c r="P605" s="490">
        <v>25</v>
      </c>
      <c r="Q605" s="489" t="s">
        <v>1636</v>
      </c>
      <c r="R605" s="248"/>
      <c r="S605" s="251"/>
      <c r="T605" s="255"/>
      <c r="U605" s="223"/>
      <c r="AC605" s="52"/>
    </row>
    <row r="606" spans="1:29" s="50" customFormat="1" ht="15" x14ac:dyDescent="0.2">
      <c r="A606" s="107">
        <f>VLOOKUP($D606,'F UNIDADES'!$A$4:$E$714,2,FALSE)</f>
        <v>58</v>
      </c>
      <c r="B606" s="116" t="str">
        <f>VLOOKUP($D606,'F UNIDADES'!$A$4:$E$714,4,FALSE)</f>
        <v>4896</v>
      </c>
      <c r="C606" s="116" t="str">
        <f>VLOOKUP($D606,'F UNIDADES'!$A$4:$E$714,5,FALSE)</f>
        <v>AGE</v>
      </c>
      <c r="D606" s="531" t="s">
        <v>867</v>
      </c>
      <c r="E606" s="527" t="s">
        <v>1512</v>
      </c>
      <c r="F606" s="527">
        <v>201</v>
      </c>
      <c r="G606" s="527" t="s">
        <v>106</v>
      </c>
      <c r="H606" s="534" t="s">
        <v>1484</v>
      </c>
      <c r="I606" s="534" t="s">
        <v>1484</v>
      </c>
      <c r="J606" s="534"/>
      <c r="K606" s="481"/>
      <c r="L606" s="481"/>
      <c r="M606" s="481"/>
      <c r="N606" s="481"/>
      <c r="O606" s="481"/>
      <c r="P606" s="490">
        <v>0.05</v>
      </c>
      <c r="Q606" s="489" t="s">
        <v>1485</v>
      </c>
      <c r="R606" s="248"/>
      <c r="S606" s="251"/>
      <c r="T606" s="255"/>
      <c r="U606" s="223"/>
      <c r="AC606" s="52"/>
    </row>
    <row r="607" spans="1:29" s="50" customFormat="1" ht="15" x14ac:dyDescent="0.2">
      <c r="A607" s="107">
        <f>VLOOKUP($D607,'F UNIDADES'!$A$4:$E$714,2,FALSE)</f>
        <v>58</v>
      </c>
      <c r="B607" s="116" t="str">
        <f>VLOOKUP($D607,'F UNIDADES'!$A$4:$E$714,4,FALSE)</f>
        <v>4896</v>
      </c>
      <c r="C607" s="116" t="str">
        <f>VLOOKUP($D607,'F UNIDADES'!$A$4:$E$714,5,FALSE)</f>
        <v>AGE</v>
      </c>
      <c r="D607" s="531" t="s">
        <v>867</v>
      </c>
      <c r="E607" s="527" t="s">
        <v>360</v>
      </c>
      <c r="F607" s="527">
        <v>2014</v>
      </c>
      <c r="G607" s="527" t="s">
        <v>97</v>
      </c>
      <c r="H607" s="534" t="s">
        <v>459</v>
      </c>
      <c r="I607" s="534" t="s">
        <v>2551</v>
      </c>
      <c r="J607" s="534" t="s">
        <v>2552</v>
      </c>
      <c r="K607" s="481" t="s">
        <v>2553</v>
      </c>
      <c r="L607" s="481" t="s">
        <v>286</v>
      </c>
      <c r="M607" s="481"/>
      <c r="N607" s="481"/>
      <c r="O607" s="481" t="s">
        <v>1493</v>
      </c>
      <c r="P607" s="490">
        <v>20</v>
      </c>
      <c r="Q607" s="489" t="s">
        <v>1636</v>
      </c>
      <c r="R607" s="248"/>
      <c r="S607" s="251"/>
      <c r="T607" s="255"/>
      <c r="U607" s="223"/>
      <c r="AC607" s="52"/>
    </row>
    <row r="608" spans="1:29" s="50" customFormat="1" ht="15" x14ac:dyDescent="0.2">
      <c r="A608" s="107">
        <f>VLOOKUP($D608,'F UNIDADES'!$A$4:$E$714,2,FALSE)</f>
        <v>58</v>
      </c>
      <c r="B608" s="116" t="str">
        <f>VLOOKUP($D608,'F UNIDADES'!$A$4:$E$714,4,FALSE)</f>
        <v>4896</v>
      </c>
      <c r="C608" s="116" t="str">
        <f>VLOOKUP($D608,'F UNIDADES'!$A$4:$E$714,5,FALSE)</f>
        <v>AGE</v>
      </c>
      <c r="D608" s="531" t="s">
        <v>867</v>
      </c>
      <c r="E608" s="527" t="s">
        <v>360</v>
      </c>
      <c r="F608" s="527">
        <v>2014</v>
      </c>
      <c r="G608" s="527" t="s">
        <v>97</v>
      </c>
      <c r="H608" s="534" t="s">
        <v>433</v>
      </c>
      <c r="I608" s="534" t="s">
        <v>2554</v>
      </c>
      <c r="J608" s="534" t="s">
        <v>2555</v>
      </c>
      <c r="K608" s="481" t="s">
        <v>2556</v>
      </c>
      <c r="L608" s="481" t="s">
        <v>286</v>
      </c>
      <c r="M608" s="481"/>
      <c r="N608" s="481"/>
      <c r="O608" s="481" t="s">
        <v>1493</v>
      </c>
      <c r="P608" s="490">
        <v>15</v>
      </c>
      <c r="Q608" s="489" t="s">
        <v>1636</v>
      </c>
      <c r="R608" s="248"/>
      <c r="S608" s="251"/>
      <c r="T608" s="255"/>
      <c r="U608" s="223"/>
      <c r="AC608" s="52"/>
    </row>
    <row r="609" spans="1:29" s="50" customFormat="1" ht="15" x14ac:dyDescent="0.2">
      <c r="A609" s="107">
        <f>VLOOKUP($D609,'F UNIDADES'!$A$4:$E$714,2,FALSE)</f>
        <v>58</v>
      </c>
      <c r="B609" s="116" t="str">
        <f>VLOOKUP($D609,'F UNIDADES'!$A$4:$E$714,4,FALSE)</f>
        <v>4896</v>
      </c>
      <c r="C609" s="116" t="str">
        <f>VLOOKUP($D609,'F UNIDADES'!$A$4:$E$714,5,FALSE)</f>
        <v>AGE</v>
      </c>
      <c r="D609" s="531" t="s">
        <v>867</v>
      </c>
      <c r="E609" s="527" t="s">
        <v>360</v>
      </c>
      <c r="F609" s="527">
        <v>2014</v>
      </c>
      <c r="G609" s="527" t="s">
        <v>91</v>
      </c>
      <c r="H609" s="534" t="s">
        <v>2557</v>
      </c>
      <c r="I609" s="534" t="s">
        <v>2558</v>
      </c>
      <c r="J609" s="534" t="s">
        <v>2559</v>
      </c>
      <c r="K609" s="481" t="s">
        <v>2560</v>
      </c>
      <c r="L609" s="481" t="s">
        <v>286</v>
      </c>
      <c r="M609" s="481"/>
      <c r="N609" s="481"/>
      <c r="O609" s="481" t="s">
        <v>1493</v>
      </c>
      <c r="P609" s="490">
        <v>4</v>
      </c>
      <c r="Q609" s="489" t="s">
        <v>1485</v>
      </c>
      <c r="R609" s="248"/>
      <c r="S609" s="251"/>
      <c r="T609" s="255"/>
      <c r="U609" s="223"/>
      <c r="AC609" s="52"/>
    </row>
    <row r="610" spans="1:29" s="50" customFormat="1" ht="15" x14ac:dyDescent="0.2">
      <c r="A610" s="107">
        <f>VLOOKUP($D610,'F UNIDADES'!$A$4:$E$714,2,FALSE)</f>
        <v>58</v>
      </c>
      <c r="B610" s="116" t="str">
        <f>VLOOKUP($D610,'F UNIDADES'!$A$4:$E$714,4,FALSE)</f>
        <v>4896</v>
      </c>
      <c r="C610" s="116" t="str">
        <f>VLOOKUP($D610,'F UNIDADES'!$A$4:$E$714,5,FALSE)</f>
        <v>AGE</v>
      </c>
      <c r="D610" s="531" t="s">
        <v>867</v>
      </c>
      <c r="E610" s="527" t="s">
        <v>360</v>
      </c>
      <c r="F610" s="527">
        <v>2014</v>
      </c>
      <c r="G610" s="527" t="s">
        <v>91</v>
      </c>
      <c r="H610" s="534" t="s">
        <v>2557</v>
      </c>
      <c r="I610" s="534" t="s">
        <v>2561</v>
      </c>
      <c r="J610" s="534" t="s">
        <v>2559</v>
      </c>
      <c r="K610" s="481" t="s">
        <v>2562</v>
      </c>
      <c r="L610" s="481" t="s">
        <v>286</v>
      </c>
      <c r="M610" s="481"/>
      <c r="N610" s="481"/>
      <c r="O610" s="481" t="s">
        <v>1493</v>
      </c>
      <c r="P610" s="490">
        <v>4</v>
      </c>
      <c r="Q610" s="489" t="s">
        <v>1485</v>
      </c>
      <c r="R610" s="248"/>
      <c r="S610" s="251"/>
      <c r="T610" s="255"/>
      <c r="U610" s="223"/>
      <c r="AC610" s="52"/>
    </row>
    <row r="611" spans="1:29" s="50" customFormat="1" ht="15" x14ac:dyDescent="0.2">
      <c r="A611" s="107">
        <f>VLOOKUP($D611,'F UNIDADES'!$A$4:$E$714,2,FALSE)</f>
        <v>58</v>
      </c>
      <c r="B611" s="116" t="str">
        <f>VLOOKUP($D611,'F UNIDADES'!$A$4:$E$714,4,FALSE)</f>
        <v>4896</v>
      </c>
      <c r="C611" s="116" t="str">
        <f>VLOOKUP($D611,'F UNIDADES'!$A$4:$E$714,5,FALSE)</f>
        <v>AGE</v>
      </c>
      <c r="D611" s="531" t="s">
        <v>867</v>
      </c>
      <c r="E611" s="527" t="s">
        <v>360</v>
      </c>
      <c r="F611" s="527">
        <v>2014</v>
      </c>
      <c r="G611" s="527" t="s">
        <v>91</v>
      </c>
      <c r="H611" s="534" t="s">
        <v>2563</v>
      </c>
      <c r="I611" s="534" t="s">
        <v>2564</v>
      </c>
      <c r="J611" s="534" t="s">
        <v>2272</v>
      </c>
      <c r="K611" s="481" t="s">
        <v>2565</v>
      </c>
      <c r="L611" s="481" t="s">
        <v>286</v>
      </c>
      <c r="M611" s="481"/>
      <c r="N611" s="481"/>
      <c r="O611" s="481" t="s">
        <v>1493</v>
      </c>
      <c r="P611" s="490">
        <v>2.5</v>
      </c>
      <c r="Q611" s="489" t="s">
        <v>1489</v>
      </c>
      <c r="R611" s="248"/>
      <c r="S611" s="251"/>
      <c r="T611" s="255"/>
      <c r="U611" s="223"/>
      <c r="AC611" s="52"/>
    </row>
    <row r="612" spans="1:29" s="50" customFormat="1" ht="15" x14ac:dyDescent="0.2">
      <c r="A612" s="107">
        <f>VLOOKUP($D612,'F UNIDADES'!$A$4:$E$714,2,FALSE)</f>
        <v>58</v>
      </c>
      <c r="B612" s="116" t="str">
        <f>VLOOKUP($D612,'F UNIDADES'!$A$4:$E$714,4,FALSE)</f>
        <v>4896</v>
      </c>
      <c r="C612" s="116" t="str">
        <f>VLOOKUP($D612,'F UNIDADES'!$A$4:$E$714,5,FALSE)</f>
        <v>AGE</v>
      </c>
      <c r="D612" s="531" t="s">
        <v>867</v>
      </c>
      <c r="E612" s="527" t="s">
        <v>360</v>
      </c>
      <c r="F612" s="527">
        <v>2014</v>
      </c>
      <c r="G612" s="527" t="s">
        <v>91</v>
      </c>
      <c r="H612" s="534" t="s">
        <v>2271</v>
      </c>
      <c r="I612" s="534" t="s">
        <v>2566</v>
      </c>
      <c r="J612" s="534" t="s">
        <v>2272</v>
      </c>
      <c r="K612" s="481" t="s">
        <v>2567</v>
      </c>
      <c r="L612" s="481" t="s">
        <v>286</v>
      </c>
      <c r="M612" s="481"/>
      <c r="N612" s="481"/>
      <c r="O612" s="481" t="s">
        <v>1493</v>
      </c>
      <c r="P612" s="490">
        <v>2.5</v>
      </c>
      <c r="Q612" s="489" t="s">
        <v>1545</v>
      </c>
      <c r="R612" s="248"/>
      <c r="S612" s="251"/>
      <c r="T612" s="255"/>
      <c r="U612" s="223"/>
      <c r="AC612" s="52"/>
    </row>
    <row r="613" spans="1:29" s="50" customFormat="1" ht="15" x14ac:dyDescent="0.2">
      <c r="A613" s="107">
        <f>VLOOKUP($D613,'F UNIDADES'!$A$4:$E$714,2,FALSE)</f>
        <v>59</v>
      </c>
      <c r="B613" s="116" t="str">
        <f>VLOOKUP($D613,'F UNIDADES'!$A$4:$E$714,4,FALSE)</f>
        <v>0286</v>
      </c>
      <c r="C613" s="116" t="str">
        <f>VLOOKUP($D613,'F UNIDADES'!$A$4:$E$714,5,FALSE)</f>
        <v>AGE</v>
      </c>
      <c r="D613" s="531" t="s">
        <v>876</v>
      </c>
      <c r="E613" s="527" t="s">
        <v>106</v>
      </c>
      <c r="F613" s="527">
        <v>2014</v>
      </c>
      <c r="G613" s="527" t="s">
        <v>106</v>
      </c>
      <c r="H613" s="534" t="s">
        <v>487</v>
      </c>
      <c r="I613" s="534" t="s">
        <v>1484</v>
      </c>
      <c r="J613" s="534"/>
      <c r="K613" s="481"/>
      <c r="L613" s="481"/>
      <c r="M613" s="481"/>
      <c r="N613" s="481"/>
      <c r="O613" s="481"/>
      <c r="P613" s="490">
        <v>0.05</v>
      </c>
      <c r="Q613" s="489" t="s">
        <v>1485</v>
      </c>
      <c r="R613" s="248"/>
      <c r="S613" s="251"/>
      <c r="T613" s="255"/>
      <c r="U613" s="223"/>
      <c r="AC613" s="52"/>
    </row>
    <row r="614" spans="1:29" s="50" customFormat="1" ht="15" x14ac:dyDescent="0.2">
      <c r="A614" s="107">
        <f>VLOOKUP($D614,'F UNIDADES'!$A$4:$E$714,2,FALSE)</f>
        <v>59</v>
      </c>
      <c r="B614" s="116" t="str">
        <f>VLOOKUP($D614,'F UNIDADES'!$A$4:$E$714,4,FALSE)</f>
        <v>0286</v>
      </c>
      <c r="C614" s="116" t="str">
        <f>VLOOKUP($D614,'F UNIDADES'!$A$4:$E$714,5,FALSE)</f>
        <v>AGE</v>
      </c>
      <c r="D614" s="531" t="s">
        <v>876</v>
      </c>
      <c r="E614" s="527" t="s">
        <v>360</v>
      </c>
      <c r="F614" s="527">
        <v>2014</v>
      </c>
      <c r="G614" s="527" t="s">
        <v>91</v>
      </c>
      <c r="H614" s="534" t="s">
        <v>2568</v>
      </c>
      <c r="I614" s="534" t="s">
        <v>2569</v>
      </c>
      <c r="J614" s="534" t="s">
        <v>458</v>
      </c>
      <c r="K614" s="481" t="s">
        <v>2570</v>
      </c>
      <c r="L614" s="481" t="s">
        <v>286</v>
      </c>
      <c r="M614" s="481"/>
      <c r="N614" s="481"/>
      <c r="O614" s="481" t="s">
        <v>1493</v>
      </c>
      <c r="P614" s="490">
        <v>4</v>
      </c>
      <c r="Q614" s="489" t="s">
        <v>1545</v>
      </c>
      <c r="R614" s="248"/>
      <c r="S614" s="251"/>
      <c r="T614" s="255"/>
      <c r="U614" s="223"/>
      <c r="AC614" s="52"/>
    </row>
    <row r="615" spans="1:29" s="50" customFormat="1" ht="15" x14ac:dyDescent="0.2">
      <c r="A615" s="107">
        <f>VLOOKUP($D615,'F UNIDADES'!$A$4:$E$714,2,FALSE)</f>
        <v>59</v>
      </c>
      <c r="B615" s="116" t="str">
        <f>VLOOKUP($D615,'F UNIDADES'!$A$4:$E$714,4,FALSE)</f>
        <v>0286</v>
      </c>
      <c r="C615" s="116" t="str">
        <f>VLOOKUP($D615,'F UNIDADES'!$A$4:$E$714,5,FALSE)</f>
        <v>AGE</v>
      </c>
      <c r="D615" s="531" t="s">
        <v>876</v>
      </c>
      <c r="E615" s="527" t="s">
        <v>360</v>
      </c>
      <c r="F615" s="527">
        <v>2014</v>
      </c>
      <c r="G615" s="527" t="s">
        <v>91</v>
      </c>
      <c r="H615" s="534" t="s">
        <v>2571</v>
      </c>
      <c r="I615" s="534" t="s">
        <v>2572</v>
      </c>
      <c r="J615" s="534" t="s">
        <v>2179</v>
      </c>
      <c r="K615" s="481" t="s">
        <v>2573</v>
      </c>
      <c r="L615" s="481" t="s">
        <v>286</v>
      </c>
      <c r="M615" s="481"/>
      <c r="N615" s="481"/>
      <c r="O615" s="481" t="s">
        <v>1493</v>
      </c>
      <c r="P615" s="490">
        <v>3</v>
      </c>
      <c r="Q615" s="489" t="s">
        <v>1485</v>
      </c>
      <c r="R615" s="248"/>
      <c r="S615" s="251"/>
      <c r="T615" s="255"/>
      <c r="U615" s="223"/>
      <c r="AC615" s="52"/>
    </row>
    <row r="616" spans="1:29" s="50" customFormat="1" ht="15" x14ac:dyDescent="0.2">
      <c r="A616" s="107">
        <f>VLOOKUP($D616,'F UNIDADES'!$A$4:$E$714,2,FALSE)</f>
        <v>59</v>
      </c>
      <c r="B616" s="116" t="str">
        <f>VLOOKUP($D616,'F UNIDADES'!$A$4:$E$714,4,FALSE)</f>
        <v>0286</v>
      </c>
      <c r="C616" s="116" t="str">
        <f>VLOOKUP($D616,'F UNIDADES'!$A$4:$E$714,5,FALSE)</f>
        <v>AGE</v>
      </c>
      <c r="D616" s="531" t="s">
        <v>876</v>
      </c>
      <c r="E616" s="527" t="s">
        <v>360</v>
      </c>
      <c r="F616" s="527">
        <v>2014</v>
      </c>
      <c r="G616" s="527" t="s">
        <v>91</v>
      </c>
      <c r="H616" s="534" t="s">
        <v>2571</v>
      </c>
      <c r="I616" s="534" t="s">
        <v>2574</v>
      </c>
      <c r="J616" s="534" t="s">
        <v>2179</v>
      </c>
      <c r="K616" s="481" t="s">
        <v>2575</v>
      </c>
      <c r="L616" s="481" t="s">
        <v>286</v>
      </c>
      <c r="M616" s="481"/>
      <c r="N616" s="481"/>
      <c r="O616" s="481" t="s">
        <v>1493</v>
      </c>
      <c r="P616" s="490">
        <v>3</v>
      </c>
      <c r="Q616" s="489" t="s">
        <v>1485</v>
      </c>
      <c r="R616" s="248"/>
      <c r="S616" s="251"/>
      <c r="T616" s="255"/>
      <c r="U616" s="223"/>
      <c r="AC616" s="52"/>
    </row>
    <row r="617" spans="1:29" s="50" customFormat="1" ht="15" x14ac:dyDescent="0.2">
      <c r="A617" s="107">
        <f>VLOOKUP($D617,'F UNIDADES'!$A$4:$E$714,2,FALSE)</f>
        <v>59</v>
      </c>
      <c r="B617" s="116" t="str">
        <f>VLOOKUP($D617,'F UNIDADES'!$A$4:$E$714,4,FALSE)</f>
        <v>0286</v>
      </c>
      <c r="C617" s="116" t="str">
        <f>VLOOKUP($D617,'F UNIDADES'!$A$4:$E$714,5,FALSE)</f>
        <v>AGE</v>
      </c>
      <c r="D617" s="531" t="s">
        <v>876</v>
      </c>
      <c r="E617" s="527" t="s">
        <v>360</v>
      </c>
      <c r="F617" s="527">
        <v>2014</v>
      </c>
      <c r="G617" s="527" t="s">
        <v>91</v>
      </c>
      <c r="H617" s="534" t="s">
        <v>2571</v>
      </c>
      <c r="I617" s="534" t="s">
        <v>2576</v>
      </c>
      <c r="J617" s="534" t="s">
        <v>2179</v>
      </c>
      <c r="K617" s="481" t="s">
        <v>2577</v>
      </c>
      <c r="L617" s="481" t="s">
        <v>286</v>
      </c>
      <c r="M617" s="481"/>
      <c r="N617" s="481"/>
      <c r="O617" s="481" t="s">
        <v>1493</v>
      </c>
      <c r="P617" s="490">
        <v>3</v>
      </c>
      <c r="Q617" s="489" t="s">
        <v>1489</v>
      </c>
      <c r="R617" s="248"/>
      <c r="S617" s="251"/>
      <c r="T617" s="255"/>
      <c r="U617" s="223"/>
      <c r="AC617" s="52"/>
    </row>
    <row r="618" spans="1:29" s="50" customFormat="1" ht="15" x14ac:dyDescent="0.2">
      <c r="A618" s="107">
        <f>VLOOKUP($D618,'F UNIDADES'!$A$4:$E$714,2,FALSE)</f>
        <v>59</v>
      </c>
      <c r="B618" s="116" t="str">
        <f>VLOOKUP($D618,'F UNIDADES'!$A$4:$E$714,4,FALSE)</f>
        <v>0286</v>
      </c>
      <c r="C618" s="116" t="str">
        <f>VLOOKUP($D618,'F UNIDADES'!$A$4:$E$714,5,FALSE)</f>
        <v>AGE</v>
      </c>
      <c r="D618" s="531" t="s">
        <v>876</v>
      </c>
      <c r="E618" s="527" t="s">
        <v>360</v>
      </c>
      <c r="F618" s="527">
        <v>2014</v>
      </c>
      <c r="G618" s="527" t="s">
        <v>91</v>
      </c>
      <c r="H618" s="534" t="s">
        <v>2177</v>
      </c>
      <c r="I618" s="534" t="s">
        <v>2578</v>
      </c>
      <c r="J618" s="534" t="s">
        <v>2579</v>
      </c>
      <c r="K618" s="481" t="s">
        <v>2580</v>
      </c>
      <c r="L618" s="481" t="s">
        <v>286</v>
      </c>
      <c r="M618" s="481"/>
      <c r="N618" s="481"/>
      <c r="O618" s="481" t="s">
        <v>1493</v>
      </c>
      <c r="P618" s="490">
        <v>3</v>
      </c>
      <c r="Q618" s="489" t="s">
        <v>1489</v>
      </c>
      <c r="R618" s="248"/>
      <c r="S618" s="251"/>
      <c r="T618" s="255"/>
      <c r="U618" s="223"/>
      <c r="AC618" s="52"/>
    </row>
    <row r="619" spans="1:29" s="50" customFormat="1" ht="15" x14ac:dyDescent="0.2">
      <c r="A619" s="107">
        <f>VLOOKUP($D619,'F UNIDADES'!$A$4:$E$714,2,FALSE)</f>
        <v>59</v>
      </c>
      <c r="B619" s="116" t="str">
        <f>VLOOKUP($D619,'F UNIDADES'!$A$4:$E$714,4,FALSE)</f>
        <v>0286</v>
      </c>
      <c r="C619" s="116" t="str">
        <f>VLOOKUP($D619,'F UNIDADES'!$A$4:$E$714,5,FALSE)</f>
        <v>AGE</v>
      </c>
      <c r="D619" s="531" t="s">
        <v>876</v>
      </c>
      <c r="E619" s="527" t="s">
        <v>360</v>
      </c>
      <c r="F619" s="527">
        <v>2014</v>
      </c>
      <c r="G619" s="527" t="s">
        <v>97</v>
      </c>
      <c r="H619" s="534" t="s">
        <v>459</v>
      </c>
      <c r="I619" s="534" t="s">
        <v>2581</v>
      </c>
      <c r="J619" s="534" t="s">
        <v>2170</v>
      </c>
      <c r="K619" s="481" t="s">
        <v>2582</v>
      </c>
      <c r="L619" s="481" t="s">
        <v>286</v>
      </c>
      <c r="M619" s="481"/>
      <c r="N619" s="481"/>
      <c r="O619" s="481" t="s">
        <v>1493</v>
      </c>
      <c r="P619" s="490">
        <v>20</v>
      </c>
      <c r="Q619" s="489" t="s">
        <v>1578</v>
      </c>
      <c r="R619" s="248"/>
      <c r="S619" s="251"/>
      <c r="T619" s="255"/>
      <c r="U619" s="223"/>
      <c r="AC619" s="52"/>
    </row>
    <row r="620" spans="1:29" s="50" customFormat="1" ht="15" x14ac:dyDescent="0.2">
      <c r="A620" s="107">
        <f>VLOOKUP($D620,'F UNIDADES'!$A$4:$E$714,2,FALSE)</f>
        <v>59</v>
      </c>
      <c r="B620" s="116" t="str">
        <f>VLOOKUP($D620,'F UNIDADES'!$A$4:$E$714,4,FALSE)</f>
        <v>0286</v>
      </c>
      <c r="C620" s="116" t="str">
        <f>VLOOKUP($D620,'F UNIDADES'!$A$4:$E$714,5,FALSE)</f>
        <v>AGE</v>
      </c>
      <c r="D620" s="531" t="s">
        <v>876</v>
      </c>
      <c r="E620" s="527" t="s">
        <v>360</v>
      </c>
      <c r="F620" s="527">
        <v>2014</v>
      </c>
      <c r="G620" s="527" t="s">
        <v>97</v>
      </c>
      <c r="H620" s="534" t="s">
        <v>478</v>
      </c>
      <c r="I620" s="534" t="s">
        <v>2583</v>
      </c>
      <c r="J620" s="534" t="s">
        <v>2166</v>
      </c>
      <c r="K620" s="481" t="s">
        <v>2584</v>
      </c>
      <c r="L620" s="481" t="s">
        <v>286</v>
      </c>
      <c r="M620" s="481"/>
      <c r="N620" s="481"/>
      <c r="O620" s="481" t="s">
        <v>1493</v>
      </c>
      <c r="P620" s="490">
        <v>25</v>
      </c>
      <c r="Q620" s="489" t="s">
        <v>1872</v>
      </c>
      <c r="R620" s="248"/>
      <c r="S620" s="251"/>
      <c r="T620" s="255"/>
      <c r="U620" s="223"/>
      <c r="AC620" s="52"/>
    </row>
    <row r="621" spans="1:29" s="50" customFormat="1" ht="15" x14ac:dyDescent="0.2">
      <c r="A621" s="107">
        <f>VLOOKUP($D621,'F UNIDADES'!$A$4:$E$714,2,FALSE)</f>
        <v>59</v>
      </c>
      <c r="B621" s="116" t="str">
        <f>VLOOKUP($D621,'F UNIDADES'!$A$4:$E$714,4,FALSE)</f>
        <v>0286</v>
      </c>
      <c r="C621" s="116" t="str">
        <f>VLOOKUP($D621,'F UNIDADES'!$A$4:$E$714,5,FALSE)</f>
        <v>AGE</v>
      </c>
      <c r="D621" s="531" t="s">
        <v>876</v>
      </c>
      <c r="E621" s="527" t="s">
        <v>360</v>
      </c>
      <c r="F621" s="527">
        <v>2014</v>
      </c>
      <c r="G621" s="527" t="s">
        <v>97</v>
      </c>
      <c r="H621" s="534" t="s">
        <v>478</v>
      </c>
      <c r="I621" s="534" t="s">
        <v>2585</v>
      </c>
      <c r="J621" s="534" t="s">
        <v>2166</v>
      </c>
      <c r="K621" s="481" t="s">
        <v>2586</v>
      </c>
      <c r="L621" s="481" t="s">
        <v>286</v>
      </c>
      <c r="M621" s="481"/>
      <c r="N621" s="481"/>
      <c r="O621" s="481" t="s">
        <v>1493</v>
      </c>
      <c r="P621" s="490">
        <v>25</v>
      </c>
      <c r="Q621" s="489" t="s">
        <v>1872</v>
      </c>
      <c r="R621" s="248"/>
      <c r="S621" s="251"/>
      <c r="T621" s="255"/>
      <c r="U621" s="223"/>
      <c r="AC621" s="52"/>
    </row>
    <row r="622" spans="1:29" s="50" customFormat="1" ht="15" x14ac:dyDescent="0.2">
      <c r="A622" s="107">
        <f>VLOOKUP($D622,'F UNIDADES'!$A$4:$E$714,2,FALSE)</f>
        <v>60</v>
      </c>
      <c r="B622" s="116" t="str">
        <f>VLOOKUP($D622,'F UNIDADES'!$A$4:$E$714,4,FALSE)</f>
        <v>0292</v>
      </c>
      <c r="C622" s="116" t="str">
        <f>VLOOKUP($D622,'F UNIDADES'!$A$4:$E$714,5,FALSE)</f>
        <v>AGE</v>
      </c>
      <c r="D622" s="531" t="s">
        <v>865</v>
      </c>
      <c r="E622" s="527" t="s">
        <v>106</v>
      </c>
      <c r="F622" s="527">
        <v>2020</v>
      </c>
      <c r="G622" s="527" t="s">
        <v>106</v>
      </c>
      <c r="H622" s="534" t="s">
        <v>1483</v>
      </c>
      <c r="I622" s="534" t="s">
        <v>1484</v>
      </c>
      <c r="J622" s="534"/>
      <c r="K622" s="481"/>
      <c r="L622" s="481"/>
      <c r="M622" s="481"/>
      <c r="N622" s="481"/>
      <c r="O622" s="481"/>
      <c r="P622" s="490">
        <v>0.05</v>
      </c>
      <c r="Q622" s="489" t="s">
        <v>1485</v>
      </c>
      <c r="R622" s="248"/>
      <c r="S622" s="251"/>
      <c r="T622" s="255"/>
      <c r="U622" s="223"/>
      <c r="AC622" s="52"/>
    </row>
    <row r="623" spans="1:29" s="50" customFormat="1" ht="15" x14ac:dyDescent="0.2">
      <c r="A623" s="107">
        <f>VLOOKUP($D623,'F UNIDADES'!$A$4:$E$714,2,FALSE)</f>
        <v>60</v>
      </c>
      <c r="B623" s="116" t="str">
        <f>VLOOKUP($D623,'F UNIDADES'!$A$4:$E$714,4,FALSE)</f>
        <v>0292</v>
      </c>
      <c r="C623" s="116" t="str">
        <f>VLOOKUP($D623,'F UNIDADES'!$A$4:$E$714,5,FALSE)</f>
        <v>AGE</v>
      </c>
      <c r="D623" s="531" t="s">
        <v>865</v>
      </c>
      <c r="E623" s="527" t="s">
        <v>106</v>
      </c>
      <c r="F623" s="527">
        <v>2020</v>
      </c>
      <c r="G623" s="527" t="s">
        <v>106</v>
      </c>
      <c r="H623" s="534" t="s">
        <v>1483</v>
      </c>
      <c r="I623" s="534" t="s">
        <v>1484</v>
      </c>
      <c r="J623" s="534"/>
      <c r="K623" s="481"/>
      <c r="L623" s="481"/>
      <c r="M623" s="481"/>
      <c r="N623" s="481"/>
      <c r="O623" s="481"/>
      <c r="P623" s="490">
        <v>0.05</v>
      </c>
      <c r="Q623" s="489" t="s">
        <v>1485</v>
      </c>
      <c r="R623" s="248"/>
      <c r="S623" s="251"/>
      <c r="T623" s="255"/>
      <c r="U623" s="223"/>
      <c r="AC623" s="52"/>
    </row>
    <row r="624" spans="1:29" s="50" customFormat="1" ht="15" x14ac:dyDescent="0.2">
      <c r="A624" s="107">
        <f>VLOOKUP($D624,'F UNIDADES'!$A$4:$E$714,2,FALSE)</f>
        <v>60</v>
      </c>
      <c r="B624" s="116" t="str">
        <f>VLOOKUP($D624,'F UNIDADES'!$A$4:$E$714,4,FALSE)</f>
        <v>0292</v>
      </c>
      <c r="C624" s="116" t="str">
        <f>VLOOKUP($D624,'F UNIDADES'!$A$4:$E$714,5,FALSE)</f>
        <v>AGE</v>
      </c>
      <c r="D624" s="531" t="s">
        <v>865</v>
      </c>
      <c r="E624" s="527" t="s">
        <v>362</v>
      </c>
      <c r="F624" s="527">
        <v>2020</v>
      </c>
      <c r="G624" s="527" t="s">
        <v>106</v>
      </c>
      <c r="H624" s="534" t="s">
        <v>1857</v>
      </c>
      <c r="I624" s="534" t="s">
        <v>1484</v>
      </c>
      <c r="J624" s="534"/>
      <c r="K624" s="481"/>
      <c r="L624" s="481"/>
      <c r="M624" s="481"/>
      <c r="N624" s="481"/>
      <c r="O624" s="481"/>
      <c r="P624" s="490">
        <v>0.05</v>
      </c>
      <c r="Q624" s="489" t="s">
        <v>1485</v>
      </c>
      <c r="R624" s="248"/>
      <c r="S624" s="251"/>
      <c r="T624" s="255"/>
      <c r="U624" s="223"/>
      <c r="AC624" s="52"/>
    </row>
    <row r="625" spans="1:29" s="50" customFormat="1" ht="15" x14ac:dyDescent="0.2">
      <c r="A625" s="107">
        <f>VLOOKUP($D625,'F UNIDADES'!$A$4:$E$714,2,FALSE)</f>
        <v>60</v>
      </c>
      <c r="B625" s="116" t="str">
        <f>VLOOKUP($D625,'F UNIDADES'!$A$4:$E$714,4,FALSE)</f>
        <v>0292</v>
      </c>
      <c r="C625" s="116" t="str">
        <f>VLOOKUP($D625,'F UNIDADES'!$A$4:$E$714,5,FALSE)</f>
        <v>AGE</v>
      </c>
      <c r="D625" s="531" t="s">
        <v>865</v>
      </c>
      <c r="E625" s="527" t="s">
        <v>363</v>
      </c>
      <c r="F625" s="527">
        <v>2015</v>
      </c>
      <c r="G625" s="527" t="s">
        <v>91</v>
      </c>
      <c r="H625" s="534" t="s">
        <v>2587</v>
      </c>
      <c r="I625" s="534" t="s">
        <v>1484</v>
      </c>
      <c r="J625" s="534" t="s">
        <v>2588</v>
      </c>
      <c r="K625" s="481" t="s">
        <v>1484</v>
      </c>
      <c r="L625" s="481" t="s">
        <v>259</v>
      </c>
      <c r="M625" s="481"/>
      <c r="N625" s="481"/>
      <c r="O625" s="481" t="s">
        <v>1493</v>
      </c>
      <c r="P625" s="490">
        <v>2.5</v>
      </c>
      <c r="Q625" s="489" t="s">
        <v>1545</v>
      </c>
      <c r="R625" s="248"/>
      <c r="S625" s="251"/>
      <c r="T625" s="255"/>
      <c r="U625" s="223"/>
      <c r="AC625" s="52"/>
    </row>
    <row r="626" spans="1:29" s="50" customFormat="1" ht="15" x14ac:dyDescent="0.2">
      <c r="A626" s="107">
        <f>VLOOKUP($D626,'F UNIDADES'!$A$4:$E$714,2,FALSE)</f>
        <v>60</v>
      </c>
      <c r="B626" s="116" t="str">
        <f>VLOOKUP($D626,'F UNIDADES'!$A$4:$E$714,4,FALSE)</f>
        <v>0292</v>
      </c>
      <c r="C626" s="116" t="str">
        <f>VLOOKUP($D626,'F UNIDADES'!$A$4:$E$714,5,FALSE)</f>
        <v>AGE</v>
      </c>
      <c r="D626" s="531" t="s">
        <v>865</v>
      </c>
      <c r="E626" s="527" t="s">
        <v>365</v>
      </c>
      <c r="F626" s="527">
        <v>2020</v>
      </c>
      <c r="G626" s="527" t="s">
        <v>91</v>
      </c>
      <c r="H626" s="534" t="s">
        <v>2589</v>
      </c>
      <c r="I626" s="534" t="s">
        <v>1484</v>
      </c>
      <c r="J626" s="534" t="s">
        <v>2590</v>
      </c>
      <c r="K626" s="481" t="s">
        <v>1484</v>
      </c>
      <c r="L626" s="481" t="s">
        <v>286</v>
      </c>
      <c r="M626" s="481"/>
      <c r="N626" s="481"/>
      <c r="O626" s="481" t="s">
        <v>1493</v>
      </c>
      <c r="P626" s="490">
        <v>2.5</v>
      </c>
      <c r="Q626" s="489" t="s">
        <v>1545</v>
      </c>
      <c r="R626" s="248"/>
      <c r="S626" s="251"/>
      <c r="T626" s="255"/>
      <c r="U626" s="223"/>
      <c r="AC626" s="52"/>
    </row>
    <row r="627" spans="1:29" s="50" customFormat="1" ht="15" x14ac:dyDescent="0.2">
      <c r="A627" s="107">
        <f>VLOOKUP($D627,'F UNIDADES'!$A$4:$E$714,2,FALSE)</f>
        <v>60</v>
      </c>
      <c r="B627" s="116" t="str">
        <f>VLOOKUP($D627,'F UNIDADES'!$A$4:$E$714,4,FALSE)</f>
        <v>0292</v>
      </c>
      <c r="C627" s="116" t="str">
        <f>VLOOKUP($D627,'F UNIDADES'!$A$4:$E$714,5,FALSE)</f>
        <v>AGE</v>
      </c>
      <c r="D627" s="531" t="s">
        <v>865</v>
      </c>
      <c r="E627" s="527" t="s">
        <v>360</v>
      </c>
      <c r="F627" s="527">
        <v>2015</v>
      </c>
      <c r="G627" s="527" t="s">
        <v>91</v>
      </c>
      <c r="H627" s="534" t="s">
        <v>2591</v>
      </c>
      <c r="I627" s="534" t="s">
        <v>1484</v>
      </c>
      <c r="J627" s="534" t="s">
        <v>466</v>
      </c>
      <c r="K627" s="481" t="s">
        <v>2592</v>
      </c>
      <c r="L627" s="481" t="s">
        <v>286</v>
      </c>
      <c r="M627" s="481"/>
      <c r="N627" s="481"/>
      <c r="O627" s="481" t="s">
        <v>1493</v>
      </c>
      <c r="P627" s="490">
        <v>3</v>
      </c>
      <c r="Q627" s="489" t="s">
        <v>1485</v>
      </c>
      <c r="R627" s="248"/>
      <c r="S627" s="251"/>
      <c r="T627" s="255"/>
      <c r="U627" s="223"/>
      <c r="AC627" s="52"/>
    </row>
    <row r="628" spans="1:29" s="50" customFormat="1" ht="15" x14ac:dyDescent="0.2">
      <c r="A628" s="107">
        <f>VLOOKUP($D628,'F UNIDADES'!$A$4:$E$714,2,FALSE)</f>
        <v>60</v>
      </c>
      <c r="B628" s="116" t="str">
        <f>VLOOKUP($D628,'F UNIDADES'!$A$4:$E$714,4,FALSE)</f>
        <v>0292</v>
      </c>
      <c r="C628" s="116" t="str">
        <f>VLOOKUP($D628,'F UNIDADES'!$A$4:$E$714,5,FALSE)</f>
        <v>AGE</v>
      </c>
      <c r="D628" s="531" t="s">
        <v>865</v>
      </c>
      <c r="E628" s="527" t="s">
        <v>360</v>
      </c>
      <c r="F628" s="527">
        <v>2015</v>
      </c>
      <c r="G628" s="527" t="s">
        <v>91</v>
      </c>
      <c r="H628" s="534" t="s">
        <v>2591</v>
      </c>
      <c r="I628" s="534" t="s">
        <v>1484</v>
      </c>
      <c r="J628" s="534" t="s">
        <v>466</v>
      </c>
      <c r="K628" s="481" t="s">
        <v>2593</v>
      </c>
      <c r="L628" s="481" t="s">
        <v>286</v>
      </c>
      <c r="M628" s="481"/>
      <c r="N628" s="481"/>
      <c r="O628" s="481" t="s">
        <v>1493</v>
      </c>
      <c r="P628" s="490">
        <v>3</v>
      </c>
      <c r="Q628" s="489" t="s">
        <v>1485</v>
      </c>
      <c r="R628" s="248"/>
      <c r="S628" s="251"/>
      <c r="T628" s="255"/>
      <c r="U628" s="223"/>
      <c r="AC628" s="52"/>
    </row>
    <row r="629" spans="1:29" s="50" customFormat="1" ht="15" x14ac:dyDescent="0.2">
      <c r="A629" s="107">
        <f>VLOOKUP($D629,'F UNIDADES'!$A$4:$E$714,2,FALSE)</f>
        <v>60</v>
      </c>
      <c r="B629" s="116" t="str">
        <f>VLOOKUP($D629,'F UNIDADES'!$A$4:$E$714,4,FALSE)</f>
        <v>0292</v>
      </c>
      <c r="C629" s="116" t="str">
        <f>VLOOKUP($D629,'F UNIDADES'!$A$4:$E$714,5,FALSE)</f>
        <v>AGE</v>
      </c>
      <c r="D629" s="531" t="s">
        <v>865</v>
      </c>
      <c r="E629" s="527" t="s">
        <v>360</v>
      </c>
      <c r="F629" s="527">
        <v>2015</v>
      </c>
      <c r="G629" s="527" t="s">
        <v>91</v>
      </c>
      <c r="H629" s="534" t="s">
        <v>2591</v>
      </c>
      <c r="I629" s="534" t="s">
        <v>1484</v>
      </c>
      <c r="J629" s="534" t="s">
        <v>466</v>
      </c>
      <c r="K629" s="481" t="s">
        <v>2594</v>
      </c>
      <c r="L629" s="481" t="s">
        <v>286</v>
      </c>
      <c r="M629" s="481"/>
      <c r="N629" s="481"/>
      <c r="O629" s="481" t="s">
        <v>1493</v>
      </c>
      <c r="P629" s="490">
        <v>3</v>
      </c>
      <c r="Q629" s="489" t="s">
        <v>1485</v>
      </c>
      <c r="R629" s="248"/>
      <c r="S629" s="251"/>
      <c r="T629" s="255"/>
      <c r="U629" s="223"/>
      <c r="AC629" s="52"/>
    </row>
    <row r="630" spans="1:29" s="50" customFormat="1" ht="15" x14ac:dyDescent="0.2">
      <c r="A630" s="107">
        <f>VLOOKUP($D630,'F UNIDADES'!$A$4:$E$714,2,FALSE)</f>
        <v>60</v>
      </c>
      <c r="B630" s="116" t="str">
        <f>VLOOKUP($D630,'F UNIDADES'!$A$4:$E$714,4,FALSE)</f>
        <v>0292</v>
      </c>
      <c r="C630" s="116" t="str">
        <f>VLOOKUP($D630,'F UNIDADES'!$A$4:$E$714,5,FALSE)</f>
        <v>AGE</v>
      </c>
      <c r="D630" s="531" t="s">
        <v>865</v>
      </c>
      <c r="E630" s="527" t="s">
        <v>360</v>
      </c>
      <c r="F630" s="527">
        <v>2015</v>
      </c>
      <c r="G630" s="527" t="s">
        <v>91</v>
      </c>
      <c r="H630" s="534" t="s">
        <v>2595</v>
      </c>
      <c r="I630" s="534" t="s">
        <v>1484</v>
      </c>
      <c r="J630" s="534" t="s">
        <v>466</v>
      </c>
      <c r="K630" s="481" t="s">
        <v>2596</v>
      </c>
      <c r="L630" s="481" t="s">
        <v>286</v>
      </c>
      <c r="M630" s="481"/>
      <c r="N630" s="481"/>
      <c r="O630" s="481" t="s">
        <v>1493</v>
      </c>
      <c r="P630" s="490">
        <v>3</v>
      </c>
      <c r="Q630" s="489" t="s">
        <v>1489</v>
      </c>
      <c r="R630" s="248"/>
      <c r="S630" s="251"/>
      <c r="T630" s="255"/>
      <c r="U630" s="223"/>
      <c r="AC630" s="52"/>
    </row>
    <row r="631" spans="1:29" s="50" customFormat="1" ht="15" x14ac:dyDescent="0.2">
      <c r="A631" s="107">
        <f>VLOOKUP($D631,'F UNIDADES'!$A$4:$E$714,2,FALSE)</f>
        <v>60</v>
      </c>
      <c r="B631" s="116" t="str">
        <f>VLOOKUP($D631,'F UNIDADES'!$A$4:$E$714,4,FALSE)</f>
        <v>0292</v>
      </c>
      <c r="C631" s="116" t="str">
        <f>VLOOKUP($D631,'F UNIDADES'!$A$4:$E$714,5,FALSE)</f>
        <v>AGE</v>
      </c>
      <c r="D631" s="531" t="s">
        <v>865</v>
      </c>
      <c r="E631" s="527" t="s">
        <v>360</v>
      </c>
      <c r="F631" s="527">
        <v>2015</v>
      </c>
      <c r="G631" s="527" t="s">
        <v>91</v>
      </c>
      <c r="H631" s="534" t="s">
        <v>2595</v>
      </c>
      <c r="I631" s="534" t="s">
        <v>1484</v>
      </c>
      <c r="J631" s="534" t="s">
        <v>466</v>
      </c>
      <c r="K631" s="481" t="s">
        <v>2597</v>
      </c>
      <c r="L631" s="481" t="s">
        <v>286</v>
      </c>
      <c r="M631" s="481"/>
      <c r="N631" s="481"/>
      <c r="O631" s="481" t="s">
        <v>1493</v>
      </c>
      <c r="P631" s="490">
        <v>3</v>
      </c>
      <c r="Q631" s="489" t="s">
        <v>1489</v>
      </c>
      <c r="R631" s="248"/>
      <c r="S631" s="251"/>
      <c r="T631" s="255"/>
      <c r="U631" s="223"/>
      <c r="AC631" s="52"/>
    </row>
    <row r="632" spans="1:29" s="50" customFormat="1" ht="28.5" x14ac:dyDescent="0.2">
      <c r="A632" s="107">
        <f>VLOOKUP($D632,'F UNIDADES'!$A$4:$E$714,2,FALSE)</f>
        <v>60</v>
      </c>
      <c r="B632" s="116" t="str">
        <f>VLOOKUP($D632,'F UNIDADES'!$A$4:$E$714,4,FALSE)</f>
        <v>0292</v>
      </c>
      <c r="C632" s="116" t="str">
        <f>VLOOKUP($D632,'F UNIDADES'!$A$4:$E$714,5,FALSE)</f>
        <v>AGE</v>
      </c>
      <c r="D632" s="531" t="s">
        <v>865</v>
      </c>
      <c r="E632" s="527" t="s">
        <v>343</v>
      </c>
      <c r="F632" s="527">
        <v>2008</v>
      </c>
      <c r="G632" s="527" t="s">
        <v>92</v>
      </c>
      <c r="H632" s="534" t="s">
        <v>2408</v>
      </c>
      <c r="I632" s="534" t="s">
        <v>2598</v>
      </c>
      <c r="J632" s="534" t="s">
        <v>2599</v>
      </c>
      <c r="K632" s="481" t="s">
        <v>2600</v>
      </c>
      <c r="L632" s="481" t="s">
        <v>286</v>
      </c>
      <c r="M632" s="481"/>
      <c r="N632" s="481"/>
      <c r="O632" s="481" t="s">
        <v>1488</v>
      </c>
      <c r="P632" s="490">
        <v>25</v>
      </c>
      <c r="Q632" s="489" t="s">
        <v>2601</v>
      </c>
      <c r="R632" s="248"/>
      <c r="S632" s="251"/>
      <c r="T632" s="255"/>
      <c r="U632" s="223"/>
      <c r="AC632" s="52"/>
    </row>
    <row r="633" spans="1:29" s="50" customFormat="1" ht="28.5" x14ac:dyDescent="0.2">
      <c r="A633" s="107">
        <f>VLOOKUP($D633,'F UNIDADES'!$A$4:$E$714,2,FALSE)</f>
        <v>60</v>
      </c>
      <c r="B633" s="116" t="str">
        <f>VLOOKUP($D633,'F UNIDADES'!$A$4:$E$714,4,FALSE)</f>
        <v>0292</v>
      </c>
      <c r="C633" s="116" t="str">
        <f>VLOOKUP($D633,'F UNIDADES'!$A$4:$E$714,5,FALSE)</f>
        <v>AGE</v>
      </c>
      <c r="D633" s="531" t="s">
        <v>865</v>
      </c>
      <c r="E633" s="527" t="s">
        <v>343</v>
      </c>
      <c r="F633" s="527">
        <v>2008</v>
      </c>
      <c r="G633" s="527" t="s">
        <v>92</v>
      </c>
      <c r="H633" s="534" t="s">
        <v>2408</v>
      </c>
      <c r="I633" s="534" t="s">
        <v>2602</v>
      </c>
      <c r="J633" s="534" t="s">
        <v>2603</v>
      </c>
      <c r="K633" s="481" t="s">
        <v>2604</v>
      </c>
      <c r="L633" s="481" t="s">
        <v>286</v>
      </c>
      <c r="M633" s="481"/>
      <c r="N633" s="481"/>
      <c r="O633" s="481" t="s">
        <v>1488</v>
      </c>
      <c r="P633" s="490">
        <v>25</v>
      </c>
      <c r="Q633" s="489" t="s">
        <v>2601</v>
      </c>
      <c r="R633" s="248"/>
      <c r="S633" s="251"/>
      <c r="T633" s="255"/>
      <c r="U633" s="223"/>
      <c r="AC633" s="52"/>
    </row>
    <row r="634" spans="1:29" s="50" customFormat="1" ht="15" x14ac:dyDescent="0.2">
      <c r="A634" s="107">
        <f>VLOOKUP($D634,'F UNIDADES'!$A$4:$E$714,2,FALSE)</f>
        <v>60</v>
      </c>
      <c r="B634" s="116" t="str">
        <f>VLOOKUP($D634,'F UNIDADES'!$A$4:$E$714,4,FALSE)</f>
        <v>0292</v>
      </c>
      <c r="C634" s="116" t="str">
        <f>VLOOKUP($D634,'F UNIDADES'!$A$4:$E$714,5,FALSE)</f>
        <v>AGE</v>
      </c>
      <c r="D634" s="531" t="s">
        <v>865</v>
      </c>
      <c r="E634" s="527" t="s">
        <v>343</v>
      </c>
      <c r="F634" s="527">
        <v>2008</v>
      </c>
      <c r="G634" s="527" t="s">
        <v>92</v>
      </c>
      <c r="H634" s="534" t="s">
        <v>2605</v>
      </c>
      <c r="I634" s="534" t="s">
        <v>2606</v>
      </c>
      <c r="J634" s="534" t="s">
        <v>2607</v>
      </c>
      <c r="K634" s="481" t="s">
        <v>2606</v>
      </c>
      <c r="L634" s="481" t="s">
        <v>286</v>
      </c>
      <c r="M634" s="481"/>
      <c r="N634" s="481"/>
      <c r="O634" s="481" t="s">
        <v>1488</v>
      </c>
      <c r="P634" s="490">
        <v>7.5</v>
      </c>
      <c r="Q634" s="489" t="s">
        <v>2601</v>
      </c>
      <c r="R634" s="248"/>
      <c r="S634" s="251"/>
      <c r="T634" s="255"/>
      <c r="U634" s="223"/>
      <c r="AC634" s="52"/>
    </row>
    <row r="635" spans="1:29" s="50" customFormat="1" ht="15" x14ac:dyDescent="0.2">
      <c r="A635" s="107">
        <f>VLOOKUP($D635,'F UNIDADES'!$A$4:$E$714,2,FALSE)</f>
        <v>60</v>
      </c>
      <c r="B635" s="116" t="str">
        <f>VLOOKUP($D635,'F UNIDADES'!$A$4:$E$714,4,FALSE)</f>
        <v>0292</v>
      </c>
      <c r="C635" s="116" t="str">
        <f>VLOOKUP($D635,'F UNIDADES'!$A$4:$E$714,5,FALSE)</f>
        <v>AGE</v>
      </c>
      <c r="D635" s="531" t="s">
        <v>865</v>
      </c>
      <c r="E635" s="527" t="s">
        <v>362</v>
      </c>
      <c r="F635" s="527">
        <v>2022</v>
      </c>
      <c r="G635" s="527" t="s">
        <v>91</v>
      </c>
      <c r="H635" s="534" t="s">
        <v>2608</v>
      </c>
      <c r="I635" s="534" t="s">
        <v>2609</v>
      </c>
      <c r="J635" s="534" t="s">
        <v>2107</v>
      </c>
      <c r="K635" s="481" t="s">
        <v>2610</v>
      </c>
      <c r="L635" s="481" t="s">
        <v>286</v>
      </c>
      <c r="M635" s="481"/>
      <c r="N635" s="481"/>
      <c r="O635" s="481" t="s">
        <v>1493</v>
      </c>
      <c r="P635" s="490">
        <v>3</v>
      </c>
      <c r="Q635" s="489" t="s">
        <v>1552</v>
      </c>
      <c r="R635" s="248"/>
      <c r="S635" s="251"/>
      <c r="T635" s="255"/>
      <c r="U635" s="223"/>
      <c r="AC635" s="52"/>
    </row>
    <row r="636" spans="1:29" s="50" customFormat="1" ht="15" x14ac:dyDescent="0.2">
      <c r="A636" s="107">
        <f>VLOOKUP($D636,'F UNIDADES'!$A$4:$E$714,2,FALSE)</f>
        <v>61</v>
      </c>
      <c r="B636" s="116">
        <f>VLOOKUP($D636,'F UNIDADES'!$A$4:$E$714,4,FALSE)</f>
        <v>4206</v>
      </c>
      <c r="C636" s="116" t="str">
        <f>VLOOKUP($D636,'F UNIDADES'!$A$4:$E$714,5,FALSE)</f>
        <v>AGE</v>
      </c>
      <c r="D636" s="531" t="s">
        <v>889</v>
      </c>
      <c r="E636" s="527" t="s">
        <v>452</v>
      </c>
      <c r="F636" s="527">
        <v>2013</v>
      </c>
      <c r="G636" s="527" t="s">
        <v>106</v>
      </c>
      <c r="H636" s="534" t="s">
        <v>1511</v>
      </c>
      <c r="I636" s="534" t="s">
        <v>1484</v>
      </c>
      <c r="J636" s="534"/>
      <c r="K636" s="481"/>
      <c r="L636" s="481"/>
      <c r="M636" s="481"/>
      <c r="N636" s="481"/>
      <c r="O636" s="481"/>
      <c r="P636" s="490">
        <v>0.05</v>
      </c>
      <c r="Q636" s="489" t="s">
        <v>1485</v>
      </c>
      <c r="R636" s="248"/>
      <c r="S636" s="251"/>
      <c r="T636" s="255"/>
      <c r="U636" s="223"/>
      <c r="AC636" s="52"/>
    </row>
    <row r="637" spans="1:29" s="50" customFormat="1" ht="15" x14ac:dyDescent="0.2">
      <c r="A637" s="107">
        <f>VLOOKUP($D637,'F UNIDADES'!$A$4:$E$714,2,FALSE)</f>
        <v>61</v>
      </c>
      <c r="B637" s="116">
        <f>VLOOKUP($D637,'F UNIDADES'!$A$4:$E$714,4,FALSE)</f>
        <v>4206</v>
      </c>
      <c r="C637" s="116" t="str">
        <f>VLOOKUP($D637,'F UNIDADES'!$A$4:$E$714,5,FALSE)</f>
        <v>AGE</v>
      </c>
      <c r="D637" s="531" t="s">
        <v>889</v>
      </c>
      <c r="E637" s="527" t="s">
        <v>360</v>
      </c>
      <c r="F637" s="527">
        <v>2013</v>
      </c>
      <c r="G637" s="527" t="s">
        <v>97</v>
      </c>
      <c r="H637" s="534" t="s">
        <v>2611</v>
      </c>
      <c r="I637" s="534" t="s">
        <v>2612</v>
      </c>
      <c r="J637" s="534" t="s">
        <v>479</v>
      </c>
      <c r="K637" s="481" t="s">
        <v>2613</v>
      </c>
      <c r="L637" s="481" t="s">
        <v>259</v>
      </c>
      <c r="M637" s="481"/>
      <c r="N637" s="481"/>
      <c r="O637" s="481" t="s">
        <v>1493</v>
      </c>
      <c r="P637" s="490">
        <v>15</v>
      </c>
      <c r="Q637" s="489" t="s">
        <v>1636</v>
      </c>
      <c r="R637" s="248"/>
      <c r="S637" s="251"/>
      <c r="T637" s="255"/>
      <c r="U637" s="223"/>
      <c r="AC637" s="52"/>
    </row>
    <row r="638" spans="1:29" s="50" customFormat="1" ht="15" x14ac:dyDescent="0.2">
      <c r="A638" s="107">
        <f>VLOOKUP($D638,'F UNIDADES'!$A$4:$E$714,2,FALSE)</f>
        <v>61</v>
      </c>
      <c r="B638" s="116">
        <f>VLOOKUP($D638,'F UNIDADES'!$A$4:$E$714,4,FALSE)</f>
        <v>4206</v>
      </c>
      <c r="C638" s="116" t="str">
        <f>VLOOKUP($D638,'F UNIDADES'!$A$4:$E$714,5,FALSE)</f>
        <v>AGE</v>
      </c>
      <c r="D638" s="531" t="s">
        <v>889</v>
      </c>
      <c r="E638" s="527" t="s">
        <v>360</v>
      </c>
      <c r="F638" s="527">
        <v>2013</v>
      </c>
      <c r="G638" s="527" t="s">
        <v>97</v>
      </c>
      <c r="H638" s="534" t="s">
        <v>2168</v>
      </c>
      <c r="I638" s="534" t="s">
        <v>2614</v>
      </c>
      <c r="J638" s="534" t="s">
        <v>2014</v>
      </c>
      <c r="K638" s="481" t="s">
        <v>2615</v>
      </c>
      <c r="L638" s="481" t="s">
        <v>259</v>
      </c>
      <c r="M638" s="481"/>
      <c r="N638" s="481"/>
      <c r="O638" s="481" t="s">
        <v>1493</v>
      </c>
      <c r="P638" s="490">
        <v>20</v>
      </c>
      <c r="Q638" s="489" t="s">
        <v>1636</v>
      </c>
      <c r="R638" s="248"/>
      <c r="S638" s="251"/>
      <c r="T638" s="255"/>
      <c r="U638" s="223"/>
      <c r="AC638" s="52"/>
    </row>
    <row r="639" spans="1:29" s="50" customFormat="1" ht="15" x14ac:dyDescent="0.2">
      <c r="A639" s="107">
        <f>VLOOKUP($D639,'F UNIDADES'!$A$4:$E$714,2,FALSE)</f>
        <v>61</v>
      </c>
      <c r="B639" s="116">
        <f>VLOOKUP($D639,'F UNIDADES'!$A$4:$E$714,4,FALSE)</f>
        <v>4206</v>
      </c>
      <c r="C639" s="116" t="str">
        <f>VLOOKUP($D639,'F UNIDADES'!$A$4:$E$714,5,FALSE)</f>
        <v>AGE</v>
      </c>
      <c r="D639" s="531" t="s">
        <v>889</v>
      </c>
      <c r="E639" s="527" t="s">
        <v>360</v>
      </c>
      <c r="F639" s="527">
        <v>2013</v>
      </c>
      <c r="G639" s="527" t="s">
        <v>91</v>
      </c>
      <c r="H639" s="534" t="s">
        <v>480</v>
      </c>
      <c r="I639" s="534" t="s">
        <v>2616</v>
      </c>
      <c r="J639" s="534" t="s">
        <v>2617</v>
      </c>
      <c r="K639" s="481" t="s">
        <v>2618</v>
      </c>
      <c r="L639" s="481" t="s">
        <v>286</v>
      </c>
      <c r="M639" s="481"/>
      <c r="N639" s="481"/>
      <c r="O639" s="481" t="s">
        <v>1488</v>
      </c>
      <c r="P639" s="490">
        <v>1.5</v>
      </c>
      <c r="Q639" s="489" t="s">
        <v>1620</v>
      </c>
      <c r="R639" s="248"/>
      <c r="S639" s="251"/>
      <c r="T639" s="255"/>
      <c r="U639" s="223"/>
      <c r="AC639" s="52"/>
    </row>
    <row r="640" spans="1:29" s="50" customFormat="1" ht="15" x14ac:dyDescent="0.2">
      <c r="A640" s="107">
        <f>VLOOKUP($D640,'F UNIDADES'!$A$4:$E$714,2,FALSE)</f>
        <v>61</v>
      </c>
      <c r="B640" s="116">
        <f>VLOOKUP($D640,'F UNIDADES'!$A$4:$E$714,4,FALSE)</f>
        <v>4206</v>
      </c>
      <c r="C640" s="116" t="str">
        <f>VLOOKUP($D640,'F UNIDADES'!$A$4:$E$714,5,FALSE)</f>
        <v>AGE</v>
      </c>
      <c r="D640" s="531" t="s">
        <v>889</v>
      </c>
      <c r="E640" s="527" t="s">
        <v>360</v>
      </c>
      <c r="F640" s="527">
        <v>2013</v>
      </c>
      <c r="G640" s="527" t="s">
        <v>91</v>
      </c>
      <c r="H640" s="534" t="s">
        <v>429</v>
      </c>
      <c r="I640" s="534" t="s">
        <v>2619</v>
      </c>
      <c r="J640" s="534" t="s">
        <v>2620</v>
      </c>
      <c r="K640" s="481" t="s">
        <v>2621</v>
      </c>
      <c r="L640" s="481" t="s">
        <v>286</v>
      </c>
      <c r="M640" s="481"/>
      <c r="N640" s="481"/>
      <c r="O640" s="481" t="s">
        <v>1488</v>
      </c>
      <c r="P640" s="490">
        <v>2</v>
      </c>
      <c r="Q640" s="489" t="s">
        <v>1545</v>
      </c>
      <c r="R640" s="248"/>
      <c r="S640" s="251"/>
      <c r="T640" s="255"/>
      <c r="U640" s="223"/>
      <c r="AC640" s="52"/>
    </row>
    <row r="641" spans="1:29" s="50" customFormat="1" ht="15" x14ac:dyDescent="0.2">
      <c r="A641" s="107">
        <f>VLOOKUP($D641,'F UNIDADES'!$A$4:$E$714,2,FALSE)</f>
        <v>61</v>
      </c>
      <c r="B641" s="116">
        <f>VLOOKUP($D641,'F UNIDADES'!$A$4:$E$714,4,FALSE)</f>
        <v>4206</v>
      </c>
      <c r="C641" s="116" t="str">
        <f>VLOOKUP($D641,'F UNIDADES'!$A$4:$E$714,5,FALSE)</f>
        <v>AGE</v>
      </c>
      <c r="D641" s="531" t="s">
        <v>889</v>
      </c>
      <c r="E641" s="527" t="s">
        <v>360</v>
      </c>
      <c r="F641" s="527">
        <v>2013</v>
      </c>
      <c r="G641" s="527" t="s">
        <v>91</v>
      </c>
      <c r="H641" s="534" t="s">
        <v>428</v>
      </c>
      <c r="I641" s="534" t="s">
        <v>2622</v>
      </c>
      <c r="J641" s="534" t="s">
        <v>2623</v>
      </c>
      <c r="K641" s="481" t="s">
        <v>2624</v>
      </c>
      <c r="L641" s="481" t="s">
        <v>286</v>
      </c>
      <c r="M641" s="481"/>
      <c r="N641" s="481"/>
      <c r="O641" s="481" t="s">
        <v>1488</v>
      </c>
      <c r="P641" s="490">
        <v>2.5</v>
      </c>
      <c r="Q641" s="489" t="s">
        <v>1489</v>
      </c>
      <c r="R641" s="248"/>
      <c r="S641" s="251"/>
      <c r="T641" s="255"/>
      <c r="U641" s="223"/>
      <c r="AC641" s="52"/>
    </row>
    <row r="642" spans="1:29" s="50" customFormat="1" ht="15" x14ac:dyDescent="0.2">
      <c r="A642" s="107">
        <f>VLOOKUP($D642,'F UNIDADES'!$A$4:$E$714,2,FALSE)</f>
        <v>61</v>
      </c>
      <c r="B642" s="116">
        <f>VLOOKUP($D642,'F UNIDADES'!$A$4:$E$714,4,FALSE)</f>
        <v>4206</v>
      </c>
      <c r="C642" s="116" t="str">
        <f>VLOOKUP($D642,'F UNIDADES'!$A$4:$E$714,5,FALSE)</f>
        <v>AGE</v>
      </c>
      <c r="D642" s="531" t="s">
        <v>889</v>
      </c>
      <c r="E642" s="527" t="s">
        <v>360</v>
      </c>
      <c r="F642" s="527">
        <v>2013</v>
      </c>
      <c r="G642" s="527" t="s">
        <v>91</v>
      </c>
      <c r="H642" s="534" t="s">
        <v>482</v>
      </c>
      <c r="I642" s="534" t="s">
        <v>2625</v>
      </c>
      <c r="J642" s="534" t="s">
        <v>1971</v>
      </c>
      <c r="K642" s="481" t="s">
        <v>2626</v>
      </c>
      <c r="L642" s="481" t="s">
        <v>286</v>
      </c>
      <c r="M642" s="481"/>
      <c r="N642" s="481"/>
      <c r="O642" s="481" t="s">
        <v>1488</v>
      </c>
      <c r="P642" s="490">
        <v>5</v>
      </c>
      <c r="Q642" s="489" t="s">
        <v>1485</v>
      </c>
      <c r="R642" s="248"/>
      <c r="S642" s="251"/>
      <c r="T642" s="255"/>
      <c r="U642" s="223"/>
      <c r="AC642" s="52"/>
    </row>
    <row r="643" spans="1:29" s="50" customFormat="1" ht="15" x14ac:dyDescent="0.2">
      <c r="A643" s="107">
        <f>VLOOKUP($D643,'F UNIDADES'!$A$4:$E$714,2,FALSE)</f>
        <v>61</v>
      </c>
      <c r="B643" s="116">
        <f>VLOOKUP($D643,'F UNIDADES'!$A$4:$E$714,4,FALSE)</f>
        <v>4206</v>
      </c>
      <c r="C643" s="116" t="str">
        <f>VLOOKUP($D643,'F UNIDADES'!$A$4:$E$714,5,FALSE)</f>
        <v>AGE</v>
      </c>
      <c r="D643" s="531" t="s">
        <v>889</v>
      </c>
      <c r="E643" s="527" t="s">
        <v>360</v>
      </c>
      <c r="F643" s="527">
        <v>2013</v>
      </c>
      <c r="G643" s="527" t="s">
        <v>91</v>
      </c>
      <c r="H643" s="534" t="s">
        <v>482</v>
      </c>
      <c r="I643" s="534" t="s">
        <v>2627</v>
      </c>
      <c r="J643" s="534" t="s">
        <v>1971</v>
      </c>
      <c r="K643" s="481" t="s">
        <v>2626</v>
      </c>
      <c r="L643" s="481" t="s">
        <v>286</v>
      </c>
      <c r="M643" s="481"/>
      <c r="N643" s="481"/>
      <c r="O643" s="481" t="s">
        <v>1488</v>
      </c>
      <c r="P643" s="490">
        <v>5</v>
      </c>
      <c r="Q643" s="489" t="s">
        <v>1485</v>
      </c>
      <c r="R643" s="248"/>
      <c r="S643" s="251"/>
      <c r="T643" s="255"/>
      <c r="U643" s="223"/>
      <c r="AC643" s="52"/>
    </row>
    <row r="644" spans="1:29" s="50" customFormat="1" ht="15" x14ac:dyDescent="0.2">
      <c r="A644" s="107">
        <f>VLOOKUP($D644,'F UNIDADES'!$A$4:$E$714,2,FALSE)</f>
        <v>61</v>
      </c>
      <c r="B644" s="116">
        <f>VLOOKUP($D644,'F UNIDADES'!$A$4:$E$714,4,FALSE)</f>
        <v>4206</v>
      </c>
      <c r="C644" s="116" t="str">
        <f>VLOOKUP($D644,'F UNIDADES'!$A$4:$E$714,5,FALSE)</f>
        <v>AGE</v>
      </c>
      <c r="D644" s="531" t="s">
        <v>889</v>
      </c>
      <c r="E644" s="527" t="s">
        <v>380</v>
      </c>
      <c r="F644" s="527">
        <v>2013</v>
      </c>
      <c r="G644" s="527" t="s">
        <v>91</v>
      </c>
      <c r="H644" s="534" t="s">
        <v>2628</v>
      </c>
      <c r="I644" s="534" t="s">
        <v>2629</v>
      </c>
      <c r="J644" s="534" t="s">
        <v>2425</v>
      </c>
      <c r="K644" s="481" t="s">
        <v>2630</v>
      </c>
      <c r="L644" s="481" t="s">
        <v>259</v>
      </c>
      <c r="M644" s="481"/>
      <c r="N644" s="481"/>
      <c r="O644" s="481" t="s">
        <v>1493</v>
      </c>
      <c r="P644" s="490">
        <v>1</v>
      </c>
      <c r="Q644" s="489" t="s">
        <v>1494</v>
      </c>
      <c r="R644" s="248"/>
      <c r="S644" s="251"/>
      <c r="T644" s="255"/>
      <c r="U644" s="223"/>
      <c r="AC644" s="52"/>
    </row>
    <row r="645" spans="1:29" s="50" customFormat="1" ht="15" x14ac:dyDescent="0.2">
      <c r="A645" s="107">
        <f>VLOOKUP($D645,'F UNIDADES'!$A$4:$E$714,2,FALSE)</f>
        <v>62</v>
      </c>
      <c r="B645" s="116" t="str">
        <f>VLOOKUP($D645,'F UNIDADES'!$A$4:$E$714,4,FALSE)</f>
        <v>4358</v>
      </c>
      <c r="C645" s="116" t="str">
        <f>VLOOKUP($D645,'F UNIDADES'!$A$4:$E$714,5,FALSE)</f>
        <v>AGE</v>
      </c>
      <c r="D645" s="531" t="s">
        <v>897</v>
      </c>
      <c r="E645" s="527" t="s">
        <v>362</v>
      </c>
      <c r="F645" s="527">
        <v>2013</v>
      </c>
      <c r="G645" s="527" t="s">
        <v>106</v>
      </c>
      <c r="H645" s="534" t="s">
        <v>1625</v>
      </c>
      <c r="I645" s="534" t="s">
        <v>1484</v>
      </c>
      <c r="J645" s="534"/>
      <c r="K645" s="481"/>
      <c r="L645" s="481"/>
      <c r="M645" s="481"/>
      <c r="N645" s="481"/>
      <c r="O645" s="481"/>
      <c r="P645" s="490">
        <v>0.05</v>
      </c>
      <c r="Q645" s="489" t="s">
        <v>1485</v>
      </c>
      <c r="R645" s="248"/>
      <c r="S645" s="251"/>
      <c r="T645" s="255"/>
      <c r="U645" s="223"/>
      <c r="AC645" s="52"/>
    </row>
    <row r="646" spans="1:29" s="50" customFormat="1" ht="15" x14ac:dyDescent="0.2">
      <c r="A646" s="107">
        <f>VLOOKUP($D646,'F UNIDADES'!$A$4:$E$714,2,FALSE)</f>
        <v>62</v>
      </c>
      <c r="B646" s="116" t="str">
        <f>VLOOKUP($D646,'F UNIDADES'!$A$4:$E$714,4,FALSE)</f>
        <v>4358</v>
      </c>
      <c r="C646" s="116" t="str">
        <f>VLOOKUP($D646,'F UNIDADES'!$A$4:$E$714,5,FALSE)</f>
        <v>AGE</v>
      </c>
      <c r="D646" s="531" t="s">
        <v>897</v>
      </c>
      <c r="E646" s="527" t="s">
        <v>343</v>
      </c>
      <c r="F646" s="527">
        <v>2013</v>
      </c>
      <c r="G646" s="527" t="s">
        <v>91</v>
      </c>
      <c r="H646" s="534" t="s">
        <v>451</v>
      </c>
      <c r="I646" s="534" t="s">
        <v>2631</v>
      </c>
      <c r="J646" s="534" t="s">
        <v>2401</v>
      </c>
      <c r="K646" s="481" t="s">
        <v>2632</v>
      </c>
      <c r="L646" s="481" t="s">
        <v>286</v>
      </c>
      <c r="M646" s="481"/>
      <c r="N646" s="481"/>
      <c r="O646" s="481" t="s">
        <v>1488</v>
      </c>
      <c r="P646" s="490">
        <v>5</v>
      </c>
      <c r="Q646" s="489" t="s">
        <v>1485</v>
      </c>
      <c r="R646" s="248"/>
      <c r="S646" s="251"/>
      <c r="T646" s="255"/>
      <c r="U646" s="223"/>
      <c r="AC646" s="52"/>
    </row>
    <row r="647" spans="1:29" s="50" customFormat="1" ht="15" x14ac:dyDescent="0.2">
      <c r="A647" s="107">
        <f>VLOOKUP($D647,'F UNIDADES'!$A$4:$E$714,2,FALSE)</f>
        <v>62</v>
      </c>
      <c r="B647" s="116" t="str">
        <f>VLOOKUP($D647,'F UNIDADES'!$A$4:$E$714,4,FALSE)</f>
        <v>4358</v>
      </c>
      <c r="C647" s="116" t="str">
        <f>VLOOKUP($D647,'F UNIDADES'!$A$4:$E$714,5,FALSE)</f>
        <v>AGE</v>
      </c>
      <c r="D647" s="531" t="s">
        <v>897</v>
      </c>
      <c r="E647" s="527" t="s">
        <v>343</v>
      </c>
      <c r="F647" s="527">
        <v>2013</v>
      </c>
      <c r="G647" s="527" t="s">
        <v>91</v>
      </c>
      <c r="H647" s="534" t="s">
        <v>450</v>
      </c>
      <c r="I647" s="534" t="s">
        <v>2633</v>
      </c>
      <c r="J647" s="534" t="s">
        <v>1627</v>
      </c>
      <c r="K647" s="481" t="s">
        <v>2634</v>
      </c>
      <c r="L647" s="481" t="s">
        <v>286</v>
      </c>
      <c r="M647" s="481"/>
      <c r="N647" s="481"/>
      <c r="O647" s="481" t="s">
        <v>1488</v>
      </c>
      <c r="P647" s="490">
        <v>2</v>
      </c>
      <c r="Q647" s="489" t="s">
        <v>1489</v>
      </c>
      <c r="R647" s="248"/>
      <c r="S647" s="251"/>
      <c r="T647" s="255"/>
      <c r="U647" s="223"/>
      <c r="AC647" s="52"/>
    </row>
    <row r="648" spans="1:29" s="50" customFormat="1" ht="15" x14ac:dyDescent="0.2">
      <c r="A648" s="107">
        <f>VLOOKUP($D648,'F UNIDADES'!$A$4:$E$714,2,FALSE)</f>
        <v>62</v>
      </c>
      <c r="B648" s="116" t="str">
        <f>VLOOKUP($D648,'F UNIDADES'!$A$4:$E$714,4,FALSE)</f>
        <v>4358</v>
      </c>
      <c r="C648" s="116" t="str">
        <f>VLOOKUP($D648,'F UNIDADES'!$A$4:$E$714,5,FALSE)</f>
        <v>AGE</v>
      </c>
      <c r="D648" s="531" t="s">
        <v>897</v>
      </c>
      <c r="E648" s="527" t="s">
        <v>343</v>
      </c>
      <c r="F648" s="527">
        <v>2013</v>
      </c>
      <c r="G648" s="527" t="s">
        <v>91</v>
      </c>
      <c r="H648" s="534" t="s">
        <v>2635</v>
      </c>
      <c r="I648" s="534" t="s">
        <v>2636</v>
      </c>
      <c r="J648" s="534" t="s">
        <v>437</v>
      </c>
      <c r="K648" s="481" t="s">
        <v>2637</v>
      </c>
      <c r="L648" s="481" t="s">
        <v>286</v>
      </c>
      <c r="M648" s="481"/>
      <c r="N648" s="481"/>
      <c r="O648" s="481" t="s">
        <v>1488</v>
      </c>
      <c r="P648" s="490">
        <v>3</v>
      </c>
      <c r="Q648" s="489" t="s">
        <v>1545</v>
      </c>
      <c r="R648" s="248"/>
      <c r="S648" s="251"/>
      <c r="T648" s="255"/>
      <c r="U648" s="223"/>
      <c r="AC648" s="52"/>
    </row>
    <row r="649" spans="1:29" s="50" customFormat="1" ht="15" x14ac:dyDescent="0.2">
      <c r="A649" s="107">
        <f>VLOOKUP($D649,'F UNIDADES'!$A$4:$E$714,2,FALSE)</f>
        <v>62</v>
      </c>
      <c r="B649" s="116" t="str">
        <f>VLOOKUP($D649,'F UNIDADES'!$A$4:$E$714,4,FALSE)</f>
        <v>4358</v>
      </c>
      <c r="C649" s="116" t="str">
        <f>VLOOKUP($D649,'F UNIDADES'!$A$4:$E$714,5,FALSE)</f>
        <v>AGE</v>
      </c>
      <c r="D649" s="531" t="s">
        <v>897</v>
      </c>
      <c r="E649" s="527" t="s">
        <v>361</v>
      </c>
      <c r="F649" s="527">
        <v>2013</v>
      </c>
      <c r="G649" s="527" t="s">
        <v>92</v>
      </c>
      <c r="H649" s="534" t="s">
        <v>2638</v>
      </c>
      <c r="I649" s="534" t="s">
        <v>2639</v>
      </c>
      <c r="J649" s="534" t="s">
        <v>2640</v>
      </c>
      <c r="K649" s="481" t="s">
        <v>2641</v>
      </c>
      <c r="L649" s="481" t="s">
        <v>286</v>
      </c>
      <c r="M649" s="481"/>
      <c r="N649" s="481"/>
      <c r="O649" s="481" t="s">
        <v>1488</v>
      </c>
      <c r="P649" s="490">
        <v>25</v>
      </c>
      <c r="Q649" s="489" t="s">
        <v>1636</v>
      </c>
      <c r="R649" s="248"/>
      <c r="S649" s="251"/>
      <c r="T649" s="255"/>
      <c r="U649" s="223"/>
      <c r="AC649" s="52"/>
    </row>
    <row r="650" spans="1:29" s="50" customFormat="1" ht="15" x14ac:dyDescent="0.2">
      <c r="A650" s="107">
        <f>VLOOKUP($D650,'F UNIDADES'!$A$4:$E$714,2,FALSE)</f>
        <v>63</v>
      </c>
      <c r="B650" s="116" t="str">
        <f>VLOOKUP($D650,'F UNIDADES'!$A$4:$E$714,4,FALSE)</f>
        <v>2208</v>
      </c>
      <c r="C650" s="116" t="str">
        <f>VLOOKUP($D650,'F UNIDADES'!$A$4:$E$714,5,FALSE)</f>
        <v>AGE</v>
      </c>
      <c r="D650" s="531" t="s">
        <v>904</v>
      </c>
      <c r="E650" s="527" t="s">
        <v>452</v>
      </c>
      <c r="F650" s="527">
        <v>2013</v>
      </c>
      <c r="G650" s="527" t="s">
        <v>106</v>
      </c>
      <c r="H650" s="534" t="s">
        <v>1511</v>
      </c>
      <c r="I650" s="534" t="s">
        <v>1484</v>
      </c>
      <c r="J650" s="534"/>
      <c r="K650" s="481"/>
      <c r="L650" s="481"/>
      <c r="M650" s="481"/>
      <c r="N650" s="481"/>
      <c r="O650" s="481"/>
      <c r="P650" s="490">
        <v>0.05</v>
      </c>
      <c r="Q650" s="489" t="s">
        <v>1485</v>
      </c>
      <c r="R650" s="248"/>
      <c r="S650" s="251"/>
      <c r="T650" s="255"/>
      <c r="U650" s="223"/>
      <c r="AC650" s="52"/>
    </row>
    <row r="651" spans="1:29" s="50" customFormat="1" ht="15" x14ac:dyDescent="0.2">
      <c r="A651" s="107">
        <f>VLOOKUP($D651,'F UNIDADES'!$A$4:$E$714,2,FALSE)</f>
        <v>63</v>
      </c>
      <c r="B651" s="116" t="str">
        <f>VLOOKUP($D651,'F UNIDADES'!$A$4:$E$714,4,FALSE)</f>
        <v>2208</v>
      </c>
      <c r="C651" s="116" t="str">
        <f>VLOOKUP($D651,'F UNIDADES'!$A$4:$E$714,5,FALSE)</f>
        <v>AGE</v>
      </c>
      <c r="D651" s="531" t="s">
        <v>904</v>
      </c>
      <c r="E651" s="527" t="s">
        <v>2642</v>
      </c>
      <c r="F651" s="527">
        <v>2013</v>
      </c>
      <c r="G651" s="527" t="s">
        <v>106</v>
      </c>
      <c r="H651" s="534" t="s">
        <v>1484</v>
      </c>
      <c r="I651" s="534" t="s">
        <v>1484</v>
      </c>
      <c r="J651" s="534"/>
      <c r="K651" s="481"/>
      <c r="L651" s="481"/>
      <c r="M651" s="481"/>
      <c r="N651" s="481"/>
      <c r="O651" s="481"/>
      <c r="P651" s="490">
        <v>0.2</v>
      </c>
      <c r="Q651" s="489" t="s">
        <v>2366</v>
      </c>
      <c r="R651" s="248"/>
      <c r="S651" s="251"/>
      <c r="T651" s="255"/>
      <c r="U651" s="223"/>
      <c r="AC651" s="52"/>
    </row>
    <row r="652" spans="1:29" s="50" customFormat="1" ht="15" x14ac:dyDescent="0.2">
      <c r="A652" s="107">
        <f>VLOOKUP($D652,'F UNIDADES'!$A$4:$E$714,2,FALSE)</f>
        <v>63</v>
      </c>
      <c r="B652" s="116" t="str">
        <f>VLOOKUP($D652,'F UNIDADES'!$A$4:$E$714,4,FALSE)</f>
        <v>2208</v>
      </c>
      <c r="C652" s="116" t="str">
        <f>VLOOKUP($D652,'F UNIDADES'!$A$4:$E$714,5,FALSE)</f>
        <v>AGE</v>
      </c>
      <c r="D652" s="531" t="s">
        <v>904</v>
      </c>
      <c r="E652" s="527" t="s">
        <v>360</v>
      </c>
      <c r="F652" s="527">
        <v>2013</v>
      </c>
      <c r="G652" s="527" t="s">
        <v>91</v>
      </c>
      <c r="H652" s="534" t="s">
        <v>2643</v>
      </c>
      <c r="I652" s="534" t="s">
        <v>2644</v>
      </c>
      <c r="J652" s="534" t="s">
        <v>2645</v>
      </c>
      <c r="K652" s="481" t="s">
        <v>2646</v>
      </c>
      <c r="L652" s="481" t="s">
        <v>286</v>
      </c>
      <c r="M652" s="481"/>
      <c r="N652" s="481"/>
      <c r="O652" s="481" t="s">
        <v>1493</v>
      </c>
      <c r="P652" s="490">
        <v>3</v>
      </c>
      <c r="Q652" s="489" t="s">
        <v>1485</v>
      </c>
      <c r="R652" s="248"/>
      <c r="S652" s="335"/>
      <c r="T652" s="323"/>
      <c r="U652" s="223"/>
      <c r="AC652" s="52"/>
    </row>
    <row r="653" spans="1:29" s="50" customFormat="1" ht="15" x14ac:dyDescent="0.2">
      <c r="A653" s="107">
        <f>VLOOKUP($D653,'F UNIDADES'!$A$4:$E$714,2,FALSE)</f>
        <v>63</v>
      </c>
      <c r="B653" s="116" t="str">
        <f>VLOOKUP($D653,'F UNIDADES'!$A$4:$E$714,4,FALSE)</f>
        <v>2208</v>
      </c>
      <c r="C653" s="116" t="str">
        <f>VLOOKUP($D653,'F UNIDADES'!$A$4:$E$714,5,FALSE)</f>
        <v>AGE</v>
      </c>
      <c r="D653" s="531" t="s">
        <v>904</v>
      </c>
      <c r="E653" s="527" t="s">
        <v>360</v>
      </c>
      <c r="F653" s="527">
        <v>2013</v>
      </c>
      <c r="G653" s="527" t="s">
        <v>91</v>
      </c>
      <c r="H653" s="534" t="s">
        <v>2647</v>
      </c>
      <c r="I653" s="534" t="s">
        <v>2648</v>
      </c>
      <c r="J653" s="534" t="s">
        <v>443</v>
      </c>
      <c r="K653" s="481" t="s">
        <v>2649</v>
      </c>
      <c r="L653" s="481" t="s">
        <v>286</v>
      </c>
      <c r="M653" s="481"/>
      <c r="N653" s="481"/>
      <c r="O653" s="481" t="s">
        <v>1493</v>
      </c>
      <c r="P653" s="490">
        <v>2.5</v>
      </c>
      <c r="Q653" s="489" t="s">
        <v>1521</v>
      </c>
      <c r="R653" s="248"/>
      <c r="S653" s="335"/>
      <c r="T653" s="323"/>
      <c r="U653" s="223"/>
      <c r="AC653" s="52"/>
    </row>
    <row r="654" spans="1:29" s="50" customFormat="1" ht="15" x14ac:dyDescent="0.2">
      <c r="A654" s="107">
        <f>VLOOKUP($D654,'F UNIDADES'!$A$4:$E$714,2,FALSE)</f>
        <v>63</v>
      </c>
      <c r="B654" s="116" t="str">
        <f>VLOOKUP($D654,'F UNIDADES'!$A$4:$E$714,4,FALSE)</f>
        <v>2208</v>
      </c>
      <c r="C654" s="116" t="str">
        <f>VLOOKUP($D654,'F UNIDADES'!$A$4:$E$714,5,FALSE)</f>
        <v>AGE</v>
      </c>
      <c r="D654" s="531" t="s">
        <v>904</v>
      </c>
      <c r="E654" s="527" t="s">
        <v>360</v>
      </c>
      <c r="F654" s="527">
        <v>2013</v>
      </c>
      <c r="G654" s="527" t="s">
        <v>91</v>
      </c>
      <c r="H654" s="534" t="s">
        <v>2647</v>
      </c>
      <c r="I654" s="534" t="s">
        <v>1512</v>
      </c>
      <c r="J654" s="534" t="s">
        <v>443</v>
      </c>
      <c r="K654" s="481" t="s">
        <v>2650</v>
      </c>
      <c r="L654" s="481" t="s">
        <v>286</v>
      </c>
      <c r="M654" s="481"/>
      <c r="N654" s="481"/>
      <c r="O654" s="481" t="s">
        <v>1493</v>
      </c>
      <c r="P654" s="490">
        <v>2.5</v>
      </c>
      <c r="Q654" s="489" t="s">
        <v>1521</v>
      </c>
      <c r="R654" s="248"/>
      <c r="S654" s="335"/>
      <c r="T654" s="323"/>
      <c r="U654" s="223"/>
      <c r="AC654" s="52"/>
    </row>
    <row r="655" spans="1:29" s="50" customFormat="1" ht="15" x14ac:dyDescent="0.2">
      <c r="A655" s="107">
        <f>VLOOKUP($D655,'F UNIDADES'!$A$4:$E$714,2,FALSE)</f>
        <v>63</v>
      </c>
      <c r="B655" s="116" t="str">
        <f>VLOOKUP($D655,'F UNIDADES'!$A$4:$E$714,4,FALSE)</f>
        <v>2208</v>
      </c>
      <c r="C655" s="116" t="str">
        <f>VLOOKUP($D655,'F UNIDADES'!$A$4:$E$714,5,FALSE)</f>
        <v>AGE</v>
      </c>
      <c r="D655" s="531" t="s">
        <v>904</v>
      </c>
      <c r="E655" s="527" t="s">
        <v>360</v>
      </c>
      <c r="F655" s="527">
        <v>2013</v>
      </c>
      <c r="G655" s="527" t="s">
        <v>91</v>
      </c>
      <c r="H655" s="534" t="s">
        <v>2647</v>
      </c>
      <c r="I655" s="534" t="s">
        <v>1512</v>
      </c>
      <c r="J655" s="534" t="s">
        <v>443</v>
      </c>
      <c r="K655" s="481" t="s">
        <v>2651</v>
      </c>
      <c r="L655" s="481" t="s">
        <v>286</v>
      </c>
      <c r="M655" s="481"/>
      <c r="N655" s="481"/>
      <c r="O655" s="481" t="s">
        <v>1493</v>
      </c>
      <c r="P655" s="490">
        <v>2.5</v>
      </c>
      <c r="Q655" s="489" t="s">
        <v>1521</v>
      </c>
      <c r="R655" s="248"/>
      <c r="S655" s="335"/>
      <c r="T655" s="323"/>
      <c r="U655" s="223"/>
      <c r="AC655" s="52"/>
    </row>
    <row r="656" spans="1:29" s="50" customFormat="1" ht="15" x14ac:dyDescent="0.2">
      <c r="A656" s="107">
        <f>VLOOKUP($D656,'F UNIDADES'!$A$4:$E$714,2,FALSE)</f>
        <v>63</v>
      </c>
      <c r="B656" s="116" t="str">
        <f>VLOOKUP($D656,'F UNIDADES'!$A$4:$E$714,4,FALSE)</f>
        <v>2208</v>
      </c>
      <c r="C656" s="116" t="str">
        <f>VLOOKUP($D656,'F UNIDADES'!$A$4:$E$714,5,FALSE)</f>
        <v>AGE</v>
      </c>
      <c r="D656" s="531" t="s">
        <v>904</v>
      </c>
      <c r="E656" s="527" t="s">
        <v>360</v>
      </c>
      <c r="F656" s="527">
        <v>2013</v>
      </c>
      <c r="G656" s="527" t="s">
        <v>91</v>
      </c>
      <c r="H656" s="534" t="s">
        <v>2647</v>
      </c>
      <c r="I656" s="534" t="s">
        <v>1512</v>
      </c>
      <c r="J656" s="534" t="s">
        <v>443</v>
      </c>
      <c r="K656" s="481" t="s">
        <v>2652</v>
      </c>
      <c r="L656" s="481" t="s">
        <v>286</v>
      </c>
      <c r="M656" s="481"/>
      <c r="N656" s="481"/>
      <c r="O656" s="481" t="s">
        <v>1493</v>
      </c>
      <c r="P656" s="490">
        <v>2.5</v>
      </c>
      <c r="Q656" s="489" t="s">
        <v>1521</v>
      </c>
      <c r="R656" s="248"/>
      <c r="S656" s="335"/>
      <c r="T656" s="323"/>
      <c r="U656" s="223"/>
      <c r="AC656" s="52"/>
    </row>
    <row r="657" spans="1:29" s="50" customFormat="1" ht="15" x14ac:dyDescent="0.2">
      <c r="A657" s="107">
        <f>VLOOKUP($D657,'F UNIDADES'!$A$4:$E$714,2,FALSE)</f>
        <v>63</v>
      </c>
      <c r="B657" s="116" t="str">
        <f>VLOOKUP($D657,'F UNIDADES'!$A$4:$E$714,4,FALSE)</f>
        <v>2208</v>
      </c>
      <c r="C657" s="116" t="str">
        <f>VLOOKUP($D657,'F UNIDADES'!$A$4:$E$714,5,FALSE)</f>
        <v>AGE</v>
      </c>
      <c r="D657" s="531" t="s">
        <v>904</v>
      </c>
      <c r="E657" s="527" t="s">
        <v>360</v>
      </c>
      <c r="F657" s="527">
        <v>2013</v>
      </c>
      <c r="G657" s="527" t="s">
        <v>91</v>
      </c>
      <c r="H657" s="534" t="s">
        <v>2647</v>
      </c>
      <c r="I657" s="534" t="s">
        <v>1512</v>
      </c>
      <c r="J657" s="534" t="s">
        <v>443</v>
      </c>
      <c r="K657" s="481" t="s">
        <v>2653</v>
      </c>
      <c r="L657" s="481" t="s">
        <v>286</v>
      </c>
      <c r="M657" s="481"/>
      <c r="N657" s="481"/>
      <c r="O657" s="481" t="s">
        <v>1493</v>
      </c>
      <c r="P657" s="490">
        <v>2.5</v>
      </c>
      <c r="Q657" s="489" t="s">
        <v>1521</v>
      </c>
      <c r="R657" s="248"/>
      <c r="S657" s="335"/>
      <c r="T657" s="323"/>
      <c r="U657" s="223"/>
      <c r="AC657" s="52"/>
    </row>
    <row r="658" spans="1:29" s="50" customFormat="1" ht="15" x14ac:dyDescent="0.2">
      <c r="A658" s="107">
        <f>VLOOKUP($D658,'F UNIDADES'!$A$4:$E$714,2,FALSE)</f>
        <v>63</v>
      </c>
      <c r="B658" s="116" t="str">
        <f>VLOOKUP($D658,'F UNIDADES'!$A$4:$E$714,4,FALSE)</f>
        <v>2208</v>
      </c>
      <c r="C658" s="116" t="str">
        <f>VLOOKUP($D658,'F UNIDADES'!$A$4:$E$714,5,FALSE)</f>
        <v>AGE</v>
      </c>
      <c r="D658" s="531" t="s">
        <v>904</v>
      </c>
      <c r="E658" s="527" t="s">
        <v>360</v>
      </c>
      <c r="F658" s="527">
        <v>2013</v>
      </c>
      <c r="G658" s="527" t="s">
        <v>91</v>
      </c>
      <c r="H658" s="534" t="s">
        <v>2647</v>
      </c>
      <c r="I658" s="534" t="s">
        <v>1512</v>
      </c>
      <c r="J658" s="534" t="s">
        <v>443</v>
      </c>
      <c r="K658" s="481" t="s">
        <v>2654</v>
      </c>
      <c r="L658" s="481" t="s">
        <v>286</v>
      </c>
      <c r="M658" s="481"/>
      <c r="N658" s="481"/>
      <c r="O658" s="481" t="s">
        <v>1493</v>
      </c>
      <c r="P658" s="490">
        <v>2.5</v>
      </c>
      <c r="Q658" s="489" t="s">
        <v>1521</v>
      </c>
      <c r="R658" s="248"/>
      <c r="S658" s="335"/>
      <c r="T658" s="323"/>
      <c r="U658" s="223"/>
      <c r="AC658" s="52"/>
    </row>
    <row r="659" spans="1:29" s="50" customFormat="1" ht="15" x14ac:dyDescent="0.2">
      <c r="A659" s="107">
        <f>VLOOKUP($D659,'F UNIDADES'!$A$4:$E$714,2,FALSE)</f>
        <v>63</v>
      </c>
      <c r="B659" s="116" t="str">
        <f>VLOOKUP($D659,'F UNIDADES'!$A$4:$E$714,4,FALSE)</f>
        <v>2208</v>
      </c>
      <c r="C659" s="116" t="str">
        <f>VLOOKUP($D659,'F UNIDADES'!$A$4:$E$714,5,FALSE)</f>
        <v>AGE</v>
      </c>
      <c r="D659" s="531" t="s">
        <v>904</v>
      </c>
      <c r="E659" s="527" t="s">
        <v>360</v>
      </c>
      <c r="F659" s="527">
        <v>2013</v>
      </c>
      <c r="G659" s="527" t="s">
        <v>91</v>
      </c>
      <c r="H659" s="534" t="s">
        <v>2647</v>
      </c>
      <c r="I659" s="534" t="s">
        <v>1512</v>
      </c>
      <c r="J659" s="534" t="s">
        <v>443</v>
      </c>
      <c r="K659" s="481" t="s">
        <v>2655</v>
      </c>
      <c r="L659" s="481" t="s">
        <v>286</v>
      </c>
      <c r="M659" s="481"/>
      <c r="N659" s="481"/>
      <c r="O659" s="481" t="s">
        <v>1493</v>
      </c>
      <c r="P659" s="490">
        <v>2.5</v>
      </c>
      <c r="Q659" s="489" t="s">
        <v>1521</v>
      </c>
      <c r="R659" s="248"/>
      <c r="S659" s="335"/>
      <c r="T659" s="323"/>
      <c r="U659" s="223"/>
      <c r="AC659" s="52"/>
    </row>
    <row r="660" spans="1:29" s="50" customFormat="1" ht="15" x14ac:dyDescent="0.2">
      <c r="A660" s="107">
        <f>VLOOKUP($D660,'F UNIDADES'!$A$4:$E$714,2,FALSE)</f>
        <v>63</v>
      </c>
      <c r="B660" s="116" t="str">
        <f>VLOOKUP($D660,'F UNIDADES'!$A$4:$E$714,4,FALSE)</f>
        <v>2208</v>
      </c>
      <c r="C660" s="116" t="str">
        <f>VLOOKUP($D660,'F UNIDADES'!$A$4:$E$714,5,FALSE)</f>
        <v>AGE</v>
      </c>
      <c r="D660" s="531" t="s">
        <v>904</v>
      </c>
      <c r="E660" s="527" t="s">
        <v>360</v>
      </c>
      <c r="F660" s="527">
        <v>2013</v>
      </c>
      <c r="G660" s="527" t="s">
        <v>91</v>
      </c>
      <c r="H660" s="534" t="s">
        <v>2192</v>
      </c>
      <c r="I660" s="534" t="s">
        <v>2656</v>
      </c>
      <c r="J660" s="534" t="s">
        <v>449</v>
      </c>
      <c r="K660" s="481" t="s">
        <v>2657</v>
      </c>
      <c r="L660" s="481" t="s">
        <v>286</v>
      </c>
      <c r="M660" s="481"/>
      <c r="N660" s="481"/>
      <c r="O660" s="481" t="s">
        <v>1493</v>
      </c>
      <c r="P660" s="490">
        <v>2</v>
      </c>
      <c r="Q660" s="489" t="s">
        <v>1545</v>
      </c>
      <c r="R660" s="248"/>
      <c r="S660" s="335"/>
      <c r="T660" s="323"/>
      <c r="U660" s="223"/>
      <c r="AC660" s="52"/>
    </row>
    <row r="661" spans="1:29" s="50" customFormat="1" ht="15" x14ac:dyDescent="0.2">
      <c r="A661" s="107">
        <f>VLOOKUP($D661,'F UNIDADES'!$A$4:$E$714,2,FALSE)</f>
        <v>63</v>
      </c>
      <c r="B661" s="116" t="str">
        <f>VLOOKUP($D661,'F UNIDADES'!$A$4:$E$714,4,FALSE)</f>
        <v>2208</v>
      </c>
      <c r="C661" s="116" t="str">
        <f>VLOOKUP($D661,'F UNIDADES'!$A$4:$E$714,5,FALSE)</f>
        <v>AGE</v>
      </c>
      <c r="D661" s="531" t="s">
        <v>904</v>
      </c>
      <c r="E661" s="527" t="s">
        <v>360</v>
      </c>
      <c r="F661" s="527">
        <v>2013</v>
      </c>
      <c r="G661" s="527" t="s">
        <v>91</v>
      </c>
      <c r="H661" s="534" t="s">
        <v>2192</v>
      </c>
      <c r="I661" s="534" t="s">
        <v>2658</v>
      </c>
      <c r="J661" s="534" t="s">
        <v>449</v>
      </c>
      <c r="K661" s="481" t="s">
        <v>2659</v>
      </c>
      <c r="L661" s="481" t="s">
        <v>286</v>
      </c>
      <c r="M661" s="481"/>
      <c r="N661" s="481"/>
      <c r="O661" s="481" t="s">
        <v>1493</v>
      </c>
      <c r="P661" s="490">
        <v>2</v>
      </c>
      <c r="Q661" s="489" t="s">
        <v>1545</v>
      </c>
      <c r="R661" s="248"/>
      <c r="S661" s="335"/>
      <c r="T661" s="323"/>
      <c r="U661" s="223"/>
      <c r="AC661" s="52"/>
    </row>
    <row r="662" spans="1:29" s="50" customFormat="1" ht="15" x14ac:dyDescent="0.2">
      <c r="A662" s="107">
        <f>VLOOKUP($D662,'F UNIDADES'!$A$4:$E$714,2,FALSE)</f>
        <v>63</v>
      </c>
      <c r="B662" s="116" t="str">
        <f>VLOOKUP($D662,'F UNIDADES'!$A$4:$E$714,4,FALSE)</f>
        <v>2208</v>
      </c>
      <c r="C662" s="116" t="str">
        <f>VLOOKUP($D662,'F UNIDADES'!$A$4:$E$714,5,FALSE)</f>
        <v>AGE</v>
      </c>
      <c r="D662" s="531" t="s">
        <v>904</v>
      </c>
      <c r="E662" s="527" t="s">
        <v>360</v>
      </c>
      <c r="F662" s="527">
        <v>2013</v>
      </c>
      <c r="G662" s="527" t="s">
        <v>91</v>
      </c>
      <c r="H662" s="534" t="s">
        <v>1930</v>
      </c>
      <c r="I662" s="534" t="s">
        <v>2660</v>
      </c>
      <c r="J662" s="534" t="s">
        <v>2085</v>
      </c>
      <c r="K662" s="481" t="s">
        <v>2661</v>
      </c>
      <c r="L662" s="481" t="s">
        <v>286</v>
      </c>
      <c r="M662" s="481"/>
      <c r="N662" s="481"/>
      <c r="O662" s="481" t="s">
        <v>1493</v>
      </c>
      <c r="P662" s="490">
        <v>1.5</v>
      </c>
      <c r="Q662" s="489" t="s">
        <v>1489</v>
      </c>
      <c r="R662" s="248"/>
      <c r="S662" s="335"/>
      <c r="T662" s="323"/>
      <c r="U662" s="223"/>
      <c r="AC662" s="52"/>
    </row>
    <row r="663" spans="1:29" s="50" customFormat="1" ht="15" x14ac:dyDescent="0.2">
      <c r="A663" s="107">
        <f>VLOOKUP($D663,'F UNIDADES'!$A$4:$E$714,2,FALSE)</f>
        <v>63</v>
      </c>
      <c r="B663" s="116" t="str">
        <f>VLOOKUP($D663,'F UNIDADES'!$A$4:$E$714,4,FALSE)</f>
        <v>2208</v>
      </c>
      <c r="C663" s="116" t="str">
        <f>VLOOKUP($D663,'F UNIDADES'!$A$4:$E$714,5,FALSE)</f>
        <v>AGE</v>
      </c>
      <c r="D663" s="531" t="s">
        <v>904</v>
      </c>
      <c r="E663" s="527" t="s">
        <v>360</v>
      </c>
      <c r="F663" s="527">
        <v>2013</v>
      </c>
      <c r="G663" s="527" t="s">
        <v>91</v>
      </c>
      <c r="H663" s="534" t="s">
        <v>2662</v>
      </c>
      <c r="I663" s="534" t="s">
        <v>1512</v>
      </c>
      <c r="J663" s="534" t="s">
        <v>2663</v>
      </c>
      <c r="K663" s="481" t="s">
        <v>2664</v>
      </c>
      <c r="L663" s="481" t="s">
        <v>259</v>
      </c>
      <c r="M663" s="481"/>
      <c r="N663" s="481"/>
      <c r="O663" s="481" t="s">
        <v>1493</v>
      </c>
      <c r="P663" s="490">
        <v>0.75</v>
      </c>
      <c r="Q663" s="489" t="s">
        <v>1552</v>
      </c>
      <c r="R663" s="248"/>
      <c r="S663" s="335"/>
      <c r="T663" s="323"/>
      <c r="U663" s="223"/>
      <c r="AC663" s="52"/>
    </row>
    <row r="664" spans="1:29" s="50" customFormat="1" ht="15" x14ac:dyDescent="0.2">
      <c r="A664" s="107">
        <f>VLOOKUP($D664,'F UNIDADES'!$A$4:$E$714,2,FALSE)</f>
        <v>63</v>
      </c>
      <c r="B664" s="116" t="str">
        <f>VLOOKUP($D664,'F UNIDADES'!$A$4:$E$714,4,FALSE)</f>
        <v>2208</v>
      </c>
      <c r="C664" s="116" t="str">
        <f>VLOOKUP($D664,'F UNIDADES'!$A$4:$E$714,5,FALSE)</f>
        <v>AGE</v>
      </c>
      <c r="D664" s="531" t="s">
        <v>904</v>
      </c>
      <c r="E664" s="527" t="s">
        <v>360</v>
      </c>
      <c r="F664" s="527">
        <v>2013</v>
      </c>
      <c r="G664" s="527" t="s">
        <v>91</v>
      </c>
      <c r="H664" s="534" t="s">
        <v>2665</v>
      </c>
      <c r="I664" s="534" t="s">
        <v>1512</v>
      </c>
      <c r="J664" s="534" t="s">
        <v>2666</v>
      </c>
      <c r="K664" s="481" t="s">
        <v>2667</v>
      </c>
      <c r="L664" s="481" t="s">
        <v>259</v>
      </c>
      <c r="M664" s="481"/>
      <c r="N664" s="481"/>
      <c r="O664" s="481" t="s">
        <v>1493</v>
      </c>
      <c r="P664" s="490">
        <v>0.57999999999999996</v>
      </c>
      <c r="Q664" s="489" t="s">
        <v>1494</v>
      </c>
      <c r="R664" s="248"/>
      <c r="S664" s="335"/>
      <c r="T664" s="323"/>
      <c r="U664" s="223"/>
      <c r="AC664" s="52"/>
    </row>
    <row r="665" spans="1:29" s="50" customFormat="1" ht="15" x14ac:dyDescent="0.2">
      <c r="A665" s="107">
        <f>VLOOKUP($D665,'F UNIDADES'!$A$4:$E$714,2,FALSE)</f>
        <v>63</v>
      </c>
      <c r="B665" s="116" t="str">
        <f>VLOOKUP($D665,'F UNIDADES'!$A$4:$E$714,4,FALSE)</f>
        <v>2208</v>
      </c>
      <c r="C665" s="116" t="str">
        <f>VLOOKUP($D665,'F UNIDADES'!$A$4:$E$714,5,FALSE)</f>
        <v>AGE</v>
      </c>
      <c r="D665" s="531" t="s">
        <v>904</v>
      </c>
      <c r="E665" s="527" t="s">
        <v>380</v>
      </c>
      <c r="F665" s="527">
        <v>2013</v>
      </c>
      <c r="G665" s="527" t="s">
        <v>91</v>
      </c>
      <c r="H665" s="534" t="s">
        <v>2668</v>
      </c>
      <c r="I665" s="534" t="s">
        <v>1512</v>
      </c>
      <c r="J665" s="534" t="s">
        <v>2669</v>
      </c>
      <c r="K665" s="481">
        <v>4722428012987</v>
      </c>
      <c r="L665" s="481" t="s">
        <v>259</v>
      </c>
      <c r="M665" s="481"/>
      <c r="N665" s="481"/>
      <c r="O665" s="481" t="s">
        <v>1493</v>
      </c>
      <c r="P665" s="490">
        <v>1</v>
      </c>
      <c r="Q665" s="489" t="s">
        <v>1624</v>
      </c>
      <c r="R665" s="248"/>
      <c r="S665" s="335"/>
      <c r="T665" s="323"/>
      <c r="U665" s="223"/>
      <c r="AC665" s="52"/>
    </row>
    <row r="666" spans="1:29" s="50" customFormat="1" ht="15" x14ac:dyDescent="0.2">
      <c r="A666" s="107">
        <f>VLOOKUP($D666,'F UNIDADES'!$A$4:$E$714,2,FALSE)</f>
        <v>64</v>
      </c>
      <c r="B666" s="116" t="str">
        <f>VLOOKUP($D666,'F UNIDADES'!$A$4:$E$714,4,FALSE)</f>
        <v>0962</v>
      </c>
      <c r="C666" s="116" t="str">
        <f>VLOOKUP($D666,'F UNIDADES'!$A$4:$E$714,5,FALSE)</f>
        <v>AGE</v>
      </c>
      <c r="D666" s="531" t="s">
        <v>912</v>
      </c>
      <c r="E666" s="527" t="s">
        <v>106</v>
      </c>
      <c r="F666" s="527">
        <v>2019</v>
      </c>
      <c r="G666" s="527" t="s">
        <v>106</v>
      </c>
      <c r="H666" s="534" t="s">
        <v>487</v>
      </c>
      <c r="I666" s="534" t="s">
        <v>1484</v>
      </c>
      <c r="J666" s="534"/>
      <c r="K666" s="481"/>
      <c r="L666" s="481"/>
      <c r="M666" s="481"/>
      <c r="N666" s="481"/>
      <c r="O666" s="481"/>
      <c r="P666" s="490">
        <v>0.05</v>
      </c>
      <c r="Q666" s="489" t="s">
        <v>1485</v>
      </c>
      <c r="R666" s="248"/>
      <c r="S666" s="335"/>
      <c r="T666" s="323"/>
      <c r="U666" s="223"/>
      <c r="AC666" s="52"/>
    </row>
    <row r="667" spans="1:29" s="50" customFormat="1" ht="15" x14ac:dyDescent="0.2">
      <c r="A667" s="107">
        <f>VLOOKUP($D667,'F UNIDADES'!$A$4:$E$714,2,FALSE)</f>
        <v>64</v>
      </c>
      <c r="B667" s="116" t="str">
        <f>VLOOKUP($D667,'F UNIDADES'!$A$4:$E$714,4,FALSE)</f>
        <v>0962</v>
      </c>
      <c r="C667" s="116" t="str">
        <f>VLOOKUP($D667,'F UNIDADES'!$A$4:$E$714,5,FALSE)</f>
        <v>AGE</v>
      </c>
      <c r="D667" s="531" t="s">
        <v>912</v>
      </c>
      <c r="E667" s="527" t="s">
        <v>106</v>
      </c>
      <c r="F667" s="527">
        <v>2019</v>
      </c>
      <c r="G667" s="527" t="s">
        <v>106</v>
      </c>
      <c r="H667" s="534" t="s">
        <v>1483</v>
      </c>
      <c r="I667" s="534" t="s">
        <v>1484</v>
      </c>
      <c r="J667" s="534"/>
      <c r="K667" s="481"/>
      <c r="L667" s="481"/>
      <c r="M667" s="481"/>
      <c r="N667" s="481"/>
      <c r="O667" s="481"/>
      <c r="P667" s="490">
        <v>0.05</v>
      </c>
      <c r="Q667" s="489" t="s">
        <v>1485</v>
      </c>
      <c r="R667" s="248"/>
      <c r="S667" s="335"/>
      <c r="T667" s="323"/>
      <c r="U667" s="223"/>
      <c r="AC667" s="52"/>
    </row>
    <row r="668" spans="1:29" s="50" customFormat="1" ht="15" x14ac:dyDescent="0.2">
      <c r="A668" s="107">
        <f>VLOOKUP($D668,'F UNIDADES'!$A$4:$E$714,2,FALSE)</f>
        <v>64</v>
      </c>
      <c r="B668" s="116" t="str">
        <f>VLOOKUP($D668,'F UNIDADES'!$A$4:$E$714,4,FALSE)</f>
        <v>0962</v>
      </c>
      <c r="C668" s="116" t="str">
        <f>VLOOKUP($D668,'F UNIDADES'!$A$4:$E$714,5,FALSE)</f>
        <v>AGE</v>
      </c>
      <c r="D668" s="531" t="s">
        <v>912</v>
      </c>
      <c r="E668" s="527" t="s">
        <v>360</v>
      </c>
      <c r="F668" s="527">
        <v>2012</v>
      </c>
      <c r="G668" s="527" t="s">
        <v>97</v>
      </c>
      <c r="H668" s="534" t="s">
        <v>2164</v>
      </c>
      <c r="I668" s="534" t="s">
        <v>2670</v>
      </c>
      <c r="J668" s="534" t="s">
        <v>1505</v>
      </c>
      <c r="K668" s="481" t="s">
        <v>2671</v>
      </c>
      <c r="L668" s="481" t="s">
        <v>259</v>
      </c>
      <c r="M668" s="481"/>
      <c r="N668" s="481"/>
      <c r="O668" s="481" t="s">
        <v>1493</v>
      </c>
      <c r="P668" s="490">
        <v>25</v>
      </c>
      <c r="Q668" s="489" t="s">
        <v>1636</v>
      </c>
      <c r="R668" s="248"/>
      <c r="S668" s="335"/>
      <c r="T668" s="323"/>
      <c r="U668" s="223"/>
      <c r="AC668" s="52"/>
    </row>
    <row r="669" spans="1:29" s="50" customFormat="1" ht="15" x14ac:dyDescent="0.2">
      <c r="A669" s="107">
        <f>VLOOKUP($D669,'F UNIDADES'!$A$4:$E$714,2,FALSE)</f>
        <v>64</v>
      </c>
      <c r="B669" s="116" t="str">
        <f>VLOOKUP($D669,'F UNIDADES'!$A$4:$E$714,4,FALSE)</f>
        <v>0962</v>
      </c>
      <c r="C669" s="116" t="str">
        <f>VLOOKUP($D669,'F UNIDADES'!$A$4:$E$714,5,FALSE)</f>
        <v>AGE</v>
      </c>
      <c r="D669" s="531" t="s">
        <v>912</v>
      </c>
      <c r="E669" s="527" t="s">
        <v>360</v>
      </c>
      <c r="F669" s="527">
        <v>2012</v>
      </c>
      <c r="G669" s="527" t="s">
        <v>97</v>
      </c>
      <c r="H669" s="534" t="s">
        <v>2164</v>
      </c>
      <c r="I669" s="534" t="s">
        <v>2672</v>
      </c>
      <c r="J669" s="534" t="s">
        <v>1505</v>
      </c>
      <c r="K669" s="481" t="s">
        <v>2673</v>
      </c>
      <c r="L669" s="481" t="s">
        <v>259</v>
      </c>
      <c r="M669" s="481"/>
      <c r="N669" s="481"/>
      <c r="O669" s="481" t="s">
        <v>1493</v>
      </c>
      <c r="P669" s="490">
        <v>25</v>
      </c>
      <c r="Q669" s="489" t="s">
        <v>1636</v>
      </c>
      <c r="R669" s="248"/>
      <c r="S669" s="335"/>
      <c r="T669" s="323"/>
      <c r="U669" s="223"/>
      <c r="AC669" s="52"/>
    </row>
    <row r="670" spans="1:29" s="50" customFormat="1" ht="15" x14ac:dyDescent="0.2">
      <c r="A670" s="107">
        <f>VLOOKUP($D670,'F UNIDADES'!$A$4:$E$714,2,FALSE)</f>
        <v>64</v>
      </c>
      <c r="B670" s="116" t="str">
        <f>VLOOKUP($D670,'F UNIDADES'!$A$4:$E$714,4,FALSE)</f>
        <v>0962</v>
      </c>
      <c r="C670" s="116" t="str">
        <f>VLOOKUP($D670,'F UNIDADES'!$A$4:$E$714,5,FALSE)</f>
        <v>AGE</v>
      </c>
      <c r="D670" s="531" t="s">
        <v>912</v>
      </c>
      <c r="E670" s="527" t="s">
        <v>360</v>
      </c>
      <c r="F670" s="527">
        <v>2012</v>
      </c>
      <c r="G670" s="527" t="s">
        <v>91</v>
      </c>
      <c r="H670" s="534" t="s">
        <v>2548</v>
      </c>
      <c r="I670" s="534" t="s">
        <v>2674</v>
      </c>
      <c r="J670" s="534" t="s">
        <v>446</v>
      </c>
      <c r="K670" s="481" t="s">
        <v>2675</v>
      </c>
      <c r="L670" s="481" t="s">
        <v>286</v>
      </c>
      <c r="M670" s="481"/>
      <c r="N670" s="481"/>
      <c r="O670" s="481" t="s">
        <v>1488</v>
      </c>
      <c r="P670" s="490">
        <v>4</v>
      </c>
      <c r="Q670" s="489" t="s">
        <v>1485</v>
      </c>
      <c r="R670" s="248"/>
      <c r="S670" s="335"/>
      <c r="T670" s="323"/>
      <c r="U670" s="223"/>
      <c r="AC670" s="52"/>
    </row>
    <row r="671" spans="1:29" s="50" customFormat="1" ht="15" x14ac:dyDescent="0.2">
      <c r="A671" s="107">
        <f>VLOOKUP($D671,'F UNIDADES'!$A$4:$E$714,2,FALSE)</f>
        <v>64</v>
      </c>
      <c r="B671" s="116" t="str">
        <f>VLOOKUP($D671,'F UNIDADES'!$A$4:$E$714,4,FALSE)</f>
        <v>0962</v>
      </c>
      <c r="C671" s="116" t="str">
        <f>VLOOKUP($D671,'F UNIDADES'!$A$4:$E$714,5,FALSE)</f>
        <v>AGE</v>
      </c>
      <c r="D671" s="531" t="s">
        <v>912</v>
      </c>
      <c r="E671" s="527" t="s">
        <v>360</v>
      </c>
      <c r="F671" s="527">
        <v>2012</v>
      </c>
      <c r="G671" s="527" t="s">
        <v>91</v>
      </c>
      <c r="H671" s="534" t="s">
        <v>2676</v>
      </c>
      <c r="I671" s="534" t="s">
        <v>2677</v>
      </c>
      <c r="J671" s="534" t="s">
        <v>2678</v>
      </c>
      <c r="K671" s="481" t="s">
        <v>2679</v>
      </c>
      <c r="L671" s="481" t="s">
        <v>286</v>
      </c>
      <c r="M671" s="481"/>
      <c r="N671" s="481"/>
      <c r="O671" s="481" t="s">
        <v>1488</v>
      </c>
      <c r="P671" s="490">
        <v>1.5</v>
      </c>
      <c r="Q671" s="489" t="s">
        <v>1518</v>
      </c>
      <c r="R671" s="248"/>
      <c r="S671" s="335"/>
      <c r="T671" s="323"/>
      <c r="U671" s="223"/>
      <c r="AC671" s="52"/>
    </row>
    <row r="672" spans="1:29" s="50" customFormat="1" ht="15" x14ac:dyDescent="0.2">
      <c r="A672" s="107">
        <f>VLOOKUP($D672,'F UNIDADES'!$A$4:$E$714,2,FALSE)</f>
        <v>64</v>
      </c>
      <c r="B672" s="116" t="str">
        <f>VLOOKUP($D672,'F UNIDADES'!$A$4:$E$714,4,FALSE)</f>
        <v>0962</v>
      </c>
      <c r="C672" s="116" t="str">
        <f>VLOOKUP($D672,'F UNIDADES'!$A$4:$E$714,5,FALSE)</f>
        <v>AGE</v>
      </c>
      <c r="D672" s="531" t="s">
        <v>912</v>
      </c>
      <c r="E672" s="527" t="s">
        <v>360</v>
      </c>
      <c r="F672" s="527">
        <v>2012</v>
      </c>
      <c r="G672" s="527" t="s">
        <v>91</v>
      </c>
      <c r="H672" s="534" t="s">
        <v>2680</v>
      </c>
      <c r="I672" s="534" t="s">
        <v>2681</v>
      </c>
      <c r="J672" s="534" t="s">
        <v>2226</v>
      </c>
      <c r="K672" s="481" t="s">
        <v>2682</v>
      </c>
      <c r="L672" s="481" t="s">
        <v>286</v>
      </c>
      <c r="M672" s="481"/>
      <c r="N672" s="481"/>
      <c r="O672" s="481" t="s">
        <v>1488</v>
      </c>
      <c r="P672" s="490">
        <v>2.5</v>
      </c>
      <c r="Q672" s="489" t="s">
        <v>1489</v>
      </c>
      <c r="R672" s="248"/>
      <c r="S672" s="335"/>
      <c r="T672" s="323"/>
      <c r="U672" s="223"/>
      <c r="AC672" s="52"/>
    </row>
    <row r="673" spans="1:29" s="50" customFormat="1" ht="15" x14ac:dyDescent="0.2">
      <c r="A673" s="107">
        <f>VLOOKUP($D673,'F UNIDADES'!$A$4:$E$714,2,FALSE)</f>
        <v>64</v>
      </c>
      <c r="B673" s="116" t="str">
        <f>VLOOKUP($D673,'F UNIDADES'!$A$4:$E$714,4,FALSE)</f>
        <v>0962</v>
      </c>
      <c r="C673" s="116" t="str">
        <f>VLOOKUP($D673,'F UNIDADES'!$A$4:$E$714,5,FALSE)</f>
        <v>AGE</v>
      </c>
      <c r="D673" s="531" t="s">
        <v>912</v>
      </c>
      <c r="E673" s="527" t="s">
        <v>360</v>
      </c>
      <c r="F673" s="527">
        <v>2012</v>
      </c>
      <c r="G673" s="527" t="s">
        <v>91</v>
      </c>
      <c r="H673" s="534" t="s">
        <v>2683</v>
      </c>
      <c r="I673" s="534" t="s">
        <v>2684</v>
      </c>
      <c r="J673" s="534" t="s">
        <v>2226</v>
      </c>
      <c r="K673" s="481" t="s">
        <v>2685</v>
      </c>
      <c r="L673" s="481" t="s">
        <v>286</v>
      </c>
      <c r="M673" s="481"/>
      <c r="N673" s="481"/>
      <c r="O673" s="481" t="s">
        <v>1488</v>
      </c>
      <c r="P673" s="490">
        <v>1.5</v>
      </c>
      <c r="Q673" s="489" t="s">
        <v>1545</v>
      </c>
      <c r="R673" s="248"/>
      <c r="S673" s="335"/>
      <c r="T673" s="323"/>
      <c r="U673" s="223"/>
      <c r="AC673" s="52"/>
    </row>
    <row r="674" spans="1:29" s="50" customFormat="1" ht="15" x14ac:dyDescent="0.2">
      <c r="A674" s="107">
        <f>VLOOKUP($D674,'F UNIDADES'!$A$4:$E$714,2,FALSE)</f>
        <v>64</v>
      </c>
      <c r="B674" s="116" t="str">
        <f>VLOOKUP($D674,'F UNIDADES'!$A$4:$E$714,4,FALSE)</f>
        <v>0962</v>
      </c>
      <c r="C674" s="116" t="str">
        <f>VLOOKUP($D674,'F UNIDADES'!$A$4:$E$714,5,FALSE)</f>
        <v>AGE</v>
      </c>
      <c r="D674" s="531" t="s">
        <v>912</v>
      </c>
      <c r="E674" s="527" t="s">
        <v>362</v>
      </c>
      <c r="F674" s="527">
        <v>2015</v>
      </c>
      <c r="G674" s="527" t="s">
        <v>91</v>
      </c>
      <c r="H674" s="534" t="s">
        <v>1484</v>
      </c>
      <c r="I674" s="534" t="s">
        <v>1484</v>
      </c>
      <c r="J674" s="534" t="s">
        <v>1484</v>
      </c>
      <c r="K674" s="481" t="s">
        <v>1484</v>
      </c>
      <c r="L674" s="481" t="s">
        <v>286</v>
      </c>
      <c r="M674" s="481"/>
      <c r="N674" s="481"/>
      <c r="O674" s="481" t="s">
        <v>1493</v>
      </c>
      <c r="P674" s="490">
        <v>1</v>
      </c>
      <c r="Q674" s="489" t="s">
        <v>1494</v>
      </c>
      <c r="R674" s="248"/>
      <c r="S674" s="335"/>
      <c r="T674" s="323"/>
      <c r="U674" s="223"/>
      <c r="AC674" s="52"/>
    </row>
    <row r="675" spans="1:29" s="50" customFormat="1" ht="15" x14ac:dyDescent="0.2">
      <c r="A675" s="107">
        <f>VLOOKUP($D675,'F UNIDADES'!$A$4:$E$714,2,FALSE)</f>
        <v>65</v>
      </c>
      <c r="B675" s="116" t="str">
        <f>VLOOKUP($D675,'F UNIDADES'!$A$4:$E$714,4,FALSE)</f>
        <v>0902</v>
      </c>
      <c r="C675" s="116" t="str">
        <f>VLOOKUP($D675,'F UNIDADES'!$A$4:$E$714,5,FALSE)</f>
        <v>AGE</v>
      </c>
      <c r="D675" s="531" t="s">
        <v>920</v>
      </c>
      <c r="E675" s="527" t="s">
        <v>362</v>
      </c>
      <c r="F675" s="527">
        <v>2020</v>
      </c>
      <c r="G675" s="527" t="s">
        <v>106</v>
      </c>
      <c r="H675" s="534" t="s">
        <v>1625</v>
      </c>
      <c r="I675" s="534" t="s">
        <v>1512</v>
      </c>
      <c r="J675" s="534"/>
      <c r="K675" s="481"/>
      <c r="L675" s="481"/>
      <c r="M675" s="481"/>
      <c r="N675" s="481"/>
      <c r="O675" s="481"/>
      <c r="P675" s="490">
        <v>0.05</v>
      </c>
      <c r="Q675" s="489" t="s">
        <v>1485</v>
      </c>
      <c r="R675" s="248"/>
      <c r="S675" s="335"/>
      <c r="T675" s="323"/>
      <c r="U675" s="223"/>
      <c r="AC675" s="52"/>
    </row>
    <row r="676" spans="1:29" s="50" customFormat="1" ht="15" x14ac:dyDescent="0.2">
      <c r="A676" s="107">
        <f>VLOOKUP($D676,'F UNIDADES'!$A$4:$E$714,2,FALSE)</f>
        <v>65</v>
      </c>
      <c r="B676" s="116" t="str">
        <f>VLOOKUP($D676,'F UNIDADES'!$A$4:$E$714,4,FALSE)</f>
        <v>0902</v>
      </c>
      <c r="C676" s="116" t="str">
        <f>VLOOKUP($D676,'F UNIDADES'!$A$4:$E$714,5,FALSE)</f>
        <v>AGE</v>
      </c>
      <c r="D676" s="531" t="s">
        <v>920</v>
      </c>
      <c r="E676" s="527" t="s">
        <v>362</v>
      </c>
      <c r="F676" s="527">
        <v>2020</v>
      </c>
      <c r="G676" s="527" t="s">
        <v>106</v>
      </c>
      <c r="H676" s="534" t="s">
        <v>1973</v>
      </c>
      <c r="I676" s="534" t="s">
        <v>1512</v>
      </c>
      <c r="J676" s="534"/>
      <c r="K676" s="481"/>
      <c r="L676" s="481"/>
      <c r="M676" s="481"/>
      <c r="N676" s="481"/>
      <c r="O676" s="481"/>
      <c r="P676" s="490">
        <v>0.05</v>
      </c>
      <c r="Q676" s="489" t="s">
        <v>1485</v>
      </c>
      <c r="R676" s="248"/>
      <c r="S676" s="335"/>
      <c r="T676" s="323"/>
      <c r="U676" s="223"/>
      <c r="AC676" s="52"/>
    </row>
    <row r="677" spans="1:29" s="50" customFormat="1" ht="15" x14ac:dyDescent="0.2">
      <c r="A677" s="107">
        <f>VLOOKUP($D677,'F UNIDADES'!$A$4:$E$714,2,FALSE)</f>
        <v>65</v>
      </c>
      <c r="B677" s="116" t="str">
        <f>VLOOKUP($D677,'F UNIDADES'!$A$4:$E$714,4,FALSE)</f>
        <v>0902</v>
      </c>
      <c r="C677" s="116" t="str">
        <f>VLOOKUP($D677,'F UNIDADES'!$A$4:$E$714,5,FALSE)</f>
        <v>AGE</v>
      </c>
      <c r="D677" s="531" t="s">
        <v>920</v>
      </c>
      <c r="E677" s="527" t="s">
        <v>2524</v>
      </c>
      <c r="F677" s="527">
        <v>2000</v>
      </c>
      <c r="G677" s="527" t="s">
        <v>90</v>
      </c>
      <c r="H677" s="534" t="s">
        <v>2686</v>
      </c>
      <c r="I677" s="534" t="s">
        <v>1512</v>
      </c>
      <c r="J677" s="534"/>
      <c r="K677" s="481"/>
      <c r="L677" s="481" t="s">
        <v>286</v>
      </c>
      <c r="M677" s="481"/>
      <c r="N677" s="481"/>
      <c r="O677" s="481" t="s">
        <v>1488</v>
      </c>
      <c r="P677" s="490">
        <v>2.5</v>
      </c>
      <c r="Q677" s="489" t="s">
        <v>1521</v>
      </c>
      <c r="R677" s="248"/>
      <c r="S677" s="335"/>
      <c r="T677" s="323"/>
      <c r="U677" s="223"/>
      <c r="AC677" s="52"/>
    </row>
    <row r="678" spans="1:29" s="50" customFormat="1" ht="15" x14ac:dyDescent="0.2">
      <c r="A678" s="107">
        <f>VLOOKUP($D678,'F UNIDADES'!$A$4:$E$714,2,FALSE)</f>
        <v>65</v>
      </c>
      <c r="B678" s="116" t="str">
        <f>VLOOKUP($D678,'F UNIDADES'!$A$4:$E$714,4,FALSE)</f>
        <v>0902</v>
      </c>
      <c r="C678" s="116" t="str">
        <f>VLOOKUP($D678,'F UNIDADES'!$A$4:$E$714,5,FALSE)</f>
        <v>AGE</v>
      </c>
      <c r="D678" s="531" t="s">
        <v>920</v>
      </c>
      <c r="E678" s="527" t="s">
        <v>2524</v>
      </c>
      <c r="F678" s="527">
        <v>2000</v>
      </c>
      <c r="G678" s="527" t="s">
        <v>90</v>
      </c>
      <c r="H678" s="534" t="s">
        <v>2686</v>
      </c>
      <c r="I678" s="534" t="s">
        <v>1512</v>
      </c>
      <c r="J678" s="534"/>
      <c r="K678" s="481"/>
      <c r="L678" s="481" t="s">
        <v>286</v>
      </c>
      <c r="M678" s="481"/>
      <c r="N678" s="481"/>
      <c r="O678" s="481" t="s">
        <v>1488</v>
      </c>
      <c r="P678" s="490">
        <v>2.5</v>
      </c>
      <c r="Q678" s="489" t="s">
        <v>1521</v>
      </c>
      <c r="R678" s="248"/>
      <c r="S678" s="335"/>
      <c r="T678" s="323"/>
      <c r="U678" s="223"/>
      <c r="AC678" s="52"/>
    </row>
    <row r="679" spans="1:29" s="50" customFormat="1" ht="15" x14ac:dyDescent="0.2">
      <c r="A679" s="107">
        <f>VLOOKUP($D679,'F UNIDADES'!$A$4:$E$714,2,FALSE)</f>
        <v>65</v>
      </c>
      <c r="B679" s="116" t="str">
        <f>VLOOKUP($D679,'F UNIDADES'!$A$4:$E$714,4,FALSE)</f>
        <v>0902</v>
      </c>
      <c r="C679" s="116" t="str">
        <f>VLOOKUP($D679,'F UNIDADES'!$A$4:$E$714,5,FALSE)</f>
        <v>AGE</v>
      </c>
      <c r="D679" s="531" t="s">
        <v>920</v>
      </c>
      <c r="E679" s="527" t="s">
        <v>2524</v>
      </c>
      <c r="F679" s="527">
        <v>2000</v>
      </c>
      <c r="G679" s="527" t="s">
        <v>90</v>
      </c>
      <c r="H679" s="534" t="s">
        <v>2686</v>
      </c>
      <c r="I679" s="534" t="s">
        <v>1512</v>
      </c>
      <c r="J679" s="534"/>
      <c r="K679" s="481"/>
      <c r="L679" s="481" t="s">
        <v>286</v>
      </c>
      <c r="M679" s="481"/>
      <c r="N679" s="481"/>
      <c r="O679" s="481" t="s">
        <v>1488</v>
      </c>
      <c r="P679" s="490">
        <v>2.5</v>
      </c>
      <c r="Q679" s="489" t="s">
        <v>1521</v>
      </c>
      <c r="R679" s="248"/>
      <c r="S679" s="335"/>
      <c r="T679" s="323"/>
      <c r="U679" s="223"/>
      <c r="AC679" s="52"/>
    </row>
    <row r="680" spans="1:29" s="50" customFormat="1" ht="15" x14ac:dyDescent="0.2">
      <c r="A680" s="107">
        <f>VLOOKUP($D680,'F UNIDADES'!$A$4:$E$714,2,FALSE)</f>
        <v>65</v>
      </c>
      <c r="B680" s="116" t="str">
        <f>VLOOKUP($D680,'F UNIDADES'!$A$4:$E$714,4,FALSE)</f>
        <v>0902</v>
      </c>
      <c r="C680" s="116" t="str">
        <f>VLOOKUP($D680,'F UNIDADES'!$A$4:$E$714,5,FALSE)</f>
        <v>AGE</v>
      </c>
      <c r="D680" s="531" t="s">
        <v>920</v>
      </c>
      <c r="E680" s="527" t="s">
        <v>2524</v>
      </c>
      <c r="F680" s="527">
        <v>2000</v>
      </c>
      <c r="G680" s="527" t="s">
        <v>90</v>
      </c>
      <c r="H680" s="534" t="s">
        <v>2686</v>
      </c>
      <c r="I680" s="534" t="s">
        <v>1512</v>
      </c>
      <c r="J680" s="534"/>
      <c r="K680" s="481"/>
      <c r="L680" s="481" t="s">
        <v>286</v>
      </c>
      <c r="M680" s="481"/>
      <c r="N680" s="481"/>
      <c r="O680" s="481" t="s">
        <v>1488</v>
      </c>
      <c r="P680" s="490">
        <v>2.5</v>
      </c>
      <c r="Q680" s="489" t="s">
        <v>1521</v>
      </c>
      <c r="R680" s="248"/>
      <c r="S680" s="335"/>
      <c r="T680" s="323"/>
      <c r="U680" s="223"/>
      <c r="AC680" s="52"/>
    </row>
    <row r="681" spans="1:29" s="50" customFormat="1" ht="15" x14ac:dyDescent="0.2">
      <c r="A681" s="107">
        <f>VLOOKUP($D681,'F UNIDADES'!$A$4:$E$714,2,FALSE)</f>
        <v>65</v>
      </c>
      <c r="B681" s="116" t="str">
        <f>VLOOKUP($D681,'F UNIDADES'!$A$4:$E$714,4,FALSE)</f>
        <v>0902</v>
      </c>
      <c r="C681" s="116" t="str">
        <f>VLOOKUP($D681,'F UNIDADES'!$A$4:$E$714,5,FALSE)</f>
        <v>AGE</v>
      </c>
      <c r="D681" s="531" t="s">
        <v>920</v>
      </c>
      <c r="E681" s="527" t="s">
        <v>362</v>
      </c>
      <c r="F681" s="527">
        <v>2000</v>
      </c>
      <c r="G681" s="527" t="s">
        <v>90</v>
      </c>
      <c r="H681" s="534" t="s">
        <v>2687</v>
      </c>
      <c r="I681" s="534" t="s">
        <v>2688</v>
      </c>
      <c r="J681" s="534"/>
      <c r="K681" s="481"/>
      <c r="L681" s="481" t="s">
        <v>286</v>
      </c>
      <c r="M681" s="481"/>
      <c r="N681" s="481"/>
      <c r="O681" s="481" t="s">
        <v>1488</v>
      </c>
      <c r="P681" s="490">
        <v>2.5</v>
      </c>
      <c r="Q681" s="489" t="s">
        <v>1552</v>
      </c>
      <c r="R681" s="248"/>
      <c r="S681" s="335"/>
      <c r="T681" s="323"/>
      <c r="U681" s="223"/>
      <c r="AC681" s="52"/>
    </row>
    <row r="682" spans="1:29" s="50" customFormat="1" ht="15" x14ac:dyDescent="0.2">
      <c r="A682" s="107">
        <f>VLOOKUP($D682,'F UNIDADES'!$A$4:$E$714,2,FALSE)</f>
        <v>65</v>
      </c>
      <c r="B682" s="116" t="str">
        <f>VLOOKUP($D682,'F UNIDADES'!$A$4:$E$714,4,FALSE)</f>
        <v>0902</v>
      </c>
      <c r="C682" s="116" t="str">
        <f>VLOOKUP($D682,'F UNIDADES'!$A$4:$E$714,5,FALSE)</f>
        <v>AGE</v>
      </c>
      <c r="D682" s="531" t="s">
        <v>920</v>
      </c>
      <c r="E682" s="527" t="s">
        <v>344</v>
      </c>
      <c r="F682" s="527">
        <v>2000</v>
      </c>
      <c r="G682" s="527" t="s">
        <v>90</v>
      </c>
      <c r="H682" s="534" t="s">
        <v>2686</v>
      </c>
      <c r="I682" s="534" t="s">
        <v>1512</v>
      </c>
      <c r="J682" s="534"/>
      <c r="K682" s="481"/>
      <c r="L682" s="481" t="s">
        <v>286</v>
      </c>
      <c r="M682" s="481"/>
      <c r="N682" s="481"/>
      <c r="O682" s="481" t="s">
        <v>1488</v>
      </c>
      <c r="P682" s="490">
        <v>0.63</v>
      </c>
      <c r="Q682" s="489" t="s">
        <v>1494</v>
      </c>
      <c r="R682" s="248"/>
      <c r="S682" s="335"/>
      <c r="T682" s="323"/>
      <c r="U682" s="223"/>
      <c r="AC682" s="52"/>
    </row>
    <row r="683" spans="1:29" s="50" customFormat="1" ht="15" x14ac:dyDescent="0.2">
      <c r="A683" s="107">
        <f>VLOOKUP($D683,'F UNIDADES'!$A$4:$E$714,2,FALSE)</f>
        <v>65</v>
      </c>
      <c r="B683" s="116" t="str">
        <f>VLOOKUP($D683,'F UNIDADES'!$A$4:$E$714,4,FALSE)</f>
        <v>0902</v>
      </c>
      <c r="C683" s="116" t="str">
        <f>VLOOKUP($D683,'F UNIDADES'!$A$4:$E$714,5,FALSE)</f>
        <v>AGE</v>
      </c>
      <c r="D683" s="531" t="s">
        <v>920</v>
      </c>
      <c r="E683" s="527" t="s">
        <v>362</v>
      </c>
      <c r="F683" s="527">
        <v>2000</v>
      </c>
      <c r="G683" s="527" t="s">
        <v>90</v>
      </c>
      <c r="H683" s="534" t="s">
        <v>2689</v>
      </c>
      <c r="I683" s="534" t="s">
        <v>1512</v>
      </c>
      <c r="J683" s="534"/>
      <c r="K683" s="481"/>
      <c r="L683" s="481" t="s">
        <v>286</v>
      </c>
      <c r="M683" s="481"/>
      <c r="N683" s="481"/>
      <c r="O683" s="481" t="s">
        <v>1488</v>
      </c>
      <c r="P683" s="490">
        <v>1.75</v>
      </c>
      <c r="Q683" s="489" t="s">
        <v>1552</v>
      </c>
      <c r="R683" s="248"/>
      <c r="S683" s="335"/>
      <c r="T683" s="323"/>
      <c r="U683" s="223"/>
      <c r="AC683" s="52"/>
    </row>
    <row r="684" spans="1:29" s="50" customFormat="1" ht="15" x14ac:dyDescent="0.2">
      <c r="A684" s="107">
        <f>VLOOKUP($D684,'F UNIDADES'!$A$4:$E$714,2,FALSE)</f>
        <v>65</v>
      </c>
      <c r="B684" s="116" t="str">
        <f>VLOOKUP($D684,'F UNIDADES'!$A$4:$E$714,4,FALSE)</f>
        <v>0902</v>
      </c>
      <c r="C684" s="116" t="str">
        <f>VLOOKUP($D684,'F UNIDADES'!$A$4:$E$714,5,FALSE)</f>
        <v>AGE</v>
      </c>
      <c r="D684" s="531" t="s">
        <v>920</v>
      </c>
      <c r="E684" s="527" t="s">
        <v>343</v>
      </c>
      <c r="F684" s="527">
        <v>2020</v>
      </c>
      <c r="G684" s="527" t="s">
        <v>91</v>
      </c>
      <c r="H684" s="534" t="s">
        <v>1776</v>
      </c>
      <c r="I684" s="534" t="s">
        <v>2690</v>
      </c>
      <c r="J684" s="534" t="s">
        <v>2123</v>
      </c>
      <c r="K684" s="481" t="s">
        <v>2691</v>
      </c>
      <c r="L684" s="481" t="s">
        <v>286</v>
      </c>
      <c r="M684" s="481"/>
      <c r="N684" s="481"/>
      <c r="O684" s="481" t="s">
        <v>1493</v>
      </c>
      <c r="P684" s="490">
        <v>2</v>
      </c>
      <c r="Q684" s="489" t="s">
        <v>1489</v>
      </c>
      <c r="R684" s="248"/>
      <c r="S684" s="335"/>
      <c r="T684" s="323"/>
      <c r="U684" s="223"/>
      <c r="AC684" s="52"/>
    </row>
    <row r="685" spans="1:29" s="50" customFormat="1" ht="15" x14ac:dyDescent="0.2">
      <c r="A685" s="107">
        <f>VLOOKUP($D685,'F UNIDADES'!$A$4:$E$714,2,FALSE)</f>
        <v>65</v>
      </c>
      <c r="B685" s="116" t="str">
        <f>VLOOKUP($D685,'F UNIDADES'!$A$4:$E$714,4,FALSE)</f>
        <v>0902</v>
      </c>
      <c r="C685" s="116" t="str">
        <f>VLOOKUP($D685,'F UNIDADES'!$A$4:$E$714,5,FALSE)</f>
        <v>AGE</v>
      </c>
      <c r="D685" s="531" t="s">
        <v>920</v>
      </c>
      <c r="E685" s="527" t="s">
        <v>343</v>
      </c>
      <c r="F685" s="527">
        <v>2020</v>
      </c>
      <c r="G685" s="527" t="s">
        <v>91</v>
      </c>
      <c r="H685" s="534" t="s">
        <v>1776</v>
      </c>
      <c r="I685" s="534" t="s">
        <v>2692</v>
      </c>
      <c r="J685" s="534" t="s">
        <v>2123</v>
      </c>
      <c r="K685" s="481" t="s">
        <v>2693</v>
      </c>
      <c r="L685" s="481" t="s">
        <v>286</v>
      </c>
      <c r="M685" s="481"/>
      <c r="N685" s="481"/>
      <c r="O685" s="481" t="s">
        <v>1493</v>
      </c>
      <c r="P685" s="490">
        <v>2</v>
      </c>
      <c r="Q685" s="489" t="s">
        <v>1489</v>
      </c>
      <c r="R685" s="248"/>
      <c r="S685" s="335"/>
      <c r="T685" s="323"/>
      <c r="U685" s="223"/>
      <c r="AC685" s="52"/>
    </row>
    <row r="686" spans="1:29" s="50" customFormat="1" ht="15" x14ac:dyDescent="0.2">
      <c r="A686" s="107">
        <f>VLOOKUP($D686,'F UNIDADES'!$A$4:$E$714,2,FALSE)</f>
        <v>65</v>
      </c>
      <c r="B686" s="116" t="str">
        <f>VLOOKUP($D686,'F UNIDADES'!$A$4:$E$714,4,FALSE)</f>
        <v>0902</v>
      </c>
      <c r="C686" s="116" t="str">
        <f>VLOOKUP($D686,'F UNIDADES'!$A$4:$E$714,5,FALSE)</f>
        <v>AGE</v>
      </c>
      <c r="D686" s="531" t="s">
        <v>920</v>
      </c>
      <c r="E686" s="527" t="s">
        <v>365</v>
      </c>
      <c r="F686" s="527">
        <v>2020</v>
      </c>
      <c r="G686" s="527" t="s">
        <v>91</v>
      </c>
      <c r="H686" s="534" t="s">
        <v>2694</v>
      </c>
      <c r="I686" s="534">
        <v>5321870</v>
      </c>
      <c r="J686" s="534" t="s">
        <v>2695</v>
      </c>
      <c r="K686" s="481">
        <v>5321870</v>
      </c>
      <c r="L686" s="481" t="s">
        <v>286</v>
      </c>
      <c r="M686" s="481"/>
      <c r="N686" s="481"/>
      <c r="O686" s="481" t="s">
        <v>1493</v>
      </c>
      <c r="P686" s="490">
        <v>3</v>
      </c>
      <c r="Q686" s="489" t="s">
        <v>1485</v>
      </c>
      <c r="R686" s="248"/>
      <c r="S686" s="335"/>
      <c r="T686" s="323"/>
      <c r="U686" s="223"/>
      <c r="AC686" s="52"/>
    </row>
    <row r="687" spans="1:29" s="50" customFormat="1" ht="15" x14ac:dyDescent="0.2">
      <c r="A687" s="107">
        <f>VLOOKUP($D687,'F UNIDADES'!$A$4:$E$714,2,FALSE)</f>
        <v>65</v>
      </c>
      <c r="B687" s="116" t="str">
        <f>VLOOKUP($D687,'F UNIDADES'!$A$4:$E$714,4,FALSE)</f>
        <v>0902</v>
      </c>
      <c r="C687" s="116" t="str">
        <f>VLOOKUP($D687,'F UNIDADES'!$A$4:$E$714,5,FALSE)</f>
        <v>AGE</v>
      </c>
      <c r="D687" s="531" t="s">
        <v>920</v>
      </c>
      <c r="E687" s="527" t="s">
        <v>365</v>
      </c>
      <c r="F687" s="527">
        <v>2020</v>
      </c>
      <c r="G687" s="527" t="s">
        <v>91</v>
      </c>
      <c r="H687" s="534" t="s">
        <v>2694</v>
      </c>
      <c r="I687" s="534">
        <v>5321853</v>
      </c>
      <c r="J687" s="534" t="s">
        <v>2695</v>
      </c>
      <c r="K687" s="481">
        <v>5321853</v>
      </c>
      <c r="L687" s="481" t="s">
        <v>286</v>
      </c>
      <c r="M687" s="481"/>
      <c r="N687" s="481"/>
      <c r="O687" s="481" t="s">
        <v>1493</v>
      </c>
      <c r="P687" s="490">
        <v>3</v>
      </c>
      <c r="Q687" s="489" t="s">
        <v>1485</v>
      </c>
      <c r="R687" s="248"/>
      <c r="S687" s="335"/>
      <c r="T687" s="323"/>
      <c r="U687" s="223"/>
      <c r="AC687" s="52"/>
    </row>
    <row r="688" spans="1:29" s="50" customFormat="1" ht="15" x14ac:dyDescent="0.2">
      <c r="A688" s="107">
        <f>VLOOKUP($D688,'F UNIDADES'!$A$4:$E$714,2,FALSE)</f>
        <v>65</v>
      </c>
      <c r="B688" s="116" t="str">
        <f>VLOOKUP($D688,'F UNIDADES'!$A$4:$E$714,4,FALSE)</f>
        <v>0902</v>
      </c>
      <c r="C688" s="116" t="str">
        <f>VLOOKUP($D688,'F UNIDADES'!$A$4:$E$714,5,FALSE)</f>
        <v>AGE</v>
      </c>
      <c r="D688" s="531" t="s">
        <v>920</v>
      </c>
      <c r="E688" s="527" t="s">
        <v>365</v>
      </c>
      <c r="F688" s="527">
        <v>2020</v>
      </c>
      <c r="G688" s="527" t="s">
        <v>91</v>
      </c>
      <c r="H688" s="534" t="s">
        <v>2694</v>
      </c>
      <c r="I688" s="534">
        <v>4321920</v>
      </c>
      <c r="J688" s="534" t="s">
        <v>2695</v>
      </c>
      <c r="K688" s="481">
        <v>4321920</v>
      </c>
      <c r="L688" s="481" t="s">
        <v>286</v>
      </c>
      <c r="M688" s="481"/>
      <c r="N688" s="481"/>
      <c r="O688" s="481" t="s">
        <v>1493</v>
      </c>
      <c r="P688" s="490">
        <v>3</v>
      </c>
      <c r="Q688" s="489" t="s">
        <v>1521</v>
      </c>
      <c r="R688" s="248"/>
      <c r="S688" s="335"/>
      <c r="T688" s="323"/>
      <c r="U688" s="223"/>
      <c r="AC688" s="52"/>
    </row>
    <row r="689" spans="1:29" s="50" customFormat="1" ht="15" x14ac:dyDescent="0.2">
      <c r="A689" s="107">
        <f>VLOOKUP($D689,'F UNIDADES'!$A$4:$E$714,2,FALSE)</f>
        <v>65</v>
      </c>
      <c r="B689" s="116" t="str">
        <f>VLOOKUP($D689,'F UNIDADES'!$A$4:$E$714,4,FALSE)</f>
        <v>0902</v>
      </c>
      <c r="C689" s="116" t="str">
        <f>VLOOKUP($D689,'F UNIDADES'!$A$4:$E$714,5,FALSE)</f>
        <v>AGE</v>
      </c>
      <c r="D689" s="531" t="s">
        <v>920</v>
      </c>
      <c r="E689" s="527" t="s">
        <v>365</v>
      </c>
      <c r="F689" s="527">
        <v>2020</v>
      </c>
      <c r="G689" s="527" t="s">
        <v>91</v>
      </c>
      <c r="H689" s="534" t="s">
        <v>2694</v>
      </c>
      <c r="I689" s="534">
        <v>5321860</v>
      </c>
      <c r="J689" s="534" t="s">
        <v>2695</v>
      </c>
      <c r="K689" s="481">
        <v>5321860</v>
      </c>
      <c r="L689" s="481" t="s">
        <v>286</v>
      </c>
      <c r="M689" s="481"/>
      <c r="N689" s="481"/>
      <c r="O689" s="481" t="s">
        <v>1493</v>
      </c>
      <c r="P689" s="490">
        <v>3</v>
      </c>
      <c r="Q689" s="489" t="s">
        <v>1521</v>
      </c>
      <c r="R689" s="248"/>
      <c r="S689" s="335"/>
      <c r="T689" s="323"/>
      <c r="U689" s="223"/>
      <c r="AC689" s="52"/>
    </row>
    <row r="690" spans="1:29" s="50" customFormat="1" ht="15" x14ac:dyDescent="0.2">
      <c r="A690" s="107">
        <f>VLOOKUP($D690,'F UNIDADES'!$A$4:$E$714,2,FALSE)</f>
        <v>65</v>
      </c>
      <c r="B690" s="116" t="str">
        <f>VLOOKUP($D690,'F UNIDADES'!$A$4:$E$714,4,FALSE)</f>
        <v>0902</v>
      </c>
      <c r="C690" s="116" t="str">
        <f>VLOOKUP($D690,'F UNIDADES'!$A$4:$E$714,5,FALSE)</f>
        <v>AGE</v>
      </c>
      <c r="D690" s="531" t="s">
        <v>920</v>
      </c>
      <c r="E690" s="527" t="s">
        <v>2514</v>
      </c>
      <c r="F690" s="527">
        <v>2020</v>
      </c>
      <c r="G690" s="527" t="s">
        <v>91</v>
      </c>
      <c r="H690" s="534" t="s">
        <v>1484</v>
      </c>
      <c r="I690" s="534" t="s">
        <v>1484</v>
      </c>
      <c r="J690" s="534" t="s">
        <v>2696</v>
      </c>
      <c r="K690" s="481" t="s">
        <v>2697</v>
      </c>
      <c r="L690" s="481" t="s">
        <v>286</v>
      </c>
      <c r="M690" s="481"/>
      <c r="N690" s="481"/>
      <c r="O690" s="481" t="s">
        <v>1493</v>
      </c>
      <c r="P690" s="490">
        <v>1.83</v>
      </c>
      <c r="Q690" s="489" t="s">
        <v>1545</v>
      </c>
      <c r="R690" s="248"/>
      <c r="S690" s="335"/>
      <c r="T690" s="323"/>
      <c r="U690" s="223"/>
      <c r="AC690" s="52"/>
    </row>
    <row r="691" spans="1:29" s="50" customFormat="1" ht="15" x14ac:dyDescent="0.2">
      <c r="A691" s="107">
        <f>VLOOKUP($D691,'F UNIDADES'!$A$4:$E$714,2,FALSE)</f>
        <v>66</v>
      </c>
      <c r="B691" s="116">
        <f>VLOOKUP($D691,'F UNIDADES'!$A$4:$E$714,4,FALSE)</f>
        <v>2965</v>
      </c>
      <c r="C691" s="116" t="str">
        <f>VLOOKUP($D691,'F UNIDADES'!$A$4:$E$714,5,FALSE)</f>
        <v>AGE</v>
      </c>
      <c r="D691" s="531" t="s">
        <v>926</v>
      </c>
      <c r="E691" s="527" t="s">
        <v>362</v>
      </c>
      <c r="F691" s="527">
        <v>2004</v>
      </c>
      <c r="G691" s="527" t="s">
        <v>90</v>
      </c>
      <c r="H691" s="534" t="s">
        <v>2698</v>
      </c>
      <c r="I691" s="534" t="s">
        <v>1484</v>
      </c>
      <c r="J691" s="534"/>
      <c r="K691" s="481"/>
      <c r="L691" s="481" t="s">
        <v>286</v>
      </c>
      <c r="M691" s="481"/>
      <c r="N691" s="481"/>
      <c r="O691" s="481" t="s">
        <v>1488</v>
      </c>
      <c r="P691" s="490">
        <v>1.5</v>
      </c>
      <c r="Q691" s="489" t="s">
        <v>1545</v>
      </c>
      <c r="R691" s="248"/>
      <c r="S691" s="335"/>
      <c r="T691" s="323"/>
      <c r="U691" s="223"/>
      <c r="AC691" s="52"/>
    </row>
    <row r="692" spans="1:29" s="50" customFormat="1" ht="15" x14ac:dyDescent="0.2">
      <c r="A692" s="107">
        <f>VLOOKUP($D692,'F UNIDADES'!$A$4:$E$714,2,FALSE)</f>
        <v>66</v>
      </c>
      <c r="B692" s="116">
        <f>VLOOKUP($D692,'F UNIDADES'!$A$4:$E$714,4,FALSE)</f>
        <v>2965</v>
      </c>
      <c r="C692" s="116" t="str">
        <f>VLOOKUP($D692,'F UNIDADES'!$A$4:$E$714,5,FALSE)</f>
        <v>AGE</v>
      </c>
      <c r="D692" s="531" t="s">
        <v>926</v>
      </c>
      <c r="E692" s="527" t="s">
        <v>343</v>
      </c>
      <c r="F692" s="527">
        <v>2004</v>
      </c>
      <c r="G692" s="527" t="s">
        <v>97</v>
      </c>
      <c r="H692" s="534" t="s">
        <v>464</v>
      </c>
      <c r="I692" s="534" t="s">
        <v>2699</v>
      </c>
      <c r="J692" s="534" t="s">
        <v>465</v>
      </c>
      <c r="K692" s="481" t="s">
        <v>2700</v>
      </c>
      <c r="L692" s="481" t="s">
        <v>286</v>
      </c>
      <c r="M692" s="481"/>
      <c r="N692" s="481"/>
      <c r="O692" s="481" t="s">
        <v>1488</v>
      </c>
      <c r="P692" s="490">
        <v>15</v>
      </c>
      <c r="Q692" s="489" t="s">
        <v>1636</v>
      </c>
      <c r="R692" s="248"/>
      <c r="S692" s="335"/>
      <c r="T692" s="323"/>
      <c r="U692" s="223"/>
      <c r="AC692" s="52"/>
    </row>
    <row r="693" spans="1:29" s="50" customFormat="1" ht="15" x14ac:dyDescent="0.2">
      <c r="A693" s="107">
        <f>VLOOKUP($D693,'F UNIDADES'!$A$4:$E$714,2,FALSE)</f>
        <v>66</v>
      </c>
      <c r="B693" s="116">
        <f>VLOOKUP($D693,'F UNIDADES'!$A$4:$E$714,4,FALSE)</f>
        <v>2965</v>
      </c>
      <c r="C693" s="116" t="str">
        <f>VLOOKUP($D693,'F UNIDADES'!$A$4:$E$714,5,FALSE)</f>
        <v>AGE</v>
      </c>
      <c r="D693" s="531" t="s">
        <v>926</v>
      </c>
      <c r="E693" s="527" t="s">
        <v>343</v>
      </c>
      <c r="F693" s="527">
        <v>2004</v>
      </c>
      <c r="G693" s="527" t="s">
        <v>97</v>
      </c>
      <c r="H693" s="534" t="s">
        <v>2701</v>
      </c>
      <c r="I693" s="534" t="s">
        <v>2702</v>
      </c>
      <c r="J693" s="534" t="s">
        <v>1885</v>
      </c>
      <c r="K693" s="481" t="s">
        <v>2703</v>
      </c>
      <c r="L693" s="481" t="s">
        <v>286</v>
      </c>
      <c r="M693" s="481"/>
      <c r="N693" s="481"/>
      <c r="O693" s="481" t="s">
        <v>1488</v>
      </c>
      <c r="P693" s="490">
        <v>10</v>
      </c>
      <c r="Q693" s="489" t="s">
        <v>1636</v>
      </c>
      <c r="R693" s="248"/>
      <c r="S693" s="335"/>
      <c r="T693" s="323"/>
      <c r="U693" s="223"/>
      <c r="AC693" s="52"/>
    </row>
    <row r="694" spans="1:29" s="50" customFormat="1" ht="15" x14ac:dyDescent="0.2">
      <c r="A694" s="107">
        <f>VLOOKUP($D694,'F UNIDADES'!$A$4:$E$714,2,FALSE)</f>
        <v>66</v>
      </c>
      <c r="B694" s="116">
        <f>VLOOKUP($D694,'F UNIDADES'!$A$4:$E$714,4,FALSE)</f>
        <v>2965</v>
      </c>
      <c r="C694" s="116" t="str">
        <f>VLOOKUP($D694,'F UNIDADES'!$A$4:$E$714,5,FALSE)</f>
        <v>AGE</v>
      </c>
      <c r="D694" s="531" t="s">
        <v>926</v>
      </c>
      <c r="E694" s="527" t="s">
        <v>362</v>
      </c>
      <c r="F694" s="527">
        <v>2019</v>
      </c>
      <c r="G694" s="527" t="s">
        <v>91</v>
      </c>
      <c r="H694" s="534" t="s">
        <v>2704</v>
      </c>
      <c r="I694" s="534" t="s">
        <v>1512</v>
      </c>
      <c r="J694" s="534" t="s">
        <v>2705</v>
      </c>
      <c r="K694" s="481" t="s">
        <v>1512</v>
      </c>
      <c r="L694" s="481" t="s">
        <v>286</v>
      </c>
      <c r="M694" s="481"/>
      <c r="N694" s="481"/>
      <c r="O694" s="481" t="s">
        <v>1493</v>
      </c>
      <c r="P694" s="490">
        <v>1.83</v>
      </c>
      <c r="Q694" s="489" t="s">
        <v>1489</v>
      </c>
      <c r="R694" s="248"/>
      <c r="S694" s="335"/>
      <c r="T694" s="323"/>
      <c r="U694" s="223"/>
      <c r="AC694" s="52"/>
    </row>
    <row r="695" spans="1:29" s="50" customFormat="1" ht="15" x14ac:dyDescent="0.2">
      <c r="A695" s="107">
        <f>VLOOKUP($D695,'F UNIDADES'!$A$4:$E$714,2,FALSE)</f>
        <v>67</v>
      </c>
      <c r="B695" s="116">
        <f>VLOOKUP($D695,'F UNIDADES'!$A$4:$E$714,4,FALSE)</f>
        <v>3110</v>
      </c>
      <c r="C695" s="116" t="str">
        <f>VLOOKUP($D695,'F UNIDADES'!$A$4:$E$714,5,FALSE)</f>
        <v>PAB</v>
      </c>
      <c r="D695" s="531" t="s">
        <v>933</v>
      </c>
      <c r="E695" s="527" t="s">
        <v>363</v>
      </c>
      <c r="F695" s="527">
        <v>2015</v>
      </c>
      <c r="G695" s="527" t="s">
        <v>91</v>
      </c>
      <c r="H695" s="534" t="s">
        <v>2706</v>
      </c>
      <c r="I695" s="534" t="s">
        <v>2707</v>
      </c>
      <c r="J695" s="534" t="s">
        <v>2708</v>
      </c>
      <c r="K695" s="481" t="s">
        <v>2709</v>
      </c>
      <c r="L695" s="481" t="s">
        <v>259</v>
      </c>
      <c r="M695" s="481"/>
      <c r="N695" s="481"/>
      <c r="O695" s="481" t="s">
        <v>1493</v>
      </c>
      <c r="P695" s="490">
        <v>1.5</v>
      </c>
      <c r="Q695" s="489" t="s">
        <v>1521</v>
      </c>
      <c r="R695" s="248"/>
      <c r="S695" s="335"/>
      <c r="T695" s="323"/>
      <c r="U695" s="223"/>
      <c r="AC695" s="52"/>
    </row>
    <row r="696" spans="1:29" s="50" customFormat="1" ht="15" x14ac:dyDescent="0.2">
      <c r="A696" s="107">
        <f>VLOOKUP($D696,'F UNIDADES'!$A$4:$E$714,2,FALSE)</f>
        <v>67</v>
      </c>
      <c r="B696" s="116">
        <f>VLOOKUP($D696,'F UNIDADES'!$A$4:$E$714,4,FALSE)</f>
        <v>3110</v>
      </c>
      <c r="C696" s="116" t="str">
        <f>VLOOKUP($D696,'F UNIDADES'!$A$4:$E$714,5,FALSE)</f>
        <v>PAB</v>
      </c>
      <c r="D696" s="531" t="s">
        <v>933</v>
      </c>
      <c r="E696" s="527" t="s">
        <v>363</v>
      </c>
      <c r="F696" s="527">
        <v>2015</v>
      </c>
      <c r="G696" s="527" t="s">
        <v>91</v>
      </c>
      <c r="H696" s="534" t="s">
        <v>2710</v>
      </c>
      <c r="I696" s="534" t="s">
        <v>2711</v>
      </c>
      <c r="J696" s="534" t="s">
        <v>2712</v>
      </c>
      <c r="K696" s="481" t="s">
        <v>2713</v>
      </c>
      <c r="L696" s="481" t="s">
        <v>259</v>
      </c>
      <c r="M696" s="481"/>
      <c r="N696" s="481"/>
      <c r="O696" s="481" t="s">
        <v>1493</v>
      </c>
      <c r="P696" s="490">
        <v>1</v>
      </c>
      <c r="Q696" s="489" t="s">
        <v>1497</v>
      </c>
      <c r="R696" s="248"/>
      <c r="S696" s="335"/>
      <c r="T696" s="323"/>
      <c r="U696" s="223"/>
      <c r="AC696" s="52"/>
    </row>
    <row r="697" spans="1:29" s="50" customFormat="1" ht="15" x14ac:dyDescent="0.2">
      <c r="A697" s="107">
        <f>VLOOKUP($D697,'F UNIDADES'!$A$4:$E$714,2,FALSE)</f>
        <v>68</v>
      </c>
      <c r="B697" s="116">
        <f>VLOOKUP($D697,'F UNIDADES'!$A$4:$E$714,4,FALSE)</f>
        <v>3109</v>
      </c>
      <c r="C697" s="116" t="str">
        <f>VLOOKUP($D697,'F UNIDADES'!$A$4:$E$714,5,FALSE)</f>
        <v>PAB</v>
      </c>
      <c r="D697" s="531" t="s">
        <v>939</v>
      </c>
      <c r="E697" s="527" t="s">
        <v>344</v>
      </c>
      <c r="F697" s="527">
        <v>2015</v>
      </c>
      <c r="G697" s="527" t="s">
        <v>90</v>
      </c>
      <c r="H697" s="534" t="s">
        <v>2714</v>
      </c>
      <c r="I697" s="534" t="s">
        <v>1484</v>
      </c>
      <c r="J697" s="534"/>
      <c r="K697" s="481"/>
      <c r="L697" s="481" t="s">
        <v>286</v>
      </c>
      <c r="M697" s="481"/>
      <c r="N697" s="481"/>
      <c r="O697" s="481" t="s">
        <v>1488</v>
      </c>
      <c r="P697" s="490">
        <v>1.5</v>
      </c>
      <c r="Q697" s="489" t="s">
        <v>1521</v>
      </c>
      <c r="R697" s="248"/>
      <c r="S697" s="335"/>
      <c r="T697" s="323"/>
      <c r="U697" s="223"/>
      <c r="AC697" s="52"/>
    </row>
    <row r="698" spans="1:29" s="50" customFormat="1" ht="15" x14ac:dyDescent="0.2">
      <c r="A698" s="107">
        <f>VLOOKUP($D698,'F UNIDADES'!$A$4:$E$714,2,FALSE)</f>
        <v>68</v>
      </c>
      <c r="B698" s="116">
        <f>VLOOKUP($D698,'F UNIDADES'!$A$4:$E$714,4,FALSE)</f>
        <v>3109</v>
      </c>
      <c r="C698" s="116" t="str">
        <f>VLOOKUP($D698,'F UNIDADES'!$A$4:$E$714,5,FALSE)</f>
        <v>PAB</v>
      </c>
      <c r="D698" s="531" t="s">
        <v>939</v>
      </c>
      <c r="E698" s="527" t="s">
        <v>344</v>
      </c>
      <c r="F698" s="527">
        <v>2015</v>
      </c>
      <c r="G698" s="527" t="s">
        <v>90</v>
      </c>
      <c r="H698" s="534" t="s">
        <v>2714</v>
      </c>
      <c r="I698" s="534" t="s">
        <v>1484</v>
      </c>
      <c r="J698" s="534"/>
      <c r="K698" s="481"/>
      <c r="L698" s="481" t="s">
        <v>286</v>
      </c>
      <c r="M698" s="481"/>
      <c r="N698" s="481"/>
      <c r="O698" s="481" t="s">
        <v>1488</v>
      </c>
      <c r="P698" s="490">
        <v>1.5</v>
      </c>
      <c r="Q698" s="489" t="s">
        <v>1521</v>
      </c>
      <c r="R698" s="248"/>
      <c r="S698" s="335"/>
      <c r="T698" s="323"/>
      <c r="U698" s="223"/>
      <c r="AC698" s="52"/>
    </row>
    <row r="699" spans="1:29" s="50" customFormat="1" ht="15" x14ac:dyDescent="0.2">
      <c r="A699" s="107">
        <f>VLOOKUP($D699,'F UNIDADES'!$A$4:$E$714,2,FALSE)</f>
        <v>69</v>
      </c>
      <c r="B699" s="116" t="str">
        <f>VLOOKUP($D699,'F UNIDADES'!$A$4:$E$714,4,FALSE)</f>
        <v>0287</v>
      </c>
      <c r="C699" s="116" t="str">
        <f>VLOOKUP($D699,'F UNIDADES'!$A$4:$E$714,5,FALSE)</f>
        <v>AGE</v>
      </c>
      <c r="D699" s="531" t="s">
        <v>947</v>
      </c>
      <c r="E699" s="527" t="s">
        <v>106</v>
      </c>
      <c r="F699" s="527">
        <v>2018</v>
      </c>
      <c r="G699" s="527" t="s">
        <v>106</v>
      </c>
      <c r="H699" s="534" t="s">
        <v>1483</v>
      </c>
      <c r="I699" s="534" t="s">
        <v>1484</v>
      </c>
      <c r="J699" s="534"/>
      <c r="K699" s="481"/>
      <c r="L699" s="481"/>
      <c r="M699" s="481"/>
      <c r="N699" s="481"/>
      <c r="O699" s="481"/>
      <c r="P699" s="490"/>
      <c r="Q699" s="489" t="s">
        <v>1485</v>
      </c>
      <c r="R699" s="248"/>
      <c r="S699" s="335"/>
      <c r="T699" s="323"/>
      <c r="U699" s="223"/>
      <c r="AC699" s="52"/>
    </row>
    <row r="700" spans="1:29" s="50" customFormat="1" ht="15" x14ac:dyDescent="0.2">
      <c r="A700" s="107">
        <f>VLOOKUP($D700,'F UNIDADES'!$A$4:$E$714,2,FALSE)</f>
        <v>69</v>
      </c>
      <c r="B700" s="116" t="str">
        <f>VLOOKUP($D700,'F UNIDADES'!$A$4:$E$714,4,FALSE)</f>
        <v>0287</v>
      </c>
      <c r="C700" s="116" t="str">
        <f>VLOOKUP($D700,'F UNIDADES'!$A$4:$E$714,5,FALSE)</f>
        <v>AGE</v>
      </c>
      <c r="D700" s="531" t="s">
        <v>947</v>
      </c>
      <c r="E700" s="527" t="s">
        <v>106</v>
      </c>
      <c r="F700" s="527">
        <v>2018</v>
      </c>
      <c r="G700" s="527" t="s">
        <v>106</v>
      </c>
      <c r="H700" s="534" t="s">
        <v>487</v>
      </c>
      <c r="I700" s="534" t="s">
        <v>1484</v>
      </c>
      <c r="J700" s="534"/>
      <c r="K700" s="481"/>
      <c r="L700" s="481"/>
      <c r="M700" s="481"/>
      <c r="N700" s="481"/>
      <c r="O700" s="481"/>
      <c r="P700" s="490"/>
      <c r="Q700" s="489" t="s">
        <v>1485</v>
      </c>
      <c r="R700" s="248"/>
      <c r="S700" s="335"/>
      <c r="T700" s="323"/>
      <c r="U700" s="223"/>
      <c r="AC700" s="52"/>
    </row>
    <row r="701" spans="1:29" s="50" customFormat="1" ht="15" x14ac:dyDescent="0.2">
      <c r="A701" s="107">
        <f>VLOOKUP($D701,'F UNIDADES'!$A$4:$E$714,2,FALSE)</f>
        <v>69</v>
      </c>
      <c r="B701" s="116" t="str">
        <f>VLOOKUP($D701,'F UNIDADES'!$A$4:$E$714,4,FALSE)</f>
        <v>0287</v>
      </c>
      <c r="C701" s="116" t="str">
        <f>VLOOKUP($D701,'F UNIDADES'!$A$4:$E$714,5,FALSE)</f>
        <v>AGE</v>
      </c>
      <c r="D701" s="531" t="s">
        <v>947</v>
      </c>
      <c r="E701" s="527" t="s">
        <v>380</v>
      </c>
      <c r="F701" s="527">
        <v>2018</v>
      </c>
      <c r="G701" s="527" t="s">
        <v>90</v>
      </c>
      <c r="H701" s="534" t="s">
        <v>2715</v>
      </c>
      <c r="I701" s="534" t="s">
        <v>2716</v>
      </c>
      <c r="J701" s="534"/>
      <c r="K701" s="481"/>
      <c r="L701" s="481"/>
      <c r="M701" s="481"/>
      <c r="N701" s="481"/>
      <c r="O701" s="481" t="s">
        <v>1493</v>
      </c>
      <c r="P701" s="490">
        <v>1.5</v>
      </c>
      <c r="Q701" s="489" t="s">
        <v>1545</v>
      </c>
      <c r="R701" s="248"/>
      <c r="S701" s="335"/>
      <c r="T701" s="323"/>
      <c r="U701" s="223"/>
      <c r="AC701" s="52"/>
    </row>
    <row r="702" spans="1:29" s="50" customFormat="1" ht="15" x14ac:dyDescent="0.2">
      <c r="A702" s="107">
        <f>VLOOKUP($D702,'F UNIDADES'!$A$4:$E$714,2,FALSE)</f>
        <v>69</v>
      </c>
      <c r="B702" s="116" t="str">
        <f>VLOOKUP($D702,'F UNIDADES'!$A$4:$E$714,4,FALSE)</f>
        <v>0287</v>
      </c>
      <c r="C702" s="116" t="str">
        <f>VLOOKUP($D702,'F UNIDADES'!$A$4:$E$714,5,FALSE)</f>
        <v>AGE</v>
      </c>
      <c r="D702" s="531" t="s">
        <v>947</v>
      </c>
      <c r="E702" s="527" t="s">
        <v>2717</v>
      </c>
      <c r="F702" s="527">
        <v>2014</v>
      </c>
      <c r="G702" s="527" t="s">
        <v>91</v>
      </c>
      <c r="H702" s="534" t="s">
        <v>443</v>
      </c>
      <c r="I702" s="534" t="s">
        <v>1512</v>
      </c>
      <c r="J702" s="534" t="s">
        <v>2718</v>
      </c>
      <c r="K702" s="481" t="s">
        <v>1512</v>
      </c>
      <c r="L702" s="481" t="s">
        <v>286</v>
      </c>
      <c r="M702" s="481"/>
      <c r="N702" s="481"/>
      <c r="O702" s="481" t="s">
        <v>1493</v>
      </c>
      <c r="P702" s="490">
        <v>2.5</v>
      </c>
      <c r="Q702" s="489" t="s">
        <v>1521</v>
      </c>
      <c r="R702" s="248"/>
      <c r="S702" s="335"/>
      <c r="T702" s="323"/>
      <c r="U702" s="223"/>
      <c r="AC702" s="52"/>
    </row>
    <row r="703" spans="1:29" s="50" customFormat="1" ht="15" x14ac:dyDescent="0.2">
      <c r="A703" s="107">
        <f>VLOOKUP($D703,'F UNIDADES'!$A$4:$E$714,2,FALSE)</f>
        <v>69</v>
      </c>
      <c r="B703" s="116" t="str">
        <f>VLOOKUP($D703,'F UNIDADES'!$A$4:$E$714,4,FALSE)</f>
        <v>0287</v>
      </c>
      <c r="C703" s="116" t="str">
        <f>VLOOKUP($D703,'F UNIDADES'!$A$4:$E$714,5,FALSE)</f>
        <v>AGE</v>
      </c>
      <c r="D703" s="531" t="s">
        <v>947</v>
      </c>
      <c r="E703" s="527" t="s">
        <v>360</v>
      </c>
      <c r="F703" s="527">
        <v>2018</v>
      </c>
      <c r="G703" s="527" t="s">
        <v>91</v>
      </c>
      <c r="H703" s="534" t="s">
        <v>2719</v>
      </c>
      <c r="I703" s="534">
        <v>301308170800768</v>
      </c>
      <c r="J703" s="534" t="s">
        <v>2720</v>
      </c>
      <c r="K703" s="481" t="s">
        <v>2721</v>
      </c>
      <c r="L703" s="481" t="s">
        <v>286</v>
      </c>
      <c r="M703" s="481"/>
      <c r="N703" s="481"/>
      <c r="O703" s="481" t="s">
        <v>1493</v>
      </c>
      <c r="P703" s="490">
        <v>4</v>
      </c>
      <c r="Q703" s="489" t="s">
        <v>1552</v>
      </c>
      <c r="R703" s="248"/>
      <c r="S703" s="335"/>
      <c r="T703" s="323"/>
      <c r="U703" s="223"/>
      <c r="AC703" s="52"/>
    </row>
    <row r="704" spans="1:29" s="50" customFormat="1" ht="15" x14ac:dyDescent="0.2">
      <c r="A704" s="107">
        <f>VLOOKUP($D704,'F UNIDADES'!$A$4:$E$714,2,FALSE)</f>
        <v>69</v>
      </c>
      <c r="B704" s="116" t="str">
        <f>VLOOKUP($D704,'F UNIDADES'!$A$4:$E$714,4,FALSE)</f>
        <v>0287</v>
      </c>
      <c r="C704" s="116" t="str">
        <f>VLOOKUP($D704,'F UNIDADES'!$A$4:$E$714,5,FALSE)</f>
        <v>AGE</v>
      </c>
      <c r="D704" s="531" t="s">
        <v>947</v>
      </c>
      <c r="E704" s="527" t="s">
        <v>360</v>
      </c>
      <c r="F704" s="527">
        <v>2018</v>
      </c>
      <c r="G704" s="527" t="s">
        <v>91</v>
      </c>
      <c r="H704" s="534" t="s">
        <v>2719</v>
      </c>
      <c r="I704" s="534">
        <v>301308170800761</v>
      </c>
      <c r="J704" s="534" t="s">
        <v>2720</v>
      </c>
      <c r="K704" s="481" t="s">
        <v>2722</v>
      </c>
      <c r="L704" s="481" t="s">
        <v>286</v>
      </c>
      <c r="M704" s="481"/>
      <c r="N704" s="481"/>
      <c r="O704" s="481" t="s">
        <v>1493</v>
      </c>
      <c r="P704" s="490">
        <v>4</v>
      </c>
      <c r="Q704" s="489" t="s">
        <v>1521</v>
      </c>
      <c r="R704" s="248"/>
      <c r="S704" s="335"/>
      <c r="T704" s="323"/>
      <c r="U704" s="223"/>
      <c r="AC704" s="52"/>
    </row>
    <row r="705" spans="1:29" s="50" customFormat="1" ht="15" x14ac:dyDescent="0.2">
      <c r="A705" s="107">
        <f>VLOOKUP($D705,'F UNIDADES'!$A$4:$E$714,2,FALSE)</f>
        <v>69</v>
      </c>
      <c r="B705" s="116" t="str">
        <f>VLOOKUP($D705,'F UNIDADES'!$A$4:$E$714,4,FALSE)</f>
        <v>0287</v>
      </c>
      <c r="C705" s="116" t="str">
        <f>VLOOKUP($D705,'F UNIDADES'!$A$4:$E$714,5,FALSE)</f>
        <v>AGE</v>
      </c>
      <c r="D705" s="531" t="s">
        <v>947</v>
      </c>
      <c r="E705" s="527" t="s">
        <v>360</v>
      </c>
      <c r="F705" s="527">
        <v>2018</v>
      </c>
      <c r="G705" s="527" t="s">
        <v>91</v>
      </c>
      <c r="H705" s="534" t="s">
        <v>2719</v>
      </c>
      <c r="I705" s="534">
        <v>301476180500016</v>
      </c>
      <c r="J705" s="534" t="s">
        <v>2720</v>
      </c>
      <c r="K705" s="481" t="s">
        <v>2723</v>
      </c>
      <c r="L705" s="481" t="s">
        <v>286</v>
      </c>
      <c r="M705" s="481"/>
      <c r="N705" s="481"/>
      <c r="O705" s="481" t="s">
        <v>1493</v>
      </c>
      <c r="P705" s="490">
        <v>4</v>
      </c>
      <c r="Q705" s="489" t="s">
        <v>2724</v>
      </c>
      <c r="R705" s="248"/>
      <c r="S705" s="335"/>
      <c r="T705" s="323"/>
      <c r="U705" s="223"/>
      <c r="AC705" s="52"/>
    </row>
    <row r="706" spans="1:29" s="50" customFormat="1" ht="15" x14ac:dyDescent="0.2">
      <c r="A706" s="107">
        <f>VLOOKUP($D706,'F UNIDADES'!$A$4:$E$714,2,FALSE)</f>
        <v>69</v>
      </c>
      <c r="B706" s="116" t="str">
        <f>VLOOKUP($D706,'F UNIDADES'!$A$4:$E$714,4,FALSE)</f>
        <v>0287</v>
      </c>
      <c r="C706" s="116" t="str">
        <f>VLOOKUP($D706,'F UNIDADES'!$A$4:$E$714,5,FALSE)</f>
        <v>AGE</v>
      </c>
      <c r="D706" s="531" t="s">
        <v>947</v>
      </c>
      <c r="E706" s="527" t="s">
        <v>360</v>
      </c>
      <c r="F706" s="527">
        <v>2018</v>
      </c>
      <c r="G706" s="527" t="s">
        <v>91</v>
      </c>
      <c r="H706" s="534" t="s">
        <v>2725</v>
      </c>
      <c r="I706" s="534">
        <v>501548171000124</v>
      </c>
      <c r="J706" s="534" t="s">
        <v>2726</v>
      </c>
      <c r="K706" s="481" t="s">
        <v>2727</v>
      </c>
      <c r="L706" s="481" t="s">
        <v>286</v>
      </c>
      <c r="M706" s="481"/>
      <c r="N706" s="481"/>
      <c r="O706" s="481" t="s">
        <v>1493</v>
      </c>
      <c r="P706" s="490">
        <v>2</v>
      </c>
      <c r="Q706" s="489" t="s">
        <v>1489</v>
      </c>
      <c r="R706" s="248"/>
      <c r="S706" s="335"/>
      <c r="T706" s="323"/>
      <c r="U706" s="223"/>
      <c r="AC706" s="52"/>
    </row>
    <row r="707" spans="1:29" s="50" customFormat="1" ht="15" x14ac:dyDescent="0.2">
      <c r="A707" s="107">
        <f>VLOOKUP($D707,'F UNIDADES'!$A$4:$E$714,2,FALSE)</f>
        <v>69</v>
      </c>
      <c r="B707" s="116" t="str">
        <f>VLOOKUP($D707,'F UNIDADES'!$A$4:$E$714,4,FALSE)</f>
        <v>0287</v>
      </c>
      <c r="C707" s="116" t="str">
        <f>VLOOKUP($D707,'F UNIDADES'!$A$4:$E$714,5,FALSE)</f>
        <v>AGE</v>
      </c>
      <c r="D707" s="531" t="s">
        <v>947</v>
      </c>
      <c r="E707" s="527" t="s">
        <v>360</v>
      </c>
      <c r="F707" s="527">
        <v>2018</v>
      </c>
      <c r="G707" s="527" t="s">
        <v>91</v>
      </c>
      <c r="H707" s="534" t="s">
        <v>2728</v>
      </c>
      <c r="I707" s="534">
        <v>30147618050012</v>
      </c>
      <c r="J707" s="534" t="s">
        <v>2720</v>
      </c>
      <c r="K707" s="481" t="s">
        <v>2729</v>
      </c>
      <c r="L707" s="481" t="s">
        <v>286</v>
      </c>
      <c r="M707" s="481"/>
      <c r="N707" s="481"/>
      <c r="O707" s="481" t="s">
        <v>1493</v>
      </c>
      <c r="P707" s="490">
        <v>4</v>
      </c>
      <c r="Q707" s="489" t="s">
        <v>1521</v>
      </c>
      <c r="R707" s="248"/>
      <c r="S707" s="335"/>
      <c r="T707" s="323"/>
      <c r="U707" s="223"/>
      <c r="AC707" s="52"/>
    </row>
    <row r="708" spans="1:29" s="50" customFormat="1" ht="15" x14ac:dyDescent="0.2">
      <c r="A708" s="107">
        <f>VLOOKUP($D708,'F UNIDADES'!$A$4:$E$714,2,FALSE)</f>
        <v>69</v>
      </c>
      <c r="B708" s="116" t="str">
        <f>VLOOKUP($D708,'F UNIDADES'!$A$4:$E$714,4,FALSE)</f>
        <v>0287</v>
      </c>
      <c r="C708" s="116" t="str">
        <f>VLOOKUP($D708,'F UNIDADES'!$A$4:$E$714,5,FALSE)</f>
        <v>AGE</v>
      </c>
      <c r="D708" s="531" t="s">
        <v>947</v>
      </c>
      <c r="E708" s="527" t="s">
        <v>360</v>
      </c>
      <c r="F708" s="527">
        <v>2018</v>
      </c>
      <c r="G708" s="527" t="s">
        <v>91</v>
      </c>
      <c r="H708" s="534" t="s">
        <v>2730</v>
      </c>
      <c r="I708" s="534" t="s">
        <v>2731</v>
      </c>
      <c r="J708" s="534" t="s">
        <v>2732</v>
      </c>
      <c r="K708" s="481" t="s">
        <v>2733</v>
      </c>
      <c r="L708" s="481" t="s">
        <v>259</v>
      </c>
      <c r="M708" s="481"/>
      <c r="N708" s="481"/>
      <c r="O708" s="481" t="s">
        <v>1493</v>
      </c>
      <c r="P708" s="490">
        <v>1</v>
      </c>
      <c r="Q708" s="489" t="s">
        <v>1494</v>
      </c>
      <c r="R708" s="248"/>
      <c r="S708" s="335"/>
      <c r="T708" s="323"/>
      <c r="U708" s="223"/>
      <c r="AC708" s="52"/>
    </row>
    <row r="709" spans="1:29" s="50" customFormat="1" ht="15" x14ac:dyDescent="0.2">
      <c r="A709" s="107">
        <f>VLOOKUP($D709,'F UNIDADES'!$A$4:$E$714,2,FALSE)</f>
        <v>70</v>
      </c>
      <c r="B709" s="116">
        <f>VLOOKUP($D709,'F UNIDADES'!$A$4:$E$714,4,FALSE)</f>
        <v>1209</v>
      </c>
      <c r="C709" s="116" t="str">
        <f>VLOOKUP($D709,'F UNIDADES'!$A$4:$E$714,5,FALSE)</f>
        <v>AGE</v>
      </c>
      <c r="D709" s="531" t="s">
        <v>952</v>
      </c>
      <c r="E709" s="527" t="s">
        <v>362</v>
      </c>
      <c r="F709" s="527">
        <v>2017</v>
      </c>
      <c r="G709" s="527" t="s">
        <v>106</v>
      </c>
      <c r="H709" s="534" t="s">
        <v>1856</v>
      </c>
      <c r="I709" s="534" t="s">
        <v>1484</v>
      </c>
      <c r="J709" s="534"/>
      <c r="K709" s="481"/>
      <c r="L709" s="481"/>
      <c r="M709" s="481"/>
      <c r="N709" s="481"/>
      <c r="O709" s="481"/>
      <c r="P709" s="490">
        <v>0.05</v>
      </c>
      <c r="Q709" s="489" t="s">
        <v>1485</v>
      </c>
      <c r="R709" s="248"/>
      <c r="S709" s="335"/>
      <c r="T709" s="323"/>
      <c r="U709" s="223"/>
      <c r="AC709" s="52"/>
    </row>
    <row r="710" spans="1:29" s="50" customFormat="1" ht="15" x14ac:dyDescent="0.2">
      <c r="A710" s="107">
        <f>VLOOKUP($D710,'F UNIDADES'!$A$4:$E$714,2,FALSE)</f>
        <v>70</v>
      </c>
      <c r="B710" s="116">
        <f>VLOOKUP($D710,'F UNIDADES'!$A$4:$E$714,4,FALSE)</f>
        <v>1209</v>
      </c>
      <c r="C710" s="116" t="str">
        <f>VLOOKUP($D710,'F UNIDADES'!$A$4:$E$714,5,FALSE)</f>
        <v>AGE</v>
      </c>
      <c r="D710" s="531" t="s">
        <v>952</v>
      </c>
      <c r="E710" s="527" t="s">
        <v>1920</v>
      </c>
      <c r="F710" s="527">
        <v>2017</v>
      </c>
      <c r="G710" s="527" t="s">
        <v>106</v>
      </c>
      <c r="H710" s="534" t="s">
        <v>2379</v>
      </c>
      <c r="I710" s="534" t="s">
        <v>1484</v>
      </c>
      <c r="J710" s="534"/>
      <c r="K710" s="481"/>
      <c r="L710" s="481"/>
      <c r="M710" s="481"/>
      <c r="N710" s="481"/>
      <c r="O710" s="481"/>
      <c r="P710" s="490">
        <v>0.05</v>
      </c>
      <c r="Q710" s="489" t="s">
        <v>1485</v>
      </c>
      <c r="R710" s="248"/>
      <c r="S710" s="335"/>
      <c r="T710" s="323"/>
      <c r="U710" s="223"/>
      <c r="AC710" s="52"/>
    </row>
    <row r="711" spans="1:29" s="50" customFormat="1" ht="15" x14ac:dyDescent="0.2">
      <c r="A711" s="107">
        <f>VLOOKUP($D711,'F UNIDADES'!$A$4:$E$714,2,FALSE)</f>
        <v>70</v>
      </c>
      <c r="B711" s="116">
        <f>VLOOKUP($D711,'F UNIDADES'!$A$4:$E$714,4,FALSE)</f>
        <v>1209</v>
      </c>
      <c r="C711" s="116" t="str">
        <f>VLOOKUP($D711,'F UNIDADES'!$A$4:$E$714,5,FALSE)</f>
        <v>AGE</v>
      </c>
      <c r="D711" s="531" t="s">
        <v>952</v>
      </c>
      <c r="E711" s="527" t="s">
        <v>1920</v>
      </c>
      <c r="F711" s="527">
        <v>2017</v>
      </c>
      <c r="G711" s="527" t="s">
        <v>106</v>
      </c>
      <c r="H711" s="534" t="s">
        <v>2379</v>
      </c>
      <c r="I711" s="534" t="s">
        <v>1484</v>
      </c>
      <c r="J711" s="534"/>
      <c r="K711" s="481"/>
      <c r="L711" s="481"/>
      <c r="M711" s="481"/>
      <c r="N711" s="481"/>
      <c r="O711" s="481"/>
      <c r="P711" s="490">
        <v>0.05</v>
      </c>
      <c r="Q711" s="489" t="s">
        <v>1485</v>
      </c>
      <c r="R711" s="248"/>
      <c r="S711" s="335"/>
      <c r="T711" s="323"/>
      <c r="U711" s="223"/>
      <c r="AC711" s="52"/>
    </row>
    <row r="712" spans="1:29" s="50" customFormat="1" ht="15" x14ac:dyDescent="0.2">
      <c r="A712" s="107">
        <f>VLOOKUP($D712,'F UNIDADES'!$A$4:$E$714,2,FALSE)</f>
        <v>70</v>
      </c>
      <c r="B712" s="116">
        <f>VLOOKUP($D712,'F UNIDADES'!$A$4:$E$714,4,FALSE)</f>
        <v>1209</v>
      </c>
      <c r="C712" s="116" t="str">
        <f>VLOOKUP($D712,'F UNIDADES'!$A$4:$E$714,5,FALSE)</f>
        <v>AGE</v>
      </c>
      <c r="D712" s="531" t="s">
        <v>952</v>
      </c>
      <c r="E712" s="527" t="s">
        <v>343</v>
      </c>
      <c r="F712" s="527">
        <v>2000</v>
      </c>
      <c r="G712" s="527" t="s">
        <v>92</v>
      </c>
      <c r="H712" s="534" t="s">
        <v>2734</v>
      </c>
      <c r="I712" s="534" t="s">
        <v>2735</v>
      </c>
      <c r="J712" s="534" t="s">
        <v>2736</v>
      </c>
      <c r="K712" s="481" t="s">
        <v>2737</v>
      </c>
      <c r="L712" s="481" t="s">
        <v>286</v>
      </c>
      <c r="M712" s="481"/>
      <c r="N712" s="481"/>
      <c r="O712" s="481" t="s">
        <v>1488</v>
      </c>
      <c r="P712" s="490">
        <v>7.5</v>
      </c>
      <c r="Q712" s="489" t="s">
        <v>1636</v>
      </c>
      <c r="R712" s="248"/>
      <c r="S712" s="335"/>
      <c r="T712" s="323"/>
      <c r="U712" s="223"/>
      <c r="AC712" s="52"/>
    </row>
    <row r="713" spans="1:29" s="50" customFormat="1" ht="28.5" x14ac:dyDescent="0.2">
      <c r="A713" s="107">
        <f>VLOOKUP($D713,'F UNIDADES'!$A$4:$E$714,2,FALSE)</f>
        <v>70</v>
      </c>
      <c r="B713" s="116">
        <f>VLOOKUP($D713,'F UNIDADES'!$A$4:$E$714,4,FALSE)</f>
        <v>1209</v>
      </c>
      <c r="C713" s="116" t="str">
        <f>VLOOKUP($D713,'F UNIDADES'!$A$4:$E$714,5,FALSE)</f>
        <v>AGE</v>
      </c>
      <c r="D713" s="531" t="s">
        <v>952</v>
      </c>
      <c r="E713" s="527" t="s">
        <v>343</v>
      </c>
      <c r="F713" s="527">
        <v>2000</v>
      </c>
      <c r="G713" s="527" t="s">
        <v>92</v>
      </c>
      <c r="H713" s="534" t="s">
        <v>2738</v>
      </c>
      <c r="I713" s="534" t="s">
        <v>2739</v>
      </c>
      <c r="J713" s="534" t="s">
        <v>2740</v>
      </c>
      <c r="K713" s="481" t="s">
        <v>2741</v>
      </c>
      <c r="L713" s="481" t="s">
        <v>286</v>
      </c>
      <c r="M713" s="481"/>
      <c r="N713" s="481"/>
      <c r="O713" s="481" t="s">
        <v>1488</v>
      </c>
      <c r="P713" s="490">
        <v>25</v>
      </c>
      <c r="Q713" s="489" t="s">
        <v>1636</v>
      </c>
      <c r="R713" s="248"/>
      <c r="S713" s="335"/>
      <c r="T713" s="323"/>
      <c r="U713" s="223"/>
      <c r="AC713" s="52"/>
    </row>
    <row r="714" spans="1:29" s="50" customFormat="1" ht="28.5" x14ac:dyDescent="0.2">
      <c r="A714" s="107">
        <f>VLOOKUP($D714,'F UNIDADES'!$A$4:$E$714,2,FALSE)</f>
        <v>70</v>
      </c>
      <c r="B714" s="116">
        <f>VLOOKUP($D714,'F UNIDADES'!$A$4:$E$714,4,FALSE)</f>
        <v>1209</v>
      </c>
      <c r="C714" s="116" t="str">
        <f>VLOOKUP($D714,'F UNIDADES'!$A$4:$E$714,5,FALSE)</f>
        <v>AGE</v>
      </c>
      <c r="D714" s="531" t="s">
        <v>952</v>
      </c>
      <c r="E714" s="527" t="s">
        <v>343</v>
      </c>
      <c r="F714" s="527">
        <v>2000</v>
      </c>
      <c r="G714" s="527" t="s">
        <v>92</v>
      </c>
      <c r="H714" s="534" t="s">
        <v>2738</v>
      </c>
      <c r="I714" s="534" t="s">
        <v>2742</v>
      </c>
      <c r="J714" s="534" t="s">
        <v>2740</v>
      </c>
      <c r="K714" s="481" t="s">
        <v>2743</v>
      </c>
      <c r="L714" s="481" t="s">
        <v>286</v>
      </c>
      <c r="M714" s="481"/>
      <c r="N714" s="481"/>
      <c r="O714" s="481" t="s">
        <v>1488</v>
      </c>
      <c r="P714" s="490">
        <v>25</v>
      </c>
      <c r="Q714" s="489" t="s">
        <v>1636</v>
      </c>
      <c r="R714" s="248"/>
      <c r="S714" s="335"/>
      <c r="T714" s="323"/>
      <c r="U714" s="223"/>
      <c r="AC714" s="52"/>
    </row>
    <row r="715" spans="1:29" s="50" customFormat="1" ht="15" x14ac:dyDescent="0.2">
      <c r="A715" s="107">
        <f>VLOOKUP($D715,'F UNIDADES'!$A$4:$E$714,2,FALSE)</f>
        <v>70</v>
      </c>
      <c r="B715" s="116">
        <f>VLOOKUP($D715,'F UNIDADES'!$A$4:$E$714,4,FALSE)</f>
        <v>1209</v>
      </c>
      <c r="C715" s="116" t="str">
        <f>VLOOKUP($D715,'F UNIDADES'!$A$4:$E$714,5,FALSE)</f>
        <v>AGE</v>
      </c>
      <c r="D715" s="531" t="s">
        <v>952</v>
      </c>
      <c r="E715" s="527" t="s">
        <v>343</v>
      </c>
      <c r="F715" s="527">
        <v>2017</v>
      </c>
      <c r="G715" s="527" t="s">
        <v>91</v>
      </c>
      <c r="H715" s="534" t="s">
        <v>2744</v>
      </c>
      <c r="I715" s="534" t="s">
        <v>2745</v>
      </c>
      <c r="J715" s="534" t="s">
        <v>2746</v>
      </c>
      <c r="K715" s="481" t="s">
        <v>2747</v>
      </c>
      <c r="L715" s="481" t="s">
        <v>286</v>
      </c>
      <c r="M715" s="481"/>
      <c r="N715" s="481"/>
      <c r="O715" s="481" t="s">
        <v>1493</v>
      </c>
      <c r="P715" s="490">
        <v>3</v>
      </c>
      <c r="Q715" s="489" t="s">
        <v>1485</v>
      </c>
      <c r="R715" s="248"/>
      <c r="S715" s="335"/>
      <c r="T715" s="323"/>
      <c r="U715" s="223"/>
      <c r="AC715" s="52"/>
    </row>
    <row r="716" spans="1:29" s="50" customFormat="1" ht="15" x14ac:dyDescent="0.2">
      <c r="A716" s="107">
        <f>VLOOKUP($D716,'F UNIDADES'!$A$4:$E$714,2,FALSE)</f>
        <v>70</v>
      </c>
      <c r="B716" s="116">
        <f>VLOOKUP($D716,'F UNIDADES'!$A$4:$E$714,4,FALSE)</f>
        <v>1209</v>
      </c>
      <c r="C716" s="116" t="str">
        <f>VLOOKUP($D716,'F UNIDADES'!$A$4:$E$714,5,FALSE)</f>
        <v>AGE</v>
      </c>
      <c r="D716" s="531" t="s">
        <v>952</v>
      </c>
      <c r="E716" s="527" t="s">
        <v>343</v>
      </c>
      <c r="F716" s="527">
        <v>2017</v>
      </c>
      <c r="G716" s="527" t="s">
        <v>91</v>
      </c>
      <c r="H716" s="534" t="s">
        <v>2748</v>
      </c>
      <c r="I716" s="534" t="s">
        <v>2749</v>
      </c>
      <c r="J716" s="534" t="s">
        <v>2750</v>
      </c>
      <c r="K716" s="481" t="s">
        <v>2751</v>
      </c>
      <c r="L716" s="481" t="s">
        <v>286</v>
      </c>
      <c r="M716" s="481"/>
      <c r="N716" s="481"/>
      <c r="O716" s="481" t="s">
        <v>1493</v>
      </c>
      <c r="P716" s="490">
        <v>4</v>
      </c>
      <c r="Q716" s="489" t="s">
        <v>1485</v>
      </c>
      <c r="R716" s="248"/>
      <c r="S716" s="335"/>
      <c r="T716" s="323"/>
      <c r="U716" s="223"/>
      <c r="AC716" s="52"/>
    </row>
    <row r="717" spans="1:29" s="50" customFormat="1" ht="15" x14ac:dyDescent="0.2">
      <c r="A717" s="107">
        <f>VLOOKUP($D717,'F UNIDADES'!$A$4:$E$714,2,FALSE)</f>
        <v>70</v>
      </c>
      <c r="B717" s="116">
        <f>VLOOKUP($D717,'F UNIDADES'!$A$4:$E$714,4,FALSE)</f>
        <v>1209</v>
      </c>
      <c r="C717" s="116" t="str">
        <f>VLOOKUP($D717,'F UNIDADES'!$A$4:$E$714,5,FALSE)</f>
        <v>AGE</v>
      </c>
      <c r="D717" s="531" t="s">
        <v>952</v>
      </c>
      <c r="E717" s="527" t="s">
        <v>343</v>
      </c>
      <c r="F717" s="527">
        <v>2017</v>
      </c>
      <c r="G717" s="527" t="s">
        <v>91</v>
      </c>
      <c r="H717" s="534" t="s">
        <v>2748</v>
      </c>
      <c r="I717" s="534" t="s">
        <v>2752</v>
      </c>
      <c r="J717" s="534" t="s">
        <v>2750</v>
      </c>
      <c r="K717" s="481" t="s">
        <v>2753</v>
      </c>
      <c r="L717" s="481" t="s">
        <v>286</v>
      </c>
      <c r="M717" s="481"/>
      <c r="N717" s="481"/>
      <c r="O717" s="481" t="s">
        <v>1493</v>
      </c>
      <c r="P717" s="490">
        <v>4</v>
      </c>
      <c r="Q717" s="489" t="s">
        <v>1485</v>
      </c>
      <c r="R717" s="248"/>
      <c r="S717" s="335"/>
      <c r="T717" s="323"/>
      <c r="U717" s="223"/>
      <c r="AC717" s="52"/>
    </row>
    <row r="718" spans="1:29" s="50" customFormat="1" ht="15" x14ac:dyDescent="0.2">
      <c r="A718" s="107">
        <f>VLOOKUP($D718,'F UNIDADES'!$A$4:$E$714,2,FALSE)</f>
        <v>70</v>
      </c>
      <c r="B718" s="116">
        <f>VLOOKUP($D718,'F UNIDADES'!$A$4:$E$714,4,FALSE)</f>
        <v>1209</v>
      </c>
      <c r="C718" s="116" t="str">
        <f>VLOOKUP($D718,'F UNIDADES'!$A$4:$E$714,5,FALSE)</f>
        <v>AGE</v>
      </c>
      <c r="D718" s="531" t="s">
        <v>952</v>
      </c>
      <c r="E718" s="527" t="s">
        <v>343</v>
      </c>
      <c r="F718" s="527">
        <v>2017</v>
      </c>
      <c r="G718" s="527" t="s">
        <v>91</v>
      </c>
      <c r="H718" s="534" t="s">
        <v>2754</v>
      </c>
      <c r="I718" s="534" t="s">
        <v>2755</v>
      </c>
      <c r="J718" s="534" t="s">
        <v>2756</v>
      </c>
      <c r="K718" s="481" t="s">
        <v>2757</v>
      </c>
      <c r="L718" s="481" t="s">
        <v>286</v>
      </c>
      <c r="M718" s="481"/>
      <c r="N718" s="481"/>
      <c r="O718" s="481" t="s">
        <v>1493</v>
      </c>
      <c r="P718" s="490">
        <v>3</v>
      </c>
      <c r="Q718" s="489" t="s">
        <v>1497</v>
      </c>
      <c r="R718" s="248"/>
      <c r="S718" s="335"/>
      <c r="T718" s="323"/>
      <c r="U718" s="223"/>
      <c r="AC718" s="52"/>
    </row>
    <row r="719" spans="1:29" s="50" customFormat="1" ht="15" x14ac:dyDescent="0.2">
      <c r="A719" s="107">
        <f>VLOOKUP($D719,'F UNIDADES'!$A$4:$E$714,2,FALSE)</f>
        <v>70</v>
      </c>
      <c r="B719" s="116">
        <f>VLOOKUP($D719,'F UNIDADES'!$A$4:$E$714,4,FALSE)</f>
        <v>1209</v>
      </c>
      <c r="C719" s="116" t="str">
        <f>VLOOKUP($D719,'F UNIDADES'!$A$4:$E$714,5,FALSE)</f>
        <v>AGE</v>
      </c>
      <c r="D719" s="531" t="s">
        <v>952</v>
      </c>
      <c r="E719" s="527" t="s">
        <v>343</v>
      </c>
      <c r="F719" s="527">
        <v>2017</v>
      </c>
      <c r="G719" s="527" t="s">
        <v>91</v>
      </c>
      <c r="H719" s="534" t="s">
        <v>2754</v>
      </c>
      <c r="I719" s="534" t="s">
        <v>2758</v>
      </c>
      <c r="J719" s="534" t="s">
        <v>2756</v>
      </c>
      <c r="K719" s="481" t="s">
        <v>2759</v>
      </c>
      <c r="L719" s="481" t="s">
        <v>286</v>
      </c>
      <c r="M719" s="481"/>
      <c r="N719" s="481"/>
      <c r="O719" s="481" t="s">
        <v>1493</v>
      </c>
      <c r="P719" s="490">
        <v>3</v>
      </c>
      <c r="Q719" s="489" t="s">
        <v>1497</v>
      </c>
      <c r="R719" s="248"/>
      <c r="S719" s="335"/>
      <c r="T719" s="323"/>
      <c r="U719" s="223"/>
      <c r="AC719" s="52"/>
    </row>
    <row r="720" spans="1:29" s="50" customFormat="1" ht="15" x14ac:dyDescent="0.2">
      <c r="A720" s="107">
        <f>VLOOKUP($D720,'F UNIDADES'!$A$4:$E$714,2,FALSE)</f>
        <v>71</v>
      </c>
      <c r="B720" s="116" t="str">
        <f>VLOOKUP($D720,'F UNIDADES'!$A$4:$E$714,4,FALSE)</f>
        <v>0294</v>
      </c>
      <c r="C720" s="116" t="str">
        <f>VLOOKUP($D720,'F UNIDADES'!$A$4:$E$714,5,FALSE)</f>
        <v>AGE</v>
      </c>
      <c r="D720" s="531" t="s">
        <v>959</v>
      </c>
      <c r="E720" s="527" t="s">
        <v>106</v>
      </c>
      <c r="F720" s="527">
        <v>2021</v>
      </c>
      <c r="G720" s="527" t="s">
        <v>106</v>
      </c>
      <c r="H720" s="534" t="s">
        <v>487</v>
      </c>
      <c r="I720" s="534" t="s">
        <v>1484</v>
      </c>
      <c r="J720" s="534"/>
      <c r="K720" s="481"/>
      <c r="L720" s="481"/>
      <c r="M720" s="481"/>
      <c r="N720" s="481"/>
      <c r="O720" s="481"/>
      <c r="P720" s="490">
        <v>0.05</v>
      </c>
      <c r="Q720" s="489" t="s">
        <v>1485</v>
      </c>
      <c r="R720" s="248"/>
      <c r="S720" s="335"/>
      <c r="T720" s="323"/>
      <c r="U720" s="223"/>
      <c r="AC720" s="52"/>
    </row>
    <row r="721" spans="1:29" s="50" customFormat="1" ht="15" x14ac:dyDescent="0.2">
      <c r="A721" s="107">
        <f>VLOOKUP($D721,'F UNIDADES'!$A$4:$E$714,2,FALSE)</f>
        <v>71</v>
      </c>
      <c r="B721" s="116" t="str">
        <f>VLOOKUP($D721,'F UNIDADES'!$A$4:$E$714,4,FALSE)</f>
        <v>0294</v>
      </c>
      <c r="C721" s="116" t="str">
        <f>VLOOKUP($D721,'F UNIDADES'!$A$4:$E$714,5,FALSE)</f>
        <v>AGE</v>
      </c>
      <c r="D721" s="531" t="s">
        <v>959</v>
      </c>
      <c r="E721" s="527" t="s">
        <v>106</v>
      </c>
      <c r="F721" s="527">
        <v>2021</v>
      </c>
      <c r="G721" s="527" t="s">
        <v>106</v>
      </c>
      <c r="H721" s="534" t="s">
        <v>1483</v>
      </c>
      <c r="I721" s="534" t="s">
        <v>1484</v>
      </c>
      <c r="J721" s="534"/>
      <c r="K721" s="481"/>
      <c r="L721" s="481"/>
      <c r="M721" s="481"/>
      <c r="N721" s="481"/>
      <c r="O721" s="481"/>
      <c r="P721" s="490">
        <v>0.05</v>
      </c>
      <c r="Q721" s="489" t="s">
        <v>1485</v>
      </c>
      <c r="R721" s="248"/>
      <c r="S721" s="335"/>
      <c r="T721" s="323"/>
      <c r="U721" s="223"/>
      <c r="AC721" s="52"/>
    </row>
    <row r="722" spans="1:29" s="50" customFormat="1" ht="15" x14ac:dyDescent="0.2">
      <c r="A722" s="107">
        <f>VLOOKUP($D722,'F UNIDADES'!$A$4:$E$714,2,FALSE)</f>
        <v>71</v>
      </c>
      <c r="B722" s="116" t="str">
        <f>VLOOKUP($D722,'F UNIDADES'!$A$4:$E$714,4,FALSE)</f>
        <v>0294</v>
      </c>
      <c r="C722" s="116" t="str">
        <f>VLOOKUP($D722,'F UNIDADES'!$A$4:$E$714,5,FALSE)</f>
        <v>AGE</v>
      </c>
      <c r="D722" s="531" t="s">
        <v>959</v>
      </c>
      <c r="E722" s="527" t="s">
        <v>343</v>
      </c>
      <c r="F722" s="527">
        <v>2021</v>
      </c>
      <c r="G722" s="527" t="s">
        <v>91</v>
      </c>
      <c r="H722" s="534" t="s">
        <v>2317</v>
      </c>
      <c r="I722" s="534" t="s">
        <v>2760</v>
      </c>
      <c r="J722" s="534" t="s">
        <v>1778</v>
      </c>
      <c r="K722" s="481" t="s">
        <v>2761</v>
      </c>
      <c r="L722" s="481" t="s">
        <v>286</v>
      </c>
      <c r="M722" s="481"/>
      <c r="N722" s="481"/>
      <c r="O722" s="481" t="s">
        <v>1493</v>
      </c>
      <c r="P722" s="490">
        <v>2</v>
      </c>
      <c r="Q722" s="489" t="s">
        <v>1489</v>
      </c>
      <c r="R722" s="248"/>
      <c r="S722" s="335"/>
      <c r="T722" s="323"/>
      <c r="U722" s="223"/>
      <c r="AC722" s="52"/>
    </row>
    <row r="723" spans="1:29" s="50" customFormat="1" ht="15" x14ac:dyDescent="0.2">
      <c r="A723" s="107">
        <f>VLOOKUP($D723,'F UNIDADES'!$A$4:$E$714,2,FALSE)</f>
        <v>71</v>
      </c>
      <c r="B723" s="116" t="str">
        <f>VLOOKUP($D723,'F UNIDADES'!$A$4:$E$714,4,FALSE)</f>
        <v>0294</v>
      </c>
      <c r="C723" s="116" t="str">
        <f>VLOOKUP($D723,'F UNIDADES'!$A$4:$E$714,5,FALSE)</f>
        <v>AGE</v>
      </c>
      <c r="D723" s="531" t="s">
        <v>959</v>
      </c>
      <c r="E723" s="527" t="s">
        <v>343</v>
      </c>
      <c r="F723" s="527">
        <v>2021</v>
      </c>
      <c r="G723" s="527" t="s">
        <v>91</v>
      </c>
      <c r="H723" s="534" t="s">
        <v>2317</v>
      </c>
      <c r="I723" s="534" t="s">
        <v>2762</v>
      </c>
      <c r="J723" s="534" t="s">
        <v>1778</v>
      </c>
      <c r="K723" s="481" t="s">
        <v>2763</v>
      </c>
      <c r="L723" s="481" t="s">
        <v>286</v>
      </c>
      <c r="M723" s="481"/>
      <c r="N723" s="481"/>
      <c r="O723" s="481" t="s">
        <v>1493</v>
      </c>
      <c r="P723" s="490">
        <v>2</v>
      </c>
      <c r="Q723" s="489" t="s">
        <v>1489</v>
      </c>
      <c r="R723" s="248"/>
      <c r="S723" s="335"/>
      <c r="T723" s="323"/>
      <c r="U723" s="223"/>
      <c r="AC723" s="52"/>
    </row>
    <row r="724" spans="1:29" s="50" customFormat="1" ht="15" x14ac:dyDescent="0.2">
      <c r="A724" s="107">
        <f>VLOOKUP($D724,'F UNIDADES'!$A$4:$E$714,2,FALSE)</f>
        <v>71</v>
      </c>
      <c r="B724" s="116" t="str">
        <f>VLOOKUP($D724,'F UNIDADES'!$A$4:$E$714,4,FALSE)</f>
        <v>0294</v>
      </c>
      <c r="C724" s="116" t="str">
        <f>VLOOKUP($D724,'F UNIDADES'!$A$4:$E$714,5,FALSE)</f>
        <v>AGE</v>
      </c>
      <c r="D724" s="531" t="s">
        <v>959</v>
      </c>
      <c r="E724" s="527" t="s">
        <v>343</v>
      </c>
      <c r="F724" s="527">
        <v>2021</v>
      </c>
      <c r="G724" s="527" t="s">
        <v>91</v>
      </c>
      <c r="H724" s="534" t="s">
        <v>2317</v>
      </c>
      <c r="I724" s="534" t="s">
        <v>2764</v>
      </c>
      <c r="J724" s="534" t="s">
        <v>1778</v>
      </c>
      <c r="K724" s="481" t="s">
        <v>2765</v>
      </c>
      <c r="L724" s="481" t="s">
        <v>286</v>
      </c>
      <c r="M724" s="481"/>
      <c r="N724" s="481"/>
      <c r="O724" s="481" t="s">
        <v>1493</v>
      </c>
      <c r="P724" s="490">
        <v>2</v>
      </c>
      <c r="Q724" s="489" t="s">
        <v>1545</v>
      </c>
      <c r="R724" s="248"/>
      <c r="S724" s="335"/>
      <c r="T724" s="323"/>
      <c r="U724" s="223"/>
      <c r="AC724" s="52"/>
    </row>
    <row r="725" spans="1:29" s="50" customFormat="1" ht="15" x14ac:dyDescent="0.2">
      <c r="A725" s="107">
        <f>VLOOKUP($D725,'F UNIDADES'!$A$4:$E$714,2,FALSE)</f>
        <v>71</v>
      </c>
      <c r="B725" s="116" t="str">
        <f>VLOOKUP($D725,'F UNIDADES'!$A$4:$E$714,4,FALSE)</f>
        <v>0294</v>
      </c>
      <c r="C725" s="116" t="str">
        <f>VLOOKUP($D725,'F UNIDADES'!$A$4:$E$714,5,FALSE)</f>
        <v>AGE</v>
      </c>
      <c r="D725" s="531" t="s">
        <v>959</v>
      </c>
      <c r="E725" s="527" t="s">
        <v>343</v>
      </c>
      <c r="F725" s="527">
        <v>2021</v>
      </c>
      <c r="G725" s="527" t="s">
        <v>91</v>
      </c>
      <c r="H725" s="534" t="s">
        <v>2317</v>
      </c>
      <c r="I725" s="534" t="s">
        <v>2766</v>
      </c>
      <c r="J725" s="534" t="s">
        <v>1778</v>
      </c>
      <c r="K725" s="481" t="s">
        <v>2767</v>
      </c>
      <c r="L725" s="481" t="s">
        <v>286</v>
      </c>
      <c r="M725" s="481"/>
      <c r="N725" s="481"/>
      <c r="O725" s="481" t="s">
        <v>1493</v>
      </c>
      <c r="P725" s="490">
        <v>2</v>
      </c>
      <c r="Q725" s="489" t="s">
        <v>1545</v>
      </c>
      <c r="R725" s="248"/>
      <c r="S725" s="335"/>
      <c r="T725" s="323"/>
      <c r="U725" s="223"/>
      <c r="AC725" s="52"/>
    </row>
    <row r="726" spans="1:29" s="50" customFormat="1" ht="15" x14ac:dyDescent="0.2">
      <c r="A726" s="107">
        <f>VLOOKUP($D726,'F UNIDADES'!$A$4:$E$714,2,FALSE)</f>
        <v>71</v>
      </c>
      <c r="B726" s="116" t="str">
        <f>VLOOKUP($D726,'F UNIDADES'!$A$4:$E$714,4,FALSE)</f>
        <v>0294</v>
      </c>
      <c r="C726" s="116" t="str">
        <f>VLOOKUP($D726,'F UNIDADES'!$A$4:$E$714,5,FALSE)</f>
        <v>AGE</v>
      </c>
      <c r="D726" s="531" t="s">
        <v>959</v>
      </c>
      <c r="E726" s="527" t="s">
        <v>343</v>
      </c>
      <c r="F726" s="527">
        <v>2021</v>
      </c>
      <c r="G726" s="527" t="s">
        <v>91</v>
      </c>
      <c r="H726" s="534" t="s">
        <v>2768</v>
      </c>
      <c r="I726" s="534" t="s">
        <v>2769</v>
      </c>
      <c r="J726" s="534" t="s">
        <v>2770</v>
      </c>
      <c r="K726" s="481" t="s">
        <v>2771</v>
      </c>
      <c r="L726" s="481" t="s">
        <v>286</v>
      </c>
      <c r="M726" s="481"/>
      <c r="N726" s="481"/>
      <c r="O726" s="481" t="s">
        <v>1493</v>
      </c>
      <c r="P726" s="490">
        <v>3</v>
      </c>
      <c r="Q726" s="489" t="s">
        <v>1485</v>
      </c>
      <c r="R726" s="248"/>
      <c r="S726" s="335"/>
      <c r="T726" s="323"/>
      <c r="U726" s="223"/>
      <c r="AC726" s="52"/>
    </row>
    <row r="727" spans="1:29" s="50" customFormat="1" ht="15" x14ac:dyDescent="0.2">
      <c r="A727" s="107">
        <f>VLOOKUP($D727,'F UNIDADES'!$A$4:$E$714,2,FALSE)</f>
        <v>71</v>
      </c>
      <c r="B727" s="116" t="str">
        <f>VLOOKUP($D727,'F UNIDADES'!$A$4:$E$714,4,FALSE)</f>
        <v>0294</v>
      </c>
      <c r="C727" s="116" t="str">
        <f>VLOOKUP($D727,'F UNIDADES'!$A$4:$E$714,5,FALSE)</f>
        <v>AGE</v>
      </c>
      <c r="D727" s="531" t="s">
        <v>959</v>
      </c>
      <c r="E727" s="527" t="s">
        <v>360</v>
      </c>
      <c r="F727" s="527">
        <v>2022</v>
      </c>
      <c r="G727" s="527" t="s">
        <v>97</v>
      </c>
      <c r="H727" s="534" t="s">
        <v>478</v>
      </c>
      <c r="I727" s="534" t="s">
        <v>2772</v>
      </c>
      <c r="J727" s="534" t="s">
        <v>2773</v>
      </c>
      <c r="K727" s="481" t="s">
        <v>2774</v>
      </c>
      <c r="L727" s="481" t="s">
        <v>286</v>
      </c>
      <c r="M727" s="481"/>
      <c r="N727" s="481"/>
      <c r="O727" s="481" t="s">
        <v>1493</v>
      </c>
      <c r="P727" s="490">
        <v>25</v>
      </c>
      <c r="Q727" s="489" t="s">
        <v>1636</v>
      </c>
      <c r="R727" s="248"/>
      <c r="S727" s="335"/>
      <c r="T727" s="323"/>
      <c r="U727" s="223"/>
      <c r="AC727" s="52"/>
    </row>
    <row r="728" spans="1:29" s="50" customFormat="1" ht="15" x14ac:dyDescent="0.2">
      <c r="A728" s="107">
        <f>VLOOKUP($D728,'F UNIDADES'!$A$4:$E$714,2,FALSE)</f>
        <v>72</v>
      </c>
      <c r="B728" s="116">
        <f>VLOOKUP($D728,'F UNIDADES'!$A$4:$E$714,4,FALSE)</f>
        <v>4205</v>
      </c>
      <c r="C728" s="116" t="str">
        <f>VLOOKUP($D728,'F UNIDADES'!$A$4:$E$714,5,FALSE)</f>
        <v>AGE</v>
      </c>
      <c r="D728" s="531" t="s">
        <v>966</v>
      </c>
      <c r="E728" s="527" t="s">
        <v>452</v>
      </c>
      <c r="F728" s="527">
        <v>2012</v>
      </c>
      <c r="G728" s="527" t="s">
        <v>106</v>
      </c>
      <c r="H728" s="534" t="s">
        <v>1511</v>
      </c>
      <c r="I728" s="534" t="s">
        <v>1484</v>
      </c>
      <c r="J728" s="534"/>
      <c r="K728" s="481"/>
      <c r="L728" s="481"/>
      <c r="M728" s="481"/>
      <c r="N728" s="481"/>
      <c r="O728" s="481"/>
      <c r="P728" s="490">
        <v>0.05</v>
      </c>
      <c r="Q728" s="489" t="s">
        <v>1485</v>
      </c>
      <c r="R728" s="248"/>
      <c r="S728" s="335"/>
      <c r="T728" s="323"/>
      <c r="U728" s="223"/>
      <c r="AC728" s="52"/>
    </row>
    <row r="729" spans="1:29" s="50" customFormat="1" ht="15" x14ac:dyDescent="0.2">
      <c r="A729" s="107">
        <f>VLOOKUP($D729,'F UNIDADES'!$A$4:$E$714,2,FALSE)</f>
        <v>72</v>
      </c>
      <c r="B729" s="116">
        <f>VLOOKUP($D729,'F UNIDADES'!$A$4:$E$714,4,FALSE)</f>
        <v>4205</v>
      </c>
      <c r="C729" s="116" t="str">
        <f>VLOOKUP($D729,'F UNIDADES'!$A$4:$E$714,5,FALSE)</f>
        <v>AGE</v>
      </c>
      <c r="D729" s="531" t="s">
        <v>966</v>
      </c>
      <c r="E729" s="527" t="s">
        <v>343</v>
      </c>
      <c r="F729" s="527">
        <v>2012</v>
      </c>
      <c r="G729" s="527" t="s">
        <v>91</v>
      </c>
      <c r="H729" s="534" t="s">
        <v>1680</v>
      </c>
      <c r="I729" s="534" t="s">
        <v>2775</v>
      </c>
      <c r="J729" s="534" t="s">
        <v>439</v>
      </c>
      <c r="K729" s="481" t="s">
        <v>2776</v>
      </c>
      <c r="L729" s="481" t="s">
        <v>286</v>
      </c>
      <c r="M729" s="481"/>
      <c r="N729" s="481"/>
      <c r="O729" s="481" t="s">
        <v>1488</v>
      </c>
      <c r="P729" s="490">
        <v>1.5</v>
      </c>
      <c r="Q729" s="489" t="s">
        <v>1545</v>
      </c>
      <c r="R729" s="248"/>
      <c r="S729" s="335"/>
      <c r="T729" s="323"/>
      <c r="U729" s="223"/>
      <c r="AC729" s="52"/>
    </row>
    <row r="730" spans="1:29" s="50" customFormat="1" ht="15" x14ac:dyDescent="0.2">
      <c r="A730" s="107">
        <f>VLOOKUP($D730,'F UNIDADES'!$A$4:$E$714,2,FALSE)</f>
        <v>72</v>
      </c>
      <c r="B730" s="116">
        <f>VLOOKUP($D730,'F UNIDADES'!$A$4:$E$714,4,FALSE)</f>
        <v>4205</v>
      </c>
      <c r="C730" s="116" t="str">
        <f>VLOOKUP($D730,'F UNIDADES'!$A$4:$E$714,5,FALSE)</f>
        <v>AGE</v>
      </c>
      <c r="D730" s="531" t="s">
        <v>966</v>
      </c>
      <c r="E730" s="527" t="s">
        <v>343</v>
      </c>
      <c r="F730" s="527">
        <v>2012</v>
      </c>
      <c r="G730" s="527" t="s">
        <v>91</v>
      </c>
      <c r="H730" s="534" t="s">
        <v>1570</v>
      </c>
      <c r="I730" s="534" t="s">
        <v>2777</v>
      </c>
      <c r="J730" s="534" t="s">
        <v>1538</v>
      </c>
      <c r="K730" s="481" t="s">
        <v>2778</v>
      </c>
      <c r="L730" s="481" t="s">
        <v>286</v>
      </c>
      <c r="M730" s="481"/>
      <c r="N730" s="481"/>
      <c r="O730" s="481" t="s">
        <v>1488</v>
      </c>
      <c r="P730" s="490">
        <v>2.5</v>
      </c>
      <c r="Q730" s="489" t="s">
        <v>1489</v>
      </c>
      <c r="R730" s="248"/>
      <c r="S730" s="335"/>
      <c r="T730" s="323"/>
      <c r="U730" s="223"/>
      <c r="AC730" s="52"/>
    </row>
    <row r="731" spans="1:29" s="50" customFormat="1" ht="15" x14ac:dyDescent="0.2">
      <c r="A731" s="107">
        <f>VLOOKUP($D731,'F UNIDADES'!$A$4:$E$714,2,FALSE)</f>
        <v>72</v>
      </c>
      <c r="B731" s="116">
        <f>VLOOKUP($D731,'F UNIDADES'!$A$4:$E$714,4,FALSE)</f>
        <v>4205</v>
      </c>
      <c r="C731" s="116" t="str">
        <f>VLOOKUP($D731,'F UNIDADES'!$A$4:$E$714,5,FALSE)</f>
        <v>AGE</v>
      </c>
      <c r="D731" s="531" t="s">
        <v>966</v>
      </c>
      <c r="E731" s="527" t="s">
        <v>343</v>
      </c>
      <c r="F731" s="527">
        <v>2012</v>
      </c>
      <c r="G731" s="527" t="s">
        <v>91</v>
      </c>
      <c r="H731" s="534" t="s">
        <v>1682</v>
      </c>
      <c r="I731" s="534" t="s">
        <v>2779</v>
      </c>
      <c r="J731" s="534" t="s">
        <v>2780</v>
      </c>
      <c r="K731" s="481" t="s">
        <v>2781</v>
      </c>
      <c r="L731" s="481" t="s">
        <v>286</v>
      </c>
      <c r="M731" s="481"/>
      <c r="N731" s="481"/>
      <c r="O731" s="481" t="s">
        <v>1488</v>
      </c>
      <c r="P731" s="490">
        <v>4</v>
      </c>
      <c r="Q731" s="489" t="s">
        <v>1485</v>
      </c>
      <c r="R731" s="248"/>
      <c r="S731" s="335"/>
      <c r="T731" s="323"/>
      <c r="U731" s="223"/>
      <c r="AC731" s="52"/>
    </row>
    <row r="732" spans="1:29" s="50" customFormat="1" ht="15" x14ac:dyDescent="0.2">
      <c r="A732" s="107">
        <f>VLOOKUP($D732,'F UNIDADES'!$A$4:$E$714,2,FALSE)</f>
        <v>72</v>
      </c>
      <c r="B732" s="116">
        <f>VLOOKUP($D732,'F UNIDADES'!$A$4:$E$714,4,FALSE)</f>
        <v>4205</v>
      </c>
      <c r="C732" s="116" t="str">
        <f>VLOOKUP($D732,'F UNIDADES'!$A$4:$E$714,5,FALSE)</f>
        <v>AGE</v>
      </c>
      <c r="D732" s="531" t="s">
        <v>966</v>
      </c>
      <c r="E732" s="527" t="s">
        <v>343</v>
      </c>
      <c r="F732" s="527">
        <v>2012</v>
      </c>
      <c r="G732" s="527" t="s">
        <v>91</v>
      </c>
      <c r="H732" s="534" t="s">
        <v>1682</v>
      </c>
      <c r="I732" s="534" t="s">
        <v>2782</v>
      </c>
      <c r="J732" s="534" t="s">
        <v>2780</v>
      </c>
      <c r="K732" s="481" t="s">
        <v>2783</v>
      </c>
      <c r="L732" s="481" t="s">
        <v>286</v>
      </c>
      <c r="M732" s="481"/>
      <c r="N732" s="481"/>
      <c r="O732" s="481" t="s">
        <v>1488</v>
      </c>
      <c r="P732" s="490">
        <v>4</v>
      </c>
      <c r="Q732" s="489" t="s">
        <v>1485</v>
      </c>
      <c r="R732" s="248"/>
      <c r="S732" s="335"/>
      <c r="T732" s="323"/>
      <c r="U732" s="223"/>
      <c r="AC732" s="52"/>
    </row>
    <row r="733" spans="1:29" s="50" customFormat="1" ht="15" x14ac:dyDescent="0.2">
      <c r="A733" s="107">
        <f>VLOOKUP($D733,'F UNIDADES'!$A$4:$E$714,2,FALSE)</f>
        <v>72</v>
      </c>
      <c r="B733" s="116">
        <f>VLOOKUP($D733,'F UNIDADES'!$A$4:$E$714,4,FALSE)</f>
        <v>4205</v>
      </c>
      <c r="C733" s="116" t="str">
        <f>VLOOKUP($D733,'F UNIDADES'!$A$4:$E$714,5,FALSE)</f>
        <v>AGE</v>
      </c>
      <c r="D733" s="531" t="s">
        <v>966</v>
      </c>
      <c r="E733" s="527" t="s">
        <v>360</v>
      </c>
      <c r="F733" s="527">
        <v>2012</v>
      </c>
      <c r="G733" s="527" t="s">
        <v>97</v>
      </c>
      <c r="H733" s="534" t="s">
        <v>2611</v>
      </c>
      <c r="I733" s="534" t="s">
        <v>2784</v>
      </c>
      <c r="J733" s="534" t="s">
        <v>479</v>
      </c>
      <c r="K733" s="481" t="s">
        <v>2785</v>
      </c>
      <c r="L733" s="481" t="s">
        <v>259</v>
      </c>
      <c r="M733" s="481"/>
      <c r="N733" s="481"/>
      <c r="O733" s="481" t="s">
        <v>1493</v>
      </c>
      <c r="P733" s="490">
        <v>15</v>
      </c>
      <c r="Q733" s="489" t="s">
        <v>1636</v>
      </c>
      <c r="R733" s="248"/>
      <c r="S733" s="335"/>
      <c r="T733" s="323"/>
      <c r="U733" s="223"/>
      <c r="AC733" s="52"/>
    </row>
    <row r="734" spans="1:29" s="50" customFormat="1" ht="15" x14ac:dyDescent="0.2">
      <c r="A734" s="107">
        <f>VLOOKUP($D734,'F UNIDADES'!$A$4:$E$714,2,FALSE)</f>
        <v>72</v>
      </c>
      <c r="B734" s="116">
        <f>VLOOKUP($D734,'F UNIDADES'!$A$4:$E$714,4,FALSE)</f>
        <v>4205</v>
      </c>
      <c r="C734" s="116" t="str">
        <f>VLOOKUP($D734,'F UNIDADES'!$A$4:$E$714,5,FALSE)</f>
        <v>AGE</v>
      </c>
      <c r="D734" s="531" t="s">
        <v>966</v>
      </c>
      <c r="E734" s="527" t="s">
        <v>360</v>
      </c>
      <c r="F734" s="527">
        <v>2012</v>
      </c>
      <c r="G734" s="527" t="s">
        <v>97</v>
      </c>
      <c r="H734" s="534" t="s">
        <v>2611</v>
      </c>
      <c r="I734" s="534" t="s">
        <v>2786</v>
      </c>
      <c r="J734" s="534" t="s">
        <v>479</v>
      </c>
      <c r="K734" s="481" t="s">
        <v>2787</v>
      </c>
      <c r="L734" s="481" t="s">
        <v>259</v>
      </c>
      <c r="M734" s="481"/>
      <c r="N734" s="481"/>
      <c r="O734" s="481" t="s">
        <v>1493</v>
      </c>
      <c r="P734" s="490">
        <v>15</v>
      </c>
      <c r="Q734" s="489" t="s">
        <v>1636</v>
      </c>
      <c r="R734" s="248"/>
      <c r="S734" s="335"/>
      <c r="T734" s="323"/>
      <c r="U734" s="223"/>
      <c r="AC734" s="52"/>
    </row>
    <row r="735" spans="1:29" s="50" customFormat="1" ht="15" x14ac:dyDescent="0.2">
      <c r="A735" s="107">
        <f>VLOOKUP($D735,'F UNIDADES'!$A$4:$E$714,2,FALSE)</f>
        <v>73</v>
      </c>
      <c r="B735" s="116" t="str">
        <f>VLOOKUP($D735,'F UNIDADES'!$A$4:$E$714,4,FALSE)</f>
        <v>1770</v>
      </c>
      <c r="C735" s="116" t="str">
        <f>VLOOKUP($D735,'F UNIDADES'!$A$4:$E$714,5,FALSE)</f>
        <v>AGE</v>
      </c>
      <c r="D735" s="531" t="s">
        <v>974</v>
      </c>
      <c r="E735" s="527" t="s">
        <v>452</v>
      </c>
      <c r="F735" s="527">
        <v>2013</v>
      </c>
      <c r="G735" s="527" t="s">
        <v>106</v>
      </c>
      <c r="H735" s="534" t="s">
        <v>1511</v>
      </c>
      <c r="I735" s="534" t="s">
        <v>1484</v>
      </c>
      <c r="J735" s="534"/>
      <c r="K735" s="481"/>
      <c r="L735" s="481"/>
      <c r="M735" s="481"/>
      <c r="N735" s="481"/>
      <c r="O735" s="481"/>
      <c r="P735" s="490">
        <v>0.05</v>
      </c>
      <c r="Q735" s="489" t="s">
        <v>1485</v>
      </c>
      <c r="R735" s="248"/>
      <c r="S735" s="335"/>
      <c r="T735" s="323"/>
      <c r="U735" s="223"/>
      <c r="AC735" s="52"/>
    </row>
    <row r="736" spans="1:29" s="50" customFormat="1" ht="15" x14ac:dyDescent="0.2">
      <c r="A736" s="107">
        <f>VLOOKUP($D736,'F UNIDADES'!$A$4:$E$714,2,FALSE)</f>
        <v>73</v>
      </c>
      <c r="B736" s="116" t="str">
        <f>VLOOKUP($D736,'F UNIDADES'!$A$4:$E$714,4,FALSE)</f>
        <v>1770</v>
      </c>
      <c r="C736" s="116" t="str">
        <f>VLOOKUP($D736,'F UNIDADES'!$A$4:$E$714,5,FALSE)</f>
        <v>AGE</v>
      </c>
      <c r="D736" s="531" t="s">
        <v>974</v>
      </c>
      <c r="E736" s="527" t="s">
        <v>2788</v>
      </c>
      <c r="F736" s="527">
        <v>2013</v>
      </c>
      <c r="G736" s="527" t="s">
        <v>106</v>
      </c>
      <c r="H736" s="534" t="s">
        <v>1484</v>
      </c>
      <c r="I736" s="534" t="s">
        <v>1484</v>
      </c>
      <c r="J736" s="534"/>
      <c r="K736" s="481"/>
      <c r="L736" s="481"/>
      <c r="M736" s="481"/>
      <c r="N736" s="481"/>
      <c r="O736" s="481"/>
      <c r="P736" s="490">
        <v>0.2</v>
      </c>
      <c r="Q736" s="489" t="s">
        <v>2115</v>
      </c>
      <c r="R736" s="248"/>
      <c r="S736" s="335"/>
      <c r="T736" s="323"/>
      <c r="U736" s="223"/>
      <c r="AC736" s="52"/>
    </row>
    <row r="737" spans="1:29" s="50" customFormat="1" ht="15" x14ac:dyDescent="0.2">
      <c r="A737" s="107">
        <f>VLOOKUP($D737,'F UNIDADES'!$A$4:$E$714,2,FALSE)</f>
        <v>73</v>
      </c>
      <c r="B737" s="116" t="str">
        <f>VLOOKUP($D737,'F UNIDADES'!$A$4:$E$714,4,FALSE)</f>
        <v>1770</v>
      </c>
      <c r="C737" s="116" t="str">
        <f>VLOOKUP($D737,'F UNIDADES'!$A$4:$E$714,5,FALSE)</f>
        <v>AGE</v>
      </c>
      <c r="D737" s="531" t="s">
        <v>974</v>
      </c>
      <c r="E737" s="527" t="s">
        <v>360</v>
      </c>
      <c r="F737" s="527">
        <v>2013</v>
      </c>
      <c r="G737" s="527" t="s">
        <v>91</v>
      </c>
      <c r="H737" s="534" t="s">
        <v>2245</v>
      </c>
      <c r="I737" s="534" t="s">
        <v>2789</v>
      </c>
      <c r="J737" s="534" t="s">
        <v>2645</v>
      </c>
      <c r="K737" s="481" t="s">
        <v>2790</v>
      </c>
      <c r="L737" s="481" t="s">
        <v>286</v>
      </c>
      <c r="M737" s="481"/>
      <c r="N737" s="481"/>
      <c r="O737" s="481" t="s">
        <v>1493</v>
      </c>
      <c r="P737" s="490">
        <v>3</v>
      </c>
      <c r="Q737" s="489" t="s">
        <v>1521</v>
      </c>
      <c r="R737" s="248"/>
      <c r="S737" s="335"/>
      <c r="T737" s="323"/>
      <c r="U737" s="223"/>
      <c r="AC737" s="52"/>
    </row>
    <row r="738" spans="1:29" s="50" customFormat="1" ht="15" x14ac:dyDescent="0.2">
      <c r="A738" s="107">
        <f>VLOOKUP($D738,'F UNIDADES'!$A$4:$E$714,2,FALSE)</f>
        <v>73</v>
      </c>
      <c r="B738" s="116" t="str">
        <f>VLOOKUP($D738,'F UNIDADES'!$A$4:$E$714,4,FALSE)</f>
        <v>1770</v>
      </c>
      <c r="C738" s="116" t="str">
        <f>VLOOKUP($D738,'F UNIDADES'!$A$4:$E$714,5,FALSE)</f>
        <v>AGE</v>
      </c>
      <c r="D738" s="531" t="s">
        <v>974</v>
      </c>
      <c r="E738" s="527" t="s">
        <v>360</v>
      </c>
      <c r="F738" s="527">
        <v>2013</v>
      </c>
      <c r="G738" s="527" t="s">
        <v>91</v>
      </c>
      <c r="H738" s="534" t="s">
        <v>2245</v>
      </c>
      <c r="I738" s="534" t="s">
        <v>2791</v>
      </c>
      <c r="J738" s="534" t="s">
        <v>2645</v>
      </c>
      <c r="K738" s="481" t="s">
        <v>2792</v>
      </c>
      <c r="L738" s="481" t="s">
        <v>286</v>
      </c>
      <c r="M738" s="481"/>
      <c r="N738" s="481"/>
      <c r="O738" s="481" t="s">
        <v>1493</v>
      </c>
      <c r="P738" s="490">
        <v>3</v>
      </c>
      <c r="Q738" s="489" t="s">
        <v>1521</v>
      </c>
      <c r="R738" s="248"/>
      <c r="S738" s="335"/>
      <c r="T738" s="323"/>
      <c r="U738" s="223"/>
      <c r="AC738" s="52"/>
    </row>
    <row r="739" spans="1:29" s="50" customFormat="1" ht="15" x14ac:dyDescent="0.2">
      <c r="A739" s="107">
        <f>VLOOKUP($D739,'F UNIDADES'!$A$4:$E$714,2,FALSE)</f>
        <v>73</v>
      </c>
      <c r="B739" s="116" t="str">
        <f>VLOOKUP($D739,'F UNIDADES'!$A$4:$E$714,4,FALSE)</f>
        <v>1770</v>
      </c>
      <c r="C739" s="116" t="str">
        <f>VLOOKUP($D739,'F UNIDADES'!$A$4:$E$714,5,FALSE)</f>
        <v>AGE</v>
      </c>
      <c r="D739" s="531" t="s">
        <v>974</v>
      </c>
      <c r="E739" s="527" t="s">
        <v>360</v>
      </c>
      <c r="F739" s="527">
        <v>2013</v>
      </c>
      <c r="G739" s="527" t="s">
        <v>91</v>
      </c>
      <c r="H739" s="534" t="s">
        <v>2245</v>
      </c>
      <c r="I739" s="534" t="s">
        <v>2793</v>
      </c>
      <c r="J739" s="534" t="s">
        <v>2645</v>
      </c>
      <c r="K739" s="481" t="s">
        <v>2794</v>
      </c>
      <c r="L739" s="481" t="s">
        <v>286</v>
      </c>
      <c r="M739" s="481"/>
      <c r="N739" s="481"/>
      <c r="O739" s="481" t="s">
        <v>1493</v>
      </c>
      <c r="P739" s="490">
        <v>3</v>
      </c>
      <c r="Q739" s="489" t="s">
        <v>1521</v>
      </c>
      <c r="R739" s="248"/>
      <c r="S739" s="335"/>
      <c r="T739" s="323"/>
      <c r="U739" s="223"/>
      <c r="AC739" s="52"/>
    </row>
    <row r="740" spans="1:29" s="50" customFormat="1" ht="15" x14ac:dyDescent="0.2">
      <c r="A740" s="107">
        <f>VLOOKUP($D740,'F UNIDADES'!$A$4:$E$714,2,FALSE)</f>
        <v>73</v>
      </c>
      <c r="B740" s="116" t="str">
        <f>VLOOKUP($D740,'F UNIDADES'!$A$4:$E$714,4,FALSE)</f>
        <v>1770</v>
      </c>
      <c r="C740" s="116" t="str">
        <f>VLOOKUP($D740,'F UNIDADES'!$A$4:$E$714,5,FALSE)</f>
        <v>AGE</v>
      </c>
      <c r="D740" s="531" t="s">
        <v>974</v>
      </c>
      <c r="E740" s="527" t="s">
        <v>360</v>
      </c>
      <c r="F740" s="527">
        <v>2013</v>
      </c>
      <c r="G740" s="527" t="s">
        <v>91</v>
      </c>
      <c r="H740" s="534" t="s">
        <v>2245</v>
      </c>
      <c r="I740" s="534" t="s">
        <v>2795</v>
      </c>
      <c r="J740" s="534" t="s">
        <v>2645</v>
      </c>
      <c r="K740" s="481" t="s">
        <v>2796</v>
      </c>
      <c r="L740" s="481" t="s">
        <v>286</v>
      </c>
      <c r="M740" s="481"/>
      <c r="N740" s="481"/>
      <c r="O740" s="481" t="s">
        <v>1493</v>
      </c>
      <c r="P740" s="490">
        <v>3</v>
      </c>
      <c r="Q740" s="489" t="s">
        <v>1521</v>
      </c>
      <c r="R740" s="248"/>
      <c r="S740" s="335"/>
      <c r="T740" s="323"/>
      <c r="U740" s="223"/>
      <c r="AC740" s="52"/>
    </row>
    <row r="741" spans="1:29" s="50" customFormat="1" ht="15" x14ac:dyDescent="0.2">
      <c r="A741" s="107">
        <f>VLOOKUP($D741,'F UNIDADES'!$A$4:$E$714,2,FALSE)</f>
        <v>73</v>
      </c>
      <c r="B741" s="116" t="str">
        <f>VLOOKUP($D741,'F UNIDADES'!$A$4:$E$714,4,FALSE)</f>
        <v>1770</v>
      </c>
      <c r="C741" s="116" t="str">
        <f>VLOOKUP($D741,'F UNIDADES'!$A$4:$E$714,5,FALSE)</f>
        <v>AGE</v>
      </c>
      <c r="D741" s="531" t="s">
        <v>974</v>
      </c>
      <c r="E741" s="527" t="s">
        <v>360</v>
      </c>
      <c r="F741" s="527">
        <v>2013</v>
      </c>
      <c r="G741" s="527" t="s">
        <v>91</v>
      </c>
      <c r="H741" s="534" t="s">
        <v>2245</v>
      </c>
      <c r="I741" s="534" t="s">
        <v>2797</v>
      </c>
      <c r="J741" s="534" t="s">
        <v>2645</v>
      </c>
      <c r="K741" s="481" t="s">
        <v>2798</v>
      </c>
      <c r="L741" s="481" t="s">
        <v>286</v>
      </c>
      <c r="M741" s="481"/>
      <c r="N741" s="481"/>
      <c r="O741" s="481" t="s">
        <v>1493</v>
      </c>
      <c r="P741" s="490">
        <v>3</v>
      </c>
      <c r="Q741" s="489" t="s">
        <v>1521</v>
      </c>
      <c r="R741" s="248"/>
      <c r="S741" s="335"/>
      <c r="T741" s="323"/>
      <c r="U741" s="223"/>
      <c r="AC741" s="52"/>
    </row>
    <row r="742" spans="1:29" s="50" customFormat="1" ht="15" x14ac:dyDescent="0.2">
      <c r="A742" s="107">
        <f>VLOOKUP($D742,'F UNIDADES'!$A$4:$E$714,2,FALSE)</f>
        <v>73</v>
      </c>
      <c r="B742" s="116" t="str">
        <f>VLOOKUP($D742,'F UNIDADES'!$A$4:$E$714,4,FALSE)</f>
        <v>1770</v>
      </c>
      <c r="C742" s="116" t="str">
        <f>VLOOKUP($D742,'F UNIDADES'!$A$4:$E$714,5,FALSE)</f>
        <v>AGE</v>
      </c>
      <c r="D742" s="531" t="s">
        <v>974</v>
      </c>
      <c r="E742" s="527" t="s">
        <v>380</v>
      </c>
      <c r="F742" s="527">
        <v>2013</v>
      </c>
      <c r="G742" s="527" t="s">
        <v>91</v>
      </c>
      <c r="H742" s="534" t="s">
        <v>2799</v>
      </c>
      <c r="I742" s="534">
        <v>4720328014431</v>
      </c>
      <c r="J742" s="534" t="s">
        <v>2800</v>
      </c>
      <c r="K742" s="481">
        <v>4720428014588</v>
      </c>
      <c r="L742" s="481" t="s">
        <v>259</v>
      </c>
      <c r="M742" s="481"/>
      <c r="N742" s="481"/>
      <c r="O742" s="481" t="s">
        <v>1493</v>
      </c>
      <c r="P742" s="490">
        <v>0.75</v>
      </c>
      <c r="Q742" s="489" t="s">
        <v>1494</v>
      </c>
      <c r="R742" s="248"/>
      <c r="S742" s="335"/>
      <c r="T742" s="323"/>
      <c r="U742" s="223"/>
      <c r="AC742" s="52"/>
    </row>
    <row r="743" spans="1:29" s="50" customFormat="1" ht="15" x14ac:dyDescent="0.2">
      <c r="A743" s="107">
        <f>VLOOKUP($D743,'F UNIDADES'!$A$4:$E$714,2,FALSE)</f>
        <v>73</v>
      </c>
      <c r="B743" s="116" t="str">
        <f>VLOOKUP($D743,'F UNIDADES'!$A$4:$E$714,4,FALSE)</f>
        <v>1770</v>
      </c>
      <c r="C743" s="116" t="str">
        <f>VLOOKUP($D743,'F UNIDADES'!$A$4:$E$714,5,FALSE)</f>
        <v>AGE</v>
      </c>
      <c r="D743" s="531" t="s">
        <v>974</v>
      </c>
      <c r="E743" s="527" t="s">
        <v>360</v>
      </c>
      <c r="F743" s="527">
        <v>2013</v>
      </c>
      <c r="G743" s="527" t="s">
        <v>91</v>
      </c>
      <c r="H743" s="534" t="s">
        <v>2801</v>
      </c>
      <c r="I743" s="534" t="s">
        <v>2802</v>
      </c>
      <c r="J743" s="534" t="s">
        <v>2085</v>
      </c>
      <c r="K743" s="481" t="s">
        <v>2803</v>
      </c>
      <c r="L743" s="481" t="s">
        <v>286</v>
      </c>
      <c r="M743" s="481"/>
      <c r="N743" s="481"/>
      <c r="O743" s="481" t="s">
        <v>1493</v>
      </c>
      <c r="P743" s="490">
        <v>1.5</v>
      </c>
      <c r="Q743" s="489" t="s">
        <v>1485</v>
      </c>
      <c r="R743" s="248"/>
      <c r="S743" s="335"/>
      <c r="T743" s="323"/>
      <c r="U743" s="223"/>
      <c r="AC743" s="52"/>
    </row>
    <row r="744" spans="1:29" s="50" customFormat="1" ht="15" x14ac:dyDescent="0.2">
      <c r="A744" s="107">
        <f>VLOOKUP($D744,'F UNIDADES'!$A$4:$E$714,2,FALSE)</f>
        <v>73</v>
      </c>
      <c r="B744" s="116" t="str">
        <f>VLOOKUP($D744,'F UNIDADES'!$A$4:$E$714,4,FALSE)</f>
        <v>1770</v>
      </c>
      <c r="C744" s="116" t="str">
        <f>VLOOKUP($D744,'F UNIDADES'!$A$4:$E$714,5,FALSE)</f>
        <v>AGE</v>
      </c>
      <c r="D744" s="531" t="s">
        <v>974</v>
      </c>
      <c r="E744" s="527" t="s">
        <v>360</v>
      </c>
      <c r="F744" s="527">
        <v>2013</v>
      </c>
      <c r="G744" s="527" t="s">
        <v>91</v>
      </c>
      <c r="H744" s="534" t="s">
        <v>2801</v>
      </c>
      <c r="I744" s="534" t="s">
        <v>2804</v>
      </c>
      <c r="J744" s="534" t="s">
        <v>2085</v>
      </c>
      <c r="K744" s="481" t="s">
        <v>2805</v>
      </c>
      <c r="L744" s="481" t="s">
        <v>286</v>
      </c>
      <c r="M744" s="481"/>
      <c r="N744" s="481"/>
      <c r="O744" s="481" t="s">
        <v>1493</v>
      </c>
      <c r="P744" s="490">
        <v>1.5</v>
      </c>
      <c r="Q744" s="489" t="s">
        <v>1485</v>
      </c>
      <c r="R744" s="248"/>
      <c r="S744" s="335"/>
      <c r="T744" s="323"/>
      <c r="U744" s="223"/>
      <c r="AC744" s="52"/>
    </row>
    <row r="745" spans="1:29" s="50" customFormat="1" ht="15" x14ac:dyDescent="0.2">
      <c r="A745" s="107">
        <f>VLOOKUP($D745,'F UNIDADES'!$A$4:$E$714,2,FALSE)</f>
        <v>73</v>
      </c>
      <c r="B745" s="116" t="str">
        <f>VLOOKUP($D745,'F UNIDADES'!$A$4:$E$714,4,FALSE)</f>
        <v>1770</v>
      </c>
      <c r="C745" s="116" t="str">
        <f>VLOOKUP($D745,'F UNIDADES'!$A$4:$E$714,5,FALSE)</f>
        <v>AGE</v>
      </c>
      <c r="D745" s="531" t="s">
        <v>974</v>
      </c>
      <c r="E745" s="527" t="s">
        <v>360</v>
      </c>
      <c r="F745" s="527">
        <v>2013</v>
      </c>
      <c r="G745" s="527" t="s">
        <v>91</v>
      </c>
      <c r="H745" s="534" t="s">
        <v>2801</v>
      </c>
      <c r="I745" s="534" t="s">
        <v>2806</v>
      </c>
      <c r="J745" s="534" t="s">
        <v>2085</v>
      </c>
      <c r="K745" s="481" t="s">
        <v>2807</v>
      </c>
      <c r="L745" s="481" t="s">
        <v>286</v>
      </c>
      <c r="M745" s="481"/>
      <c r="N745" s="481"/>
      <c r="O745" s="481" t="s">
        <v>1493</v>
      </c>
      <c r="P745" s="490">
        <v>1.5</v>
      </c>
      <c r="Q745" s="489" t="s">
        <v>1489</v>
      </c>
      <c r="R745" s="248"/>
      <c r="S745" s="335"/>
      <c r="T745" s="323"/>
      <c r="U745" s="223"/>
      <c r="AC745" s="52"/>
    </row>
    <row r="746" spans="1:29" s="50" customFormat="1" ht="15" x14ac:dyDescent="0.2">
      <c r="A746" s="107">
        <f>VLOOKUP($D746,'F UNIDADES'!$A$4:$E$714,2,FALSE)</f>
        <v>73</v>
      </c>
      <c r="B746" s="116" t="str">
        <f>VLOOKUP($D746,'F UNIDADES'!$A$4:$E$714,4,FALSE)</f>
        <v>1770</v>
      </c>
      <c r="C746" s="116" t="str">
        <f>VLOOKUP($D746,'F UNIDADES'!$A$4:$E$714,5,FALSE)</f>
        <v>AGE</v>
      </c>
      <c r="D746" s="531" t="s">
        <v>974</v>
      </c>
      <c r="E746" s="527" t="s">
        <v>360</v>
      </c>
      <c r="F746" s="527">
        <v>2013</v>
      </c>
      <c r="G746" s="527" t="s">
        <v>91</v>
      </c>
      <c r="H746" s="534" t="s">
        <v>2801</v>
      </c>
      <c r="I746" s="534" t="s">
        <v>2808</v>
      </c>
      <c r="J746" s="534" t="s">
        <v>2085</v>
      </c>
      <c r="K746" s="481" t="s">
        <v>2809</v>
      </c>
      <c r="L746" s="481" t="s">
        <v>286</v>
      </c>
      <c r="M746" s="481"/>
      <c r="N746" s="481"/>
      <c r="O746" s="481" t="s">
        <v>1493</v>
      </c>
      <c r="P746" s="490">
        <v>1.5</v>
      </c>
      <c r="Q746" s="489" t="s">
        <v>1545</v>
      </c>
      <c r="R746" s="248"/>
      <c r="S746" s="335"/>
      <c r="T746" s="323"/>
      <c r="U746" s="223"/>
      <c r="AC746" s="52"/>
    </row>
    <row r="747" spans="1:29" s="50" customFormat="1" ht="15" x14ac:dyDescent="0.2">
      <c r="A747" s="107">
        <f>VLOOKUP($D747,'F UNIDADES'!$A$4:$E$714,2,FALSE)</f>
        <v>73</v>
      </c>
      <c r="B747" s="116" t="str">
        <f>VLOOKUP($D747,'F UNIDADES'!$A$4:$E$714,4,FALSE)</f>
        <v>1770</v>
      </c>
      <c r="C747" s="116" t="str">
        <f>VLOOKUP($D747,'F UNIDADES'!$A$4:$E$714,5,FALSE)</f>
        <v>AGE</v>
      </c>
      <c r="D747" s="531" t="s">
        <v>974</v>
      </c>
      <c r="E747" s="527" t="s">
        <v>380</v>
      </c>
      <c r="F747" s="527">
        <v>2013</v>
      </c>
      <c r="G747" s="527" t="s">
        <v>91</v>
      </c>
      <c r="H747" s="534" t="s">
        <v>2810</v>
      </c>
      <c r="I747" s="534">
        <v>4722328011433</v>
      </c>
      <c r="J747" s="534" t="s">
        <v>2811</v>
      </c>
      <c r="K747" s="481">
        <v>4722428012417</v>
      </c>
      <c r="L747" s="481" t="s">
        <v>259</v>
      </c>
      <c r="M747" s="481"/>
      <c r="N747" s="481"/>
      <c r="O747" s="481" t="s">
        <v>1493</v>
      </c>
      <c r="P747" s="490">
        <v>1</v>
      </c>
      <c r="Q747" s="489" t="s">
        <v>1552</v>
      </c>
      <c r="R747" s="248"/>
      <c r="S747" s="335"/>
      <c r="T747" s="323"/>
      <c r="U747" s="223"/>
      <c r="AC747" s="52"/>
    </row>
    <row r="748" spans="1:29" s="50" customFormat="1" ht="15" x14ac:dyDescent="0.2">
      <c r="A748" s="107">
        <f>VLOOKUP($D748,'F UNIDADES'!$A$4:$E$714,2,FALSE)</f>
        <v>73</v>
      </c>
      <c r="B748" s="116" t="str">
        <f>VLOOKUP($D748,'F UNIDADES'!$A$4:$E$714,4,FALSE)</f>
        <v>1770</v>
      </c>
      <c r="C748" s="116" t="str">
        <f>VLOOKUP($D748,'F UNIDADES'!$A$4:$E$714,5,FALSE)</f>
        <v>AGE</v>
      </c>
      <c r="D748" s="531" t="s">
        <v>974</v>
      </c>
      <c r="E748" s="527" t="s">
        <v>360</v>
      </c>
      <c r="F748" s="527">
        <v>2013</v>
      </c>
      <c r="G748" s="527" t="s">
        <v>91</v>
      </c>
      <c r="H748" s="534" t="s">
        <v>2801</v>
      </c>
      <c r="I748" s="534" t="s">
        <v>1484</v>
      </c>
      <c r="J748" s="534" t="s">
        <v>2085</v>
      </c>
      <c r="K748" s="481" t="s">
        <v>1484</v>
      </c>
      <c r="L748" s="481" t="s">
        <v>286</v>
      </c>
      <c r="M748" s="481"/>
      <c r="N748" s="481"/>
      <c r="O748" s="481" t="s">
        <v>1493</v>
      </c>
      <c r="P748" s="490">
        <v>1.5</v>
      </c>
      <c r="Q748" s="489" t="s">
        <v>1545</v>
      </c>
      <c r="R748" s="248"/>
      <c r="S748" s="335"/>
      <c r="T748" s="323"/>
      <c r="U748" s="223"/>
      <c r="AC748" s="52"/>
    </row>
    <row r="749" spans="1:29" s="50" customFormat="1" ht="15" x14ac:dyDescent="0.2">
      <c r="A749" s="107">
        <f>VLOOKUP($D749,'F UNIDADES'!$A$4:$E$714,2,FALSE)</f>
        <v>74</v>
      </c>
      <c r="B749" s="116" t="str">
        <f>VLOOKUP($D749,'F UNIDADES'!$A$4:$E$714,4,FALSE)</f>
        <v>3318</v>
      </c>
      <c r="C749" s="116" t="str">
        <f>VLOOKUP($D749,'F UNIDADES'!$A$4:$E$714,5,FALSE)</f>
        <v>AGE</v>
      </c>
      <c r="D749" s="531" t="s">
        <v>982</v>
      </c>
      <c r="E749" s="527" t="s">
        <v>106</v>
      </c>
      <c r="F749" s="527">
        <v>2021</v>
      </c>
      <c r="G749" s="527" t="s">
        <v>91</v>
      </c>
      <c r="H749" s="534" t="s">
        <v>487</v>
      </c>
      <c r="I749" s="534" t="s">
        <v>1484</v>
      </c>
      <c r="J749" s="534"/>
      <c r="K749" s="481"/>
      <c r="L749" s="481"/>
      <c r="M749" s="481"/>
      <c r="N749" s="481"/>
      <c r="O749" s="481"/>
      <c r="P749" s="490">
        <v>0.05</v>
      </c>
      <c r="Q749" s="489" t="s">
        <v>1485</v>
      </c>
      <c r="R749" s="248"/>
      <c r="S749" s="335"/>
      <c r="T749" s="323"/>
      <c r="U749" s="223"/>
      <c r="AC749" s="52"/>
    </row>
    <row r="750" spans="1:29" s="50" customFormat="1" ht="15" x14ac:dyDescent="0.2">
      <c r="A750" s="107">
        <f>VLOOKUP($D750,'F UNIDADES'!$A$4:$E$714,2,FALSE)</f>
        <v>74</v>
      </c>
      <c r="B750" s="116" t="str">
        <f>VLOOKUP($D750,'F UNIDADES'!$A$4:$E$714,4,FALSE)</f>
        <v>3318</v>
      </c>
      <c r="C750" s="116" t="str">
        <f>VLOOKUP($D750,'F UNIDADES'!$A$4:$E$714,5,FALSE)</f>
        <v>AGE</v>
      </c>
      <c r="D750" s="531" t="s">
        <v>982</v>
      </c>
      <c r="E750" s="527" t="s">
        <v>106</v>
      </c>
      <c r="F750" s="527">
        <v>2021</v>
      </c>
      <c r="G750" s="527" t="s">
        <v>91</v>
      </c>
      <c r="H750" s="534" t="s">
        <v>1483</v>
      </c>
      <c r="I750" s="534" t="s">
        <v>1484</v>
      </c>
      <c r="J750" s="534"/>
      <c r="K750" s="481"/>
      <c r="L750" s="481"/>
      <c r="M750" s="481"/>
      <c r="N750" s="481"/>
      <c r="O750" s="481"/>
      <c r="P750" s="490">
        <v>0.05</v>
      </c>
      <c r="Q750" s="489" t="s">
        <v>1485</v>
      </c>
      <c r="R750" s="248"/>
      <c r="S750" s="335"/>
      <c r="T750" s="323"/>
      <c r="U750" s="223"/>
      <c r="AC750" s="52"/>
    </row>
    <row r="751" spans="1:29" s="50" customFormat="1" ht="15" x14ac:dyDescent="0.2">
      <c r="A751" s="107">
        <f>VLOOKUP($D751,'F UNIDADES'!$A$4:$E$714,2,FALSE)</f>
        <v>74</v>
      </c>
      <c r="B751" s="116" t="str">
        <f>VLOOKUP($D751,'F UNIDADES'!$A$4:$E$714,4,FALSE)</f>
        <v>3318</v>
      </c>
      <c r="C751" s="116" t="str">
        <f>VLOOKUP($D751,'F UNIDADES'!$A$4:$E$714,5,FALSE)</f>
        <v>AGE</v>
      </c>
      <c r="D751" s="531" t="s">
        <v>982</v>
      </c>
      <c r="E751" s="527" t="s">
        <v>2788</v>
      </c>
      <c r="F751" s="527">
        <v>2014</v>
      </c>
      <c r="G751" s="527" t="s">
        <v>91</v>
      </c>
      <c r="H751" s="534" t="s">
        <v>1484</v>
      </c>
      <c r="I751" s="534" t="s">
        <v>1484</v>
      </c>
      <c r="J751" s="534"/>
      <c r="K751" s="481"/>
      <c r="L751" s="481"/>
      <c r="M751" s="481"/>
      <c r="N751" s="481"/>
      <c r="O751" s="481"/>
      <c r="P751" s="490">
        <v>0.2</v>
      </c>
      <c r="Q751" s="489" t="s">
        <v>1521</v>
      </c>
      <c r="R751" s="248"/>
      <c r="S751" s="335"/>
      <c r="T751" s="323"/>
      <c r="U751" s="223"/>
      <c r="AC751" s="52"/>
    </row>
    <row r="752" spans="1:29" s="50" customFormat="1" ht="15" x14ac:dyDescent="0.2">
      <c r="A752" s="107">
        <f>VLOOKUP($D752,'F UNIDADES'!$A$4:$E$714,2,FALSE)</f>
        <v>74</v>
      </c>
      <c r="B752" s="116" t="str">
        <f>VLOOKUP($D752,'F UNIDADES'!$A$4:$E$714,4,FALSE)</f>
        <v>3318</v>
      </c>
      <c r="C752" s="116" t="str">
        <f>VLOOKUP($D752,'F UNIDADES'!$A$4:$E$714,5,FALSE)</f>
        <v>AGE</v>
      </c>
      <c r="D752" s="531" t="s">
        <v>982</v>
      </c>
      <c r="E752" s="527" t="s">
        <v>380</v>
      </c>
      <c r="F752" s="527">
        <v>2021</v>
      </c>
      <c r="G752" s="527" t="s">
        <v>91</v>
      </c>
      <c r="H752" s="534" t="s">
        <v>2812</v>
      </c>
      <c r="I752" s="534" t="s">
        <v>2813</v>
      </c>
      <c r="J752" s="534" t="s">
        <v>2814</v>
      </c>
      <c r="K752" s="481" t="s">
        <v>2815</v>
      </c>
      <c r="L752" s="481" t="s">
        <v>259</v>
      </c>
      <c r="M752" s="481"/>
      <c r="N752" s="481"/>
      <c r="O752" s="481" t="s">
        <v>1493</v>
      </c>
      <c r="P752" s="490">
        <v>1</v>
      </c>
      <c r="Q752" s="489" t="s">
        <v>1489</v>
      </c>
      <c r="R752" s="248"/>
      <c r="S752" s="335"/>
      <c r="T752" s="323"/>
      <c r="U752" s="223"/>
      <c r="AC752" s="52"/>
    </row>
    <row r="753" spans="1:29" s="50" customFormat="1" ht="15" x14ac:dyDescent="0.2">
      <c r="A753" s="107">
        <f>VLOOKUP($D753,'F UNIDADES'!$A$4:$E$714,2,FALSE)</f>
        <v>74</v>
      </c>
      <c r="B753" s="116" t="str">
        <f>VLOOKUP($D753,'F UNIDADES'!$A$4:$E$714,4,FALSE)</f>
        <v>3318</v>
      </c>
      <c r="C753" s="116" t="str">
        <f>VLOOKUP($D753,'F UNIDADES'!$A$4:$E$714,5,FALSE)</f>
        <v>AGE</v>
      </c>
      <c r="D753" s="531" t="s">
        <v>982</v>
      </c>
      <c r="E753" s="527" t="s">
        <v>360</v>
      </c>
      <c r="F753" s="527">
        <v>2014</v>
      </c>
      <c r="G753" s="527" t="s">
        <v>91</v>
      </c>
      <c r="H753" s="534" t="s">
        <v>2816</v>
      </c>
      <c r="I753" s="534" t="s">
        <v>2817</v>
      </c>
      <c r="J753" s="534" t="s">
        <v>457</v>
      </c>
      <c r="K753" s="481" t="s">
        <v>2818</v>
      </c>
      <c r="L753" s="481" t="s">
        <v>286</v>
      </c>
      <c r="M753" s="481"/>
      <c r="N753" s="481"/>
      <c r="O753" s="481" t="s">
        <v>1493</v>
      </c>
      <c r="P753" s="490">
        <v>4</v>
      </c>
      <c r="Q753" s="489" t="s">
        <v>1521</v>
      </c>
      <c r="R753" s="248"/>
      <c r="S753" s="335"/>
      <c r="T753" s="323"/>
      <c r="U753" s="223"/>
      <c r="AC753" s="52"/>
    </row>
    <row r="754" spans="1:29" s="50" customFormat="1" ht="15" x14ac:dyDescent="0.2">
      <c r="A754" s="107">
        <f>VLOOKUP($D754,'F UNIDADES'!$A$4:$E$714,2,FALSE)</f>
        <v>74</v>
      </c>
      <c r="B754" s="116" t="str">
        <f>VLOOKUP($D754,'F UNIDADES'!$A$4:$E$714,4,FALSE)</f>
        <v>3318</v>
      </c>
      <c r="C754" s="116" t="str">
        <f>VLOOKUP($D754,'F UNIDADES'!$A$4:$E$714,5,FALSE)</f>
        <v>AGE</v>
      </c>
      <c r="D754" s="531" t="s">
        <v>982</v>
      </c>
      <c r="E754" s="527" t="s">
        <v>360</v>
      </c>
      <c r="F754" s="527">
        <v>2014</v>
      </c>
      <c r="G754" s="527" t="s">
        <v>91</v>
      </c>
      <c r="H754" s="534" t="s">
        <v>2245</v>
      </c>
      <c r="I754" s="534" t="s">
        <v>2819</v>
      </c>
      <c r="J754" s="534" t="s">
        <v>2645</v>
      </c>
      <c r="K754" s="481" t="s">
        <v>2820</v>
      </c>
      <c r="L754" s="481" t="s">
        <v>286</v>
      </c>
      <c r="M754" s="481"/>
      <c r="N754" s="481"/>
      <c r="O754" s="481" t="s">
        <v>1493</v>
      </c>
      <c r="P754" s="490">
        <v>3</v>
      </c>
      <c r="Q754" s="489" t="s">
        <v>1521</v>
      </c>
      <c r="R754" s="248"/>
      <c r="S754" s="335"/>
      <c r="T754" s="323"/>
      <c r="U754" s="223"/>
      <c r="AC754" s="52"/>
    </row>
    <row r="755" spans="1:29" s="50" customFormat="1" ht="15" x14ac:dyDescent="0.2">
      <c r="A755" s="107">
        <f>VLOOKUP($D755,'F UNIDADES'!$A$4:$E$714,2,FALSE)</f>
        <v>74</v>
      </c>
      <c r="B755" s="116" t="str">
        <f>VLOOKUP($D755,'F UNIDADES'!$A$4:$E$714,4,FALSE)</f>
        <v>3318</v>
      </c>
      <c r="C755" s="116" t="str">
        <f>VLOOKUP($D755,'F UNIDADES'!$A$4:$E$714,5,FALSE)</f>
        <v>AGE</v>
      </c>
      <c r="D755" s="531" t="s">
        <v>982</v>
      </c>
      <c r="E755" s="527" t="s">
        <v>360</v>
      </c>
      <c r="F755" s="527">
        <v>2014</v>
      </c>
      <c r="G755" s="527" t="s">
        <v>91</v>
      </c>
      <c r="H755" s="534" t="s">
        <v>2245</v>
      </c>
      <c r="I755" s="534" t="s">
        <v>2821</v>
      </c>
      <c r="J755" s="534" t="s">
        <v>2645</v>
      </c>
      <c r="K755" s="481" t="s">
        <v>2822</v>
      </c>
      <c r="L755" s="481" t="s">
        <v>286</v>
      </c>
      <c r="M755" s="481"/>
      <c r="N755" s="481"/>
      <c r="O755" s="481" t="s">
        <v>1493</v>
      </c>
      <c r="P755" s="490">
        <v>3</v>
      </c>
      <c r="Q755" s="489" t="s">
        <v>1521</v>
      </c>
      <c r="R755" s="248"/>
      <c r="S755" s="335"/>
      <c r="T755" s="323"/>
      <c r="U755" s="223"/>
      <c r="AC755" s="52"/>
    </row>
    <row r="756" spans="1:29" s="50" customFormat="1" ht="15" x14ac:dyDescent="0.2">
      <c r="A756" s="107">
        <f>VLOOKUP($D756,'F UNIDADES'!$A$4:$E$714,2,FALSE)</f>
        <v>74</v>
      </c>
      <c r="B756" s="116" t="str">
        <f>VLOOKUP($D756,'F UNIDADES'!$A$4:$E$714,4,FALSE)</f>
        <v>3318</v>
      </c>
      <c r="C756" s="116" t="str">
        <f>VLOOKUP($D756,'F UNIDADES'!$A$4:$E$714,5,FALSE)</f>
        <v>AGE</v>
      </c>
      <c r="D756" s="531" t="s">
        <v>982</v>
      </c>
      <c r="E756" s="527" t="s">
        <v>360</v>
      </c>
      <c r="F756" s="527">
        <v>2014</v>
      </c>
      <c r="G756" s="527" t="s">
        <v>91</v>
      </c>
      <c r="H756" s="534" t="s">
        <v>2245</v>
      </c>
      <c r="I756" s="534" t="s">
        <v>2823</v>
      </c>
      <c r="J756" s="534" t="s">
        <v>2645</v>
      </c>
      <c r="K756" s="481" t="s">
        <v>2824</v>
      </c>
      <c r="L756" s="481" t="s">
        <v>286</v>
      </c>
      <c r="M756" s="481"/>
      <c r="N756" s="481"/>
      <c r="O756" s="481" t="s">
        <v>1493</v>
      </c>
      <c r="P756" s="490">
        <v>3</v>
      </c>
      <c r="Q756" s="489" t="s">
        <v>1521</v>
      </c>
      <c r="R756" s="248"/>
      <c r="S756" s="335"/>
      <c r="T756" s="323"/>
      <c r="U756" s="223"/>
      <c r="AC756" s="52"/>
    </row>
    <row r="757" spans="1:29" s="50" customFormat="1" ht="15" x14ac:dyDescent="0.2">
      <c r="A757" s="107">
        <f>VLOOKUP($D757,'F UNIDADES'!$A$4:$E$714,2,FALSE)</f>
        <v>74</v>
      </c>
      <c r="B757" s="116" t="str">
        <f>VLOOKUP($D757,'F UNIDADES'!$A$4:$E$714,4,FALSE)</f>
        <v>3318</v>
      </c>
      <c r="C757" s="116" t="str">
        <f>VLOOKUP($D757,'F UNIDADES'!$A$4:$E$714,5,FALSE)</f>
        <v>AGE</v>
      </c>
      <c r="D757" s="531" t="s">
        <v>982</v>
      </c>
      <c r="E757" s="527" t="s">
        <v>360</v>
      </c>
      <c r="F757" s="527">
        <v>2014</v>
      </c>
      <c r="G757" s="527" t="s">
        <v>91</v>
      </c>
      <c r="H757" s="534" t="s">
        <v>2245</v>
      </c>
      <c r="I757" s="534" t="s">
        <v>2825</v>
      </c>
      <c r="J757" s="534" t="s">
        <v>2645</v>
      </c>
      <c r="K757" s="481" t="s">
        <v>2826</v>
      </c>
      <c r="L757" s="481" t="s">
        <v>286</v>
      </c>
      <c r="M757" s="481"/>
      <c r="N757" s="481"/>
      <c r="O757" s="481" t="s">
        <v>1493</v>
      </c>
      <c r="P757" s="490">
        <v>3</v>
      </c>
      <c r="Q757" s="489" t="s">
        <v>1521</v>
      </c>
      <c r="R757" s="248"/>
      <c r="S757" s="335"/>
      <c r="T757" s="323"/>
      <c r="U757" s="223"/>
      <c r="AC757" s="52"/>
    </row>
    <row r="758" spans="1:29" s="50" customFormat="1" ht="15" x14ac:dyDescent="0.2">
      <c r="A758" s="107">
        <f>VLOOKUP($D758,'F UNIDADES'!$A$4:$E$714,2,FALSE)</f>
        <v>74</v>
      </c>
      <c r="B758" s="116" t="str">
        <f>VLOOKUP($D758,'F UNIDADES'!$A$4:$E$714,4,FALSE)</f>
        <v>3318</v>
      </c>
      <c r="C758" s="116" t="str">
        <f>VLOOKUP($D758,'F UNIDADES'!$A$4:$E$714,5,FALSE)</f>
        <v>AGE</v>
      </c>
      <c r="D758" s="531" t="s">
        <v>982</v>
      </c>
      <c r="E758" s="527" t="s">
        <v>360</v>
      </c>
      <c r="F758" s="527">
        <v>2014</v>
      </c>
      <c r="G758" s="527" t="s">
        <v>91</v>
      </c>
      <c r="H758" s="534" t="s">
        <v>2827</v>
      </c>
      <c r="I758" s="534" t="s">
        <v>2828</v>
      </c>
      <c r="J758" s="534" t="s">
        <v>2829</v>
      </c>
      <c r="K758" s="481" t="s">
        <v>2830</v>
      </c>
      <c r="L758" s="481" t="s">
        <v>259</v>
      </c>
      <c r="M758" s="481"/>
      <c r="N758" s="481"/>
      <c r="O758" s="481" t="s">
        <v>1493</v>
      </c>
      <c r="P758" s="490">
        <v>1</v>
      </c>
      <c r="Q758" s="489" t="s">
        <v>1521</v>
      </c>
      <c r="R758" s="248"/>
      <c r="S758" s="335"/>
      <c r="T758" s="323"/>
      <c r="U758" s="223"/>
      <c r="AC758" s="52"/>
    </row>
    <row r="759" spans="1:29" s="50" customFormat="1" ht="15" x14ac:dyDescent="0.2">
      <c r="A759" s="107">
        <f>VLOOKUP($D759,'F UNIDADES'!$A$4:$E$714,2,FALSE)</f>
        <v>74</v>
      </c>
      <c r="B759" s="116" t="str">
        <f>VLOOKUP($D759,'F UNIDADES'!$A$4:$E$714,4,FALSE)</f>
        <v>3318</v>
      </c>
      <c r="C759" s="116" t="str">
        <f>VLOOKUP($D759,'F UNIDADES'!$A$4:$E$714,5,FALSE)</f>
        <v>AGE</v>
      </c>
      <c r="D759" s="531" t="s">
        <v>982</v>
      </c>
      <c r="E759" s="527" t="s">
        <v>360</v>
      </c>
      <c r="F759" s="527">
        <v>2014</v>
      </c>
      <c r="G759" s="527" t="s">
        <v>91</v>
      </c>
      <c r="H759" s="534" t="s">
        <v>2816</v>
      </c>
      <c r="I759" s="534" t="s">
        <v>2831</v>
      </c>
      <c r="J759" s="534" t="s">
        <v>2832</v>
      </c>
      <c r="K759" s="481" t="s">
        <v>2833</v>
      </c>
      <c r="L759" s="481" t="s">
        <v>286</v>
      </c>
      <c r="M759" s="481"/>
      <c r="N759" s="481"/>
      <c r="O759" s="481" t="s">
        <v>1493</v>
      </c>
      <c r="P759" s="490">
        <v>4</v>
      </c>
      <c r="Q759" s="489" t="s">
        <v>1485</v>
      </c>
      <c r="R759" s="248"/>
      <c r="S759" s="335"/>
      <c r="T759" s="323"/>
      <c r="U759" s="223"/>
      <c r="AC759" s="52"/>
    </row>
    <row r="760" spans="1:29" s="50" customFormat="1" ht="15" x14ac:dyDescent="0.2">
      <c r="A760" s="107">
        <f>VLOOKUP($D760,'F UNIDADES'!$A$4:$E$714,2,FALSE)</f>
        <v>74</v>
      </c>
      <c r="B760" s="116" t="str">
        <f>VLOOKUP($D760,'F UNIDADES'!$A$4:$E$714,4,FALSE)</f>
        <v>3318</v>
      </c>
      <c r="C760" s="116" t="str">
        <f>VLOOKUP($D760,'F UNIDADES'!$A$4:$E$714,5,FALSE)</f>
        <v>AGE</v>
      </c>
      <c r="D760" s="531" t="s">
        <v>982</v>
      </c>
      <c r="E760" s="527" t="s">
        <v>360</v>
      </c>
      <c r="F760" s="527">
        <v>2014</v>
      </c>
      <c r="G760" s="527" t="s">
        <v>91</v>
      </c>
      <c r="H760" s="534" t="s">
        <v>2571</v>
      </c>
      <c r="I760" s="534" t="s">
        <v>2834</v>
      </c>
      <c r="J760" s="534" t="s">
        <v>2179</v>
      </c>
      <c r="K760" s="481" t="s">
        <v>2835</v>
      </c>
      <c r="L760" s="481" t="s">
        <v>286</v>
      </c>
      <c r="M760" s="481"/>
      <c r="N760" s="481"/>
      <c r="O760" s="481" t="s">
        <v>1493</v>
      </c>
      <c r="P760" s="490">
        <v>3</v>
      </c>
      <c r="Q760" s="489" t="s">
        <v>1485</v>
      </c>
      <c r="R760" s="248"/>
      <c r="S760" s="335"/>
      <c r="T760" s="323"/>
      <c r="U760" s="223"/>
      <c r="AC760" s="52"/>
    </row>
    <row r="761" spans="1:29" s="50" customFormat="1" ht="15" x14ac:dyDescent="0.2">
      <c r="A761" s="107">
        <f>VLOOKUP($D761,'F UNIDADES'!$A$4:$E$714,2,FALSE)</f>
        <v>74</v>
      </c>
      <c r="B761" s="116" t="str">
        <f>VLOOKUP($D761,'F UNIDADES'!$A$4:$E$714,4,FALSE)</f>
        <v>3318</v>
      </c>
      <c r="C761" s="116" t="str">
        <f>VLOOKUP($D761,'F UNIDADES'!$A$4:$E$714,5,FALSE)</f>
        <v>AGE</v>
      </c>
      <c r="D761" s="531" t="s">
        <v>982</v>
      </c>
      <c r="E761" s="527" t="s">
        <v>360</v>
      </c>
      <c r="F761" s="527">
        <v>2014</v>
      </c>
      <c r="G761" s="527" t="s">
        <v>91</v>
      </c>
      <c r="H761" s="534" t="s">
        <v>2827</v>
      </c>
      <c r="I761" s="534" t="s">
        <v>2836</v>
      </c>
      <c r="J761" s="534" t="s">
        <v>2829</v>
      </c>
      <c r="K761" s="481" t="s">
        <v>2837</v>
      </c>
      <c r="L761" s="481" t="s">
        <v>259</v>
      </c>
      <c r="M761" s="481"/>
      <c r="N761" s="481"/>
      <c r="O761" s="481" t="s">
        <v>1493</v>
      </c>
      <c r="P761" s="490">
        <v>1</v>
      </c>
      <c r="Q761" s="489" t="s">
        <v>1624</v>
      </c>
      <c r="R761" s="248"/>
      <c r="S761" s="335"/>
      <c r="T761" s="323"/>
      <c r="U761" s="223"/>
      <c r="AC761" s="52"/>
    </row>
    <row r="762" spans="1:29" s="50" customFormat="1" ht="15" x14ac:dyDescent="0.2">
      <c r="A762" s="107">
        <f>VLOOKUP($D762,'F UNIDADES'!$A$4:$E$714,2,FALSE)</f>
        <v>74</v>
      </c>
      <c r="B762" s="116" t="str">
        <f>VLOOKUP($D762,'F UNIDADES'!$A$4:$E$714,4,FALSE)</f>
        <v>3318</v>
      </c>
      <c r="C762" s="116" t="str">
        <f>VLOOKUP($D762,'F UNIDADES'!$A$4:$E$714,5,FALSE)</f>
        <v>AGE</v>
      </c>
      <c r="D762" s="531" t="s">
        <v>982</v>
      </c>
      <c r="E762" s="527" t="s">
        <v>360</v>
      </c>
      <c r="F762" s="527">
        <v>2014</v>
      </c>
      <c r="G762" s="527" t="s">
        <v>91</v>
      </c>
      <c r="H762" s="534" t="s">
        <v>1965</v>
      </c>
      <c r="I762" s="534" t="s">
        <v>2838</v>
      </c>
      <c r="J762" s="534" t="s">
        <v>2839</v>
      </c>
      <c r="K762" s="481" t="s">
        <v>2840</v>
      </c>
      <c r="L762" s="481" t="s">
        <v>259</v>
      </c>
      <c r="M762" s="481"/>
      <c r="N762" s="481"/>
      <c r="O762" s="481" t="s">
        <v>1493</v>
      </c>
      <c r="P762" s="490">
        <v>1.83</v>
      </c>
      <c r="Q762" s="489" t="s">
        <v>1545</v>
      </c>
      <c r="R762" s="248"/>
      <c r="S762" s="335"/>
      <c r="T762" s="323"/>
      <c r="U762" s="223"/>
      <c r="AC762" s="52"/>
    </row>
    <row r="763" spans="1:29" s="50" customFormat="1" ht="15" x14ac:dyDescent="0.2">
      <c r="A763" s="107">
        <f>VLOOKUP($D763,'F UNIDADES'!$A$4:$E$714,2,FALSE)</f>
        <v>74</v>
      </c>
      <c r="B763" s="116" t="str">
        <f>VLOOKUP($D763,'F UNIDADES'!$A$4:$E$714,4,FALSE)</f>
        <v>3318</v>
      </c>
      <c r="C763" s="116" t="str">
        <f>VLOOKUP($D763,'F UNIDADES'!$A$4:$E$714,5,FALSE)</f>
        <v>AGE</v>
      </c>
      <c r="D763" s="531" t="s">
        <v>982</v>
      </c>
      <c r="E763" s="527" t="s">
        <v>360</v>
      </c>
      <c r="F763" s="527">
        <v>2014</v>
      </c>
      <c r="G763" s="527" t="s">
        <v>91</v>
      </c>
      <c r="H763" s="534" t="s">
        <v>1965</v>
      </c>
      <c r="I763" s="534" t="s">
        <v>2841</v>
      </c>
      <c r="J763" s="534" t="s">
        <v>2839</v>
      </c>
      <c r="K763" s="481" t="s">
        <v>2842</v>
      </c>
      <c r="L763" s="481" t="s">
        <v>259</v>
      </c>
      <c r="M763" s="481"/>
      <c r="N763" s="481"/>
      <c r="O763" s="481" t="s">
        <v>1493</v>
      </c>
      <c r="P763" s="490">
        <v>1.83</v>
      </c>
      <c r="Q763" s="489" t="s">
        <v>1545</v>
      </c>
      <c r="R763" s="248"/>
      <c r="S763" s="335"/>
      <c r="T763" s="323"/>
      <c r="U763" s="223"/>
      <c r="AC763" s="52"/>
    </row>
    <row r="764" spans="1:29" s="50" customFormat="1" ht="15" x14ac:dyDescent="0.2">
      <c r="A764" s="107">
        <f>VLOOKUP($D764,'F UNIDADES'!$A$4:$E$714,2,FALSE)</f>
        <v>75</v>
      </c>
      <c r="B764" s="116" t="str">
        <f>VLOOKUP($D764,'F UNIDADES'!$A$4:$E$714,4,FALSE)</f>
        <v>0315</v>
      </c>
      <c r="C764" s="116" t="str">
        <f>VLOOKUP($D764,'F UNIDADES'!$A$4:$E$714,5,FALSE)</f>
        <v>AGE</v>
      </c>
      <c r="D764" s="531" t="s">
        <v>945</v>
      </c>
      <c r="E764" s="527" t="s">
        <v>106</v>
      </c>
      <c r="F764" s="527">
        <v>2020</v>
      </c>
      <c r="G764" s="527" t="s">
        <v>91</v>
      </c>
      <c r="H764" s="534" t="s">
        <v>487</v>
      </c>
      <c r="I764" s="534" t="s">
        <v>1484</v>
      </c>
      <c r="J764" s="534"/>
      <c r="K764" s="481"/>
      <c r="L764" s="481"/>
      <c r="M764" s="481"/>
      <c r="N764" s="481"/>
      <c r="O764" s="481"/>
      <c r="P764" s="490">
        <v>0.05</v>
      </c>
      <c r="Q764" s="489" t="s">
        <v>1485</v>
      </c>
      <c r="R764" s="248"/>
      <c r="S764" s="335"/>
      <c r="T764" s="323"/>
      <c r="U764" s="223"/>
      <c r="AC764" s="52"/>
    </row>
    <row r="765" spans="1:29" s="50" customFormat="1" ht="15" x14ac:dyDescent="0.2">
      <c r="A765" s="107">
        <f>VLOOKUP($D765,'F UNIDADES'!$A$4:$E$714,2,FALSE)</f>
        <v>75</v>
      </c>
      <c r="B765" s="116" t="str">
        <f>VLOOKUP($D765,'F UNIDADES'!$A$4:$E$714,4,FALSE)</f>
        <v>0315</v>
      </c>
      <c r="C765" s="116" t="str">
        <f>VLOOKUP($D765,'F UNIDADES'!$A$4:$E$714,5,FALSE)</f>
        <v>AGE</v>
      </c>
      <c r="D765" s="531" t="s">
        <v>945</v>
      </c>
      <c r="E765" s="527" t="s">
        <v>106</v>
      </c>
      <c r="F765" s="527">
        <v>2020</v>
      </c>
      <c r="G765" s="527" t="s">
        <v>91</v>
      </c>
      <c r="H765" s="534" t="s">
        <v>1483</v>
      </c>
      <c r="I765" s="534" t="s">
        <v>1484</v>
      </c>
      <c r="J765" s="534"/>
      <c r="K765" s="481"/>
      <c r="L765" s="481"/>
      <c r="M765" s="481"/>
      <c r="N765" s="481"/>
      <c r="O765" s="481"/>
      <c r="P765" s="490">
        <v>0.05</v>
      </c>
      <c r="Q765" s="489" t="s">
        <v>1485</v>
      </c>
      <c r="R765" s="248"/>
      <c r="S765" s="335"/>
      <c r="T765" s="323"/>
      <c r="U765" s="223"/>
      <c r="AC765" s="52"/>
    </row>
    <row r="766" spans="1:29" s="50" customFormat="1" ht="15" x14ac:dyDescent="0.2">
      <c r="A766" s="107">
        <f>VLOOKUP($D766,'F UNIDADES'!$A$4:$E$714,2,FALSE)</f>
        <v>75</v>
      </c>
      <c r="B766" s="116" t="str">
        <f>VLOOKUP($D766,'F UNIDADES'!$A$4:$E$714,4,FALSE)</f>
        <v>0315</v>
      </c>
      <c r="C766" s="116" t="str">
        <f>VLOOKUP($D766,'F UNIDADES'!$A$4:$E$714,5,FALSE)</f>
        <v>AGE</v>
      </c>
      <c r="D766" s="531" t="s">
        <v>945</v>
      </c>
      <c r="E766" s="527" t="s">
        <v>343</v>
      </c>
      <c r="F766" s="527">
        <v>2020</v>
      </c>
      <c r="G766" s="527" t="s">
        <v>91</v>
      </c>
      <c r="H766" s="534" t="s">
        <v>1861</v>
      </c>
      <c r="I766" s="534" t="s">
        <v>2843</v>
      </c>
      <c r="J766" s="534" t="s">
        <v>2844</v>
      </c>
      <c r="K766" s="481" t="s">
        <v>2845</v>
      </c>
      <c r="L766" s="481" t="s">
        <v>286</v>
      </c>
      <c r="M766" s="481"/>
      <c r="N766" s="481"/>
      <c r="O766" s="481" t="s">
        <v>1493</v>
      </c>
      <c r="P766" s="490">
        <v>4</v>
      </c>
      <c r="Q766" s="489" t="s">
        <v>1489</v>
      </c>
      <c r="R766" s="248"/>
      <c r="S766" s="335"/>
      <c r="T766" s="323"/>
      <c r="U766" s="223"/>
      <c r="AC766" s="52"/>
    </row>
    <row r="767" spans="1:29" s="50" customFormat="1" ht="15" x14ac:dyDescent="0.2">
      <c r="A767" s="107">
        <f>VLOOKUP($D767,'F UNIDADES'!$A$4:$E$714,2,FALSE)</f>
        <v>75</v>
      </c>
      <c r="B767" s="116" t="str">
        <f>VLOOKUP($D767,'F UNIDADES'!$A$4:$E$714,4,FALSE)</f>
        <v>0315</v>
      </c>
      <c r="C767" s="116" t="str">
        <f>VLOOKUP($D767,'F UNIDADES'!$A$4:$E$714,5,FALSE)</f>
        <v>AGE</v>
      </c>
      <c r="D767" s="531" t="s">
        <v>945</v>
      </c>
      <c r="E767" s="527" t="s">
        <v>343</v>
      </c>
      <c r="F767" s="527">
        <v>2020</v>
      </c>
      <c r="G767" s="527" t="s">
        <v>91</v>
      </c>
      <c r="H767" s="534" t="s">
        <v>1861</v>
      </c>
      <c r="I767" s="534" t="s">
        <v>2846</v>
      </c>
      <c r="J767" s="534" t="s">
        <v>2844</v>
      </c>
      <c r="K767" s="481" t="s">
        <v>2847</v>
      </c>
      <c r="L767" s="481" t="s">
        <v>286</v>
      </c>
      <c r="M767" s="481"/>
      <c r="N767" s="481"/>
      <c r="O767" s="481" t="s">
        <v>1493</v>
      </c>
      <c r="P767" s="490">
        <v>4</v>
      </c>
      <c r="Q767" s="489" t="s">
        <v>1489</v>
      </c>
      <c r="R767" s="248"/>
      <c r="S767" s="335"/>
      <c r="T767" s="323"/>
      <c r="U767" s="223"/>
      <c r="AC767" s="52"/>
    </row>
    <row r="768" spans="1:29" s="50" customFormat="1" ht="15" x14ac:dyDescent="0.2">
      <c r="A768" s="107">
        <f>VLOOKUP($D768,'F UNIDADES'!$A$4:$E$714,2,FALSE)</f>
        <v>75</v>
      </c>
      <c r="B768" s="116" t="str">
        <f>VLOOKUP($D768,'F UNIDADES'!$A$4:$E$714,4,FALSE)</f>
        <v>0315</v>
      </c>
      <c r="C768" s="116" t="str">
        <f>VLOOKUP($D768,'F UNIDADES'!$A$4:$E$714,5,FALSE)</f>
        <v>AGE</v>
      </c>
      <c r="D768" s="531" t="s">
        <v>945</v>
      </c>
      <c r="E768" s="527" t="s">
        <v>360</v>
      </c>
      <c r="F768" s="527">
        <v>2020</v>
      </c>
      <c r="G768" s="527" t="s">
        <v>91</v>
      </c>
      <c r="H768" s="534" t="s">
        <v>2848</v>
      </c>
      <c r="I768" s="534">
        <v>601548171000198</v>
      </c>
      <c r="J768" s="534" t="s">
        <v>2849</v>
      </c>
      <c r="K768" s="481" t="s">
        <v>2850</v>
      </c>
      <c r="L768" s="481" t="s">
        <v>286</v>
      </c>
      <c r="M768" s="481"/>
      <c r="N768" s="481"/>
      <c r="O768" s="481" t="s">
        <v>1493</v>
      </c>
      <c r="P768" s="490">
        <v>4</v>
      </c>
      <c r="Q768" s="489" t="s">
        <v>1485</v>
      </c>
      <c r="R768" s="248"/>
      <c r="S768" s="335"/>
      <c r="T768" s="323"/>
      <c r="U768" s="223"/>
      <c r="AC768" s="52"/>
    </row>
    <row r="769" spans="1:29" s="50" customFormat="1" ht="15" x14ac:dyDescent="0.2">
      <c r="A769" s="107">
        <f>VLOOKUP($D769,'F UNIDADES'!$A$4:$E$714,2,FALSE)</f>
        <v>75</v>
      </c>
      <c r="B769" s="116" t="str">
        <f>VLOOKUP($D769,'F UNIDADES'!$A$4:$E$714,4,FALSE)</f>
        <v>0315</v>
      </c>
      <c r="C769" s="116" t="str">
        <f>VLOOKUP($D769,'F UNIDADES'!$A$4:$E$714,5,FALSE)</f>
        <v>AGE</v>
      </c>
      <c r="D769" s="531" t="s">
        <v>945</v>
      </c>
      <c r="E769" s="527" t="s">
        <v>360</v>
      </c>
      <c r="F769" s="527">
        <v>2020</v>
      </c>
      <c r="G769" s="527" t="s">
        <v>91</v>
      </c>
      <c r="H769" s="534" t="s">
        <v>2848</v>
      </c>
      <c r="I769" s="534">
        <v>401308170800331</v>
      </c>
      <c r="J769" s="534" t="s">
        <v>2849</v>
      </c>
      <c r="K769" s="481" t="s">
        <v>2851</v>
      </c>
      <c r="L769" s="481" t="s">
        <v>286</v>
      </c>
      <c r="M769" s="481"/>
      <c r="N769" s="481"/>
      <c r="O769" s="481" t="s">
        <v>1493</v>
      </c>
      <c r="P769" s="490">
        <v>4</v>
      </c>
      <c r="Q769" s="489" t="s">
        <v>1485</v>
      </c>
      <c r="R769" s="248"/>
      <c r="S769" s="335"/>
      <c r="T769" s="323"/>
      <c r="U769" s="223"/>
      <c r="AC769" s="52"/>
    </row>
    <row r="770" spans="1:29" s="50" customFormat="1" ht="15" x14ac:dyDescent="0.2">
      <c r="A770" s="107">
        <f>VLOOKUP($D770,'F UNIDADES'!$A$4:$E$714,2,FALSE)</f>
        <v>75</v>
      </c>
      <c r="B770" s="116" t="str">
        <f>VLOOKUP($D770,'F UNIDADES'!$A$4:$E$714,4,FALSE)</f>
        <v>0315</v>
      </c>
      <c r="C770" s="116" t="str">
        <f>VLOOKUP($D770,'F UNIDADES'!$A$4:$E$714,5,FALSE)</f>
        <v>AGE</v>
      </c>
      <c r="D770" s="531" t="s">
        <v>945</v>
      </c>
      <c r="E770" s="527" t="s">
        <v>360</v>
      </c>
      <c r="F770" s="527">
        <v>2020</v>
      </c>
      <c r="G770" s="527" t="s">
        <v>91</v>
      </c>
      <c r="H770" s="534" t="s">
        <v>2725</v>
      </c>
      <c r="I770" s="534" t="s">
        <v>2852</v>
      </c>
      <c r="J770" s="534" t="s">
        <v>2853</v>
      </c>
      <c r="K770" s="481" t="s">
        <v>2854</v>
      </c>
      <c r="L770" s="481" t="s">
        <v>286</v>
      </c>
      <c r="M770" s="481"/>
      <c r="N770" s="481"/>
      <c r="O770" s="481" t="s">
        <v>1493</v>
      </c>
      <c r="P770" s="490">
        <v>2</v>
      </c>
      <c r="Q770" s="489" t="s">
        <v>1545</v>
      </c>
      <c r="R770" s="248"/>
      <c r="S770" s="335"/>
      <c r="T770" s="323"/>
      <c r="U770" s="223"/>
      <c r="AC770" s="52"/>
    </row>
    <row r="771" spans="1:29" s="50" customFormat="1" ht="15" x14ac:dyDescent="0.2">
      <c r="A771" s="107">
        <f>VLOOKUP($D771,'F UNIDADES'!$A$4:$E$714,2,FALSE)</f>
        <v>75</v>
      </c>
      <c r="B771" s="116" t="str">
        <f>VLOOKUP($D771,'F UNIDADES'!$A$4:$E$714,4,FALSE)</f>
        <v>0315</v>
      </c>
      <c r="C771" s="116" t="str">
        <f>VLOOKUP($D771,'F UNIDADES'!$A$4:$E$714,5,FALSE)</f>
        <v>AGE</v>
      </c>
      <c r="D771" s="531" t="s">
        <v>945</v>
      </c>
      <c r="E771" s="527" t="s">
        <v>360</v>
      </c>
      <c r="F771" s="527">
        <v>2020</v>
      </c>
      <c r="G771" s="527" t="s">
        <v>91</v>
      </c>
      <c r="H771" s="534" t="s">
        <v>2855</v>
      </c>
      <c r="I771" s="534" t="s">
        <v>2856</v>
      </c>
      <c r="J771" s="534" t="s">
        <v>443</v>
      </c>
      <c r="K771" s="481" t="s">
        <v>2857</v>
      </c>
      <c r="L771" s="481" t="s">
        <v>286</v>
      </c>
      <c r="M771" s="481"/>
      <c r="N771" s="481"/>
      <c r="O771" s="481" t="s">
        <v>1493</v>
      </c>
      <c r="P771" s="490">
        <v>2.5</v>
      </c>
      <c r="Q771" s="489" t="s">
        <v>1545</v>
      </c>
      <c r="R771" s="248"/>
      <c r="S771" s="335"/>
      <c r="T771" s="323"/>
      <c r="U771" s="223"/>
      <c r="AC771" s="52"/>
    </row>
    <row r="772" spans="1:29" s="50" customFormat="1" ht="15" x14ac:dyDescent="0.2">
      <c r="A772" s="107">
        <f>VLOOKUP($D772,'F UNIDADES'!$A$4:$E$714,2,FALSE)</f>
        <v>75</v>
      </c>
      <c r="B772" s="116" t="str">
        <f>VLOOKUP($D772,'F UNIDADES'!$A$4:$E$714,4,FALSE)</f>
        <v>0315</v>
      </c>
      <c r="C772" s="116" t="str">
        <f>VLOOKUP($D772,'F UNIDADES'!$A$4:$E$714,5,FALSE)</f>
        <v>AGE</v>
      </c>
      <c r="D772" s="531" t="s">
        <v>945</v>
      </c>
      <c r="E772" s="527" t="s">
        <v>380</v>
      </c>
      <c r="F772" s="527">
        <v>2013</v>
      </c>
      <c r="G772" s="527" t="s">
        <v>91</v>
      </c>
      <c r="H772" s="534" t="s">
        <v>2858</v>
      </c>
      <c r="I772" s="534" t="s">
        <v>1484</v>
      </c>
      <c r="J772" s="534" t="s">
        <v>2859</v>
      </c>
      <c r="K772" s="481" t="s">
        <v>2860</v>
      </c>
      <c r="L772" s="481" t="s">
        <v>259</v>
      </c>
      <c r="M772" s="481"/>
      <c r="N772" s="481"/>
      <c r="O772" s="481" t="s">
        <v>1493</v>
      </c>
      <c r="P772" s="490">
        <v>1</v>
      </c>
      <c r="Q772" s="489" t="s">
        <v>1494</v>
      </c>
      <c r="R772" s="248"/>
      <c r="S772" s="335"/>
      <c r="T772" s="323"/>
      <c r="U772" s="223"/>
      <c r="AC772" s="52"/>
    </row>
    <row r="773" spans="1:29" s="50" customFormat="1" ht="15" x14ac:dyDescent="0.2">
      <c r="A773" s="107">
        <f>VLOOKUP($D773,'F UNIDADES'!$A$4:$E$714,2,FALSE)</f>
        <v>75</v>
      </c>
      <c r="B773" s="116" t="str">
        <f>VLOOKUP($D773,'F UNIDADES'!$A$4:$E$714,4,FALSE)</f>
        <v>0315</v>
      </c>
      <c r="C773" s="116" t="str">
        <f>VLOOKUP($D773,'F UNIDADES'!$A$4:$E$714,5,FALSE)</f>
        <v>AGE</v>
      </c>
      <c r="D773" s="531" t="s">
        <v>945</v>
      </c>
      <c r="E773" s="527" t="s">
        <v>366</v>
      </c>
      <c r="F773" s="527">
        <v>2009</v>
      </c>
      <c r="G773" s="527" t="s">
        <v>92</v>
      </c>
      <c r="H773" s="534" t="s">
        <v>2861</v>
      </c>
      <c r="I773" s="534" t="s">
        <v>2862</v>
      </c>
      <c r="J773" s="534" t="s">
        <v>2071</v>
      </c>
      <c r="K773" s="481" t="s">
        <v>2863</v>
      </c>
      <c r="L773" s="481" t="s">
        <v>286</v>
      </c>
      <c r="M773" s="481"/>
      <c r="N773" s="481"/>
      <c r="O773" s="481" t="s">
        <v>1488</v>
      </c>
      <c r="P773" s="490">
        <v>22.5</v>
      </c>
      <c r="Q773" s="489" t="s">
        <v>1636</v>
      </c>
      <c r="R773" s="248"/>
      <c r="S773" s="335"/>
      <c r="T773" s="323"/>
      <c r="U773" s="223"/>
      <c r="AC773" s="52"/>
    </row>
    <row r="774" spans="1:29" s="50" customFormat="1" ht="15" x14ac:dyDescent="0.2">
      <c r="A774" s="107">
        <f>VLOOKUP($D774,'F UNIDADES'!$A$4:$E$714,2,FALSE)</f>
        <v>75</v>
      </c>
      <c r="B774" s="116" t="str">
        <f>VLOOKUP($D774,'F UNIDADES'!$A$4:$E$714,4,FALSE)</f>
        <v>0315</v>
      </c>
      <c r="C774" s="116" t="str">
        <f>VLOOKUP($D774,'F UNIDADES'!$A$4:$E$714,5,FALSE)</f>
        <v>AGE</v>
      </c>
      <c r="D774" s="531" t="s">
        <v>945</v>
      </c>
      <c r="E774" s="527" t="s">
        <v>366</v>
      </c>
      <c r="F774" s="527">
        <v>2009</v>
      </c>
      <c r="G774" s="527" t="s">
        <v>92</v>
      </c>
      <c r="H774" s="534" t="s">
        <v>2861</v>
      </c>
      <c r="I774" s="534" t="s">
        <v>2864</v>
      </c>
      <c r="J774" s="534" t="s">
        <v>2071</v>
      </c>
      <c r="K774" s="481" t="s">
        <v>2865</v>
      </c>
      <c r="L774" s="481" t="s">
        <v>286</v>
      </c>
      <c r="M774" s="481"/>
      <c r="N774" s="481"/>
      <c r="O774" s="481" t="s">
        <v>1488</v>
      </c>
      <c r="P774" s="490">
        <v>22.5</v>
      </c>
      <c r="Q774" s="489" t="s">
        <v>1636</v>
      </c>
      <c r="R774" s="248"/>
      <c r="S774" s="335"/>
      <c r="T774" s="323"/>
      <c r="U774" s="223"/>
      <c r="AC774" s="52"/>
    </row>
    <row r="775" spans="1:29" s="50" customFormat="1" ht="15" x14ac:dyDescent="0.2">
      <c r="A775" s="107">
        <f>VLOOKUP($D775,'F UNIDADES'!$A$4:$E$714,2,FALSE)</f>
        <v>75</v>
      </c>
      <c r="B775" s="116" t="str">
        <f>VLOOKUP($D775,'F UNIDADES'!$A$4:$E$714,4,FALSE)</f>
        <v>0315</v>
      </c>
      <c r="C775" s="116" t="str">
        <f>VLOOKUP($D775,'F UNIDADES'!$A$4:$E$714,5,FALSE)</f>
        <v>AGE</v>
      </c>
      <c r="D775" s="531" t="s">
        <v>945</v>
      </c>
      <c r="E775" s="527" t="s">
        <v>366</v>
      </c>
      <c r="F775" s="527">
        <v>2009</v>
      </c>
      <c r="G775" s="527" t="s">
        <v>92</v>
      </c>
      <c r="H775" s="534" t="s">
        <v>2866</v>
      </c>
      <c r="I775" s="534" t="s">
        <v>2867</v>
      </c>
      <c r="J775" s="534" t="s">
        <v>2868</v>
      </c>
      <c r="K775" s="481" t="s">
        <v>2869</v>
      </c>
      <c r="L775" s="481" t="s">
        <v>286</v>
      </c>
      <c r="M775" s="481"/>
      <c r="N775" s="481"/>
      <c r="O775" s="481" t="s">
        <v>1488</v>
      </c>
      <c r="P775" s="490">
        <v>15</v>
      </c>
      <c r="Q775" s="489" t="s">
        <v>1636</v>
      </c>
      <c r="R775" s="248"/>
      <c r="S775" s="335"/>
      <c r="T775" s="323"/>
      <c r="U775" s="223"/>
      <c r="AC775" s="52"/>
    </row>
    <row r="776" spans="1:29" s="50" customFormat="1" ht="15" x14ac:dyDescent="0.2">
      <c r="A776" s="107">
        <f>VLOOKUP($D776,'F UNIDADES'!$A$4:$E$714,2,FALSE)</f>
        <v>75</v>
      </c>
      <c r="B776" s="116" t="str">
        <f>VLOOKUP($D776,'F UNIDADES'!$A$4:$E$714,4,FALSE)</f>
        <v>0315</v>
      </c>
      <c r="C776" s="116" t="str">
        <f>VLOOKUP($D776,'F UNIDADES'!$A$4:$E$714,5,FALSE)</f>
        <v>AGE</v>
      </c>
      <c r="D776" s="531" t="s">
        <v>945</v>
      </c>
      <c r="E776" s="527" t="s">
        <v>366</v>
      </c>
      <c r="F776" s="527">
        <v>2009</v>
      </c>
      <c r="G776" s="527" t="s">
        <v>92</v>
      </c>
      <c r="H776" s="534" t="s">
        <v>2866</v>
      </c>
      <c r="I776" s="534" t="s">
        <v>2870</v>
      </c>
      <c r="J776" s="534" t="s">
        <v>2868</v>
      </c>
      <c r="K776" s="481" t="s">
        <v>2871</v>
      </c>
      <c r="L776" s="481" t="s">
        <v>286</v>
      </c>
      <c r="M776" s="481"/>
      <c r="N776" s="481"/>
      <c r="O776" s="481" t="s">
        <v>1488</v>
      </c>
      <c r="P776" s="490">
        <v>15</v>
      </c>
      <c r="Q776" s="489" t="s">
        <v>1636</v>
      </c>
      <c r="R776" s="248"/>
      <c r="S776" s="335"/>
      <c r="T776" s="323"/>
      <c r="U776" s="223"/>
      <c r="AC776" s="52"/>
    </row>
    <row r="777" spans="1:29" s="50" customFormat="1" ht="15" x14ac:dyDescent="0.2">
      <c r="A777" s="107">
        <f>VLOOKUP($D777,'F UNIDADES'!$A$4:$E$714,2,FALSE)</f>
        <v>76</v>
      </c>
      <c r="B777" s="116">
        <f>VLOOKUP($D777,'F UNIDADES'!$A$4:$E$714,4,FALSE)</f>
        <v>3254</v>
      </c>
      <c r="C777" s="116" t="str">
        <f>VLOOKUP($D777,'F UNIDADES'!$A$4:$E$714,5,FALSE)</f>
        <v>AGE</v>
      </c>
      <c r="D777" s="531" t="s">
        <v>996</v>
      </c>
      <c r="E777" s="527" t="s">
        <v>106</v>
      </c>
      <c r="F777" s="527">
        <v>2017</v>
      </c>
      <c r="G777" s="527" t="s">
        <v>106</v>
      </c>
      <c r="H777" s="534" t="s">
        <v>1511</v>
      </c>
      <c r="I777" s="534" t="s">
        <v>1484</v>
      </c>
      <c r="J777" s="534"/>
      <c r="K777" s="481"/>
      <c r="L777" s="481"/>
      <c r="M777" s="481"/>
      <c r="N777" s="481"/>
      <c r="O777" s="481"/>
      <c r="P777" s="490">
        <v>0.05</v>
      </c>
      <c r="Q777" s="489" t="s">
        <v>1485</v>
      </c>
      <c r="R777" s="248"/>
      <c r="S777" s="335"/>
      <c r="T777" s="323"/>
      <c r="U777" s="223"/>
      <c r="AC777" s="52"/>
    </row>
    <row r="778" spans="1:29" s="50" customFormat="1" ht="15" x14ac:dyDescent="0.2">
      <c r="A778" s="107">
        <f>VLOOKUP($D778,'F UNIDADES'!$A$4:$E$714,2,FALSE)</f>
        <v>76</v>
      </c>
      <c r="B778" s="116">
        <f>VLOOKUP($D778,'F UNIDADES'!$A$4:$E$714,4,FALSE)</f>
        <v>3254</v>
      </c>
      <c r="C778" s="116" t="str">
        <f>VLOOKUP($D778,'F UNIDADES'!$A$4:$E$714,5,FALSE)</f>
        <v>AGE</v>
      </c>
      <c r="D778" s="531" t="s">
        <v>996</v>
      </c>
      <c r="E778" s="527" t="s">
        <v>343</v>
      </c>
      <c r="F778" s="527">
        <v>2008</v>
      </c>
      <c r="G778" s="527" t="s">
        <v>92</v>
      </c>
      <c r="H778" s="534" t="s">
        <v>2408</v>
      </c>
      <c r="I778" s="534" t="s">
        <v>2872</v>
      </c>
      <c r="J778" s="534" t="s">
        <v>2873</v>
      </c>
      <c r="K778" s="481" t="s">
        <v>2874</v>
      </c>
      <c r="L778" s="481" t="s">
        <v>286</v>
      </c>
      <c r="M778" s="481"/>
      <c r="N778" s="481"/>
      <c r="O778" s="481" t="s">
        <v>1488</v>
      </c>
      <c r="P778" s="490">
        <v>22.5</v>
      </c>
      <c r="Q778" s="489" t="s">
        <v>1636</v>
      </c>
      <c r="R778" s="248"/>
      <c r="S778" s="335"/>
      <c r="T778" s="323"/>
      <c r="U778" s="223"/>
      <c r="AC778" s="52"/>
    </row>
    <row r="779" spans="1:29" s="50" customFormat="1" ht="15" x14ac:dyDescent="0.2">
      <c r="A779" s="107">
        <f>VLOOKUP($D779,'F UNIDADES'!$A$4:$E$714,2,FALSE)</f>
        <v>76</v>
      </c>
      <c r="B779" s="116">
        <f>VLOOKUP($D779,'F UNIDADES'!$A$4:$E$714,4,FALSE)</f>
        <v>3254</v>
      </c>
      <c r="C779" s="116" t="str">
        <f>VLOOKUP($D779,'F UNIDADES'!$A$4:$E$714,5,FALSE)</f>
        <v>AGE</v>
      </c>
      <c r="D779" s="531" t="s">
        <v>996</v>
      </c>
      <c r="E779" s="527" t="s">
        <v>343</v>
      </c>
      <c r="F779" s="527">
        <v>2008</v>
      </c>
      <c r="G779" s="527" t="s">
        <v>92</v>
      </c>
      <c r="H779" s="534" t="s">
        <v>2408</v>
      </c>
      <c r="I779" s="534" t="s">
        <v>2875</v>
      </c>
      <c r="J779" s="534" t="s">
        <v>2873</v>
      </c>
      <c r="K779" s="481" t="s">
        <v>2876</v>
      </c>
      <c r="L779" s="481" t="s">
        <v>286</v>
      </c>
      <c r="M779" s="481"/>
      <c r="N779" s="481"/>
      <c r="O779" s="481" t="s">
        <v>1488</v>
      </c>
      <c r="P779" s="490">
        <v>22.5</v>
      </c>
      <c r="Q779" s="489" t="s">
        <v>1636</v>
      </c>
      <c r="R779" s="248"/>
      <c r="S779" s="335"/>
      <c r="T779" s="323"/>
      <c r="U779" s="223"/>
      <c r="AC779" s="52"/>
    </row>
    <row r="780" spans="1:29" s="50" customFormat="1" ht="15" x14ac:dyDescent="0.2">
      <c r="A780" s="107">
        <f>VLOOKUP($D780,'F UNIDADES'!$A$4:$E$714,2,FALSE)</f>
        <v>76</v>
      </c>
      <c r="B780" s="116">
        <f>VLOOKUP($D780,'F UNIDADES'!$A$4:$E$714,4,FALSE)</f>
        <v>3254</v>
      </c>
      <c r="C780" s="116" t="str">
        <f>VLOOKUP($D780,'F UNIDADES'!$A$4:$E$714,5,FALSE)</f>
        <v>AGE</v>
      </c>
      <c r="D780" s="531" t="s">
        <v>996</v>
      </c>
      <c r="E780" s="527" t="s">
        <v>360</v>
      </c>
      <c r="F780" s="527">
        <v>2017</v>
      </c>
      <c r="G780" s="527" t="s">
        <v>91</v>
      </c>
      <c r="H780" s="534" t="s">
        <v>2877</v>
      </c>
      <c r="I780" s="534" t="s">
        <v>2878</v>
      </c>
      <c r="J780" s="534" t="s">
        <v>2879</v>
      </c>
      <c r="K780" s="481" t="s">
        <v>2880</v>
      </c>
      <c r="L780" s="481" t="s">
        <v>286</v>
      </c>
      <c r="M780" s="481"/>
      <c r="N780" s="481"/>
      <c r="O780" s="481" t="s">
        <v>1493</v>
      </c>
      <c r="P780" s="490">
        <v>2.5</v>
      </c>
      <c r="Q780" s="489" t="s">
        <v>1545</v>
      </c>
      <c r="R780" s="248"/>
      <c r="S780" s="335"/>
      <c r="T780" s="323"/>
      <c r="U780" s="223"/>
      <c r="AC780" s="52"/>
    </row>
    <row r="781" spans="1:29" s="50" customFormat="1" ht="15" x14ac:dyDescent="0.2">
      <c r="A781" s="107">
        <f>VLOOKUP($D781,'F UNIDADES'!$A$4:$E$714,2,FALSE)</f>
        <v>76</v>
      </c>
      <c r="B781" s="116">
        <f>VLOOKUP($D781,'F UNIDADES'!$A$4:$E$714,4,FALSE)</f>
        <v>3254</v>
      </c>
      <c r="C781" s="116" t="str">
        <f>VLOOKUP($D781,'F UNIDADES'!$A$4:$E$714,5,FALSE)</f>
        <v>AGE</v>
      </c>
      <c r="D781" s="531" t="s">
        <v>996</v>
      </c>
      <c r="E781" s="527" t="s">
        <v>360</v>
      </c>
      <c r="F781" s="527">
        <v>2017</v>
      </c>
      <c r="G781" s="527" t="s">
        <v>91</v>
      </c>
      <c r="H781" s="534" t="s">
        <v>2877</v>
      </c>
      <c r="I781" s="534" t="s">
        <v>1484</v>
      </c>
      <c r="J781" s="534" t="s">
        <v>2879</v>
      </c>
      <c r="K781" s="481" t="s">
        <v>2881</v>
      </c>
      <c r="L781" s="481" t="s">
        <v>286</v>
      </c>
      <c r="M781" s="481"/>
      <c r="N781" s="481"/>
      <c r="O781" s="481" t="s">
        <v>1493</v>
      </c>
      <c r="P781" s="490">
        <v>2.5</v>
      </c>
      <c r="Q781" s="489" t="s">
        <v>1620</v>
      </c>
      <c r="R781" s="248"/>
      <c r="S781" s="335"/>
      <c r="T781" s="323"/>
      <c r="U781" s="223"/>
      <c r="AC781" s="52"/>
    </row>
    <row r="782" spans="1:29" s="50" customFormat="1" ht="15" x14ac:dyDescent="0.2">
      <c r="A782" s="107">
        <f>VLOOKUP($D782,'F UNIDADES'!$A$4:$E$714,2,FALSE)</f>
        <v>77</v>
      </c>
      <c r="B782" s="116" t="str">
        <f>VLOOKUP($D782,'F UNIDADES'!$A$4:$E$714,4,FALSE)</f>
        <v>1856</v>
      </c>
      <c r="C782" s="116" t="str">
        <f>VLOOKUP($D782,'F UNIDADES'!$A$4:$E$714,5,FALSE)</f>
        <v>AGE</v>
      </c>
      <c r="D782" s="531" t="s">
        <v>1004</v>
      </c>
      <c r="E782" s="527" t="s">
        <v>452</v>
      </c>
      <c r="F782" s="527">
        <v>2013</v>
      </c>
      <c r="G782" s="527" t="s">
        <v>106</v>
      </c>
      <c r="H782" s="534" t="s">
        <v>1511</v>
      </c>
      <c r="I782" s="534" t="s">
        <v>1484</v>
      </c>
      <c r="J782" s="534"/>
      <c r="K782" s="481"/>
      <c r="L782" s="481"/>
      <c r="M782" s="481"/>
      <c r="N782" s="481"/>
      <c r="O782" s="481"/>
      <c r="P782" s="490">
        <v>0.05</v>
      </c>
      <c r="Q782" s="489" t="s">
        <v>1485</v>
      </c>
      <c r="R782" s="248"/>
      <c r="S782" s="335"/>
      <c r="T782" s="323"/>
      <c r="U782" s="223"/>
      <c r="AC782" s="52"/>
    </row>
    <row r="783" spans="1:29" s="50" customFormat="1" ht="15" x14ac:dyDescent="0.2">
      <c r="A783" s="107">
        <f>VLOOKUP($D783,'F UNIDADES'!$A$4:$E$714,2,FALSE)</f>
        <v>77</v>
      </c>
      <c r="B783" s="116" t="str">
        <f>VLOOKUP($D783,'F UNIDADES'!$A$4:$E$714,4,FALSE)</f>
        <v>1856</v>
      </c>
      <c r="C783" s="116" t="str">
        <f>VLOOKUP($D783,'F UNIDADES'!$A$4:$E$714,5,FALSE)</f>
        <v>AGE</v>
      </c>
      <c r="D783" s="531" t="s">
        <v>1004</v>
      </c>
      <c r="E783" s="527" t="s">
        <v>2788</v>
      </c>
      <c r="F783" s="527">
        <v>2013</v>
      </c>
      <c r="G783" s="527" t="s">
        <v>106</v>
      </c>
      <c r="H783" s="534" t="s">
        <v>1484</v>
      </c>
      <c r="I783" s="534" t="s">
        <v>1484</v>
      </c>
      <c r="J783" s="534"/>
      <c r="K783" s="481"/>
      <c r="L783" s="481"/>
      <c r="M783" s="481"/>
      <c r="N783" s="481"/>
      <c r="O783" s="481"/>
      <c r="P783" s="490">
        <v>0.05</v>
      </c>
      <c r="Q783" s="489" t="s">
        <v>2115</v>
      </c>
      <c r="R783" s="248"/>
      <c r="S783" s="335"/>
      <c r="T783" s="323"/>
      <c r="U783" s="223"/>
      <c r="AC783" s="52"/>
    </row>
    <row r="784" spans="1:29" s="50" customFormat="1" ht="15" x14ac:dyDescent="0.2">
      <c r="A784" s="107">
        <f>VLOOKUP($D784,'F UNIDADES'!$A$4:$E$714,2,FALSE)</f>
        <v>77</v>
      </c>
      <c r="B784" s="116" t="str">
        <f>VLOOKUP($D784,'F UNIDADES'!$A$4:$E$714,4,FALSE)</f>
        <v>1856</v>
      </c>
      <c r="C784" s="116" t="str">
        <f>VLOOKUP($D784,'F UNIDADES'!$A$4:$E$714,5,FALSE)</f>
        <v>AGE</v>
      </c>
      <c r="D784" s="531" t="s">
        <v>1004</v>
      </c>
      <c r="E784" s="527" t="s">
        <v>360</v>
      </c>
      <c r="F784" s="527">
        <v>2013</v>
      </c>
      <c r="G784" s="527" t="s">
        <v>91</v>
      </c>
      <c r="H784" s="534" t="s">
        <v>2245</v>
      </c>
      <c r="I784" s="534" t="s">
        <v>2882</v>
      </c>
      <c r="J784" s="534" t="s">
        <v>2645</v>
      </c>
      <c r="K784" s="481" t="s">
        <v>2883</v>
      </c>
      <c r="L784" s="481" t="s">
        <v>286</v>
      </c>
      <c r="M784" s="481"/>
      <c r="N784" s="481"/>
      <c r="O784" s="481" t="s">
        <v>1493</v>
      </c>
      <c r="P784" s="490">
        <v>3</v>
      </c>
      <c r="Q784" s="489" t="s">
        <v>1521</v>
      </c>
      <c r="R784" s="248"/>
      <c r="S784" s="335"/>
      <c r="T784" s="323"/>
      <c r="U784" s="223"/>
      <c r="AC784" s="52"/>
    </row>
    <row r="785" spans="1:29" s="50" customFormat="1" ht="15" x14ac:dyDescent="0.2">
      <c r="A785" s="107">
        <f>VLOOKUP($D785,'F UNIDADES'!$A$4:$E$714,2,FALSE)</f>
        <v>77</v>
      </c>
      <c r="B785" s="116" t="str">
        <f>VLOOKUP($D785,'F UNIDADES'!$A$4:$E$714,4,FALSE)</f>
        <v>1856</v>
      </c>
      <c r="C785" s="116" t="str">
        <f>VLOOKUP($D785,'F UNIDADES'!$A$4:$E$714,5,FALSE)</f>
        <v>AGE</v>
      </c>
      <c r="D785" s="531" t="s">
        <v>1004</v>
      </c>
      <c r="E785" s="527" t="s">
        <v>360</v>
      </c>
      <c r="F785" s="527">
        <v>2013</v>
      </c>
      <c r="G785" s="527" t="s">
        <v>91</v>
      </c>
      <c r="H785" s="534" t="s">
        <v>2245</v>
      </c>
      <c r="I785" s="534" t="s">
        <v>2884</v>
      </c>
      <c r="J785" s="534" t="s">
        <v>2645</v>
      </c>
      <c r="K785" s="481" t="s">
        <v>2885</v>
      </c>
      <c r="L785" s="481" t="s">
        <v>286</v>
      </c>
      <c r="M785" s="481"/>
      <c r="N785" s="481"/>
      <c r="O785" s="481" t="s">
        <v>1493</v>
      </c>
      <c r="P785" s="490">
        <v>3</v>
      </c>
      <c r="Q785" s="489" t="s">
        <v>1521</v>
      </c>
      <c r="R785" s="248"/>
      <c r="S785" s="335"/>
      <c r="T785" s="323"/>
      <c r="U785" s="223"/>
      <c r="AC785" s="52"/>
    </row>
    <row r="786" spans="1:29" s="50" customFormat="1" ht="15" x14ac:dyDescent="0.2">
      <c r="A786" s="107">
        <f>VLOOKUP($D786,'F UNIDADES'!$A$4:$E$714,2,FALSE)</f>
        <v>77</v>
      </c>
      <c r="B786" s="116" t="str">
        <f>VLOOKUP($D786,'F UNIDADES'!$A$4:$E$714,4,FALSE)</f>
        <v>1856</v>
      </c>
      <c r="C786" s="116" t="str">
        <f>VLOOKUP($D786,'F UNIDADES'!$A$4:$E$714,5,FALSE)</f>
        <v>AGE</v>
      </c>
      <c r="D786" s="531" t="s">
        <v>1004</v>
      </c>
      <c r="E786" s="527" t="s">
        <v>360</v>
      </c>
      <c r="F786" s="527">
        <v>2013</v>
      </c>
      <c r="G786" s="527" t="s">
        <v>91</v>
      </c>
      <c r="H786" s="534" t="s">
        <v>2245</v>
      </c>
      <c r="I786" s="534" t="s">
        <v>2886</v>
      </c>
      <c r="J786" s="534" t="s">
        <v>2645</v>
      </c>
      <c r="K786" s="481" t="s">
        <v>2887</v>
      </c>
      <c r="L786" s="481" t="s">
        <v>286</v>
      </c>
      <c r="M786" s="481"/>
      <c r="N786" s="481"/>
      <c r="O786" s="481" t="s">
        <v>1493</v>
      </c>
      <c r="P786" s="490">
        <v>3</v>
      </c>
      <c r="Q786" s="489" t="s">
        <v>1521</v>
      </c>
      <c r="R786" s="248"/>
      <c r="S786" s="335"/>
      <c r="T786" s="323"/>
      <c r="U786" s="223"/>
      <c r="AC786" s="52"/>
    </row>
    <row r="787" spans="1:29" s="50" customFormat="1" ht="15" x14ac:dyDescent="0.2">
      <c r="A787" s="107">
        <f>VLOOKUP($D787,'F UNIDADES'!$A$4:$E$714,2,FALSE)</f>
        <v>77</v>
      </c>
      <c r="B787" s="116" t="str">
        <f>VLOOKUP($D787,'F UNIDADES'!$A$4:$E$714,4,FALSE)</f>
        <v>1856</v>
      </c>
      <c r="C787" s="116" t="str">
        <f>VLOOKUP($D787,'F UNIDADES'!$A$4:$E$714,5,FALSE)</f>
        <v>AGE</v>
      </c>
      <c r="D787" s="531" t="s">
        <v>1004</v>
      </c>
      <c r="E787" s="527" t="s">
        <v>360</v>
      </c>
      <c r="F787" s="527">
        <v>2013</v>
      </c>
      <c r="G787" s="527" t="s">
        <v>91</v>
      </c>
      <c r="H787" s="534" t="s">
        <v>2245</v>
      </c>
      <c r="I787" s="534" t="s">
        <v>2888</v>
      </c>
      <c r="J787" s="534" t="s">
        <v>2645</v>
      </c>
      <c r="K787" s="481" t="s">
        <v>2889</v>
      </c>
      <c r="L787" s="481" t="s">
        <v>286</v>
      </c>
      <c r="M787" s="481"/>
      <c r="N787" s="481"/>
      <c r="O787" s="481" t="s">
        <v>1493</v>
      </c>
      <c r="P787" s="490">
        <v>3</v>
      </c>
      <c r="Q787" s="489" t="s">
        <v>1521</v>
      </c>
      <c r="R787" s="248"/>
      <c r="S787" s="335"/>
      <c r="T787" s="323"/>
      <c r="U787" s="223"/>
      <c r="AC787" s="52"/>
    </row>
    <row r="788" spans="1:29" s="50" customFormat="1" ht="15" x14ac:dyDescent="0.2">
      <c r="A788" s="107">
        <f>VLOOKUP($D788,'F UNIDADES'!$A$4:$E$714,2,FALSE)</f>
        <v>77</v>
      </c>
      <c r="B788" s="116" t="str">
        <f>VLOOKUP($D788,'F UNIDADES'!$A$4:$E$714,4,FALSE)</f>
        <v>1856</v>
      </c>
      <c r="C788" s="116" t="str">
        <f>VLOOKUP($D788,'F UNIDADES'!$A$4:$E$714,5,FALSE)</f>
        <v>AGE</v>
      </c>
      <c r="D788" s="531" t="s">
        <v>1004</v>
      </c>
      <c r="E788" s="527" t="s">
        <v>360</v>
      </c>
      <c r="F788" s="527">
        <v>2013</v>
      </c>
      <c r="G788" s="527" t="s">
        <v>91</v>
      </c>
      <c r="H788" s="534" t="s">
        <v>2245</v>
      </c>
      <c r="I788" s="534" t="s">
        <v>2890</v>
      </c>
      <c r="J788" s="534" t="s">
        <v>2645</v>
      </c>
      <c r="K788" s="481" t="s">
        <v>2891</v>
      </c>
      <c r="L788" s="481" t="s">
        <v>286</v>
      </c>
      <c r="M788" s="481"/>
      <c r="N788" s="481"/>
      <c r="O788" s="481" t="s">
        <v>1493</v>
      </c>
      <c r="P788" s="490">
        <v>3</v>
      </c>
      <c r="Q788" s="489" t="s">
        <v>1521</v>
      </c>
      <c r="R788" s="248"/>
      <c r="S788" s="335"/>
      <c r="T788" s="323"/>
      <c r="U788" s="223"/>
      <c r="AC788" s="52"/>
    </row>
    <row r="789" spans="1:29" s="50" customFormat="1" ht="15" x14ac:dyDescent="0.2">
      <c r="A789" s="107">
        <f>VLOOKUP($D789,'F UNIDADES'!$A$4:$E$714,2,FALSE)</f>
        <v>77</v>
      </c>
      <c r="B789" s="116" t="str">
        <f>VLOOKUP($D789,'F UNIDADES'!$A$4:$E$714,4,FALSE)</f>
        <v>1856</v>
      </c>
      <c r="C789" s="116" t="str">
        <f>VLOOKUP($D789,'F UNIDADES'!$A$4:$E$714,5,FALSE)</f>
        <v>AGE</v>
      </c>
      <c r="D789" s="531" t="s">
        <v>1004</v>
      </c>
      <c r="E789" s="527" t="s">
        <v>380</v>
      </c>
      <c r="F789" s="527">
        <v>2013</v>
      </c>
      <c r="G789" s="527" t="s">
        <v>91</v>
      </c>
      <c r="H789" s="534" t="s">
        <v>2892</v>
      </c>
      <c r="I789" s="534">
        <v>4720328014883</v>
      </c>
      <c r="J789" s="534" t="s">
        <v>2893</v>
      </c>
      <c r="K789" s="481">
        <v>4720428012807</v>
      </c>
      <c r="L789" s="481" t="s">
        <v>259</v>
      </c>
      <c r="M789" s="481"/>
      <c r="N789" s="481"/>
      <c r="O789" s="481" t="s">
        <v>1493</v>
      </c>
      <c r="P789" s="490">
        <v>0.75</v>
      </c>
      <c r="Q789" s="489" t="s">
        <v>1494</v>
      </c>
      <c r="R789" s="248"/>
      <c r="S789" s="335"/>
      <c r="T789" s="323"/>
      <c r="U789" s="223"/>
      <c r="AC789" s="52"/>
    </row>
    <row r="790" spans="1:29" s="50" customFormat="1" ht="15" x14ac:dyDescent="0.2">
      <c r="A790" s="107">
        <f>VLOOKUP($D790,'F UNIDADES'!$A$4:$E$714,2,FALSE)</f>
        <v>77</v>
      </c>
      <c r="B790" s="116" t="str">
        <f>VLOOKUP($D790,'F UNIDADES'!$A$4:$E$714,4,FALSE)</f>
        <v>1856</v>
      </c>
      <c r="C790" s="116" t="str">
        <f>VLOOKUP($D790,'F UNIDADES'!$A$4:$E$714,5,FALSE)</f>
        <v>AGE</v>
      </c>
      <c r="D790" s="531" t="s">
        <v>1004</v>
      </c>
      <c r="E790" s="527" t="s">
        <v>360</v>
      </c>
      <c r="F790" s="527">
        <v>2013</v>
      </c>
      <c r="G790" s="527" t="s">
        <v>91</v>
      </c>
      <c r="H790" s="534" t="s">
        <v>2245</v>
      </c>
      <c r="I790" s="534" t="s">
        <v>2894</v>
      </c>
      <c r="J790" s="534" t="s">
        <v>2645</v>
      </c>
      <c r="K790" s="481" t="s">
        <v>2895</v>
      </c>
      <c r="L790" s="481" t="s">
        <v>286</v>
      </c>
      <c r="M790" s="481"/>
      <c r="N790" s="481"/>
      <c r="O790" s="481" t="s">
        <v>1493</v>
      </c>
      <c r="P790" s="490">
        <v>3</v>
      </c>
      <c r="Q790" s="489" t="s">
        <v>1485</v>
      </c>
      <c r="R790" s="248"/>
      <c r="S790" s="335"/>
      <c r="T790" s="323"/>
      <c r="U790" s="223"/>
      <c r="AC790" s="52"/>
    </row>
    <row r="791" spans="1:29" s="50" customFormat="1" ht="15" x14ac:dyDescent="0.2">
      <c r="A791" s="107">
        <f>VLOOKUP($D791,'F UNIDADES'!$A$4:$E$714,2,FALSE)</f>
        <v>77</v>
      </c>
      <c r="B791" s="116" t="str">
        <f>VLOOKUP($D791,'F UNIDADES'!$A$4:$E$714,4,FALSE)</f>
        <v>1856</v>
      </c>
      <c r="C791" s="116" t="str">
        <f>VLOOKUP($D791,'F UNIDADES'!$A$4:$E$714,5,FALSE)</f>
        <v>AGE</v>
      </c>
      <c r="D791" s="531" t="s">
        <v>1004</v>
      </c>
      <c r="E791" s="527" t="s">
        <v>360</v>
      </c>
      <c r="F791" s="527">
        <v>2013</v>
      </c>
      <c r="G791" s="527" t="s">
        <v>91</v>
      </c>
      <c r="H791" s="534" t="s">
        <v>2192</v>
      </c>
      <c r="I791" s="534" t="s">
        <v>2896</v>
      </c>
      <c r="J791" s="534" t="s">
        <v>449</v>
      </c>
      <c r="K791" s="481" t="s">
        <v>2897</v>
      </c>
      <c r="L791" s="481" t="s">
        <v>286</v>
      </c>
      <c r="M791" s="481"/>
      <c r="N791" s="481"/>
      <c r="O791" s="481" t="s">
        <v>1493</v>
      </c>
      <c r="P791" s="490">
        <v>2</v>
      </c>
      <c r="Q791" s="489" t="s">
        <v>1489</v>
      </c>
      <c r="R791" s="248"/>
      <c r="S791" s="335"/>
      <c r="T791" s="323"/>
      <c r="U791" s="223"/>
      <c r="AC791" s="52"/>
    </row>
    <row r="792" spans="1:29" s="50" customFormat="1" ht="15" x14ac:dyDescent="0.2">
      <c r="A792" s="107">
        <f>VLOOKUP($D792,'F UNIDADES'!$A$4:$E$714,2,FALSE)</f>
        <v>77</v>
      </c>
      <c r="B792" s="116" t="str">
        <f>VLOOKUP($D792,'F UNIDADES'!$A$4:$E$714,4,FALSE)</f>
        <v>1856</v>
      </c>
      <c r="C792" s="116" t="str">
        <f>VLOOKUP($D792,'F UNIDADES'!$A$4:$E$714,5,FALSE)</f>
        <v>AGE</v>
      </c>
      <c r="D792" s="531" t="s">
        <v>1004</v>
      </c>
      <c r="E792" s="527" t="s">
        <v>360</v>
      </c>
      <c r="F792" s="527">
        <v>2013</v>
      </c>
      <c r="G792" s="527" t="s">
        <v>91</v>
      </c>
      <c r="H792" s="534" t="s">
        <v>2192</v>
      </c>
      <c r="I792" s="534" t="s">
        <v>2898</v>
      </c>
      <c r="J792" s="534" t="s">
        <v>449</v>
      </c>
      <c r="K792" s="481" t="s">
        <v>2899</v>
      </c>
      <c r="L792" s="481" t="s">
        <v>286</v>
      </c>
      <c r="M792" s="481"/>
      <c r="N792" s="481"/>
      <c r="O792" s="481" t="s">
        <v>1493</v>
      </c>
      <c r="P792" s="490">
        <v>2</v>
      </c>
      <c r="Q792" s="489" t="s">
        <v>1545</v>
      </c>
      <c r="R792" s="248"/>
      <c r="S792" s="335"/>
      <c r="T792" s="323"/>
      <c r="U792" s="223"/>
      <c r="AC792" s="52"/>
    </row>
    <row r="793" spans="1:29" s="50" customFormat="1" ht="15" x14ac:dyDescent="0.2">
      <c r="A793" s="107">
        <f>VLOOKUP($D793,'F UNIDADES'!$A$4:$E$714,2,FALSE)</f>
        <v>77</v>
      </c>
      <c r="B793" s="116" t="str">
        <f>VLOOKUP($D793,'F UNIDADES'!$A$4:$E$714,4,FALSE)</f>
        <v>1856</v>
      </c>
      <c r="C793" s="116" t="str">
        <f>VLOOKUP($D793,'F UNIDADES'!$A$4:$E$714,5,FALSE)</f>
        <v>AGE</v>
      </c>
      <c r="D793" s="531" t="s">
        <v>1004</v>
      </c>
      <c r="E793" s="527" t="s">
        <v>360</v>
      </c>
      <c r="F793" s="527">
        <v>2013</v>
      </c>
      <c r="G793" s="527" t="s">
        <v>91</v>
      </c>
      <c r="H793" s="534" t="s">
        <v>2192</v>
      </c>
      <c r="I793" s="534" t="s">
        <v>2900</v>
      </c>
      <c r="J793" s="534" t="s">
        <v>449</v>
      </c>
      <c r="K793" s="481" t="s">
        <v>2901</v>
      </c>
      <c r="L793" s="481" t="s">
        <v>286</v>
      </c>
      <c r="M793" s="481"/>
      <c r="N793" s="481"/>
      <c r="O793" s="481" t="s">
        <v>1493</v>
      </c>
      <c r="P793" s="490">
        <v>2</v>
      </c>
      <c r="Q793" s="489" t="s">
        <v>1545</v>
      </c>
      <c r="R793" s="248"/>
      <c r="S793" s="335"/>
      <c r="T793" s="323"/>
      <c r="U793" s="223"/>
      <c r="AC793" s="52"/>
    </row>
    <row r="794" spans="1:29" s="50" customFormat="1" ht="15" x14ac:dyDescent="0.2">
      <c r="A794" s="107">
        <f>VLOOKUP($D794,'F UNIDADES'!$A$4:$E$714,2,FALSE)</f>
        <v>77</v>
      </c>
      <c r="B794" s="116" t="str">
        <f>VLOOKUP($D794,'F UNIDADES'!$A$4:$E$714,4,FALSE)</f>
        <v>1856</v>
      </c>
      <c r="C794" s="116" t="str">
        <f>VLOOKUP($D794,'F UNIDADES'!$A$4:$E$714,5,FALSE)</f>
        <v>AGE</v>
      </c>
      <c r="D794" s="531" t="s">
        <v>1004</v>
      </c>
      <c r="E794" s="527" t="s">
        <v>380</v>
      </c>
      <c r="F794" s="527">
        <v>2013</v>
      </c>
      <c r="G794" s="527" t="s">
        <v>91</v>
      </c>
      <c r="H794" s="534" t="s">
        <v>2902</v>
      </c>
      <c r="I794" s="534">
        <v>4721628000152</v>
      </c>
      <c r="J794" s="534" t="s">
        <v>2903</v>
      </c>
      <c r="K794" s="481">
        <v>4721528000108</v>
      </c>
      <c r="L794" s="481" t="s">
        <v>259</v>
      </c>
      <c r="M794" s="481"/>
      <c r="N794" s="481"/>
      <c r="O794" s="481" t="s">
        <v>1493</v>
      </c>
      <c r="P794" s="490">
        <v>1.5</v>
      </c>
      <c r="Q794" s="489" t="s">
        <v>1624</v>
      </c>
      <c r="R794" s="248"/>
      <c r="S794" s="335"/>
      <c r="T794" s="323"/>
      <c r="U794" s="223"/>
      <c r="AC794" s="52"/>
    </row>
    <row r="795" spans="1:29" s="50" customFormat="1" ht="15" x14ac:dyDescent="0.2">
      <c r="A795" s="107">
        <f>VLOOKUP($D795,'F UNIDADES'!$A$4:$E$714,2,FALSE)</f>
        <v>78</v>
      </c>
      <c r="B795" s="116" t="str">
        <f>VLOOKUP($D795,'F UNIDADES'!$A$4:$E$714,4,FALSE)</f>
        <v>0328</v>
      </c>
      <c r="C795" s="116" t="str">
        <f>VLOOKUP($D795,'F UNIDADES'!$A$4:$E$714,5,FALSE)</f>
        <v>AGE</v>
      </c>
      <c r="D795" s="531" t="s">
        <v>1012</v>
      </c>
      <c r="E795" s="527" t="s">
        <v>106</v>
      </c>
      <c r="F795" s="527">
        <v>2018</v>
      </c>
      <c r="G795" s="527" t="s">
        <v>106</v>
      </c>
      <c r="H795" s="534" t="s">
        <v>487</v>
      </c>
      <c r="I795" s="534" t="s">
        <v>1484</v>
      </c>
      <c r="J795" s="534"/>
      <c r="K795" s="481"/>
      <c r="L795" s="481"/>
      <c r="M795" s="481"/>
      <c r="N795" s="481"/>
      <c r="O795" s="481"/>
      <c r="P795" s="490">
        <v>0.05</v>
      </c>
      <c r="Q795" s="489" t="s">
        <v>1485</v>
      </c>
      <c r="R795" s="248"/>
      <c r="S795" s="335"/>
      <c r="T795" s="323"/>
      <c r="U795" s="223"/>
      <c r="AC795" s="52"/>
    </row>
    <row r="796" spans="1:29" s="50" customFormat="1" ht="15" x14ac:dyDescent="0.2">
      <c r="A796" s="107">
        <f>VLOOKUP($D796,'F UNIDADES'!$A$4:$E$714,2,FALSE)</f>
        <v>78</v>
      </c>
      <c r="B796" s="116" t="str">
        <f>VLOOKUP($D796,'F UNIDADES'!$A$4:$E$714,4,FALSE)</f>
        <v>0328</v>
      </c>
      <c r="C796" s="116" t="str">
        <f>VLOOKUP($D796,'F UNIDADES'!$A$4:$E$714,5,FALSE)</f>
        <v>AGE</v>
      </c>
      <c r="D796" s="531" t="s">
        <v>1012</v>
      </c>
      <c r="E796" s="527" t="s">
        <v>106</v>
      </c>
      <c r="F796" s="527">
        <v>2018</v>
      </c>
      <c r="G796" s="527" t="s">
        <v>106</v>
      </c>
      <c r="H796" s="534" t="s">
        <v>1483</v>
      </c>
      <c r="I796" s="534" t="s">
        <v>1484</v>
      </c>
      <c r="J796" s="534"/>
      <c r="K796" s="481"/>
      <c r="L796" s="481"/>
      <c r="M796" s="481"/>
      <c r="N796" s="481"/>
      <c r="O796" s="481"/>
      <c r="P796" s="490">
        <v>0.05</v>
      </c>
      <c r="Q796" s="489" t="s">
        <v>1485</v>
      </c>
      <c r="R796" s="248"/>
      <c r="S796" s="335"/>
      <c r="T796" s="323"/>
      <c r="U796" s="223"/>
      <c r="AC796" s="52"/>
    </row>
    <row r="797" spans="1:29" s="50" customFormat="1" ht="15" x14ac:dyDescent="0.2">
      <c r="A797" s="107">
        <f>VLOOKUP($D797,'F UNIDADES'!$A$4:$E$714,2,FALSE)</f>
        <v>78</v>
      </c>
      <c r="B797" s="116" t="str">
        <f>VLOOKUP($D797,'F UNIDADES'!$A$4:$E$714,4,FALSE)</f>
        <v>0328</v>
      </c>
      <c r="C797" s="116" t="str">
        <f>VLOOKUP($D797,'F UNIDADES'!$A$4:$E$714,5,FALSE)</f>
        <v>AGE</v>
      </c>
      <c r="D797" s="531" t="s">
        <v>1012</v>
      </c>
      <c r="E797" s="527" t="s">
        <v>380</v>
      </c>
      <c r="F797" s="527">
        <v>2015</v>
      </c>
      <c r="G797" s="527" t="s">
        <v>91</v>
      </c>
      <c r="H797" s="534" t="s">
        <v>2904</v>
      </c>
      <c r="I797" s="534" t="s">
        <v>1484</v>
      </c>
      <c r="J797" s="534" t="s">
        <v>2905</v>
      </c>
      <c r="K797" s="481" t="s">
        <v>1484</v>
      </c>
      <c r="L797" s="481" t="s">
        <v>259</v>
      </c>
      <c r="M797" s="481"/>
      <c r="N797" s="481"/>
      <c r="O797" s="481" t="s">
        <v>1493</v>
      </c>
      <c r="P797" s="490">
        <v>1.83</v>
      </c>
      <c r="Q797" s="489" t="s">
        <v>1545</v>
      </c>
      <c r="R797" s="248"/>
      <c r="S797" s="335"/>
      <c r="T797" s="323"/>
      <c r="U797" s="223"/>
      <c r="AC797" s="52"/>
    </row>
    <row r="798" spans="1:29" s="50" customFormat="1" ht="15" x14ac:dyDescent="0.2">
      <c r="A798" s="107">
        <f>VLOOKUP($D798,'F UNIDADES'!$A$4:$E$714,2,FALSE)</f>
        <v>78</v>
      </c>
      <c r="B798" s="116" t="str">
        <f>VLOOKUP($D798,'F UNIDADES'!$A$4:$E$714,4,FALSE)</f>
        <v>0328</v>
      </c>
      <c r="C798" s="116" t="str">
        <f>VLOOKUP($D798,'F UNIDADES'!$A$4:$E$714,5,FALSE)</f>
        <v>AGE</v>
      </c>
      <c r="D798" s="531" t="s">
        <v>1012</v>
      </c>
      <c r="E798" s="527" t="s">
        <v>360</v>
      </c>
      <c r="F798" s="527">
        <v>2018</v>
      </c>
      <c r="G798" s="527" t="s">
        <v>97</v>
      </c>
      <c r="H798" s="534" t="s">
        <v>459</v>
      </c>
      <c r="I798" s="534" t="s">
        <v>2906</v>
      </c>
      <c r="J798" s="534" t="s">
        <v>2907</v>
      </c>
      <c r="K798" s="481" t="s">
        <v>2908</v>
      </c>
      <c r="L798" s="481" t="s">
        <v>286</v>
      </c>
      <c r="M798" s="481"/>
      <c r="N798" s="481"/>
      <c r="O798" s="481" t="s">
        <v>1493</v>
      </c>
      <c r="P798" s="490">
        <v>20</v>
      </c>
      <c r="Q798" s="489" t="s">
        <v>1636</v>
      </c>
      <c r="R798" s="248"/>
      <c r="S798" s="335"/>
      <c r="T798" s="323"/>
      <c r="U798" s="223"/>
      <c r="AC798" s="52"/>
    </row>
    <row r="799" spans="1:29" s="50" customFormat="1" ht="15" x14ac:dyDescent="0.2">
      <c r="A799" s="107">
        <f>VLOOKUP($D799,'F UNIDADES'!$A$4:$E$714,2,FALSE)</f>
        <v>78</v>
      </c>
      <c r="B799" s="116" t="str">
        <f>VLOOKUP($D799,'F UNIDADES'!$A$4:$E$714,4,FALSE)</f>
        <v>0328</v>
      </c>
      <c r="C799" s="116" t="str">
        <f>VLOOKUP($D799,'F UNIDADES'!$A$4:$E$714,5,FALSE)</f>
        <v>AGE</v>
      </c>
      <c r="D799" s="531" t="s">
        <v>1012</v>
      </c>
      <c r="E799" s="527" t="s">
        <v>360</v>
      </c>
      <c r="F799" s="527">
        <v>2018</v>
      </c>
      <c r="G799" s="527" t="s">
        <v>97</v>
      </c>
      <c r="H799" s="534" t="s">
        <v>478</v>
      </c>
      <c r="I799" s="534" t="s">
        <v>2909</v>
      </c>
      <c r="J799" s="534" t="s">
        <v>2910</v>
      </c>
      <c r="K799" s="481" t="s">
        <v>2911</v>
      </c>
      <c r="L799" s="481" t="s">
        <v>286</v>
      </c>
      <c r="M799" s="481"/>
      <c r="N799" s="481"/>
      <c r="O799" s="481" t="s">
        <v>1493</v>
      </c>
      <c r="P799" s="490">
        <v>25</v>
      </c>
      <c r="Q799" s="489" t="s">
        <v>1636</v>
      </c>
      <c r="R799" s="248"/>
      <c r="S799" s="335"/>
      <c r="T799" s="323"/>
      <c r="U799" s="223"/>
      <c r="AC799" s="52"/>
    </row>
    <row r="800" spans="1:29" s="50" customFormat="1" ht="15" x14ac:dyDescent="0.2">
      <c r="A800" s="107">
        <f>VLOOKUP($D800,'F UNIDADES'!$A$4:$E$714,2,FALSE)</f>
        <v>78</v>
      </c>
      <c r="B800" s="116" t="str">
        <f>VLOOKUP($D800,'F UNIDADES'!$A$4:$E$714,4,FALSE)</f>
        <v>0328</v>
      </c>
      <c r="C800" s="116" t="str">
        <f>VLOOKUP($D800,'F UNIDADES'!$A$4:$E$714,5,FALSE)</f>
        <v>AGE</v>
      </c>
      <c r="D800" s="531" t="s">
        <v>1012</v>
      </c>
      <c r="E800" s="527" t="s">
        <v>360</v>
      </c>
      <c r="F800" s="527">
        <v>2018</v>
      </c>
      <c r="G800" s="527" t="s">
        <v>91</v>
      </c>
      <c r="H800" s="534" t="s">
        <v>2912</v>
      </c>
      <c r="I800" s="534" t="s">
        <v>1512</v>
      </c>
      <c r="J800" s="534" t="s">
        <v>2913</v>
      </c>
      <c r="K800" s="481" t="s">
        <v>2914</v>
      </c>
      <c r="L800" s="481" t="s">
        <v>286</v>
      </c>
      <c r="M800" s="481"/>
      <c r="N800" s="481"/>
      <c r="O800" s="481" t="s">
        <v>1493</v>
      </c>
      <c r="P800" s="490">
        <v>4</v>
      </c>
      <c r="Q800" s="489" t="s">
        <v>1485</v>
      </c>
      <c r="R800" s="248"/>
      <c r="S800" s="335"/>
      <c r="T800" s="323"/>
      <c r="U800" s="223"/>
      <c r="AC800" s="52"/>
    </row>
    <row r="801" spans="1:29" s="50" customFormat="1" ht="15" x14ac:dyDescent="0.2">
      <c r="A801" s="107">
        <f>VLOOKUP($D801,'F UNIDADES'!$A$4:$E$714,2,FALSE)</f>
        <v>78</v>
      </c>
      <c r="B801" s="116" t="str">
        <f>VLOOKUP($D801,'F UNIDADES'!$A$4:$E$714,4,FALSE)</f>
        <v>0328</v>
      </c>
      <c r="C801" s="116" t="str">
        <f>VLOOKUP($D801,'F UNIDADES'!$A$4:$E$714,5,FALSE)</f>
        <v>AGE</v>
      </c>
      <c r="D801" s="531" t="s">
        <v>1012</v>
      </c>
      <c r="E801" s="527" t="s">
        <v>360</v>
      </c>
      <c r="F801" s="527">
        <v>2018</v>
      </c>
      <c r="G801" s="527" t="s">
        <v>91</v>
      </c>
      <c r="H801" s="534" t="s">
        <v>2915</v>
      </c>
      <c r="I801" s="534" t="s">
        <v>2916</v>
      </c>
      <c r="J801" s="534" t="s">
        <v>470</v>
      </c>
      <c r="K801" s="481" t="s">
        <v>2917</v>
      </c>
      <c r="L801" s="481" t="s">
        <v>286</v>
      </c>
      <c r="M801" s="481"/>
      <c r="N801" s="481"/>
      <c r="O801" s="481" t="s">
        <v>1493</v>
      </c>
      <c r="P801" s="490">
        <v>3</v>
      </c>
      <c r="Q801" s="489" t="s">
        <v>1489</v>
      </c>
      <c r="R801" s="248"/>
      <c r="S801" s="335"/>
      <c r="T801" s="323"/>
      <c r="U801" s="223"/>
      <c r="AC801" s="52"/>
    </row>
    <row r="802" spans="1:29" s="50" customFormat="1" ht="15" x14ac:dyDescent="0.2">
      <c r="A802" s="107">
        <f>VLOOKUP($D802,'F UNIDADES'!$A$4:$E$714,2,FALSE)</f>
        <v>78</v>
      </c>
      <c r="B802" s="116" t="str">
        <f>VLOOKUP($D802,'F UNIDADES'!$A$4:$E$714,4,FALSE)</f>
        <v>0328</v>
      </c>
      <c r="C802" s="116" t="str">
        <f>VLOOKUP($D802,'F UNIDADES'!$A$4:$E$714,5,FALSE)</f>
        <v>AGE</v>
      </c>
      <c r="D802" s="531" t="s">
        <v>1012</v>
      </c>
      <c r="E802" s="527" t="s">
        <v>343</v>
      </c>
      <c r="F802" s="527">
        <v>2018</v>
      </c>
      <c r="G802" s="527" t="s">
        <v>91</v>
      </c>
      <c r="H802" s="534" t="s">
        <v>2918</v>
      </c>
      <c r="I802" s="534" t="s">
        <v>2919</v>
      </c>
      <c r="J802" s="534" t="s">
        <v>2920</v>
      </c>
      <c r="K802" s="481" t="s">
        <v>2921</v>
      </c>
      <c r="L802" s="481" t="s">
        <v>286</v>
      </c>
      <c r="M802" s="481"/>
      <c r="N802" s="481"/>
      <c r="O802" s="481" t="s">
        <v>1493</v>
      </c>
      <c r="P802" s="490">
        <v>2</v>
      </c>
      <c r="Q802" s="489" t="s">
        <v>1489</v>
      </c>
      <c r="R802" s="248"/>
      <c r="S802" s="335"/>
      <c r="T802" s="323"/>
      <c r="U802" s="223"/>
      <c r="AC802" s="52"/>
    </row>
    <row r="803" spans="1:29" s="50" customFormat="1" ht="15" x14ac:dyDescent="0.2">
      <c r="A803" s="107">
        <f>VLOOKUP($D803,'F UNIDADES'!$A$4:$E$714,2,FALSE)</f>
        <v>78</v>
      </c>
      <c r="B803" s="116" t="str">
        <f>VLOOKUP($D803,'F UNIDADES'!$A$4:$E$714,4,FALSE)</f>
        <v>0328</v>
      </c>
      <c r="C803" s="116" t="str">
        <f>VLOOKUP($D803,'F UNIDADES'!$A$4:$E$714,5,FALSE)</f>
        <v>AGE</v>
      </c>
      <c r="D803" s="531" t="s">
        <v>1012</v>
      </c>
      <c r="E803" s="527" t="s">
        <v>343</v>
      </c>
      <c r="F803" s="527">
        <v>2018</v>
      </c>
      <c r="G803" s="527" t="s">
        <v>91</v>
      </c>
      <c r="H803" s="534" t="s">
        <v>2918</v>
      </c>
      <c r="I803" s="534" t="s">
        <v>2922</v>
      </c>
      <c r="J803" s="534" t="s">
        <v>2920</v>
      </c>
      <c r="K803" s="481" t="s">
        <v>2921</v>
      </c>
      <c r="L803" s="481" t="s">
        <v>286</v>
      </c>
      <c r="M803" s="481"/>
      <c r="N803" s="481"/>
      <c r="O803" s="481" t="s">
        <v>1493</v>
      </c>
      <c r="P803" s="490">
        <v>2</v>
      </c>
      <c r="Q803" s="489" t="s">
        <v>1489</v>
      </c>
      <c r="R803" s="248"/>
      <c r="S803" s="335"/>
      <c r="T803" s="323"/>
      <c r="U803" s="223"/>
      <c r="AC803" s="52"/>
    </row>
    <row r="804" spans="1:29" s="50" customFormat="1" ht="15" x14ac:dyDescent="0.2">
      <c r="A804" s="107">
        <f>VLOOKUP($D804,'F UNIDADES'!$A$4:$E$714,2,FALSE)</f>
        <v>78</v>
      </c>
      <c r="B804" s="116" t="str">
        <f>VLOOKUP($D804,'F UNIDADES'!$A$4:$E$714,4,FALSE)</f>
        <v>0328</v>
      </c>
      <c r="C804" s="116" t="str">
        <f>VLOOKUP($D804,'F UNIDADES'!$A$4:$E$714,5,FALSE)</f>
        <v>AGE</v>
      </c>
      <c r="D804" s="531" t="s">
        <v>1012</v>
      </c>
      <c r="E804" s="527" t="s">
        <v>343</v>
      </c>
      <c r="F804" s="527">
        <v>2018</v>
      </c>
      <c r="G804" s="527" t="s">
        <v>91</v>
      </c>
      <c r="H804" s="534" t="s">
        <v>467</v>
      </c>
      <c r="I804" s="534" t="s">
        <v>2923</v>
      </c>
      <c r="J804" s="534" t="s">
        <v>468</v>
      </c>
      <c r="K804" s="481" t="s">
        <v>2924</v>
      </c>
      <c r="L804" s="481" t="s">
        <v>259</v>
      </c>
      <c r="M804" s="481"/>
      <c r="N804" s="481"/>
      <c r="O804" s="481" t="s">
        <v>1493</v>
      </c>
      <c r="P804" s="490">
        <v>2</v>
      </c>
      <c r="Q804" s="489" t="s">
        <v>1545</v>
      </c>
      <c r="R804" s="248"/>
      <c r="S804" s="335"/>
      <c r="T804" s="323"/>
      <c r="U804" s="223"/>
      <c r="AC804" s="52"/>
    </row>
    <row r="805" spans="1:29" s="50" customFormat="1" ht="15" x14ac:dyDescent="0.2">
      <c r="A805" s="107">
        <f>VLOOKUP($D805,'F UNIDADES'!$A$4:$E$714,2,FALSE)</f>
        <v>79</v>
      </c>
      <c r="B805" s="116" t="str">
        <f>VLOOKUP($D805,'F UNIDADES'!$A$4:$E$714,4,FALSE)</f>
        <v>2032</v>
      </c>
      <c r="C805" s="116" t="str">
        <f>VLOOKUP($D805,'F UNIDADES'!$A$4:$E$714,5,FALSE)</f>
        <v>AGE</v>
      </c>
      <c r="D805" s="531" t="s">
        <v>1019</v>
      </c>
      <c r="E805" s="527" t="s">
        <v>452</v>
      </c>
      <c r="F805" s="527">
        <v>2013</v>
      </c>
      <c r="G805" s="527" t="s">
        <v>106</v>
      </c>
      <c r="H805" s="534" t="s">
        <v>1511</v>
      </c>
      <c r="I805" s="534" t="s">
        <v>1484</v>
      </c>
      <c r="J805" s="534"/>
      <c r="K805" s="481"/>
      <c r="L805" s="481"/>
      <c r="M805" s="481"/>
      <c r="N805" s="481"/>
      <c r="O805" s="481"/>
      <c r="P805" s="490">
        <v>0.05</v>
      </c>
      <c r="Q805" s="489" t="s">
        <v>1485</v>
      </c>
      <c r="R805" s="248"/>
      <c r="S805" s="335"/>
      <c r="T805" s="323"/>
      <c r="U805" s="223"/>
      <c r="AC805" s="52"/>
    </row>
    <row r="806" spans="1:29" s="50" customFormat="1" ht="15" x14ac:dyDescent="0.2">
      <c r="A806" s="107">
        <f>VLOOKUP($D806,'F UNIDADES'!$A$4:$E$714,2,FALSE)</f>
        <v>79</v>
      </c>
      <c r="B806" s="116" t="str">
        <f>VLOOKUP($D806,'F UNIDADES'!$A$4:$E$714,4,FALSE)</f>
        <v>2032</v>
      </c>
      <c r="C806" s="116" t="str">
        <f>VLOOKUP($D806,'F UNIDADES'!$A$4:$E$714,5,FALSE)</f>
        <v>AGE</v>
      </c>
      <c r="D806" s="531" t="s">
        <v>1019</v>
      </c>
      <c r="E806" s="527" t="s">
        <v>360</v>
      </c>
      <c r="F806" s="527">
        <v>2013</v>
      </c>
      <c r="G806" s="527" t="s">
        <v>91</v>
      </c>
      <c r="H806" s="534" t="s">
        <v>2925</v>
      </c>
      <c r="I806" s="534" t="s">
        <v>2926</v>
      </c>
      <c r="J806" s="534" t="s">
        <v>443</v>
      </c>
      <c r="K806" s="481" t="s">
        <v>2567</v>
      </c>
      <c r="L806" s="481" t="s">
        <v>286</v>
      </c>
      <c r="M806" s="481"/>
      <c r="N806" s="481"/>
      <c r="O806" s="481" t="s">
        <v>1493</v>
      </c>
      <c r="P806" s="490">
        <v>2.5</v>
      </c>
      <c r="Q806" s="489" t="s">
        <v>1545</v>
      </c>
      <c r="R806" s="248"/>
      <c r="S806" s="335"/>
      <c r="T806" s="323"/>
      <c r="U806" s="223"/>
      <c r="AC806" s="52"/>
    </row>
    <row r="807" spans="1:29" s="50" customFormat="1" ht="15" x14ac:dyDescent="0.2">
      <c r="A807" s="107">
        <f>VLOOKUP($D807,'F UNIDADES'!$A$4:$E$714,2,FALSE)</f>
        <v>79</v>
      </c>
      <c r="B807" s="116" t="str">
        <f>VLOOKUP($D807,'F UNIDADES'!$A$4:$E$714,4,FALSE)</f>
        <v>2032</v>
      </c>
      <c r="C807" s="116" t="str">
        <f>VLOOKUP($D807,'F UNIDADES'!$A$4:$E$714,5,FALSE)</f>
        <v>AGE</v>
      </c>
      <c r="D807" s="531" t="s">
        <v>1019</v>
      </c>
      <c r="E807" s="527" t="s">
        <v>360</v>
      </c>
      <c r="F807" s="527">
        <v>2013</v>
      </c>
      <c r="G807" s="527" t="s">
        <v>91</v>
      </c>
      <c r="H807" s="534" t="s">
        <v>2927</v>
      </c>
      <c r="I807" s="534" t="s">
        <v>2928</v>
      </c>
      <c r="J807" s="534" t="s">
        <v>443</v>
      </c>
      <c r="K807" s="481" t="s">
        <v>2929</v>
      </c>
      <c r="L807" s="481" t="s">
        <v>286</v>
      </c>
      <c r="M807" s="481"/>
      <c r="N807" s="481"/>
      <c r="O807" s="481" t="s">
        <v>1493</v>
      </c>
      <c r="P807" s="490">
        <v>2.5</v>
      </c>
      <c r="Q807" s="489" t="s">
        <v>1489</v>
      </c>
      <c r="R807" s="248"/>
      <c r="S807" s="335"/>
      <c r="T807" s="323"/>
      <c r="U807" s="223"/>
      <c r="AC807" s="52"/>
    </row>
    <row r="808" spans="1:29" s="50" customFormat="1" ht="15" x14ac:dyDescent="0.2">
      <c r="A808" s="107">
        <f>VLOOKUP($D808,'F UNIDADES'!$A$4:$E$714,2,FALSE)</f>
        <v>79</v>
      </c>
      <c r="B808" s="116" t="str">
        <f>VLOOKUP($D808,'F UNIDADES'!$A$4:$E$714,4,FALSE)</f>
        <v>2032</v>
      </c>
      <c r="C808" s="116" t="str">
        <f>VLOOKUP($D808,'F UNIDADES'!$A$4:$E$714,5,FALSE)</f>
        <v>AGE</v>
      </c>
      <c r="D808" s="531" t="s">
        <v>1019</v>
      </c>
      <c r="E808" s="527" t="s">
        <v>360</v>
      </c>
      <c r="F808" s="527">
        <v>2013</v>
      </c>
      <c r="G808" s="527" t="s">
        <v>91</v>
      </c>
      <c r="H808" s="534" t="s">
        <v>2006</v>
      </c>
      <c r="I808" s="534" t="s">
        <v>2558</v>
      </c>
      <c r="J808" s="534" t="s">
        <v>458</v>
      </c>
      <c r="K808" s="481" t="s">
        <v>2562</v>
      </c>
      <c r="L808" s="481" t="s">
        <v>286</v>
      </c>
      <c r="M808" s="481"/>
      <c r="N808" s="481"/>
      <c r="O808" s="481" t="s">
        <v>1493</v>
      </c>
      <c r="P808" s="490">
        <v>4</v>
      </c>
      <c r="Q808" s="489" t="s">
        <v>1485</v>
      </c>
      <c r="R808" s="248"/>
      <c r="S808" s="335"/>
      <c r="T808" s="323"/>
      <c r="U808" s="223"/>
      <c r="AC808" s="52"/>
    </row>
    <row r="809" spans="1:29" s="50" customFormat="1" ht="15" x14ac:dyDescent="0.2">
      <c r="A809" s="107">
        <f>VLOOKUP($D809,'F UNIDADES'!$A$4:$E$714,2,FALSE)</f>
        <v>79</v>
      </c>
      <c r="B809" s="116" t="str">
        <f>VLOOKUP($D809,'F UNIDADES'!$A$4:$E$714,4,FALSE)</f>
        <v>2032</v>
      </c>
      <c r="C809" s="116" t="str">
        <f>VLOOKUP($D809,'F UNIDADES'!$A$4:$E$714,5,FALSE)</f>
        <v>AGE</v>
      </c>
      <c r="D809" s="531" t="s">
        <v>1019</v>
      </c>
      <c r="E809" s="527" t="s">
        <v>360</v>
      </c>
      <c r="F809" s="527">
        <v>2013</v>
      </c>
      <c r="G809" s="527" t="s">
        <v>97</v>
      </c>
      <c r="H809" s="534" t="s">
        <v>459</v>
      </c>
      <c r="I809" s="534" t="s">
        <v>2551</v>
      </c>
      <c r="J809" s="534" t="s">
        <v>483</v>
      </c>
      <c r="K809" s="481" t="s">
        <v>2930</v>
      </c>
      <c r="L809" s="481" t="s">
        <v>286</v>
      </c>
      <c r="M809" s="481"/>
      <c r="N809" s="481"/>
      <c r="O809" s="481" t="s">
        <v>1493</v>
      </c>
      <c r="P809" s="490">
        <v>20</v>
      </c>
      <c r="Q809" s="489" t="s">
        <v>1636</v>
      </c>
      <c r="R809" s="248"/>
      <c r="S809" s="335"/>
      <c r="T809" s="323"/>
      <c r="U809" s="223"/>
      <c r="AC809" s="52"/>
    </row>
    <row r="810" spans="1:29" s="50" customFormat="1" ht="15" x14ac:dyDescent="0.2">
      <c r="A810" s="107">
        <f>VLOOKUP($D810,'F UNIDADES'!$A$4:$E$714,2,FALSE)</f>
        <v>79</v>
      </c>
      <c r="B810" s="116" t="str">
        <f>VLOOKUP($D810,'F UNIDADES'!$A$4:$E$714,4,FALSE)</f>
        <v>2032</v>
      </c>
      <c r="C810" s="116" t="str">
        <f>VLOOKUP($D810,'F UNIDADES'!$A$4:$E$714,5,FALSE)</f>
        <v>AGE</v>
      </c>
      <c r="D810" s="531" t="s">
        <v>1019</v>
      </c>
      <c r="E810" s="527" t="s">
        <v>360</v>
      </c>
      <c r="F810" s="527">
        <v>2013</v>
      </c>
      <c r="G810" s="527" t="s">
        <v>97</v>
      </c>
      <c r="H810" s="534" t="s">
        <v>433</v>
      </c>
      <c r="I810" s="534" t="s">
        <v>2554</v>
      </c>
      <c r="J810" s="534" t="s">
        <v>2931</v>
      </c>
      <c r="K810" s="481" t="s">
        <v>2932</v>
      </c>
      <c r="L810" s="481" t="s">
        <v>286</v>
      </c>
      <c r="M810" s="481"/>
      <c r="N810" s="481"/>
      <c r="O810" s="481" t="s">
        <v>1493</v>
      </c>
      <c r="P810" s="490">
        <v>15</v>
      </c>
      <c r="Q810" s="489" t="s">
        <v>1636</v>
      </c>
      <c r="R810" s="248"/>
      <c r="S810" s="335"/>
      <c r="T810" s="323"/>
      <c r="U810" s="223"/>
      <c r="AC810" s="52"/>
    </row>
    <row r="811" spans="1:29" s="50" customFormat="1" ht="15" x14ac:dyDescent="0.2">
      <c r="A811" s="107">
        <f>VLOOKUP($D811,'F UNIDADES'!$A$4:$E$714,2,FALSE)</f>
        <v>80</v>
      </c>
      <c r="B811" s="116">
        <f>VLOOKUP($D811,'F UNIDADES'!$A$4:$E$714,4,FALSE)</f>
        <v>2742</v>
      </c>
      <c r="C811" s="116" t="str">
        <f>VLOOKUP($D811,'F UNIDADES'!$A$4:$E$714,5,FALSE)</f>
        <v>PAB</v>
      </c>
      <c r="D811" s="531" t="s">
        <v>1026</v>
      </c>
      <c r="E811" s="527" t="s">
        <v>361</v>
      </c>
      <c r="F811" s="527">
        <v>2013</v>
      </c>
      <c r="G811" s="527" t="s">
        <v>91</v>
      </c>
      <c r="H811" s="534" t="s">
        <v>2933</v>
      </c>
      <c r="I811" s="534" t="s">
        <v>1484</v>
      </c>
      <c r="J811" s="534" t="s">
        <v>1512</v>
      </c>
      <c r="K811" s="481" t="s">
        <v>1512</v>
      </c>
      <c r="L811" s="481" t="s">
        <v>286</v>
      </c>
      <c r="M811" s="481"/>
      <c r="N811" s="481"/>
      <c r="O811" s="481" t="s">
        <v>1488</v>
      </c>
      <c r="P811" s="490">
        <v>2</v>
      </c>
      <c r="Q811" s="489" t="s">
        <v>2374</v>
      </c>
      <c r="R811" s="248"/>
      <c r="S811" s="335"/>
      <c r="T811" s="323"/>
      <c r="U811" s="223"/>
      <c r="AC811" s="52"/>
    </row>
    <row r="812" spans="1:29" s="50" customFormat="1" ht="15" x14ac:dyDescent="0.2">
      <c r="A812" s="107">
        <f>VLOOKUP($D812,'F UNIDADES'!$A$4:$E$714,2,FALSE)</f>
        <v>80</v>
      </c>
      <c r="B812" s="116">
        <f>VLOOKUP($D812,'F UNIDADES'!$A$4:$E$714,4,FALSE)</f>
        <v>2742</v>
      </c>
      <c r="C812" s="116" t="str">
        <f>VLOOKUP($D812,'F UNIDADES'!$A$4:$E$714,5,FALSE)</f>
        <v>PAB</v>
      </c>
      <c r="D812" s="531" t="s">
        <v>1026</v>
      </c>
      <c r="E812" s="527" t="s">
        <v>361</v>
      </c>
      <c r="F812" s="527">
        <v>2013</v>
      </c>
      <c r="G812" s="527" t="s">
        <v>91</v>
      </c>
      <c r="H812" s="534" t="s">
        <v>2934</v>
      </c>
      <c r="I812" s="534" t="s">
        <v>2935</v>
      </c>
      <c r="J812" s="534" t="s">
        <v>1512</v>
      </c>
      <c r="K812" s="481" t="s">
        <v>1512</v>
      </c>
      <c r="L812" s="481" t="s">
        <v>286</v>
      </c>
      <c r="M812" s="481"/>
      <c r="N812" s="481"/>
      <c r="O812" s="481" t="s">
        <v>1488</v>
      </c>
      <c r="P812" s="490">
        <v>1.5</v>
      </c>
      <c r="Q812" s="489" t="s">
        <v>1521</v>
      </c>
      <c r="R812" s="248"/>
      <c r="S812" s="335"/>
      <c r="T812" s="323"/>
      <c r="U812" s="223"/>
      <c r="AC812" s="52"/>
    </row>
    <row r="813" spans="1:29" s="50" customFormat="1" ht="15" x14ac:dyDescent="0.2">
      <c r="A813" s="107">
        <f>VLOOKUP($D813,'F UNIDADES'!$A$4:$E$714,2,FALSE)</f>
        <v>80</v>
      </c>
      <c r="B813" s="116">
        <f>VLOOKUP($D813,'F UNIDADES'!$A$4:$E$714,4,FALSE)</f>
        <v>2742</v>
      </c>
      <c r="C813" s="116" t="str">
        <f>VLOOKUP($D813,'F UNIDADES'!$A$4:$E$714,5,FALSE)</f>
        <v>PAB</v>
      </c>
      <c r="D813" s="531" t="s">
        <v>1026</v>
      </c>
      <c r="E813" s="527" t="s">
        <v>343</v>
      </c>
      <c r="F813" s="527">
        <v>2013</v>
      </c>
      <c r="G813" s="527" t="s">
        <v>91</v>
      </c>
      <c r="H813" s="534" t="s">
        <v>2936</v>
      </c>
      <c r="I813" s="534" t="s">
        <v>1484</v>
      </c>
      <c r="J813" s="534" t="s">
        <v>1512</v>
      </c>
      <c r="K813" s="481" t="s">
        <v>1512</v>
      </c>
      <c r="L813" s="481" t="s">
        <v>286</v>
      </c>
      <c r="M813" s="481"/>
      <c r="N813" s="481"/>
      <c r="O813" s="481" t="s">
        <v>1488</v>
      </c>
      <c r="P813" s="490">
        <v>2.5</v>
      </c>
      <c r="Q813" s="489" t="s">
        <v>1984</v>
      </c>
      <c r="R813" s="248"/>
      <c r="S813" s="335"/>
      <c r="T813" s="323"/>
      <c r="U813" s="223"/>
      <c r="AC813" s="52"/>
    </row>
    <row r="814" spans="1:29" s="50" customFormat="1" ht="15" x14ac:dyDescent="0.2">
      <c r="A814" s="107">
        <f>VLOOKUP($D814,'F UNIDADES'!$A$4:$E$714,2,FALSE)</f>
        <v>81</v>
      </c>
      <c r="B814" s="116">
        <f>VLOOKUP($D814,'F UNIDADES'!$A$4:$E$714,4,FALSE)</f>
        <v>3474</v>
      </c>
      <c r="C814" s="116" t="str">
        <f>VLOOKUP($D814,'F UNIDADES'!$A$4:$E$714,5,FALSE)</f>
        <v>AGE</v>
      </c>
      <c r="D814" s="531" t="s">
        <v>1033</v>
      </c>
      <c r="E814" s="527" t="s">
        <v>106</v>
      </c>
      <c r="F814" s="527">
        <v>2020</v>
      </c>
      <c r="G814" s="527" t="s">
        <v>106</v>
      </c>
      <c r="H814" s="534" t="s">
        <v>487</v>
      </c>
      <c r="I814" s="534" t="s">
        <v>1484</v>
      </c>
      <c r="J814" s="534"/>
      <c r="K814" s="481"/>
      <c r="L814" s="481"/>
      <c r="M814" s="481"/>
      <c r="N814" s="481"/>
      <c r="O814" s="481"/>
      <c r="P814" s="490">
        <v>0.05</v>
      </c>
      <c r="Q814" s="489" t="s">
        <v>1485</v>
      </c>
      <c r="R814" s="248"/>
      <c r="S814" s="335"/>
      <c r="T814" s="323"/>
      <c r="U814" s="223"/>
      <c r="AC814" s="52"/>
    </row>
    <row r="815" spans="1:29" s="50" customFormat="1" ht="15" x14ac:dyDescent="0.2">
      <c r="A815" s="107">
        <f>VLOOKUP($D815,'F UNIDADES'!$A$4:$E$714,2,FALSE)</f>
        <v>81</v>
      </c>
      <c r="B815" s="116">
        <f>VLOOKUP($D815,'F UNIDADES'!$A$4:$E$714,4,FALSE)</f>
        <v>3474</v>
      </c>
      <c r="C815" s="116" t="str">
        <f>VLOOKUP($D815,'F UNIDADES'!$A$4:$E$714,5,FALSE)</f>
        <v>AGE</v>
      </c>
      <c r="D815" s="531" t="s">
        <v>1033</v>
      </c>
      <c r="E815" s="527" t="s">
        <v>106</v>
      </c>
      <c r="F815" s="527">
        <v>2020</v>
      </c>
      <c r="G815" s="527" t="s">
        <v>106</v>
      </c>
      <c r="H815" s="534" t="s">
        <v>1483</v>
      </c>
      <c r="I815" s="534" t="s">
        <v>1484</v>
      </c>
      <c r="J815" s="534"/>
      <c r="K815" s="481"/>
      <c r="L815" s="481"/>
      <c r="M815" s="481"/>
      <c r="N815" s="481"/>
      <c r="O815" s="481"/>
      <c r="P815" s="490">
        <v>0.05</v>
      </c>
      <c r="Q815" s="489" t="s">
        <v>1485</v>
      </c>
      <c r="R815" s="248"/>
      <c r="S815" s="335"/>
      <c r="T815" s="323"/>
      <c r="U815" s="223"/>
      <c r="AC815" s="52"/>
    </row>
    <row r="816" spans="1:29" s="50" customFormat="1" ht="15" x14ac:dyDescent="0.2">
      <c r="A816" s="107">
        <f>VLOOKUP($D816,'F UNIDADES'!$A$4:$E$714,2,FALSE)</f>
        <v>81</v>
      </c>
      <c r="B816" s="116">
        <f>VLOOKUP($D816,'F UNIDADES'!$A$4:$E$714,4,FALSE)</f>
        <v>3474</v>
      </c>
      <c r="C816" s="116" t="str">
        <f>VLOOKUP($D816,'F UNIDADES'!$A$4:$E$714,5,FALSE)</f>
        <v>AGE</v>
      </c>
      <c r="D816" s="531" t="s">
        <v>1033</v>
      </c>
      <c r="E816" s="527" t="s">
        <v>343</v>
      </c>
      <c r="F816" s="527">
        <v>2020</v>
      </c>
      <c r="G816" s="527" t="s">
        <v>91</v>
      </c>
      <c r="H816" s="534" t="s">
        <v>471</v>
      </c>
      <c r="I816" s="534" t="s">
        <v>2937</v>
      </c>
      <c r="J816" s="534" t="s">
        <v>2938</v>
      </c>
      <c r="K816" s="481" t="s">
        <v>2939</v>
      </c>
      <c r="L816" s="481" t="s">
        <v>286</v>
      </c>
      <c r="M816" s="481"/>
      <c r="N816" s="481"/>
      <c r="O816" s="481" t="s">
        <v>1493</v>
      </c>
      <c r="P816" s="490">
        <v>3</v>
      </c>
      <c r="Q816" s="489" t="s">
        <v>1489</v>
      </c>
      <c r="R816" s="248"/>
      <c r="S816" s="335"/>
      <c r="T816" s="323"/>
      <c r="U816" s="223"/>
      <c r="AC816" s="52"/>
    </row>
    <row r="817" spans="1:29" s="50" customFormat="1" ht="15" x14ac:dyDescent="0.2">
      <c r="A817" s="107">
        <f>VLOOKUP($D817,'F UNIDADES'!$A$4:$E$714,2,FALSE)</f>
        <v>81</v>
      </c>
      <c r="B817" s="116">
        <f>VLOOKUP($D817,'F UNIDADES'!$A$4:$E$714,4,FALSE)</f>
        <v>3474</v>
      </c>
      <c r="C817" s="116" t="str">
        <f>VLOOKUP($D817,'F UNIDADES'!$A$4:$E$714,5,FALSE)</f>
        <v>AGE</v>
      </c>
      <c r="D817" s="531" t="s">
        <v>1033</v>
      </c>
      <c r="E817" s="527" t="s">
        <v>343</v>
      </c>
      <c r="F817" s="527">
        <v>2020</v>
      </c>
      <c r="G817" s="527" t="s">
        <v>91</v>
      </c>
      <c r="H817" s="534" t="s">
        <v>471</v>
      </c>
      <c r="I817" s="534" t="s">
        <v>2940</v>
      </c>
      <c r="J817" s="534" t="s">
        <v>2938</v>
      </c>
      <c r="K817" s="481" t="s">
        <v>2941</v>
      </c>
      <c r="L817" s="481" t="s">
        <v>286</v>
      </c>
      <c r="M817" s="481"/>
      <c r="N817" s="481"/>
      <c r="O817" s="481" t="s">
        <v>1493</v>
      </c>
      <c r="P817" s="490">
        <v>3</v>
      </c>
      <c r="Q817" s="489" t="s">
        <v>1489</v>
      </c>
      <c r="R817" s="248"/>
      <c r="S817" s="335"/>
      <c r="T817" s="323"/>
      <c r="U817" s="223"/>
      <c r="AC817" s="52"/>
    </row>
    <row r="818" spans="1:29" s="50" customFormat="1" ht="15" x14ac:dyDescent="0.2">
      <c r="A818" s="107">
        <f>VLOOKUP($D818,'F UNIDADES'!$A$4:$E$714,2,FALSE)</f>
        <v>81</v>
      </c>
      <c r="B818" s="116">
        <f>VLOOKUP($D818,'F UNIDADES'!$A$4:$E$714,4,FALSE)</f>
        <v>3474</v>
      </c>
      <c r="C818" s="116" t="str">
        <f>VLOOKUP($D818,'F UNIDADES'!$A$4:$E$714,5,FALSE)</f>
        <v>AGE</v>
      </c>
      <c r="D818" s="531" t="s">
        <v>1033</v>
      </c>
      <c r="E818" s="527" t="s">
        <v>343</v>
      </c>
      <c r="F818" s="527">
        <v>2020</v>
      </c>
      <c r="G818" s="527" t="s">
        <v>91</v>
      </c>
      <c r="H818" s="534" t="s">
        <v>2938</v>
      </c>
      <c r="I818" s="534" t="s">
        <v>2942</v>
      </c>
      <c r="J818" s="534" t="s">
        <v>2918</v>
      </c>
      <c r="K818" s="481" t="s">
        <v>2943</v>
      </c>
      <c r="L818" s="481" t="s">
        <v>286</v>
      </c>
      <c r="M818" s="481"/>
      <c r="N818" s="481"/>
      <c r="O818" s="481" t="s">
        <v>1493</v>
      </c>
      <c r="P818" s="490">
        <v>3</v>
      </c>
      <c r="Q818" s="489" t="s">
        <v>1545</v>
      </c>
      <c r="R818" s="248"/>
      <c r="S818" s="335"/>
      <c r="T818" s="323"/>
      <c r="U818" s="223"/>
      <c r="AC818" s="52"/>
    </row>
    <row r="819" spans="1:29" s="50" customFormat="1" ht="15" x14ac:dyDescent="0.2">
      <c r="A819" s="107">
        <f>VLOOKUP($D819,'F UNIDADES'!$A$4:$E$714,2,FALSE)</f>
        <v>81</v>
      </c>
      <c r="B819" s="116">
        <f>VLOOKUP($D819,'F UNIDADES'!$A$4:$E$714,4,FALSE)</f>
        <v>3474</v>
      </c>
      <c r="C819" s="116" t="str">
        <f>VLOOKUP($D819,'F UNIDADES'!$A$4:$E$714,5,FALSE)</f>
        <v>AGE</v>
      </c>
      <c r="D819" s="531" t="s">
        <v>1033</v>
      </c>
      <c r="E819" s="527" t="s">
        <v>343</v>
      </c>
      <c r="F819" s="527">
        <v>2020</v>
      </c>
      <c r="G819" s="527" t="s">
        <v>91</v>
      </c>
      <c r="H819" s="534" t="s">
        <v>2938</v>
      </c>
      <c r="I819" s="534" t="s">
        <v>2944</v>
      </c>
      <c r="J819" s="534" t="s">
        <v>2918</v>
      </c>
      <c r="K819" s="481" t="s">
        <v>2945</v>
      </c>
      <c r="L819" s="481" t="s">
        <v>286</v>
      </c>
      <c r="M819" s="481"/>
      <c r="N819" s="481"/>
      <c r="O819" s="481" t="s">
        <v>1493</v>
      </c>
      <c r="P819" s="490">
        <v>3</v>
      </c>
      <c r="Q819" s="489" t="s">
        <v>1545</v>
      </c>
      <c r="R819" s="248"/>
      <c r="S819" s="335"/>
      <c r="T819" s="323"/>
      <c r="U819" s="223"/>
      <c r="AC819" s="52"/>
    </row>
    <row r="820" spans="1:29" s="50" customFormat="1" ht="15" x14ac:dyDescent="0.2">
      <c r="A820" s="107">
        <f>VLOOKUP($D820,'F UNIDADES'!$A$4:$E$714,2,FALSE)</f>
        <v>81</v>
      </c>
      <c r="B820" s="116">
        <f>VLOOKUP($D820,'F UNIDADES'!$A$4:$E$714,4,FALSE)</f>
        <v>3474</v>
      </c>
      <c r="C820" s="116" t="str">
        <f>VLOOKUP($D820,'F UNIDADES'!$A$4:$E$714,5,FALSE)</f>
        <v>AGE</v>
      </c>
      <c r="D820" s="531" t="s">
        <v>1033</v>
      </c>
      <c r="E820" s="527" t="s">
        <v>343</v>
      </c>
      <c r="F820" s="527">
        <v>2020</v>
      </c>
      <c r="G820" s="527" t="s">
        <v>91</v>
      </c>
      <c r="H820" s="534" t="s">
        <v>2946</v>
      </c>
      <c r="I820" s="534" t="s">
        <v>2947</v>
      </c>
      <c r="J820" s="534" t="s">
        <v>2948</v>
      </c>
      <c r="K820" s="481" t="s">
        <v>2949</v>
      </c>
      <c r="L820" s="481" t="s">
        <v>286</v>
      </c>
      <c r="M820" s="481"/>
      <c r="N820" s="481"/>
      <c r="O820" s="481" t="s">
        <v>1493</v>
      </c>
      <c r="P820" s="490">
        <v>4</v>
      </c>
      <c r="Q820" s="489" t="s">
        <v>1485</v>
      </c>
      <c r="R820" s="248"/>
      <c r="S820" s="335"/>
      <c r="T820" s="323"/>
      <c r="U820" s="223"/>
      <c r="AC820" s="52"/>
    </row>
    <row r="821" spans="1:29" s="50" customFormat="1" ht="15" x14ac:dyDescent="0.2">
      <c r="A821" s="107">
        <f>VLOOKUP($D821,'F UNIDADES'!$A$4:$E$714,2,FALSE)</f>
        <v>81</v>
      </c>
      <c r="B821" s="116">
        <f>VLOOKUP($D821,'F UNIDADES'!$A$4:$E$714,4,FALSE)</f>
        <v>3474</v>
      </c>
      <c r="C821" s="116" t="str">
        <f>VLOOKUP($D821,'F UNIDADES'!$A$4:$E$714,5,FALSE)</f>
        <v>AGE</v>
      </c>
      <c r="D821" s="531" t="s">
        <v>1033</v>
      </c>
      <c r="E821" s="527" t="s">
        <v>343</v>
      </c>
      <c r="F821" s="527">
        <v>2020</v>
      </c>
      <c r="G821" s="527" t="s">
        <v>91</v>
      </c>
      <c r="H821" s="534" t="s">
        <v>2946</v>
      </c>
      <c r="I821" s="534" t="s">
        <v>2950</v>
      </c>
      <c r="J821" s="534" t="s">
        <v>2948</v>
      </c>
      <c r="K821" s="481" t="s">
        <v>2951</v>
      </c>
      <c r="L821" s="481" t="s">
        <v>286</v>
      </c>
      <c r="M821" s="481"/>
      <c r="N821" s="481"/>
      <c r="O821" s="481" t="s">
        <v>1493</v>
      </c>
      <c r="P821" s="490">
        <v>4</v>
      </c>
      <c r="Q821" s="489" t="s">
        <v>1485</v>
      </c>
      <c r="R821" s="248"/>
      <c r="S821" s="335"/>
      <c r="T821" s="323"/>
      <c r="U821" s="223"/>
      <c r="AC821" s="52"/>
    </row>
    <row r="822" spans="1:29" s="50" customFormat="1" ht="15" x14ac:dyDescent="0.2">
      <c r="A822" s="107">
        <f>VLOOKUP($D822,'F UNIDADES'!$A$4:$E$714,2,FALSE)</f>
        <v>81</v>
      </c>
      <c r="B822" s="116">
        <f>VLOOKUP($D822,'F UNIDADES'!$A$4:$E$714,4,FALSE)</f>
        <v>3474</v>
      </c>
      <c r="C822" s="116" t="str">
        <f>VLOOKUP($D822,'F UNIDADES'!$A$4:$E$714,5,FALSE)</f>
        <v>AGE</v>
      </c>
      <c r="D822" s="531" t="s">
        <v>1033</v>
      </c>
      <c r="E822" s="527" t="s">
        <v>361</v>
      </c>
      <c r="F822" s="527">
        <v>2010</v>
      </c>
      <c r="G822" s="527" t="s">
        <v>92</v>
      </c>
      <c r="H822" s="534" t="s">
        <v>2952</v>
      </c>
      <c r="I822" s="534" t="s">
        <v>2953</v>
      </c>
      <c r="J822" s="534" t="s">
        <v>2954</v>
      </c>
      <c r="K822" s="481" t="s">
        <v>2955</v>
      </c>
      <c r="L822" s="481" t="s">
        <v>286</v>
      </c>
      <c r="M822" s="481"/>
      <c r="N822" s="481"/>
      <c r="O822" s="481" t="s">
        <v>1488</v>
      </c>
      <c r="P822" s="490">
        <v>20</v>
      </c>
      <c r="Q822" s="489" t="s">
        <v>1636</v>
      </c>
      <c r="R822" s="248"/>
      <c r="S822" s="335"/>
      <c r="T822" s="323"/>
      <c r="U822" s="223"/>
      <c r="AC822" s="52"/>
    </row>
    <row r="823" spans="1:29" s="50" customFormat="1" ht="15" x14ac:dyDescent="0.2">
      <c r="A823" s="107">
        <f>VLOOKUP($D823,'F UNIDADES'!$A$4:$E$714,2,FALSE)</f>
        <v>81</v>
      </c>
      <c r="B823" s="116">
        <f>VLOOKUP($D823,'F UNIDADES'!$A$4:$E$714,4,FALSE)</f>
        <v>3474</v>
      </c>
      <c r="C823" s="116" t="str">
        <f>VLOOKUP($D823,'F UNIDADES'!$A$4:$E$714,5,FALSE)</f>
        <v>AGE</v>
      </c>
      <c r="D823" s="531" t="s">
        <v>1033</v>
      </c>
      <c r="E823" s="527" t="s">
        <v>361</v>
      </c>
      <c r="F823" s="527">
        <v>2010</v>
      </c>
      <c r="G823" s="527" t="s">
        <v>92</v>
      </c>
      <c r="H823" s="534" t="s">
        <v>2952</v>
      </c>
      <c r="I823" s="534" t="s">
        <v>2956</v>
      </c>
      <c r="J823" s="534" t="s">
        <v>2954</v>
      </c>
      <c r="K823" s="481" t="s">
        <v>2957</v>
      </c>
      <c r="L823" s="481" t="s">
        <v>286</v>
      </c>
      <c r="M823" s="481"/>
      <c r="N823" s="481"/>
      <c r="O823" s="481" t="s">
        <v>1488</v>
      </c>
      <c r="P823" s="490">
        <v>20</v>
      </c>
      <c r="Q823" s="489" t="s">
        <v>1636</v>
      </c>
      <c r="R823" s="248"/>
      <c r="S823" s="335"/>
      <c r="T823" s="323"/>
      <c r="U823" s="223"/>
      <c r="AC823" s="52"/>
    </row>
    <row r="824" spans="1:29" s="50" customFormat="1" ht="15" x14ac:dyDescent="0.2">
      <c r="A824" s="107">
        <f>VLOOKUP($D824,'F UNIDADES'!$A$4:$E$714,2,FALSE)</f>
        <v>82</v>
      </c>
      <c r="B824" s="116" t="str">
        <f>VLOOKUP($D824,'F UNIDADES'!$A$4:$E$714,4,FALSE)</f>
        <v>1893</v>
      </c>
      <c r="C824" s="116" t="str">
        <f>VLOOKUP($D824,'F UNIDADES'!$A$4:$E$714,5,FALSE)</f>
        <v>AGE</v>
      </c>
      <c r="D824" s="531" t="s">
        <v>1041</v>
      </c>
      <c r="E824" s="527" t="s">
        <v>2296</v>
      </c>
      <c r="F824" s="527">
        <v>2014</v>
      </c>
      <c r="G824" s="527" t="s">
        <v>106</v>
      </c>
      <c r="H824" s="534" t="s">
        <v>1484</v>
      </c>
      <c r="I824" s="534" t="s">
        <v>1484</v>
      </c>
      <c r="J824" s="534"/>
      <c r="K824" s="481"/>
      <c r="L824" s="481"/>
      <c r="M824" s="481"/>
      <c r="N824" s="481"/>
      <c r="O824" s="481"/>
      <c r="P824" s="490">
        <v>0.05</v>
      </c>
      <c r="Q824" s="489" t="s">
        <v>1485</v>
      </c>
      <c r="R824" s="248"/>
      <c r="S824" s="335"/>
      <c r="T824" s="323"/>
      <c r="U824" s="223"/>
      <c r="AC824" s="52"/>
    </row>
    <row r="825" spans="1:29" s="50" customFormat="1" ht="15" x14ac:dyDescent="0.2">
      <c r="A825" s="107">
        <f>VLOOKUP($D825,'F UNIDADES'!$A$4:$E$714,2,FALSE)</f>
        <v>82</v>
      </c>
      <c r="B825" s="116" t="str">
        <f>VLOOKUP($D825,'F UNIDADES'!$A$4:$E$714,4,FALSE)</f>
        <v>1893</v>
      </c>
      <c r="C825" s="116" t="str">
        <f>VLOOKUP($D825,'F UNIDADES'!$A$4:$E$714,5,FALSE)</f>
        <v>AGE</v>
      </c>
      <c r="D825" s="531" t="s">
        <v>1041</v>
      </c>
      <c r="E825" s="527" t="s">
        <v>360</v>
      </c>
      <c r="F825" s="527">
        <v>2014</v>
      </c>
      <c r="G825" s="527" t="s">
        <v>91</v>
      </c>
      <c r="H825" s="534" t="s">
        <v>2006</v>
      </c>
      <c r="I825" s="534" t="s">
        <v>2958</v>
      </c>
      <c r="J825" s="534" t="s">
        <v>2959</v>
      </c>
      <c r="K825" s="481" t="s">
        <v>2960</v>
      </c>
      <c r="L825" s="481" t="s">
        <v>286</v>
      </c>
      <c r="M825" s="481"/>
      <c r="N825" s="481"/>
      <c r="O825" s="481" t="s">
        <v>1493</v>
      </c>
      <c r="P825" s="490">
        <v>4</v>
      </c>
      <c r="Q825" s="489" t="s">
        <v>1485</v>
      </c>
      <c r="R825" s="248"/>
      <c r="S825" s="335"/>
      <c r="T825" s="323"/>
      <c r="U825" s="223"/>
      <c r="AC825" s="52"/>
    </row>
    <row r="826" spans="1:29" s="50" customFormat="1" ht="15" x14ac:dyDescent="0.2">
      <c r="A826" s="107">
        <f>VLOOKUP($D826,'F UNIDADES'!$A$4:$E$714,2,FALSE)</f>
        <v>82</v>
      </c>
      <c r="B826" s="116" t="str">
        <f>VLOOKUP($D826,'F UNIDADES'!$A$4:$E$714,4,FALSE)</f>
        <v>1893</v>
      </c>
      <c r="C826" s="116" t="str">
        <f>VLOOKUP($D826,'F UNIDADES'!$A$4:$E$714,5,FALSE)</f>
        <v>AGE</v>
      </c>
      <c r="D826" s="531" t="s">
        <v>1041</v>
      </c>
      <c r="E826" s="527" t="s">
        <v>360</v>
      </c>
      <c r="F826" s="527">
        <v>2014</v>
      </c>
      <c r="G826" s="527" t="s">
        <v>91</v>
      </c>
      <c r="H826" s="534" t="s">
        <v>2961</v>
      </c>
      <c r="I826" s="534" t="s">
        <v>2962</v>
      </c>
      <c r="J826" s="534" t="s">
        <v>443</v>
      </c>
      <c r="K826" s="481" t="s">
        <v>2963</v>
      </c>
      <c r="L826" s="481" t="s">
        <v>286</v>
      </c>
      <c r="M826" s="481"/>
      <c r="N826" s="481"/>
      <c r="O826" s="481" t="s">
        <v>1493</v>
      </c>
      <c r="P826" s="490">
        <v>2.5</v>
      </c>
      <c r="Q826" s="489" t="s">
        <v>1489</v>
      </c>
      <c r="R826" s="248"/>
      <c r="S826" s="335"/>
      <c r="T826" s="323"/>
      <c r="U826" s="223"/>
      <c r="AC826" s="52"/>
    </row>
    <row r="827" spans="1:29" s="50" customFormat="1" ht="15" x14ac:dyDescent="0.2">
      <c r="A827" s="107">
        <f>VLOOKUP($D827,'F UNIDADES'!$A$4:$E$714,2,FALSE)</f>
        <v>82</v>
      </c>
      <c r="B827" s="116" t="str">
        <f>VLOOKUP($D827,'F UNIDADES'!$A$4:$E$714,4,FALSE)</f>
        <v>1893</v>
      </c>
      <c r="C827" s="116" t="str">
        <f>VLOOKUP($D827,'F UNIDADES'!$A$4:$E$714,5,FALSE)</f>
        <v>AGE</v>
      </c>
      <c r="D827" s="531" t="s">
        <v>1041</v>
      </c>
      <c r="E827" s="527" t="s">
        <v>360</v>
      </c>
      <c r="F827" s="527">
        <v>2014</v>
      </c>
      <c r="G827" s="527" t="s">
        <v>91</v>
      </c>
      <c r="H827" s="534" t="s">
        <v>442</v>
      </c>
      <c r="I827" s="534" t="s">
        <v>2964</v>
      </c>
      <c r="J827" s="534" t="s">
        <v>443</v>
      </c>
      <c r="K827" s="481" t="s">
        <v>2965</v>
      </c>
      <c r="L827" s="481" t="s">
        <v>286</v>
      </c>
      <c r="M827" s="481"/>
      <c r="N827" s="481"/>
      <c r="O827" s="481" t="s">
        <v>1493</v>
      </c>
      <c r="P827" s="490">
        <v>2.5</v>
      </c>
      <c r="Q827" s="489" t="s">
        <v>1545</v>
      </c>
      <c r="R827" s="248"/>
      <c r="S827" s="335"/>
      <c r="T827" s="323"/>
      <c r="U827" s="223"/>
      <c r="AC827" s="52"/>
    </row>
    <row r="828" spans="1:29" s="50" customFormat="1" ht="15" x14ac:dyDescent="0.2">
      <c r="A828" s="107">
        <f>VLOOKUP($D828,'F UNIDADES'!$A$4:$E$714,2,FALSE)</f>
        <v>82</v>
      </c>
      <c r="B828" s="116" t="str">
        <f>VLOOKUP($D828,'F UNIDADES'!$A$4:$E$714,4,FALSE)</f>
        <v>1893</v>
      </c>
      <c r="C828" s="116" t="str">
        <f>VLOOKUP($D828,'F UNIDADES'!$A$4:$E$714,5,FALSE)</f>
        <v>AGE</v>
      </c>
      <c r="D828" s="531" t="s">
        <v>1041</v>
      </c>
      <c r="E828" s="527" t="s">
        <v>360</v>
      </c>
      <c r="F828" s="527">
        <v>2014</v>
      </c>
      <c r="G828" s="527" t="s">
        <v>97</v>
      </c>
      <c r="H828" s="534" t="s">
        <v>478</v>
      </c>
      <c r="I828" s="534" t="s">
        <v>2966</v>
      </c>
      <c r="J828" s="534" t="s">
        <v>2967</v>
      </c>
      <c r="K828" s="481" t="s">
        <v>2968</v>
      </c>
      <c r="L828" s="481" t="s">
        <v>286</v>
      </c>
      <c r="M828" s="481"/>
      <c r="N828" s="481"/>
      <c r="O828" s="481" t="s">
        <v>1493</v>
      </c>
      <c r="P828" s="490">
        <v>25</v>
      </c>
      <c r="Q828" s="489" t="s">
        <v>1636</v>
      </c>
      <c r="R828" s="248"/>
      <c r="S828" s="335"/>
      <c r="T828" s="323"/>
      <c r="U828" s="223"/>
      <c r="AC828" s="52"/>
    </row>
    <row r="829" spans="1:29" s="50" customFormat="1" ht="15" x14ac:dyDescent="0.2">
      <c r="A829" s="107">
        <f>VLOOKUP($D829,'F UNIDADES'!$A$4:$E$714,2,FALSE)</f>
        <v>82</v>
      </c>
      <c r="B829" s="116" t="str">
        <f>VLOOKUP($D829,'F UNIDADES'!$A$4:$E$714,4,FALSE)</f>
        <v>1893</v>
      </c>
      <c r="C829" s="116" t="str">
        <f>VLOOKUP($D829,'F UNIDADES'!$A$4:$E$714,5,FALSE)</f>
        <v>AGE</v>
      </c>
      <c r="D829" s="531" t="s">
        <v>1041</v>
      </c>
      <c r="E829" s="527" t="s">
        <v>360</v>
      </c>
      <c r="F829" s="527">
        <v>2014</v>
      </c>
      <c r="G829" s="527" t="s">
        <v>97</v>
      </c>
      <c r="H829" s="534" t="s">
        <v>1939</v>
      </c>
      <c r="I829" s="534" t="s">
        <v>2969</v>
      </c>
      <c r="J829" s="534" t="s">
        <v>448</v>
      </c>
      <c r="K829" s="481" t="s">
        <v>2970</v>
      </c>
      <c r="L829" s="481" t="s">
        <v>286</v>
      </c>
      <c r="M829" s="481"/>
      <c r="N829" s="481"/>
      <c r="O829" s="481" t="s">
        <v>1493</v>
      </c>
      <c r="P829" s="490">
        <v>10</v>
      </c>
      <c r="Q829" s="489" t="s">
        <v>1636</v>
      </c>
      <c r="R829" s="248"/>
      <c r="S829" s="335"/>
      <c r="T829" s="323"/>
      <c r="U829" s="223"/>
      <c r="AC829" s="52"/>
    </row>
    <row r="830" spans="1:29" s="50" customFormat="1" ht="15" x14ac:dyDescent="0.2">
      <c r="A830" s="107">
        <f>VLOOKUP($D830,'F UNIDADES'!$A$4:$E$714,2,FALSE)</f>
        <v>83</v>
      </c>
      <c r="B830" s="116">
        <f>VLOOKUP($D830,'F UNIDADES'!$A$4:$E$714,4,FALSE)</f>
        <v>2001</v>
      </c>
      <c r="C830" s="116" t="str">
        <f>VLOOKUP($D830,'F UNIDADES'!$A$4:$E$714,5,FALSE)</f>
        <v>AGE</v>
      </c>
      <c r="D830" s="531" t="s">
        <v>1048</v>
      </c>
      <c r="E830" s="527" t="s">
        <v>106</v>
      </c>
      <c r="F830" s="527">
        <v>2013</v>
      </c>
      <c r="G830" s="527" t="s">
        <v>106</v>
      </c>
      <c r="H830" s="534" t="s">
        <v>487</v>
      </c>
      <c r="I830" s="534" t="s">
        <v>1484</v>
      </c>
      <c r="J830" s="534"/>
      <c r="K830" s="481"/>
      <c r="L830" s="481"/>
      <c r="M830" s="481"/>
      <c r="N830" s="481"/>
      <c r="O830" s="481"/>
      <c r="P830" s="490">
        <v>0.05</v>
      </c>
      <c r="Q830" s="489" t="s">
        <v>1485</v>
      </c>
      <c r="R830" s="248"/>
      <c r="S830" s="335"/>
      <c r="T830" s="323"/>
      <c r="U830" s="223"/>
      <c r="AC830" s="52"/>
    </row>
    <row r="831" spans="1:29" s="50" customFormat="1" ht="15" x14ac:dyDescent="0.2">
      <c r="A831" s="107">
        <f>VLOOKUP($D831,'F UNIDADES'!$A$4:$E$714,2,FALSE)</f>
        <v>83</v>
      </c>
      <c r="B831" s="116">
        <f>VLOOKUP($D831,'F UNIDADES'!$A$4:$E$714,4,FALSE)</f>
        <v>2001</v>
      </c>
      <c r="C831" s="116" t="str">
        <f>VLOOKUP($D831,'F UNIDADES'!$A$4:$E$714,5,FALSE)</f>
        <v>AGE</v>
      </c>
      <c r="D831" s="531" t="s">
        <v>1048</v>
      </c>
      <c r="E831" s="527" t="s">
        <v>343</v>
      </c>
      <c r="F831" s="527">
        <v>1999</v>
      </c>
      <c r="G831" s="527" t="s">
        <v>92</v>
      </c>
      <c r="H831" s="534" t="s">
        <v>2971</v>
      </c>
      <c r="I831" s="534" t="s">
        <v>2972</v>
      </c>
      <c r="J831" s="534" t="s">
        <v>2973</v>
      </c>
      <c r="K831" s="481" t="s">
        <v>2974</v>
      </c>
      <c r="L831" s="481" t="s">
        <v>286</v>
      </c>
      <c r="M831" s="481"/>
      <c r="N831" s="481"/>
      <c r="O831" s="481" t="s">
        <v>1488</v>
      </c>
      <c r="P831" s="490">
        <v>25</v>
      </c>
      <c r="Q831" s="489" t="s">
        <v>1636</v>
      </c>
      <c r="R831" s="248"/>
      <c r="S831" s="335"/>
      <c r="T831" s="323"/>
      <c r="U831" s="223"/>
      <c r="AC831" s="52"/>
    </row>
    <row r="832" spans="1:29" s="50" customFormat="1" ht="15" x14ac:dyDescent="0.2">
      <c r="A832" s="107">
        <f>VLOOKUP($D832,'F UNIDADES'!$A$4:$E$714,2,FALSE)</f>
        <v>83</v>
      </c>
      <c r="B832" s="116">
        <f>VLOOKUP($D832,'F UNIDADES'!$A$4:$E$714,4,FALSE)</f>
        <v>2001</v>
      </c>
      <c r="C832" s="116" t="str">
        <f>VLOOKUP($D832,'F UNIDADES'!$A$4:$E$714,5,FALSE)</f>
        <v>AGE</v>
      </c>
      <c r="D832" s="531" t="s">
        <v>1048</v>
      </c>
      <c r="E832" s="527" t="s">
        <v>343</v>
      </c>
      <c r="F832" s="527">
        <v>1999</v>
      </c>
      <c r="G832" s="527" t="s">
        <v>92</v>
      </c>
      <c r="H832" s="534" t="s">
        <v>2975</v>
      </c>
      <c r="I832" s="534" t="s">
        <v>2976</v>
      </c>
      <c r="J832" s="534" t="s">
        <v>2977</v>
      </c>
      <c r="K832" s="481" t="s">
        <v>2978</v>
      </c>
      <c r="L832" s="481" t="s">
        <v>286</v>
      </c>
      <c r="M832" s="481"/>
      <c r="N832" s="481"/>
      <c r="O832" s="481" t="s">
        <v>1488</v>
      </c>
      <c r="P832" s="490">
        <v>10</v>
      </c>
      <c r="Q832" s="489" t="s">
        <v>1636</v>
      </c>
      <c r="R832" s="248"/>
      <c r="S832" s="335"/>
      <c r="T832" s="323"/>
      <c r="U832" s="223"/>
      <c r="AC832" s="52"/>
    </row>
    <row r="833" spans="1:29" s="50" customFormat="1" ht="15" x14ac:dyDescent="0.2">
      <c r="A833" s="107">
        <f>VLOOKUP($D833,'F UNIDADES'!$A$4:$E$714,2,FALSE)</f>
        <v>83</v>
      </c>
      <c r="B833" s="116">
        <f>VLOOKUP($D833,'F UNIDADES'!$A$4:$E$714,4,FALSE)</f>
        <v>2001</v>
      </c>
      <c r="C833" s="116" t="str">
        <f>VLOOKUP($D833,'F UNIDADES'!$A$4:$E$714,5,FALSE)</f>
        <v>AGE</v>
      </c>
      <c r="D833" s="531" t="s">
        <v>1048</v>
      </c>
      <c r="E833" s="527" t="s">
        <v>343</v>
      </c>
      <c r="F833" s="527">
        <v>1999</v>
      </c>
      <c r="G833" s="527" t="s">
        <v>92</v>
      </c>
      <c r="H833" s="534" t="s">
        <v>2979</v>
      </c>
      <c r="I833" s="534" t="s">
        <v>2980</v>
      </c>
      <c r="J833" s="534" t="s">
        <v>2981</v>
      </c>
      <c r="K833" s="481" t="s">
        <v>2982</v>
      </c>
      <c r="L833" s="481" t="s">
        <v>286</v>
      </c>
      <c r="M833" s="481"/>
      <c r="N833" s="481"/>
      <c r="O833" s="481" t="s">
        <v>1488</v>
      </c>
      <c r="P833" s="490">
        <v>15</v>
      </c>
      <c r="Q833" s="489" t="s">
        <v>1636</v>
      </c>
      <c r="R833" s="248"/>
      <c r="S833" s="335"/>
      <c r="T833" s="323"/>
      <c r="U833" s="223"/>
      <c r="AC833" s="52"/>
    </row>
    <row r="834" spans="1:29" s="50" customFormat="1" ht="15" x14ac:dyDescent="0.2">
      <c r="A834" s="107">
        <f>VLOOKUP($D834,'F UNIDADES'!$A$4:$E$714,2,FALSE)</f>
        <v>83</v>
      </c>
      <c r="B834" s="116">
        <f>VLOOKUP($D834,'F UNIDADES'!$A$4:$E$714,4,FALSE)</f>
        <v>2001</v>
      </c>
      <c r="C834" s="116" t="str">
        <f>VLOOKUP($D834,'F UNIDADES'!$A$4:$E$714,5,FALSE)</f>
        <v>AGE</v>
      </c>
      <c r="D834" s="531" t="s">
        <v>1048</v>
      </c>
      <c r="E834" s="527" t="s">
        <v>343</v>
      </c>
      <c r="F834" s="527">
        <v>1999</v>
      </c>
      <c r="G834" s="527" t="s">
        <v>92</v>
      </c>
      <c r="H834" s="534" t="s">
        <v>2975</v>
      </c>
      <c r="I834" s="534" t="s">
        <v>2983</v>
      </c>
      <c r="J834" s="534" t="s">
        <v>2977</v>
      </c>
      <c r="K834" s="481" t="s">
        <v>2984</v>
      </c>
      <c r="L834" s="481" t="s">
        <v>286</v>
      </c>
      <c r="M834" s="481"/>
      <c r="N834" s="481"/>
      <c r="O834" s="481" t="s">
        <v>1488</v>
      </c>
      <c r="P834" s="490">
        <v>10</v>
      </c>
      <c r="Q834" s="489" t="s">
        <v>1636</v>
      </c>
      <c r="R834" s="248"/>
      <c r="S834" s="335"/>
      <c r="T834" s="323"/>
      <c r="U834" s="223"/>
      <c r="AC834" s="52"/>
    </row>
    <row r="835" spans="1:29" s="50" customFormat="1" ht="15" x14ac:dyDescent="0.2">
      <c r="A835" s="107">
        <f>VLOOKUP($D835,'F UNIDADES'!$A$4:$E$714,2,FALSE)</f>
        <v>83</v>
      </c>
      <c r="B835" s="116">
        <f>VLOOKUP($D835,'F UNIDADES'!$A$4:$E$714,4,FALSE)</f>
        <v>2001</v>
      </c>
      <c r="C835" s="116" t="str">
        <f>VLOOKUP($D835,'F UNIDADES'!$A$4:$E$714,5,FALSE)</f>
        <v>AGE</v>
      </c>
      <c r="D835" s="531" t="s">
        <v>1048</v>
      </c>
      <c r="E835" s="527" t="s">
        <v>343</v>
      </c>
      <c r="F835" s="527">
        <v>2007</v>
      </c>
      <c r="G835" s="527" t="s">
        <v>91</v>
      </c>
      <c r="H835" s="534" t="s">
        <v>2985</v>
      </c>
      <c r="I835" s="534" t="s">
        <v>2986</v>
      </c>
      <c r="J835" s="534" t="s">
        <v>1512</v>
      </c>
      <c r="K835" s="481" t="s">
        <v>2987</v>
      </c>
      <c r="L835" s="481" t="s">
        <v>286</v>
      </c>
      <c r="M835" s="481"/>
      <c r="N835" s="481"/>
      <c r="O835" s="481" t="s">
        <v>1488</v>
      </c>
      <c r="P835" s="490">
        <v>2.5</v>
      </c>
      <c r="Q835" s="489" t="s">
        <v>1489</v>
      </c>
      <c r="R835" s="248"/>
      <c r="S835" s="335"/>
      <c r="T835" s="323"/>
      <c r="U835" s="223"/>
      <c r="AC835" s="52"/>
    </row>
    <row r="836" spans="1:29" s="50" customFormat="1" ht="15" x14ac:dyDescent="0.2">
      <c r="A836" s="107">
        <f>VLOOKUP($D836,'F UNIDADES'!$A$4:$E$714,2,FALSE)</f>
        <v>83</v>
      </c>
      <c r="B836" s="116">
        <f>VLOOKUP($D836,'F UNIDADES'!$A$4:$E$714,4,FALSE)</f>
        <v>2001</v>
      </c>
      <c r="C836" s="116" t="str">
        <f>VLOOKUP($D836,'F UNIDADES'!$A$4:$E$714,5,FALSE)</f>
        <v>AGE</v>
      </c>
      <c r="D836" s="531" t="s">
        <v>1048</v>
      </c>
      <c r="E836" s="527" t="s">
        <v>380</v>
      </c>
      <c r="F836" s="527">
        <v>2013</v>
      </c>
      <c r="G836" s="527" t="s">
        <v>91</v>
      </c>
      <c r="H836" s="534" t="s">
        <v>2988</v>
      </c>
      <c r="I836" s="534" t="s">
        <v>2989</v>
      </c>
      <c r="J836" s="534" t="s">
        <v>2990</v>
      </c>
      <c r="K836" s="481" t="s">
        <v>1512</v>
      </c>
      <c r="L836" s="481" t="s">
        <v>286</v>
      </c>
      <c r="M836" s="481"/>
      <c r="N836" s="481"/>
      <c r="O836" s="481" t="s">
        <v>1493</v>
      </c>
      <c r="P836" s="490">
        <v>5</v>
      </c>
      <c r="Q836" s="489" t="s">
        <v>1485</v>
      </c>
      <c r="R836" s="248"/>
      <c r="S836" s="335"/>
      <c r="T836" s="323"/>
      <c r="U836" s="223"/>
      <c r="AC836" s="52"/>
    </row>
    <row r="837" spans="1:29" s="50" customFormat="1" ht="15" x14ac:dyDescent="0.2">
      <c r="A837" s="107">
        <f>VLOOKUP($D837,'F UNIDADES'!$A$4:$E$714,2,FALSE)</f>
        <v>83</v>
      </c>
      <c r="B837" s="116">
        <f>VLOOKUP($D837,'F UNIDADES'!$A$4:$E$714,4,FALSE)</f>
        <v>2001</v>
      </c>
      <c r="C837" s="116" t="str">
        <f>VLOOKUP($D837,'F UNIDADES'!$A$4:$E$714,5,FALSE)</f>
        <v>AGE</v>
      </c>
      <c r="D837" s="531" t="s">
        <v>1048</v>
      </c>
      <c r="E837" s="527" t="s">
        <v>343</v>
      </c>
      <c r="F837" s="527">
        <v>2013</v>
      </c>
      <c r="G837" s="527" t="s">
        <v>91</v>
      </c>
      <c r="H837" s="534" t="s">
        <v>2991</v>
      </c>
      <c r="I837" s="534" t="s">
        <v>2992</v>
      </c>
      <c r="J837" s="534" t="s">
        <v>1512</v>
      </c>
      <c r="K837" s="481" t="s">
        <v>1512</v>
      </c>
      <c r="L837" s="481" t="s">
        <v>259</v>
      </c>
      <c r="M837" s="481"/>
      <c r="N837" s="481"/>
      <c r="O837" s="481" t="s">
        <v>1493</v>
      </c>
      <c r="P837" s="490">
        <v>2.5</v>
      </c>
      <c r="Q837" s="489" t="s">
        <v>1485</v>
      </c>
      <c r="R837" s="248"/>
      <c r="S837" s="335"/>
      <c r="T837" s="323"/>
      <c r="U837" s="223"/>
      <c r="AC837" s="52"/>
    </row>
    <row r="838" spans="1:29" s="50" customFormat="1" ht="15" x14ac:dyDescent="0.2">
      <c r="A838" s="107">
        <f>VLOOKUP($D838,'F UNIDADES'!$A$4:$E$714,2,FALSE)</f>
        <v>83</v>
      </c>
      <c r="B838" s="116">
        <f>VLOOKUP($D838,'F UNIDADES'!$A$4:$E$714,4,FALSE)</f>
        <v>2001</v>
      </c>
      <c r="C838" s="116" t="str">
        <f>VLOOKUP($D838,'F UNIDADES'!$A$4:$E$714,5,FALSE)</f>
        <v>AGE</v>
      </c>
      <c r="D838" s="531" t="s">
        <v>1048</v>
      </c>
      <c r="E838" s="527" t="s">
        <v>361</v>
      </c>
      <c r="F838" s="527">
        <v>2007</v>
      </c>
      <c r="G838" s="527" t="s">
        <v>91</v>
      </c>
      <c r="H838" s="534" t="s">
        <v>2993</v>
      </c>
      <c r="I838" s="534" t="s">
        <v>2994</v>
      </c>
      <c r="J838" s="534" t="s">
        <v>1512</v>
      </c>
      <c r="K838" s="481" t="s">
        <v>1512</v>
      </c>
      <c r="L838" s="481" t="s">
        <v>286</v>
      </c>
      <c r="M838" s="481"/>
      <c r="N838" s="481"/>
      <c r="O838" s="481" t="s">
        <v>1488</v>
      </c>
      <c r="P838" s="490">
        <v>2</v>
      </c>
      <c r="Q838" s="489" t="s">
        <v>1545</v>
      </c>
      <c r="R838" s="248"/>
      <c r="S838" s="335"/>
      <c r="T838" s="323"/>
      <c r="U838" s="223"/>
      <c r="AC838" s="52"/>
    </row>
    <row r="839" spans="1:29" s="50" customFormat="1" ht="15" x14ac:dyDescent="0.2">
      <c r="A839" s="107">
        <f>VLOOKUP($D839,'F UNIDADES'!$A$4:$E$714,2,FALSE)</f>
        <v>83</v>
      </c>
      <c r="B839" s="116">
        <f>VLOOKUP($D839,'F UNIDADES'!$A$4:$E$714,4,FALSE)</f>
        <v>2001</v>
      </c>
      <c r="C839" s="116" t="str">
        <f>VLOOKUP($D839,'F UNIDADES'!$A$4:$E$714,5,FALSE)</f>
        <v>AGE</v>
      </c>
      <c r="D839" s="531" t="s">
        <v>1048</v>
      </c>
      <c r="E839" s="527" t="s">
        <v>361</v>
      </c>
      <c r="F839" s="527">
        <v>2007</v>
      </c>
      <c r="G839" s="527" t="s">
        <v>91</v>
      </c>
      <c r="H839" s="534" t="s">
        <v>2995</v>
      </c>
      <c r="I839" s="534" t="s">
        <v>2996</v>
      </c>
      <c r="J839" s="534" t="s">
        <v>1512</v>
      </c>
      <c r="K839" s="481" t="s">
        <v>1512</v>
      </c>
      <c r="L839" s="481" t="s">
        <v>286</v>
      </c>
      <c r="M839" s="481"/>
      <c r="N839" s="481"/>
      <c r="O839" s="481" t="s">
        <v>1488</v>
      </c>
      <c r="P839" s="490">
        <v>2</v>
      </c>
      <c r="Q839" s="489" t="s">
        <v>1494</v>
      </c>
      <c r="R839" s="248"/>
      <c r="S839" s="335"/>
      <c r="T839" s="323"/>
      <c r="U839" s="223"/>
      <c r="AC839" s="52"/>
    </row>
    <row r="840" spans="1:29" s="50" customFormat="1" ht="15" x14ac:dyDescent="0.2">
      <c r="A840" s="107">
        <f>VLOOKUP($D840,'F UNIDADES'!$A$4:$E$714,2,FALSE)</f>
        <v>84</v>
      </c>
      <c r="B840" s="116">
        <f>VLOOKUP($D840,'F UNIDADES'!$A$4:$E$714,4,FALSE)</f>
        <v>4113</v>
      </c>
      <c r="C840" s="116" t="str">
        <f>VLOOKUP($D840,'F UNIDADES'!$A$4:$E$714,5,FALSE)</f>
        <v>AGE</v>
      </c>
      <c r="D840" s="531" t="s">
        <v>1053</v>
      </c>
      <c r="E840" s="527" t="s">
        <v>381</v>
      </c>
      <c r="F840" s="527">
        <v>2015</v>
      </c>
      <c r="G840" s="527" t="s">
        <v>106</v>
      </c>
      <c r="H840" s="534">
        <v>6580</v>
      </c>
      <c r="I840" s="534" t="s">
        <v>1484</v>
      </c>
      <c r="J840" s="534"/>
      <c r="K840" s="481"/>
      <c r="L840" s="481"/>
      <c r="M840" s="481"/>
      <c r="N840" s="481"/>
      <c r="O840" s="481"/>
      <c r="P840" s="490">
        <v>0.05</v>
      </c>
      <c r="Q840" s="489" t="s">
        <v>1485</v>
      </c>
      <c r="R840" s="248"/>
      <c r="S840" s="335"/>
      <c r="T840" s="323"/>
      <c r="U840" s="223"/>
      <c r="AC840" s="52"/>
    </row>
    <row r="841" spans="1:29" s="50" customFormat="1" ht="15" x14ac:dyDescent="0.2">
      <c r="A841" s="107">
        <f>VLOOKUP($D841,'F UNIDADES'!$A$4:$E$714,2,FALSE)</f>
        <v>84</v>
      </c>
      <c r="B841" s="116">
        <f>VLOOKUP($D841,'F UNIDADES'!$A$4:$E$714,4,FALSE)</f>
        <v>4113</v>
      </c>
      <c r="C841" s="116" t="str">
        <f>VLOOKUP($D841,'F UNIDADES'!$A$4:$E$714,5,FALSE)</f>
        <v>AGE</v>
      </c>
      <c r="D841" s="531" t="s">
        <v>1053</v>
      </c>
      <c r="E841" s="527" t="s">
        <v>343</v>
      </c>
      <c r="F841" s="527">
        <v>2015</v>
      </c>
      <c r="G841" s="527" t="s">
        <v>91</v>
      </c>
      <c r="H841" s="534" t="s">
        <v>1570</v>
      </c>
      <c r="I841" s="534" t="s">
        <v>1512</v>
      </c>
      <c r="J841" s="534" t="s">
        <v>1538</v>
      </c>
      <c r="K841" s="481" t="s">
        <v>2997</v>
      </c>
      <c r="L841" s="481" t="s">
        <v>286</v>
      </c>
      <c r="M841" s="481"/>
      <c r="N841" s="481"/>
      <c r="O841" s="481" t="s">
        <v>1493</v>
      </c>
      <c r="P841" s="490">
        <v>2.5</v>
      </c>
      <c r="Q841" s="489" t="s">
        <v>2998</v>
      </c>
      <c r="R841" s="248"/>
      <c r="S841" s="335"/>
      <c r="T841" s="323"/>
      <c r="U841" s="223"/>
      <c r="AC841" s="52"/>
    </row>
    <row r="842" spans="1:29" s="50" customFormat="1" ht="15" x14ac:dyDescent="0.2">
      <c r="A842" s="107">
        <f>VLOOKUP($D842,'F UNIDADES'!$A$4:$E$714,2,FALSE)</f>
        <v>84</v>
      </c>
      <c r="B842" s="116">
        <f>VLOOKUP($D842,'F UNIDADES'!$A$4:$E$714,4,FALSE)</f>
        <v>4113</v>
      </c>
      <c r="C842" s="116" t="str">
        <f>VLOOKUP($D842,'F UNIDADES'!$A$4:$E$714,5,FALSE)</f>
        <v>AGE</v>
      </c>
      <c r="D842" s="531" t="s">
        <v>1053</v>
      </c>
      <c r="E842" s="527" t="s">
        <v>343</v>
      </c>
      <c r="F842" s="527">
        <v>2015</v>
      </c>
      <c r="G842" s="527" t="s">
        <v>91</v>
      </c>
      <c r="H842" s="534" t="s">
        <v>1570</v>
      </c>
      <c r="I842" s="534" t="s">
        <v>1512</v>
      </c>
      <c r="J842" s="534" t="s">
        <v>1538</v>
      </c>
      <c r="K842" s="481" t="s">
        <v>2999</v>
      </c>
      <c r="L842" s="481" t="s">
        <v>286</v>
      </c>
      <c r="M842" s="481"/>
      <c r="N842" s="481"/>
      <c r="O842" s="481" t="s">
        <v>1493</v>
      </c>
      <c r="P842" s="490">
        <v>2.5</v>
      </c>
      <c r="Q842" s="489" t="s">
        <v>2998</v>
      </c>
      <c r="R842" s="248"/>
      <c r="S842" s="335"/>
      <c r="T842" s="323"/>
      <c r="U842" s="223"/>
      <c r="AC842" s="52"/>
    </row>
    <row r="843" spans="1:29" s="50" customFormat="1" ht="15" x14ac:dyDescent="0.2">
      <c r="A843" s="107">
        <f>VLOOKUP($D843,'F UNIDADES'!$A$4:$E$714,2,FALSE)</f>
        <v>84</v>
      </c>
      <c r="B843" s="116">
        <f>VLOOKUP($D843,'F UNIDADES'!$A$4:$E$714,4,FALSE)</f>
        <v>4113</v>
      </c>
      <c r="C843" s="116" t="str">
        <f>VLOOKUP($D843,'F UNIDADES'!$A$4:$E$714,5,FALSE)</f>
        <v>AGE</v>
      </c>
      <c r="D843" s="531" t="s">
        <v>1053</v>
      </c>
      <c r="E843" s="527" t="s">
        <v>343</v>
      </c>
      <c r="F843" s="527">
        <v>2015</v>
      </c>
      <c r="G843" s="527" t="s">
        <v>91</v>
      </c>
      <c r="H843" s="534" t="s">
        <v>1570</v>
      </c>
      <c r="I843" s="534" t="s">
        <v>1512</v>
      </c>
      <c r="J843" s="534" t="s">
        <v>1538</v>
      </c>
      <c r="K843" s="481" t="s">
        <v>3000</v>
      </c>
      <c r="L843" s="481" t="s">
        <v>286</v>
      </c>
      <c r="M843" s="481"/>
      <c r="N843" s="481"/>
      <c r="O843" s="481" t="s">
        <v>1493</v>
      </c>
      <c r="P843" s="490">
        <v>2.5</v>
      </c>
      <c r="Q843" s="489" t="s">
        <v>2998</v>
      </c>
      <c r="R843" s="248"/>
      <c r="S843" s="335"/>
      <c r="T843" s="323"/>
      <c r="U843" s="223"/>
      <c r="AC843" s="52"/>
    </row>
    <row r="844" spans="1:29" s="50" customFormat="1" ht="15" x14ac:dyDescent="0.2">
      <c r="A844" s="107">
        <f>VLOOKUP($D844,'F UNIDADES'!$A$4:$E$714,2,FALSE)</f>
        <v>84</v>
      </c>
      <c r="B844" s="116">
        <f>VLOOKUP($D844,'F UNIDADES'!$A$4:$E$714,4,FALSE)</f>
        <v>4113</v>
      </c>
      <c r="C844" s="116" t="str">
        <f>VLOOKUP($D844,'F UNIDADES'!$A$4:$E$714,5,FALSE)</f>
        <v>AGE</v>
      </c>
      <c r="D844" s="531" t="s">
        <v>1053</v>
      </c>
      <c r="E844" s="527" t="s">
        <v>343</v>
      </c>
      <c r="F844" s="527">
        <v>2015</v>
      </c>
      <c r="G844" s="527" t="s">
        <v>91</v>
      </c>
      <c r="H844" s="534" t="s">
        <v>1680</v>
      </c>
      <c r="I844" s="534" t="s">
        <v>3001</v>
      </c>
      <c r="J844" s="534" t="s">
        <v>3002</v>
      </c>
      <c r="K844" s="481" t="s">
        <v>1512</v>
      </c>
      <c r="L844" s="481" t="s">
        <v>286</v>
      </c>
      <c r="M844" s="481"/>
      <c r="N844" s="481"/>
      <c r="O844" s="481" t="s">
        <v>1493</v>
      </c>
      <c r="P844" s="490">
        <v>1.5</v>
      </c>
      <c r="Q844" s="489" t="s">
        <v>1489</v>
      </c>
      <c r="R844" s="248"/>
      <c r="S844" s="335"/>
      <c r="T844" s="323"/>
      <c r="U844" s="223"/>
      <c r="AC844" s="52"/>
    </row>
    <row r="845" spans="1:29" s="50" customFormat="1" ht="15" x14ac:dyDescent="0.2">
      <c r="A845" s="107">
        <f>VLOOKUP($D845,'F UNIDADES'!$A$4:$E$714,2,FALSE)</f>
        <v>84</v>
      </c>
      <c r="B845" s="116">
        <f>VLOOKUP($D845,'F UNIDADES'!$A$4:$E$714,4,FALSE)</f>
        <v>4113</v>
      </c>
      <c r="C845" s="116" t="str">
        <f>VLOOKUP($D845,'F UNIDADES'!$A$4:$E$714,5,FALSE)</f>
        <v>AGE</v>
      </c>
      <c r="D845" s="531" t="s">
        <v>1053</v>
      </c>
      <c r="E845" s="527" t="s">
        <v>343</v>
      </c>
      <c r="F845" s="527">
        <v>2015</v>
      </c>
      <c r="G845" s="527" t="s">
        <v>91</v>
      </c>
      <c r="H845" s="534" t="s">
        <v>1680</v>
      </c>
      <c r="I845" s="534" t="s">
        <v>1512</v>
      </c>
      <c r="J845" s="534" t="s">
        <v>3002</v>
      </c>
      <c r="K845" s="481" t="s">
        <v>1512</v>
      </c>
      <c r="L845" s="481" t="s">
        <v>286</v>
      </c>
      <c r="M845" s="481"/>
      <c r="N845" s="481"/>
      <c r="O845" s="481" t="s">
        <v>1493</v>
      </c>
      <c r="P845" s="490">
        <v>1.5</v>
      </c>
      <c r="Q845" s="489" t="s">
        <v>1489</v>
      </c>
      <c r="R845" s="248"/>
      <c r="S845" s="335"/>
      <c r="T845" s="323"/>
      <c r="U845" s="223"/>
      <c r="AC845" s="52"/>
    </row>
    <row r="846" spans="1:29" s="50" customFormat="1" ht="15" x14ac:dyDescent="0.2">
      <c r="A846" s="107">
        <f>VLOOKUP($D846,'F UNIDADES'!$A$4:$E$714,2,FALSE)</f>
        <v>84</v>
      </c>
      <c r="B846" s="116">
        <f>VLOOKUP($D846,'F UNIDADES'!$A$4:$E$714,4,FALSE)</f>
        <v>4113</v>
      </c>
      <c r="C846" s="116" t="str">
        <f>VLOOKUP($D846,'F UNIDADES'!$A$4:$E$714,5,FALSE)</f>
        <v>AGE</v>
      </c>
      <c r="D846" s="531" t="s">
        <v>1053</v>
      </c>
      <c r="E846" s="527" t="s">
        <v>343</v>
      </c>
      <c r="F846" s="527">
        <v>2015</v>
      </c>
      <c r="G846" s="527" t="s">
        <v>91</v>
      </c>
      <c r="H846" s="534" t="s">
        <v>450</v>
      </c>
      <c r="I846" s="534" t="s">
        <v>1512</v>
      </c>
      <c r="J846" s="534" t="s">
        <v>3003</v>
      </c>
      <c r="K846" s="481" t="s">
        <v>1512</v>
      </c>
      <c r="L846" s="481" t="s">
        <v>286</v>
      </c>
      <c r="M846" s="481"/>
      <c r="N846" s="481"/>
      <c r="O846" s="481" t="s">
        <v>1493</v>
      </c>
      <c r="P846" s="490">
        <v>2</v>
      </c>
      <c r="Q846" s="489" t="s">
        <v>1545</v>
      </c>
      <c r="R846" s="248"/>
      <c r="S846" s="335"/>
      <c r="T846" s="323"/>
      <c r="U846" s="223"/>
      <c r="AC846" s="52"/>
    </row>
    <row r="847" spans="1:29" s="50" customFormat="1" ht="15" x14ac:dyDescent="0.2">
      <c r="A847" s="107">
        <f>VLOOKUP($D847,'F UNIDADES'!$A$4:$E$714,2,FALSE)</f>
        <v>84</v>
      </c>
      <c r="B847" s="116">
        <f>VLOOKUP($D847,'F UNIDADES'!$A$4:$E$714,4,FALSE)</f>
        <v>4113</v>
      </c>
      <c r="C847" s="116" t="str">
        <f>VLOOKUP($D847,'F UNIDADES'!$A$4:$E$714,5,FALSE)</f>
        <v>AGE</v>
      </c>
      <c r="D847" s="531" t="s">
        <v>1053</v>
      </c>
      <c r="E847" s="527" t="s">
        <v>343</v>
      </c>
      <c r="F847" s="527">
        <v>2015</v>
      </c>
      <c r="G847" s="527" t="s">
        <v>91</v>
      </c>
      <c r="H847" s="534" t="s">
        <v>1678</v>
      </c>
      <c r="I847" s="534" t="s">
        <v>3004</v>
      </c>
      <c r="J847" s="534" t="s">
        <v>473</v>
      </c>
      <c r="K847" s="481" t="s">
        <v>1512</v>
      </c>
      <c r="L847" s="481" t="s">
        <v>286</v>
      </c>
      <c r="M847" s="481"/>
      <c r="N847" s="481"/>
      <c r="O847" s="481" t="s">
        <v>1493</v>
      </c>
      <c r="P847" s="490">
        <v>3</v>
      </c>
      <c r="Q847" s="489" t="s">
        <v>1485</v>
      </c>
      <c r="R847" s="248"/>
      <c r="S847" s="335"/>
      <c r="T847" s="323"/>
      <c r="U847" s="223"/>
      <c r="AC847" s="52"/>
    </row>
    <row r="848" spans="1:29" s="50" customFormat="1" ht="15" x14ac:dyDescent="0.2">
      <c r="A848" s="107">
        <f>VLOOKUP($D848,'F UNIDADES'!$A$4:$E$714,2,FALSE)</f>
        <v>84</v>
      </c>
      <c r="B848" s="116">
        <f>VLOOKUP($D848,'F UNIDADES'!$A$4:$E$714,4,FALSE)</f>
        <v>4113</v>
      </c>
      <c r="C848" s="116" t="str">
        <f>VLOOKUP($D848,'F UNIDADES'!$A$4:$E$714,5,FALSE)</f>
        <v>AGE</v>
      </c>
      <c r="D848" s="531" t="s">
        <v>1053</v>
      </c>
      <c r="E848" s="527" t="s">
        <v>343</v>
      </c>
      <c r="F848" s="527">
        <v>2015</v>
      </c>
      <c r="G848" s="527" t="s">
        <v>91</v>
      </c>
      <c r="H848" s="534" t="s">
        <v>1678</v>
      </c>
      <c r="I848" s="534" t="s">
        <v>3005</v>
      </c>
      <c r="J848" s="534" t="s">
        <v>473</v>
      </c>
      <c r="K848" s="481" t="s">
        <v>1512</v>
      </c>
      <c r="L848" s="481" t="s">
        <v>286</v>
      </c>
      <c r="M848" s="481"/>
      <c r="N848" s="481"/>
      <c r="O848" s="481" t="s">
        <v>1493</v>
      </c>
      <c r="P848" s="490">
        <v>3</v>
      </c>
      <c r="Q848" s="489" t="s">
        <v>1485</v>
      </c>
      <c r="R848" s="248"/>
      <c r="S848" s="335"/>
      <c r="T848" s="323"/>
      <c r="U848" s="223"/>
      <c r="AC848" s="52"/>
    </row>
    <row r="849" spans="1:29" s="50" customFormat="1" ht="15" x14ac:dyDescent="0.2">
      <c r="A849" s="107">
        <f>VLOOKUP($D849,'F UNIDADES'!$A$4:$E$714,2,FALSE)</f>
        <v>84</v>
      </c>
      <c r="B849" s="116">
        <f>VLOOKUP($D849,'F UNIDADES'!$A$4:$E$714,4,FALSE)</f>
        <v>4113</v>
      </c>
      <c r="C849" s="116" t="str">
        <f>VLOOKUP($D849,'F UNIDADES'!$A$4:$E$714,5,FALSE)</f>
        <v>AGE</v>
      </c>
      <c r="D849" s="531" t="s">
        <v>1053</v>
      </c>
      <c r="E849" s="527" t="s">
        <v>343</v>
      </c>
      <c r="F849" s="527">
        <v>2015</v>
      </c>
      <c r="G849" s="527" t="s">
        <v>97</v>
      </c>
      <c r="H849" s="534" t="s">
        <v>1957</v>
      </c>
      <c r="I849" s="534" t="s">
        <v>3006</v>
      </c>
      <c r="J849" s="534" t="s">
        <v>3007</v>
      </c>
      <c r="K849" s="481" t="s">
        <v>3008</v>
      </c>
      <c r="L849" s="481" t="s">
        <v>286</v>
      </c>
      <c r="M849" s="481"/>
      <c r="N849" s="481"/>
      <c r="O849" s="481" t="s">
        <v>1493</v>
      </c>
      <c r="P849" s="490">
        <v>20</v>
      </c>
      <c r="Q849" s="489" t="s">
        <v>1636</v>
      </c>
      <c r="R849" s="248"/>
      <c r="S849" s="335"/>
      <c r="T849" s="323"/>
      <c r="U849" s="223"/>
      <c r="AC849" s="52"/>
    </row>
    <row r="850" spans="1:29" s="50" customFormat="1" ht="15" x14ac:dyDescent="0.2">
      <c r="A850" s="107">
        <f>VLOOKUP($D850,'F UNIDADES'!$A$4:$E$714,2,FALSE)</f>
        <v>84</v>
      </c>
      <c r="B850" s="116">
        <f>VLOOKUP($D850,'F UNIDADES'!$A$4:$E$714,4,FALSE)</f>
        <v>4113</v>
      </c>
      <c r="C850" s="116" t="str">
        <f>VLOOKUP($D850,'F UNIDADES'!$A$4:$E$714,5,FALSE)</f>
        <v>AGE</v>
      </c>
      <c r="D850" s="531" t="s">
        <v>1053</v>
      </c>
      <c r="E850" s="527" t="s">
        <v>343</v>
      </c>
      <c r="F850" s="527">
        <v>2015</v>
      </c>
      <c r="G850" s="527" t="s">
        <v>97</v>
      </c>
      <c r="H850" s="534" t="s">
        <v>464</v>
      </c>
      <c r="I850" s="534" t="s">
        <v>3009</v>
      </c>
      <c r="J850" s="534" t="s">
        <v>3010</v>
      </c>
      <c r="K850" s="481" t="s">
        <v>3011</v>
      </c>
      <c r="L850" s="481" t="s">
        <v>286</v>
      </c>
      <c r="M850" s="481"/>
      <c r="N850" s="481"/>
      <c r="O850" s="481" t="s">
        <v>1493</v>
      </c>
      <c r="P850" s="490">
        <v>15</v>
      </c>
      <c r="Q850" s="489" t="s">
        <v>1636</v>
      </c>
      <c r="R850" s="248"/>
      <c r="S850" s="335"/>
      <c r="T850" s="323"/>
      <c r="U850" s="223"/>
      <c r="AC850" s="52"/>
    </row>
    <row r="851" spans="1:29" s="50" customFormat="1" ht="15" x14ac:dyDescent="0.2">
      <c r="A851" s="107">
        <f>VLOOKUP($D851,'F UNIDADES'!$A$4:$E$714,2,FALSE)</f>
        <v>84</v>
      </c>
      <c r="B851" s="116">
        <f>VLOOKUP($D851,'F UNIDADES'!$A$4:$E$714,4,FALSE)</f>
        <v>4113</v>
      </c>
      <c r="C851" s="116" t="str">
        <f>VLOOKUP($D851,'F UNIDADES'!$A$4:$E$714,5,FALSE)</f>
        <v>AGE</v>
      </c>
      <c r="D851" s="531" t="s">
        <v>1053</v>
      </c>
      <c r="E851" s="527" t="s">
        <v>359</v>
      </c>
      <c r="F851" s="527">
        <v>2022</v>
      </c>
      <c r="G851" s="527" t="s">
        <v>97</v>
      </c>
      <c r="H851" s="534" t="s">
        <v>1484</v>
      </c>
      <c r="I851" s="534" t="s">
        <v>1484</v>
      </c>
      <c r="J851" s="534" t="s">
        <v>1484</v>
      </c>
      <c r="K851" s="481" t="s">
        <v>1484</v>
      </c>
      <c r="L851" s="481" t="s">
        <v>259</v>
      </c>
      <c r="M851" s="481"/>
      <c r="N851" s="481"/>
      <c r="O851" s="481" t="s">
        <v>1493</v>
      </c>
      <c r="P851" s="490">
        <v>1.5</v>
      </c>
      <c r="Q851" s="489" t="s">
        <v>1521</v>
      </c>
      <c r="R851" s="248"/>
      <c r="S851" s="335"/>
      <c r="T851" s="323"/>
      <c r="U851" s="223"/>
      <c r="AC851" s="52"/>
    </row>
    <row r="852" spans="1:29" s="50" customFormat="1" ht="15" x14ac:dyDescent="0.2">
      <c r="A852" s="107">
        <f>VLOOKUP($D852,'F UNIDADES'!$A$4:$E$714,2,FALSE)</f>
        <v>85</v>
      </c>
      <c r="B852" s="116" t="str">
        <f>VLOOKUP($D852,'F UNIDADES'!$A$4:$E$714,4,FALSE)</f>
        <v>1857</v>
      </c>
      <c r="C852" s="116" t="str">
        <f>VLOOKUP($D852,'F UNIDADES'!$A$4:$E$714,5,FALSE)</f>
        <v>AGE</v>
      </c>
      <c r="D852" s="531" t="s">
        <v>1060</v>
      </c>
      <c r="E852" s="527" t="s">
        <v>106</v>
      </c>
      <c r="F852" s="527">
        <v>2013</v>
      </c>
      <c r="G852" s="527" t="s">
        <v>106</v>
      </c>
      <c r="H852" s="534" t="s">
        <v>487</v>
      </c>
      <c r="I852" s="534" t="s">
        <v>1484</v>
      </c>
      <c r="J852" s="534"/>
      <c r="K852" s="481"/>
      <c r="L852" s="481"/>
      <c r="M852" s="481"/>
      <c r="N852" s="481"/>
      <c r="O852" s="481"/>
      <c r="P852" s="490">
        <v>0.05</v>
      </c>
      <c r="Q852" s="489" t="s">
        <v>1485</v>
      </c>
      <c r="R852" s="248"/>
      <c r="S852" s="335"/>
      <c r="T852" s="323"/>
      <c r="U852" s="223"/>
      <c r="AC852" s="52"/>
    </row>
    <row r="853" spans="1:29" s="50" customFormat="1" ht="15" x14ac:dyDescent="0.2">
      <c r="A853" s="107">
        <f>VLOOKUP($D853,'F UNIDADES'!$A$4:$E$714,2,FALSE)</f>
        <v>85</v>
      </c>
      <c r="B853" s="116" t="str">
        <f>VLOOKUP($D853,'F UNIDADES'!$A$4:$E$714,4,FALSE)</f>
        <v>1857</v>
      </c>
      <c r="C853" s="116" t="str">
        <f>VLOOKUP($D853,'F UNIDADES'!$A$4:$E$714,5,FALSE)</f>
        <v>AGE</v>
      </c>
      <c r="D853" s="531" t="s">
        <v>1060</v>
      </c>
      <c r="E853" s="527" t="s">
        <v>360</v>
      </c>
      <c r="F853" s="527">
        <v>2013</v>
      </c>
      <c r="G853" s="527" t="s">
        <v>97</v>
      </c>
      <c r="H853" s="534" t="s">
        <v>433</v>
      </c>
      <c r="I853" s="534" t="s">
        <v>3012</v>
      </c>
      <c r="J853" s="534" t="s">
        <v>1945</v>
      </c>
      <c r="K853" s="481" t="s">
        <v>3013</v>
      </c>
      <c r="L853" s="481" t="s">
        <v>286</v>
      </c>
      <c r="M853" s="481"/>
      <c r="N853" s="481"/>
      <c r="O853" s="481" t="s">
        <v>1493</v>
      </c>
      <c r="P853" s="490">
        <v>15</v>
      </c>
      <c r="Q853" s="489" t="s">
        <v>1636</v>
      </c>
      <c r="R853" s="248"/>
      <c r="S853" s="335"/>
      <c r="T853" s="323"/>
      <c r="U853" s="223"/>
      <c r="AC853" s="52"/>
    </row>
    <row r="854" spans="1:29" s="50" customFormat="1" ht="15" x14ac:dyDescent="0.2">
      <c r="A854" s="107">
        <f>VLOOKUP($D854,'F UNIDADES'!$A$4:$E$714,2,FALSE)</f>
        <v>85</v>
      </c>
      <c r="B854" s="116" t="str">
        <f>VLOOKUP($D854,'F UNIDADES'!$A$4:$E$714,4,FALSE)</f>
        <v>1857</v>
      </c>
      <c r="C854" s="116" t="str">
        <f>VLOOKUP($D854,'F UNIDADES'!$A$4:$E$714,5,FALSE)</f>
        <v>AGE</v>
      </c>
      <c r="D854" s="531" t="s">
        <v>1060</v>
      </c>
      <c r="E854" s="527" t="s">
        <v>360</v>
      </c>
      <c r="F854" s="527">
        <v>2013</v>
      </c>
      <c r="G854" s="527" t="s">
        <v>97</v>
      </c>
      <c r="H854" s="534" t="s">
        <v>433</v>
      </c>
      <c r="I854" s="534" t="s">
        <v>3014</v>
      </c>
      <c r="J854" s="534" t="s">
        <v>1945</v>
      </c>
      <c r="K854" s="481" t="s">
        <v>3015</v>
      </c>
      <c r="L854" s="481" t="s">
        <v>286</v>
      </c>
      <c r="M854" s="481"/>
      <c r="N854" s="481"/>
      <c r="O854" s="481" t="s">
        <v>1493</v>
      </c>
      <c r="P854" s="490">
        <v>15</v>
      </c>
      <c r="Q854" s="489" t="s">
        <v>1636</v>
      </c>
      <c r="R854" s="248"/>
      <c r="S854" s="335"/>
      <c r="T854" s="323"/>
      <c r="U854" s="223"/>
      <c r="AC854" s="52"/>
    </row>
    <row r="855" spans="1:29" s="50" customFormat="1" ht="15" x14ac:dyDescent="0.2">
      <c r="A855" s="107">
        <f>VLOOKUP($D855,'F UNIDADES'!$A$4:$E$714,2,FALSE)</f>
        <v>85</v>
      </c>
      <c r="B855" s="116" t="str">
        <f>VLOOKUP($D855,'F UNIDADES'!$A$4:$E$714,4,FALSE)</f>
        <v>1857</v>
      </c>
      <c r="C855" s="116" t="str">
        <f>VLOOKUP($D855,'F UNIDADES'!$A$4:$E$714,5,FALSE)</f>
        <v>AGE</v>
      </c>
      <c r="D855" s="531" t="s">
        <v>1060</v>
      </c>
      <c r="E855" s="527" t="s">
        <v>360</v>
      </c>
      <c r="F855" s="527">
        <v>2013</v>
      </c>
      <c r="G855" s="527" t="s">
        <v>91</v>
      </c>
      <c r="H855" s="534" t="s">
        <v>3016</v>
      </c>
      <c r="I855" s="534" t="s">
        <v>1512</v>
      </c>
      <c r="J855" s="534" t="s">
        <v>2004</v>
      </c>
      <c r="K855" s="481" t="s">
        <v>1512</v>
      </c>
      <c r="L855" s="481" t="s">
        <v>286</v>
      </c>
      <c r="M855" s="481"/>
      <c r="N855" s="481"/>
      <c r="O855" s="481" t="s">
        <v>1493</v>
      </c>
      <c r="P855" s="490">
        <v>5</v>
      </c>
      <c r="Q855" s="489" t="s">
        <v>1485</v>
      </c>
      <c r="R855" s="248"/>
      <c r="S855" s="335"/>
      <c r="T855" s="323"/>
      <c r="U855" s="223"/>
      <c r="AC855" s="52"/>
    </row>
    <row r="856" spans="1:29" s="50" customFormat="1" ht="15" x14ac:dyDescent="0.2">
      <c r="A856" s="107">
        <f>VLOOKUP($D856,'F UNIDADES'!$A$4:$E$714,2,FALSE)</f>
        <v>85</v>
      </c>
      <c r="B856" s="116" t="str">
        <f>VLOOKUP($D856,'F UNIDADES'!$A$4:$E$714,4,FALSE)</f>
        <v>1857</v>
      </c>
      <c r="C856" s="116" t="str">
        <f>VLOOKUP($D856,'F UNIDADES'!$A$4:$E$714,5,FALSE)</f>
        <v>AGE</v>
      </c>
      <c r="D856" s="531" t="s">
        <v>1060</v>
      </c>
      <c r="E856" s="527" t="s">
        <v>360</v>
      </c>
      <c r="F856" s="527">
        <v>2013</v>
      </c>
      <c r="G856" s="527" t="s">
        <v>91</v>
      </c>
      <c r="H856" s="534" t="s">
        <v>3016</v>
      </c>
      <c r="I856" s="534" t="s">
        <v>1512</v>
      </c>
      <c r="J856" s="534" t="s">
        <v>2004</v>
      </c>
      <c r="K856" s="481" t="s">
        <v>1512</v>
      </c>
      <c r="L856" s="481" t="s">
        <v>286</v>
      </c>
      <c r="M856" s="481"/>
      <c r="N856" s="481"/>
      <c r="O856" s="481" t="s">
        <v>1493</v>
      </c>
      <c r="P856" s="490">
        <v>5</v>
      </c>
      <c r="Q856" s="489" t="s">
        <v>1485</v>
      </c>
      <c r="R856" s="248"/>
      <c r="S856" s="335"/>
      <c r="T856" s="323"/>
      <c r="U856" s="223"/>
      <c r="AC856" s="52"/>
    </row>
    <row r="857" spans="1:29" s="50" customFormat="1" ht="15" x14ac:dyDescent="0.2">
      <c r="A857" s="107">
        <f>VLOOKUP($D857,'F UNIDADES'!$A$4:$E$714,2,FALSE)</f>
        <v>85</v>
      </c>
      <c r="B857" s="116" t="str">
        <f>VLOOKUP($D857,'F UNIDADES'!$A$4:$E$714,4,FALSE)</f>
        <v>1857</v>
      </c>
      <c r="C857" s="116" t="str">
        <f>VLOOKUP($D857,'F UNIDADES'!$A$4:$E$714,5,FALSE)</f>
        <v>AGE</v>
      </c>
      <c r="D857" s="531" t="s">
        <v>1060</v>
      </c>
      <c r="E857" s="527" t="s">
        <v>360</v>
      </c>
      <c r="F857" s="527">
        <v>2013</v>
      </c>
      <c r="G857" s="527" t="s">
        <v>91</v>
      </c>
      <c r="H857" s="534" t="s">
        <v>480</v>
      </c>
      <c r="I857" s="534" t="s">
        <v>1512</v>
      </c>
      <c r="J857" s="534" t="s">
        <v>2085</v>
      </c>
      <c r="K857" s="481" t="s">
        <v>1512</v>
      </c>
      <c r="L857" s="481" t="s">
        <v>286</v>
      </c>
      <c r="M857" s="481"/>
      <c r="N857" s="481"/>
      <c r="O857" s="481" t="s">
        <v>1493</v>
      </c>
      <c r="P857" s="490">
        <v>1.5</v>
      </c>
      <c r="Q857" s="489" t="s">
        <v>1489</v>
      </c>
      <c r="R857" s="248"/>
      <c r="S857" s="335"/>
      <c r="T857" s="323"/>
      <c r="U857" s="223"/>
      <c r="AC857" s="52"/>
    </row>
    <row r="858" spans="1:29" s="50" customFormat="1" ht="15" x14ac:dyDescent="0.2">
      <c r="A858" s="107">
        <f>VLOOKUP($D858,'F UNIDADES'!$A$4:$E$714,2,FALSE)</f>
        <v>85</v>
      </c>
      <c r="B858" s="116" t="str">
        <f>VLOOKUP($D858,'F UNIDADES'!$A$4:$E$714,4,FALSE)</f>
        <v>1857</v>
      </c>
      <c r="C858" s="116" t="str">
        <f>VLOOKUP($D858,'F UNIDADES'!$A$4:$E$714,5,FALSE)</f>
        <v>AGE</v>
      </c>
      <c r="D858" s="531" t="s">
        <v>1060</v>
      </c>
      <c r="E858" s="527" t="s">
        <v>360</v>
      </c>
      <c r="F858" s="527">
        <v>2013</v>
      </c>
      <c r="G858" s="527" t="s">
        <v>91</v>
      </c>
      <c r="H858" s="534" t="s">
        <v>442</v>
      </c>
      <c r="I858" s="534" t="s">
        <v>3017</v>
      </c>
      <c r="J858" s="534" t="s">
        <v>443</v>
      </c>
      <c r="K858" s="481" t="s">
        <v>3018</v>
      </c>
      <c r="L858" s="481" t="s">
        <v>286</v>
      </c>
      <c r="M858" s="481"/>
      <c r="N858" s="481"/>
      <c r="O858" s="481" t="s">
        <v>1493</v>
      </c>
      <c r="P858" s="490">
        <v>2.5</v>
      </c>
      <c r="Q858" s="489" t="s">
        <v>1545</v>
      </c>
      <c r="R858" s="248"/>
      <c r="S858" s="335"/>
      <c r="T858" s="323"/>
      <c r="U858" s="223"/>
      <c r="AC858" s="52"/>
    </row>
    <row r="859" spans="1:29" s="50" customFormat="1" ht="15" x14ac:dyDescent="0.2">
      <c r="A859" s="107">
        <f>VLOOKUP($D859,'F UNIDADES'!$A$4:$E$714,2,FALSE)</f>
        <v>85</v>
      </c>
      <c r="B859" s="116" t="str">
        <f>VLOOKUP($D859,'F UNIDADES'!$A$4:$E$714,4,FALSE)</f>
        <v>1857</v>
      </c>
      <c r="C859" s="116" t="str">
        <f>VLOOKUP($D859,'F UNIDADES'!$A$4:$E$714,5,FALSE)</f>
        <v>AGE</v>
      </c>
      <c r="D859" s="531" t="s">
        <v>1060</v>
      </c>
      <c r="E859" s="527" t="s">
        <v>3019</v>
      </c>
      <c r="F859" s="527">
        <v>2013</v>
      </c>
      <c r="G859" s="527" t="s">
        <v>91</v>
      </c>
      <c r="H859" s="534" t="s">
        <v>3020</v>
      </c>
      <c r="I859" s="534" t="s">
        <v>3021</v>
      </c>
      <c r="J859" s="534" t="s">
        <v>3022</v>
      </c>
      <c r="K859" s="481" t="s">
        <v>3023</v>
      </c>
      <c r="L859" s="481" t="s">
        <v>259</v>
      </c>
      <c r="M859" s="481"/>
      <c r="N859" s="481"/>
      <c r="O859" s="481" t="s">
        <v>1493</v>
      </c>
      <c r="P859" s="490">
        <v>1.5</v>
      </c>
      <c r="Q859" s="489" t="s">
        <v>1620</v>
      </c>
      <c r="R859" s="248"/>
      <c r="S859" s="335"/>
      <c r="T859" s="323"/>
      <c r="U859" s="223"/>
      <c r="AC859" s="52"/>
    </row>
    <row r="860" spans="1:29" s="50" customFormat="1" ht="15" x14ac:dyDescent="0.2">
      <c r="A860" s="107">
        <f>VLOOKUP($D860,'F UNIDADES'!$A$4:$E$714,2,FALSE)</f>
        <v>86</v>
      </c>
      <c r="B860" s="116">
        <f>VLOOKUP($D860,'F UNIDADES'!$A$4:$E$714,4,FALSE)</f>
        <v>4215</v>
      </c>
      <c r="C860" s="116" t="str">
        <f>VLOOKUP($D860,'F UNIDADES'!$A$4:$E$714,5,FALSE)</f>
        <v>AGE</v>
      </c>
      <c r="D860" s="531" t="s">
        <v>1066</v>
      </c>
      <c r="E860" s="527" t="s">
        <v>2296</v>
      </c>
      <c r="F860" s="527">
        <v>2012</v>
      </c>
      <c r="G860" s="527" t="s">
        <v>106</v>
      </c>
      <c r="H860" s="534" t="s">
        <v>2297</v>
      </c>
      <c r="I860" s="534" t="s">
        <v>1484</v>
      </c>
      <c r="J860" s="534"/>
      <c r="K860" s="481"/>
      <c r="L860" s="481"/>
      <c r="M860" s="481"/>
      <c r="N860" s="481"/>
      <c r="O860" s="481"/>
      <c r="P860" s="490">
        <v>0.05</v>
      </c>
      <c r="Q860" s="489" t="s">
        <v>1485</v>
      </c>
      <c r="R860" s="248"/>
      <c r="S860" s="335"/>
      <c r="T860" s="323"/>
      <c r="U860" s="223"/>
      <c r="AC860" s="52"/>
    </row>
    <row r="861" spans="1:29" s="50" customFormat="1" ht="15" x14ac:dyDescent="0.2">
      <c r="A861" s="107">
        <f>VLOOKUP($D861,'F UNIDADES'!$A$4:$E$714,2,FALSE)</f>
        <v>86</v>
      </c>
      <c r="B861" s="116">
        <f>VLOOKUP($D861,'F UNIDADES'!$A$4:$E$714,4,FALSE)</f>
        <v>4215</v>
      </c>
      <c r="C861" s="116" t="str">
        <f>VLOOKUP($D861,'F UNIDADES'!$A$4:$E$714,5,FALSE)</f>
        <v>AGE</v>
      </c>
      <c r="D861" s="531" t="s">
        <v>1066</v>
      </c>
      <c r="E861" s="527" t="s">
        <v>360</v>
      </c>
      <c r="F861" s="527">
        <v>2012</v>
      </c>
      <c r="G861" s="527" t="s">
        <v>91</v>
      </c>
      <c r="H861" s="534" t="s">
        <v>480</v>
      </c>
      <c r="I861" s="534" t="s">
        <v>3024</v>
      </c>
      <c r="J861" s="534" t="s">
        <v>2617</v>
      </c>
      <c r="K861" s="481" t="s">
        <v>3025</v>
      </c>
      <c r="L861" s="481" t="s">
        <v>286</v>
      </c>
      <c r="M861" s="481"/>
      <c r="N861" s="481"/>
      <c r="O861" s="481" t="s">
        <v>1488</v>
      </c>
      <c r="P861" s="490">
        <v>1.5</v>
      </c>
      <c r="Q861" s="489" t="s">
        <v>1620</v>
      </c>
      <c r="R861" s="248"/>
      <c r="S861" s="335"/>
      <c r="T861" s="323"/>
      <c r="U861" s="223"/>
      <c r="AC861" s="52"/>
    </row>
    <row r="862" spans="1:29" s="50" customFormat="1" ht="15" x14ac:dyDescent="0.2">
      <c r="A862" s="107">
        <f>VLOOKUP($D862,'F UNIDADES'!$A$4:$E$714,2,FALSE)</f>
        <v>86</v>
      </c>
      <c r="B862" s="116">
        <f>VLOOKUP($D862,'F UNIDADES'!$A$4:$E$714,4,FALSE)</f>
        <v>4215</v>
      </c>
      <c r="C862" s="116" t="str">
        <f>VLOOKUP($D862,'F UNIDADES'!$A$4:$E$714,5,FALSE)</f>
        <v>AGE</v>
      </c>
      <c r="D862" s="531" t="s">
        <v>1066</v>
      </c>
      <c r="E862" s="527" t="s">
        <v>360</v>
      </c>
      <c r="F862" s="527">
        <v>2012</v>
      </c>
      <c r="G862" s="527" t="s">
        <v>91</v>
      </c>
      <c r="H862" s="534" t="s">
        <v>428</v>
      </c>
      <c r="I862" s="534" t="s">
        <v>3026</v>
      </c>
      <c r="J862" s="534" t="s">
        <v>2623</v>
      </c>
      <c r="K862" s="481" t="s">
        <v>3027</v>
      </c>
      <c r="L862" s="481" t="s">
        <v>286</v>
      </c>
      <c r="M862" s="481"/>
      <c r="N862" s="481"/>
      <c r="O862" s="481" t="s">
        <v>1488</v>
      </c>
      <c r="P862" s="490">
        <v>2.5</v>
      </c>
      <c r="Q862" s="489" t="s">
        <v>1545</v>
      </c>
      <c r="R862" s="248"/>
      <c r="S862" s="335"/>
      <c r="T862" s="323"/>
      <c r="U862" s="223"/>
      <c r="AC862" s="52"/>
    </row>
    <row r="863" spans="1:29" s="50" customFormat="1" ht="15" x14ac:dyDescent="0.2">
      <c r="A863" s="107">
        <f>VLOOKUP($D863,'F UNIDADES'!$A$4:$E$714,2,FALSE)</f>
        <v>86</v>
      </c>
      <c r="B863" s="116">
        <f>VLOOKUP($D863,'F UNIDADES'!$A$4:$E$714,4,FALSE)</f>
        <v>4215</v>
      </c>
      <c r="C863" s="116" t="str">
        <f>VLOOKUP($D863,'F UNIDADES'!$A$4:$E$714,5,FALSE)</f>
        <v>AGE</v>
      </c>
      <c r="D863" s="531" t="s">
        <v>1066</v>
      </c>
      <c r="E863" s="527" t="s">
        <v>360</v>
      </c>
      <c r="F863" s="527">
        <v>2012</v>
      </c>
      <c r="G863" s="527" t="s">
        <v>91</v>
      </c>
      <c r="H863" s="534" t="s">
        <v>428</v>
      </c>
      <c r="I863" s="534" t="s">
        <v>3028</v>
      </c>
      <c r="J863" s="534" t="s">
        <v>2623</v>
      </c>
      <c r="K863" s="481" t="s">
        <v>3029</v>
      </c>
      <c r="L863" s="481" t="s">
        <v>286</v>
      </c>
      <c r="M863" s="481"/>
      <c r="N863" s="481"/>
      <c r="O863" s="481" t="s">
        <v>1488</v>
      </c>
      <c r="P863" s="490">
        <v>2.5</v>
      </c>
      <c r="Q863" s="489" t="s">
        <v>1545</v>
      </c>
      <c r="R863" s="248"/>
      <c r="S863" s="335"/>
      <c r="T863" s="323"/>
      <c r="U863" s="223"/>
      <c r="AC863" s="52"/>
    </row>
    <row r="864" spans="1:29" s="50" customFormat="1" ht="15" x14ac:dyDescent="0.2">
      <c r="A864" s="107">
        <f>VLOOKUP($D864,'F UNIDADES'!$A$4:$E$714,2,FALSE)</f>
        <v>86</v>
      </c>
      <c r="B864" s="116">
        <f>VLOOKUP($D864,'F UNIDADES'!$A$4:$E$714,4,FALSE)</f>
        <v>4215</v>
      </c>
      <c r="C864" s="116" t="str">
        <f>VLOOKUP($D864,'F UNIDADES'!$A$4:$E$714,5,FALSE)</f>
        <v>AGE</v>
      </c>
      <c r="D864" s="531" t="s">
        <v>1066</v>
      </c>
      <c r="E864" s="527" t="s">
        <v>360</v>
      </c>
      <c r="F864" s="527">
        <v>2012</v>
      </c>
      <c r="G864" s="527" t="s">
        <v>91</v>
      </c>
      <c r="H864" s="534" t="s">
        <v>428</v>
      </c>
      <c r="I864" s="534" t="s">
        <v>3030</v>
      </c>
      <c r="J864" s="534" t="s">
        <v>2623</v>
      </c>
      <c r="K864" s="481" t="s">
        <v>3031</v>
      </c>
      <c r="L864" s="481" t="s">
        <v>286</v>
      </c>
      <c r="M864" s="481"/>
      <c r="N864" s="481"/>
      <c r="O864" s="481" t="s">
        <v>1488</v>
      </c>
      <c r="P864" s="490">
        <v>2.5</v>
      </c>
      <c r="Q864" s="489" t="s">
        <v>1489</v>
      </c>
      <c r="R864" s="248"/>
      <c r="S864" s="335"/>
      <c r="T864" s="323"/>
      <c r="U864" s="223"/>
      <c r="AC864" s="52"/>
    </row>
    <row r="865" spans="1:29" s="50" customFormat="1" ht="15" x14ac:dyDescent="0.2">
      <c r="A865" s="107">
        <f>VLOOKUP($D865,'F UNIDADES'!$A$4:$E$714,2,FALSE)</f>
        <v>86</v>
      </c>
      <c r="B865" s="116">
        <f>VLOOKUP($D865,'F UNIDADES'!$A$4:$E$714,4,FALSE)</f>
        <v>4215</v>
      </c>
      <c r="C865" s="116" t="str">
        <f>VLOOKUP($D865,'F UNIDADES'!$A$4:$E$714,5,FALSE)</f>
        <v>AGE</v>
      </c>
      <c r="D865" s="531" t="s">
        <v>1066</v>
      </c>
      <c r="E865" s="527" t="s">
        <v>360</v>
      </c>
      <c r="F865" s="527">
        <v>2012</v>
      </c>
      <c r="G865" s="527" t="s">
        <v>91</v>
      </c>
      <c r="H865" s="534" t="s">
        <v>3032</v>
      </c>
      <c r="I865" s="534" t="s">
        <v>3033</v>
      </c>
      <c r="J865" s="534" t="s">
        <v>484</v>
      </c>
      <c r="K865" s="481" t="s">
        <v>3034</v>
      </c>
      <c r="L865" s="481" t="s">
        <v>286</v>
      </c>
      <c r="M865" s="481"/>
      <c r="N865" s="481"/>
      <c r="O865" s="481" t="s">
        <v>1488</v>
      </c>
      <c r="P865" s="490">
        <v>3</v>
      </c>
      <c r="Q865" s="489" t="s">
        <v>1485</v>
      </c>
      <c r="R865" s="248"/>
      <c r="S865" s="335"/>
      <c r="T865" s="323"/>
      <c r="U865" s="223"/>
      <c r="AC865" s="52"/>
    </row>
    <row r="866" spans="1:29" s="50" customFormat="1" ht="15" x14ac:dyDescent="0.2">
      <c r="A866" s="107">
        <f>VLOOKUP($D866,'F UNIDADES'!$A$4:$E$714,2,FALSE)</f>
        <v>86</v>
      </c>
      <c r="B866" s="116">
        <f>VLOOKUP($D866,'F UNIDADES'!$A$4:$E$714,4,FALSE)</f>
        <v>4215</v>
      </c>
      <c r="C866" s="116" t="str">
        <f>VLOOKUP($D866,'F UNIDADES'!$A$4:$E$714,5,FALSE)</f>
        <v>AGE</v>
      </c>
      <c r="D866" s="531" t="s">
        <v>1066</v>
      </c>
      <c r="E866" s="527" t="s">
        <v>360</v>
      </c>
      <c r="F866" s="527">
        <v>2012</v>
      </c>
      <c r="G866" s="527" t="s">
        <v>91</v>
      </c>
      <c r="H866" s="534" t="s">
        <v>3032</v>
      </c>
      <c r="I866" s="534" t="s">
        <v>3035</v>
      </c>
      <c r="J866" s="534" t="s">
        <v>484</v>
      </c>
      <c r="K866" s="481" t="s">
        <v>3036</v>
      </c>
      <c r="L866" s="481" t="s">
        <v>286</v>
      </c>
      <c r="M866" s="481"/>
      <c r="N866" s="481"/>
      <c r="O866" s="481" t="s">
        <v>1488</v>
      </c>
      <c r="P866" s="490">
        <v>3</v>
      </c>
      <c r="Q866" s="489" t="s">
        <v>1485</v>
      </c>
      <c r="R866" s="248"/>
      <c r="S866" s="335"/>
      <c r="T866" s="323"/>
      <c r="U866" s="223"/>
      <c r="AC866" s="52"/>
    </row>
    <row r="867" spans="1:29" s="50" customFormat="1" ht="15" x14ac:dyDescent="0.2">
      <c r="A867" s="107">
        <f>VLOOKUP($D867,'F UNIDADES'!$A$4:$E$714,2,FALSE)</f>
        <v>86</v>
      </c>
      <c r="B867" s="116">
        <f>VLOOKUP($D867,'F UNIDADES'!$A$4:$E$714,4,FALSE)</f>
        <v>4215</v>
      </c>
      <c r="C867" s="116" t="str">
        <f>VLOOKUP($D867,'F UNIDADES'!$A$4:$E$714,5,FALSE)</f>
        <v>AGE</v>
      </c>
      <c r="D867" s="531" t="s">
        <v>1066</v>
      </c>
      <c r="E867" s="527" t="s">
        <v>360</v>
      </c>
      <c r="F867" s="527">
        <v>2012</v>
      </c>
      <c r="G867" s="527" t="s">
        <v>91</v>
      </c>
      <c r="H867" s="534" t="s">
        <v>3037</v>
      </c>
      <c r="I867" s="534" t="s">
        <v>3038</v>
      </c>
      <c r="J867" s="534" t="s">
        <v>2617</v>
      </c>
      <c r="K867" s="481" t="s">
        <v>3039</v>
      </c>
      <c r="L867" s="481" t="s">
        <v>286</v>
      </c>
      <c r="M867" s="481"/>
      <c r="N867" s="481"/>
      <c r="O867" s="481" t="s">
        <v>1488</v>
      </c>
      <c r="P867" s="490">
        <v>1.5</v>
      </c>
      <c r="Q867" s="489" t="s">
        <v>1494</v>
      </c>
      <c r="R867" s="248"/>
      <c r="S867" s="335"/>
      <c r="T867" s="323"/>
      <c r="U867" s="223"/>
      <c r="AC867" s="52"/>
    </row>
    <row r="868" spans="1:29" s="50" customFormat="1" ht="15" x14ac:dyDescent="0.2">
      <c r="A868" s="107">
        <f>VLOOKUP($D868,'F UNIDADES'!$A$4:$E$714,2,FALSE)</f>
        <v>86</v>
      </c>
      <c r="B868" s="116">
        <f>VLOOKUP($D868,'F UNIDADES'!$A$4:$E$714,4,FALSE)</f>
        <v>4215</v>
      </c>
      <c r="C868" s="116" t="str">
        <f>VLOOKUP($D868,'F UNIDADES'!$A$4:$E$714,5,FALSE)</f>
        <v>AGE</v>
      </c>
      <c r="D868" s="531" t="s">
        <v>1066</v>
      </c>
      <c r="E868" s="527" t="s">
        <v>360</v>
      </c>
      <c r="F868" s="527">
        <v>2012</v>
      </c>
      <c r="G868" s="527" t="s">
        <v>97</v>
      </c>
      <c r="H868" s="534" t="s">
        <v>433</v>
      </c>
      <c r="I868" s="534" t="s">
        <v>3040</v>
      </c>
      <c r="J868" s="534" t="s">
        <v>3041</v>
      </c>
      <c r="K868" s="481" t="s">
        <v>3042</v>
      </c>
      <c r="L868" s="481" t="s">
        <v>259</v>
      </c>
      <c r="M868" s="481"/>
      <c r="N868" s="481"/>
      <c r="O868" s="481" t="s">
        <v>1493</v>
      </c>
      <c r="P868" s="490">
        <v>15</v>
      </c>
      <c r="Q868" s="489" t="s">
        <v>1636</v>
      </c>
      <c r="R868" s="248"/>
      <c r="S868" s="335"/>
      <c r="T868" s="323"/>
      <c r="U868" s="223"/>
      <c r="AC868" s="52"/>
    </row>
    <row r="869" spans="1:29" s="50" customFormat="1" ht="15" x14ac:dyDescent="0.2">
      <c r="A869" s="107">
        <f>VLOOKUP($D869,'F UNIDADES'!$A$4:$E$714,2,FALSE)</f>
        <v>86</v>
      </c>
      <c r="B869" s="116">
        <f>VLOOKUP($D869,'F UNIDADES'!$A$4:$E$714,4,FALSE)</f>
        <v>4215</v>
      </c>
      <c r="C869" s="116" t="str">
        <f>VLOOKUP($D869,'F UNIDADES'!$A$4:$E$714,5,FALSE)</f>
        <v>AGE</v>
      </c>
      <c r="D869" s="531" t="s">
        <v>1066</v>
      </c>
      <c r="E869" s="527" t="s">
        <v>360</v>
      </c>
      <c r="F869" s="527">
        <v>2012</v>
      </c>
      <c r="G869" s="527" t="s">
        <v>97</v>
      </c>
      <c r="H869" s="534" t="s">
        <v>433</v>
      </c>
      <c r="I869" s="534" t="s">
        <v>3043</v>
      </c>
      <c r="J869" s="534" t="s">
        <v>3041</v>
      </c>
      <c r="K869" s="481" t="s">
        <v>3044</v>
      </c>
      <c r="L869" s="481" t="s">
        <v>259</v>
      </c>
      <c r="M869" s="481"/>
      <c r="N869" s="481"/>
      <c r="O869" s="481" t="s">
        <v>1493</v>
      </c>
      <c r="P869" s="490">
        <v>15</v>
      </c>
      <c r="Q869" s="489" t="s">
        <v>1636</v>
      </c>
      <c r="R869" s="248"/>
      <c r="S869" s="335"/>
      <c r="T869" s="323"/>
      <c r="U869" s="223"/>
      <c r="AC869" s="52"/>
    </row>
    <row r="870" spans="1:29" s="50" customFormat="1" ht="15" x14ac:dyDescent="0.2">
      <c r="A870" s="107">
        <f>VLOOKUP($D870,'F UNIDADES'!$A$4:$E$714,2,FALSE)</f>
        <v>87</v>
      </c>
      <c r="B870" s="116" t="str">
        <f>VLOOKUP($D870,'F UNIDADES'!$A$4:$E$714,4,FALSE)</f>
        <v>0305</v>
      </c>
      <c r="C870" s="116" t="str">
        <f>VLOOKUP($D870,'F UNIDADES'!$A$4:$E$714,5,FALSE)</f>
        <v>AGE</v>
      </c>
      <c r="D870" s="531" t="s">
        <v>1075</v>
      </c>
      <c r="E870" s="527" t="s">
        <v>106</v>
      </c>
      <c r="F870" s="527">
        <v>2019</v>
      </c>
      <c r="G870" s="527" t="s">
        <v>106</v>
      </c>
      <c r="H870" s="534" t="s">
        <v>487</v>
      </c>
      <c r="I870" s="534" t="s">
        <v>1484</v>
      </c>
      <c r="J870" s="534"/>
      <c r="K870" s="481"/>
      <c r="L870" s="481"/>
      <c r="M870" s="481"/>
      <c r="N870" s="481"/>
      <c r="O870" s="481"/>
      <c r="P870" s="490">
        <v>0.5</v>
      </c>
      <c r="Q870" s="489" t="s">
        <v>1485</v>
      </c>
      <c r="R870" s="248"/>
      <c r="S870" s="335"/>
      <c r="T870" s="323"/>
      <c r="U870" s="223"/>
      <c r="AC870" s="52"/>
    </row>
    <row r="871" spans="1:29" s="50" customFormat="1" ht="15" x14ac:dyDescent="0.2">
      <c r="A871" s="107">
        <f>VLOOKUP($D871,'F UNIDADES'!$A$4:$E$714,2,FALSE)</f>
        <v>87</v>
      </c>
      <c r="B871" s="116" t="str">
        <f>VLOOKUP($D871,'F UNIDADES'!$A$4:$E$714,4,FALSE)</f>
        <v>0305</v>
      </c>
      <c r="C871" s="116" t="str">
        <f>VLOOKUP($D871,'F UNIDADES'!$A$4:$E$714,5,FALSE)</f>
        <v>AGE</v>
      </c>
      <c r="D871" s="531" t="s">
        <v>1075</v>
      </c>
      <c r="E871" s="527" t="s">
        <v>106</v>
      </c>
      <c r="F871" s="527">
        <v>2019</v>
      </c>
      <c r="G871" s="527" t="s">
        <v>106</v>
      </c>
      <c r="H871" s="534" t="s">
        <v>1483</v>
      </c>
      <c r="I871" s="534" t="s">
        <v>1484</v>
      </c>
      <c r="J871" s="534"/>
      <c r="K871" s="481"/>
      <c r="L871" s="481"/>
      <c r="M871" s="481"/>
      <c r="N871" s="481"/>
      <c r="O871" s="481"/>
      <c r="P871" s="490">
        <v>0.05</v>
      </c>
      <c r="Q871" s="489" t="s">
        <v>1485</v>
      </c>
      <c r="R871" s="248"/>
      <c r="S871" s="335"/>
      <c r="T871" s="323"/>
      <c r="U871" s="223"/>
      <c r="AC871" s="52"/>
    </row>
    <row r="872" spans="1:29" s="50" customFormat="1" ht="15" x14ac:dyDescent="0.2">
      <c r="A872" s="107">
        <f>VLOOKUP($D872,'F UNIDADES'!$A$4:$E$714,2,FALSE)</f>
        <v>87</v>
      </c>
      <c r="B872" s="116" t="str">
        <f>VLOOKUP($D872,'F UNIDADES'!$A$4:$E$714,4,FALSE)</f>
        <v>0305</v>
      </c>
      <c r="C872" s="116" t="str">
        <f>VLOOKUP($D872,'F UNIDADES'!$A$4:$E$714,5,FALSE)</f>
        <v>AGE</v>
      </c>
      <c r="D872" s="531" t="s">
        <v>1075</v>
      </c>
      <c r="E872" s="527" t="s">
        <v>360</v>
      </c>
      <c r="F872" s="527">
        <v>2015</v>
      </c>
      <c r="G872" s="527" t="s">
        <v>91</v>
      </c>
      <c r="H872" s="534" t="s">
        <v>3045</v>
      </c>
      <c r="I872" s="534" t="s">
        <v>3046</v>
      </c>
      <c r="J872" s="534" t="s">
        <v>443</v>
      </c>
      <c r="K872" s="481" t="s">
        <v>1484</v>
      </c>
      <c r="L872" s="481" t="s">
        <v>286</v>
      </c>
      <c r="M872" s="481"/>
      <c r="N872" s="481"/>
      <c r="O872" s="481" t="s">
        <v>1493</v>
      </c>
      <c r="P872" s="490">
        <v>2.5</v>
      </c>
      <c r="Q872" s="489" t="s">
        <v>1545</v>
      </c>
      <c r="R872" s="248"/>
      <c r="S872" s="335"/>
      <c r="T872" s="323"/>
      <c r="U872" s="223"/>
      <c r="AC872" s="52"/>
    </row>
    <row r="873" spans="1:29" s="50" customFormat="1" ht="15" x14ac:dyDescent="0.2">
      <c r="A873" s="107">
        <f>VLOOKUP($D873,'F UNIDADES'!$A$4:$E$714,2,FALSE)</f>
        <v>87</v>
      </c>
      <c r="B873" s="116" t="str">
        <f>VLOOKUP($D873,'F UNIDADES'!$A$4:$E$714,4,FALSE)</f>
        <v>0305</v>
      </c>
      <c r="C873" s="116" t="str">
        <f>VLOOKUP($D873,'F UNIDADES'!$A$4:$E$714,5,FALSE)</f>
        <v>AGE</v>
      </c>
      <c r="D873" s="531" t="s">
        <v>1075</v>
      </c>
      <c r="E873" s="527" t="s">
        <v>360</v>
      </c>
      <c r="F873" s="527">
        <v>2015</v>
      </c>
      <c r="G873" s="527" t="s">
        <v>91</v>
      </c>
      <c r="H873" s="534" t="s">
        <v>3047</v>
      </c>
      <c r="I873" s="534" t="s">
        <v>3048</v>
      </c>
      <c r="J873" s="534" t="s">
        <v>455</v>
      </c>
      <c r="K873" s="481" t="s">
        <v>1484</v>
      </c>
      <c r="L873" s="481" t="s">
        <v>286</v>
      </c>
      <c r="M873" s="481"/>
      <c r="N873" s="481"/>
      <c r="O873" s="481" t="s">
        <v>1493</v>
      </c>
      <c r="P873" s="490">
        <v>5</v>
      </c>
      <c r="Q873" s="489" t="s">
        <v>1485</v>
      </c>
      <c r="R873" s="248"/>
      <c r="S873" s="335"/>
      <c r="T873" s="323"/>
      <c r="U873" s="223"/>
      <c r="AC873" s="52"/>
    </row>
    <row r="874" spans="1:29" s="50" customFormat="1" ht="15" x14ac:dyDescent="0.2">
      <c r="A874" s="107">
        <f>VLOOKUP($D874,'F UNIDADES'!$A$4:$E$714,2,FALSE)</f>
        <v>87</v>
      </c>
      <c r="B874" s="116" t="str">
        <f>VLOOKUP($D874,'F UNIDADES'!$A$4:$E$714,4,FALSE)</f>
        <v>0305</v>
      </c>
      <c r="C874" s="116" t="str">
        <f>VLOOKUP($D874,'F UNIDADES'!$A$4:$E$714,5,FALSE)</f>
        <v>AGE</v>
      </c>
      <c r="D874" s="531" t="s">
        <v>1075</v>
      </c>
      <c r="E874" s="527" t="s">
        <v>343</v>
      </c>
      <c r="F874" s="527">
        <v>2019</v>
      </c>
      <c r="G874" s="527" t="s">
        <v>91</v>
      </c>
      <c r="H874" s="534" t="s">
        <v>470</v>
      </c>
      <c r="I874" s="534" t="s">
        <v>3049</v>
      </c>
      <c r="J874" s="534" t="s">
        <v>471</v>
      </c>
      <c r="K874" s="481" t="s">
        <v>3050</v>
      </c>
      <c r="L874" s="481" t="s">
        <v>286</v>
      </c>
      <c r="M874" s="481"/>
      <c r="N874" s="481"/>
      <c r="O874" s="481" t="s">
        <v>1493</v>
      </c>
      <c r="P874" s="490">
        <v>3</v>
      </c>
      <c r="Q874" s="489" t="s">
        <v>1489</v>
      </c>
      <c r="R874" s="248"/>
      <c r="S874" s="335"/>
      <c r="T874" s="323"/>
      <c r="U874" s="223"/>
      <c r="AC874" s="52"/>
    </row>
    <row r="875" spans="1:29" s="50" customFormat="1" ht="15" x14ac:dyDescent="0.2">
      <c r="A875" s="107">
        <f>VLOOKUP($D875,'F UNIDADES'!$A$4:$E$714,2,FALSE)</f>
        <v>87</v>
      </c>
      <c r="B875" s="116" t="str">
        <f>VLOOKUP($D875,'F UNIDADES'!$A$4:$E$714,4,FALSE)</f>
        <v>0305</v>
      </c>
      <c r="C875" s="116" t="str">
        <f>VLOOKUP($D875,'F UNIDADES'!$A$4:$E$714,5,FALSE)</f>
        <v>AGE</v>
      </c>
      <c r="D875" s="531" t="s">
        <v>1075</v>
      </c>
      <c r="E875" s="527" t="s">
        <v>343</v>
      </c>
      <c r="F875" s="527">
        <v>2019</v>
      </c>
      <c r="G875" s="527" t="s">
        <v>91</v>
      </c>
      <c r="H875" s="534" t="s">
        <v>3051</v>
      </c>
      <c r="I875" s="534" t="s">
        <v>3052</v>
      </c>
      <c r="J875" s="534" t="s">
        <v>3053</v>
      </c>
      <c r="K875" s="481" t="s">
        <v>3054</v>
      </c>
      <c r="L875" s="481" t="s">
        <v>286</v>
      </c>
      <c r="M875" s="481"/>
      <c r="N875" s="481"/>
      <c r="O875" s="481" t="s">
        <v>1493</v>
      </c>
      <c r="P875" s="490">
        <v>2</v>
      </c>
      <c r="Q875" s="489" t="s">
        <v>1489</v>
      </c>
      <c r="R875" s="248"/>
      <c r="S875" s="335"/>
      <c r="T875" s="323"/>
      <c r="U875" s="223"/>
      <c r="AC875" s="52"/>
    </row>
    <row r="876" spans="1:29" s="50" customFormat="1" ht="15" x14ac:dyDescent="0.2">
      <c r="A876" s="107">
        <f>VLOOKUP($D876,'F UNIDADES'!$A$4:$E$714,2,FALSE)</f>
        <v>87</v>
      </c>
      <c r="B876" s="116" t="str">
        <f>VLOOKUP($D876,'F UNIDADES'!$A$4:$E$714,4,FALSE)</f>
        <v>0305</v>
      </c>
      <c r="C876" s="116" t="str">
        <f>VLOOKUP($D876,'F UNIDADES'!$A$4:$E$714,5,FALSE)</f>
        <v>AGE</v>
      </c>
      <c r="D876" s="531" t="s">
        <v>1075</v>
      </c>
      <c r="E876" s="527" t="s">
        <v>343</v>
      </c>
      <c r="F876" s="527">
        <v>2019</v>
      </c>
      <c r="G876" s="527" t="s">
        <v>91</v>
      </c>
      <c r="H876" s="534" t="s">
        <v>3051</v>
      </c>
      <c r="I876" s="534" t="s">
        <v>3055</v>
      </c>
      <c r="J876" s="534" t="s">
        <v>3053</v>
      </c>
      <c r="K876" s="481" t="s">
        <v>3056</v>
      </c>
      <c r="L876" s="481" t="s">
        <v>286</v>
      </c>
      <c r="M876" s="481"/>
      <c r="N876" s="481"/>
      <c r="O876" s="481" t="s">
        <v>1493</v>
      </c>
      <c r="P876" s="490">
        <v>2</v>
      </c>
      <c r="Q876" s="489" t="s">
        <v>1489</v>
      </c>
      <c r="R876" s="248"/>
      <c r="S876" s="335"/>
      <c r="T876" s="323"/>
      <c r="U876" s="223"/>
      <c r="AC876" s="52"/>
    </row>
    <row r="877" spans="1:29" s="50" customFormat="1" ht="15" x14ac:dyDescent="0.2">
      <c r="A877" s="107">
        <f>VLOOKUP($D877,'F UNIDADES'!$A$4:$E$714,2,FALSE)</f>
        <v>87</v>
      </c>
      <c r="B877" s="116" t="str">
        <f>VLOOKUP($D877,'F UNIDADES'!$A$4:$E$714,4,FALSE)</f>
        <v>0305</v>
      </c>
      <c r="C877" s="116" t="str">
        <f>VLOOKUP($D877,'F UNIDADES'!$A$4:$E$714,5,FALSE)</f>
        <v>AGE</v>
      </c>
      <c r="D877" s="531" t="s">
        <v>1075</v>
      </c>
      <c r="E877" s="527" t="s">
        <v>360</v>
      </c>
      <c r="F877" s="527">
        <v>2015</v>
      </c>
      <c r="G877" s="527" t="s">
        <v>91</v>
      </c>
      <c r="H877" s="534" t="s">
        <v>3057</v>
      </c>
      <c r="I877" s="534" t="s">
        <v>3058</v>
      </c>
      <c r="J877" s="534" t="s">
        <v>2571</v>
      </c>
      <c r="K877" s="481" t="s">
        <v>2186</v>
      </c>
      <c r="L877" s="481" t="s">
        <v>286</v>
      </c>
      <c r="M877" s="481"/>
      <c r="N877" s="481"/>
      <c r="O877" s="481" t="s">
        <v>1493</v>
      </c>
      <c r="P877" s="490">
        <v>3</v>
      </c>
      <c r="Q877" s="489" t="s">
        <v>1545</v>
      </c>
      <c r="R877" s="248"/>
      <c r="S877" s="335"/>
      <c r="T877" s="323"/>
      <c r="U877" s="223"/>
      <c r="AC877" s="52"/>
    </row>
    <row r="878" spans="1:29" s="50" customFormat="1" ht="15" x14ac:dyDescent="0.2">
      <c r="A878" s="107">
        <f>VLOOKUP($D878,'F UNIDADES'!$A$4:$E$714,2,FALSE)</f>
        <v>87</v>
      </c>
      <c r="B878" s="116" t="str">
        <f>VLOOKUP($D878,'F UNIDADES'!$A$4:$E$714,4,FALSE)</f>
        <v>0305</v>
      </c>
      <c r="C878" s="116" t="str">
        <f>VLOOKUP($D878,'F UNIDADES'!$A$4:$E$714,5,FALSE)</f>
        <v>AGE</v>
      </c>
      <c r="D878" s="531" t="s">
        <v>1075</v>
      </c>
      <c r="E878" s="527" t="s">
        <v>3059</v>
      </c>
      <c r="F878" s="527">
        <v>2005</v>
      </c>
      <c r="G878" s="527" t="s">
        <v>91</v>
      </c>
      <c r="H878" s="534" t="s">
        <v>3060</v>
      </c>
      <c r="I878" s="534" t="s">
        <v>1484</v>
      </c>
      <c r="J878" s="534" t="s">
        <v>3061</v>
      </c>
      <c r="K878" s="481" t="s">
        <v>3062</v>
      </c>
      <c r="L878" s="481" t="s">
        <v>286</v>
      </c>
      <c r="M878" s="481"/>
      <c r="N878" s="481"/>
      <c r="O878" s="481" t="s">
        <v>1488</v>
      </c>
      <c r="P878" s="490">
        <v>1</v>
      </c>
      <c r="Q878" s="489" t="s">
        <v>1494</v>
      </c>
      <c r="R878" s="248"/>
      <c r="S878" s="335"/>
      <c r="T878" s="323"/>
      <c r="U878" s="223"/>
      <c r="AC878" s="52"/>
    </row>
    <row r="879" spans="1:29" s="50" customFormat="1" ht="15" x14ac:dyDescent="0.2">
      <c r="A879" s="107">
        <f>VLOOKUP($D879,'F UNIDADES'!$A$4:$E$714,2,FALSE)</f>
        <v>87</v>
      </c>
      <c r="B879" s="116" t="str">
        <f>VLOOKUP($D879,'F UNIDADES'!$A$4:$E$714,4,FALSE)</f>
        <v>0305</v>
      </c>
      <c r="C879" s="116" t="str">
        <f>VLOOKUP($D879,'F UNIDADES'!$A$4:$E$714,5,FALSE)</f>
        <v>AGE</v>
      </c>
      <c r="D879" s="531" t="s">
        <v>1075</v>
      </c>
      <c r="E879" s="527" t="s">
        <v>360</v>
      </c>
      <c r="F879" s="527">
        <v>2011</v>
      </c>
      <c r="G879" s="527" t="s">
        <v>97</v>
      </c>
      <c r="H879" s="534" t="s">
        <v>3063</v>
      </c>
      <c r="I879" s="534" t="s">
        <v>3064</v>
      </c>
      <c r="J879" s="534" t="s">
        <v>3065</v>
      </c>
      <c r="K879" s="481" t="s">
        <v>3066</v>
      </c>
      <c r="L879" s="481" t="s">
        <v>259</v>
      </c>
      <c r="M879" s="481"/>
      <c r="N879" s="481"/>
      <c r="O879" s="481" t="s">
        <v>1493</v>
      </c>
      <c r="P879" s="490">
        <v>20</v>
      </c>
      <c r="Q879" s="489" t="s">
        <v>1636</v>
      </c>
      <c r="R879" s="248"/>
      <c r="S879" s="335"/>
      <c r="T879" s="323"/>
      <c r="U879" s="223"/>
      <c r="AC879" s="52"/>
    </row>
    <row r="880" spans="1:29" s="50" customFormat="1" ht="15" x14ac:dyDescent="0.2">
      <c r="A880" s="107">
        <f>VLOOKUP($D880,'F UNIDADES'!$A$4:$E$714,2,FALSE)</f>
        <v>87</v>
      </c>
      <c r="B880" s="116" t="str">
        <f>VLOOKUP($D880,'F UNIDADES'!$A$4:$E$714,4,FALSE)</f>
        <v>0305</v>
      </c>
      <c r="C880" s="116" t="str">
        <f>VLOOKUP($D880,'F UNIDADES'!$A$4:$E$714,5,FALSE)</f>
        <v>AGE</v>
      </c>
      <c r="D880" s="531" t="s">
        <v>1075</v>
      </c>
      <c r="E880" s="527" t="s">
        <v>360</v>
      </c>
      <c r="F880" s="527">
        <v>2011</v>
      </c>
      <c r="G880" s="527" t="s">
        <v>97</v>
      </c>
      <c r="H880" s="534" t="s">
        <v>3067</v>
      </c>
      <c r="I880" s="534" t="s">
        <v>3068</v>
      </c>
      <c r="J880" s="534" t="s">
        <v>3069</v>
      </c>
      <c r="K880" s="481" t="s">
        <v>3070</v>
      </c>
      <c r="L880" s="481" t="s">
        <v>259</v>
      </c>
      <c r="M880" s="481"/>
      <c r="N880" s="481"/>
      <c r="O880" s="481" t="s">
        <v>1493</v>
      </c>
      <c r="P880" s="490">
        <v>15</v>
      </c>
      <c r="Q880" s="489" t="s">
        <v>1636</v>
      </c>
      <c r="R880" s="248"/>
      <c r="S880" s="335"/>
      <c r="T880" s="323"/>
      <c r="U880" s="223"/>
      <c r="AC880" s="52"/>
    </row>
    <row r="881" spans="1:29" s="50" customFormat="1" ht="15" x14ac:dyDescent="0.2">
      <c r="A881" s="107">
        <f>VLOOKUP($D881,'F UNIDADES'!$A$4:$E$714,2,FALSE)</f>
        <v>88</v>
      </c>
      <c r="B881" s="116" t="str">
        <f>VLOOKUP($D881,'F UNIDADES'!$A$4:$E$714,4,FALSE)</f>
        <v>0318</v>
      </c>
      <c r="C881" s="116" t="str">
        <f>VLOOKUP($D881,'F UNIDADES'!$A$4:$E$714,5,FALSE)</f>
        <v>AGE</v>
      </c>
      <c r="D881" s="531" t="s">
        <v>1082</v>
      </c>
      <c r="E881" s="527" t="s">
        <v>452</v>
      </c>
      <c r="F881" s="527">
        <v>2015</v>
      </c>
      <c r="G881" s="527" t="s">
        <v>106</v>
      </c>
      <c r="H881" s="534" t="s">
        <v>1511</v>
      </c>
      <c r="I881" s="534" t="s">
        <v>1484</v>
      </c>
      <c r="J881" s="534"/>
      <c r="K881" s="481"/>
      <c r="L881" s="481"/>
      <c r="M881" s="481"/>
      <c r="N881" s="481"/>
      <c r="O881" s="481"/>
      <c r="P881" s="490">
        <v>0.05</v>
      </c>
      <c r="Q881" s="489" t="s">
        <v>1485</v>
      </c>
      <c r="R881" s="248"/>
      <c r="S881" s="335"/>
      <c r="T881" s="323"/>
      <c r="U881" s="223"/>
      <c r="AC881" s="52"/>
    </row>
    <row r="882" spans="1:29" s="50" customFormat="1" ht="15" x14ac:dyDescent="0.2">
      <c r="A882" s="107">
        <f>VLOOKUP($D882,'F UNIDADES'!$A$4:$E$714,2,FALSE)</f>
        <v>88</v>
      </c>
      <c r="B882" s="116" t="str">
        <f>VLOOKUP($D882,'F UNIDADES'!$A$4:$E$714,4,FALSE)</f>
        <v>0318</v>
      </c>
      <c r="C882" s="116" t="str">
        <f>VLOOKUP($D882,'F UNIDADES'!$A$4:$E$714,5,FALSE)</f>
        <v>AGE</v>
      </c>
      <c r="D882" s="531" t="s">
        <v>1082</v>
      </c>
      <c r="E882" s="527" t="s">
        <v>360</v>
      </c>
      <c r="F882" s="527">
        <v>2015</v>
      </c>
      <c r="G882" s="527" t="s">
        <v>97</v>
      </c>
      <c r="H882" s="534" t="s">
        <v>3071</v>
      </c>
      <c r="I882" s="534" t="s">
        <v>3072</v>
      </c>
      <c r="J882" s="534" t="s">
        <v>3073</v>
      </c>
      <c r="K882" s="481" t="s">
        <v>3074</v>
      </c>
      <c r="L882" s="481" t="s">
        <v>286</v>
      </c>
      <c r="M882" s="481"/>
      <c r="N882" s="481"/>
      <c r="O882" s="481" t="s">
        <v>1493</v>
      </c>
      <c r="P882" s="490">
        <v>25</v>
      </c>
      <c r="Q882" s="489" t="s">
        <v>1636</v>
      </c>
      <c r="R882" s="248"/>
      <c r="S882" s="335"/>
      <c r="T882" s="323"/>
      <c r="U882" s="223"/>
      <c r="AC882" s="52"/>
    </row>
    <row r="883" spans="1:29" s="50" customFormat="1" ht="15" x14ac:dyDescent="0.2">
      <c r="A883" s="107">
        <f>VLOOKUP($D883,'F UNIDADES'!$A$4:$E$714,2,FALSE)</f>
        <v>88</v>
      </c>
      <c r="B883" s="116" t="str">
        <f>VLOOKUP($D883,'F UNIDADES'!$A$4:$E$714,4,FALSE)</f>
        <v>0318</v>
      </c>
      <c r="C883" s="116" t="str">
        <f>VLOOKUP($D883,'F UNIDADES'!$A$4:$E$714,5,FALSE)</f>
        <v>AGE</v>
      </c>
      <c r="D883" s="531" t="s">
        <v>1082</v>
      </c>
      <c r="E883" s="527" t="s">
        <v>360</v>
      </c>
      <c r="F883" s="527">
        <v>2015</v>
      </c>
      <c r="G883" s="527" t="s">
        <v>97</v>
      </c>
      <c r="H883" s="534" t="s">
        <v>459</v>
      </c>
      <c r="I883" s="534" t="s">
        <v>3075</v>
      </c>
      <c r="J883" s="534" t="s">
        <v>3076</v>
      </c>
      <c r="K883" s="481" t="s">
        <v>3077</v>
      </c>
      <c r="L883" s="481" t="s">
        <v>286</v>
      </c>
      <c r="M883" s="481"/>
      <c r="N883" s="481"/>
      <c r="O883" s="481" t="s">
        <v>1493</v>
      </c>
      <c r="P883" s="490">
        <v>20</v>
      </c>
      <c r="Q883" s="489" t="s">
        <v>1636</v>
      </c>
      <c r="R883" s="248"/>
      <c r="S883" s="335"/>
      <c r="T883" s="323"/>
      <c r="U883" s="223"/>
      <c r="AC883" s="52"/>
    </row>
    <row r="884" spans="1:29" s="50" customFormat="1" ht="15" x14ac:dyDescent="0.2">
      <c r="A884" s="107">
        <f>VLOOKUP($D884,'F UNIDADES'!$A$4:$E$714,2,FALSE)</f>
        <v>88</v>
      </c>
      <c r="B884" s="116" t="str">
        <f>VLOOKUP($D884,'F UNIDADES'!$A$4:$E$714,4,FALSE)</f>
        <v>0318</v>
      </c>
      <c r="C884" s="116" t="str">
        <f>VLOOKUP($D884,'F UNIDADES'!$A$4:$E$714,5,FALSE)</f>
        <v>AGE</v>
      </c>
      <c r="D884" s="531" t="s">
        <v>1082</v>
      </c>
      <c r="E884" s="527" t="s">
        <v>360</v>
      </c>
      <c r="F884" s="527">
        <v>2015</v>
      </c>
      <c r="G884" s="527" t="s">
        <v>97</v>
      </c>
      <c r="H884" s="534" t="s">
        <v>1939</v>
      </c>
      <c r="I884" s="534" t="s">
        <v>3078</v>
      </c>
      <c r="J884" s="534" t="s">
        <v>3079</v>
      </c>
      <c r="K884" s="481" t="s">
        <v>3080</v>
      </c>
      <c r="L884" s="481" t="s">
        <v>286</v>
      </c>
      <c r="M884" s="481"/>
      <c r="N884" s="481"/>
      <c r="O884" s="481" t="s">
        <v>1493</v>
      </c>
      <c r="P884" s="490">
        <v>10</v>
      </c>
      <c r="Q884" s="489" t="s">
        <v>1636</v>
      </c>
      <c r="R884" s="248"/>
      <c r="S884" s="335"/>
      <c r="T884" s="323"/>
      <c r="U884" s="223"/>
      <c r="AC884" s="52"/>
    </row>
    <row r="885" spans="1:29" s="50" customFormat="1" ht="15" x14ac:dyDescent="0.2">
      <c r="A885" s="107">
        <f>VLOOKUP($D885,'F UNIDADES'!$A$4:$E$714,2,FALSE)</f>
        <v>88</v>
      </c>
      <c r="B885" s="116" t="str">
        <f>VLOOKUP($D885,'F UNIDADES'!$A$4:$E$714,4,FALSE)</f>
        <v>0318</v>
      </c>
      <c r="C885" s="116" t="str">
        <f>VLOOKUP($D885,'F UNIDADES'!$A$4:$E$714,5,FALSE)</f>
        <v>AGE</v>
      </c>
      <c r="D885" s="531" t="s">
        <v>1082</v>
      </c>
      <c r="E885" s="527" t="s">
        <v>360</v>
      </c>
      <c r="F885" s="527">
        <v>2015</v>
      </c>
      <c r="G885" s="527" t="s">
        <v>97</v>
      </c>
      <c r="H885" s="534" t="s">
        <v>1939</v>
      </c>
      <c r="I885" s="534" t="s">
        <v>3081</v>
      </c>
      <c r="J885" s="534" t="s">
        <v>3079</v>
      </c>
      <c r="K885" s="481" t="s">
        <v>3082</v>
      </c>
      <c r="L885" s="481" t="s">
        <v>286</v>
      </c>
      <c r="M885" s="481"/>
      <c r="N885" s="481"/>
      <c r="O885" s="481" t="s">
        <v>1493</v>
      </c>
      <c r="P885" s="490">
        <v>10</v>
      </c>
      <c r="Q885" s="489" t="s">
        <v>1636</v>
      </c>
      <c r="R885" s="248"/>
      <c r="S885" s="335"/>
      <c r="T885" s="323"/>
      <c r="U885" s="223"/>
      <c r="AC885" s="52"/>
    </row>
    <row r="886" spans="1:29" s="50" customFormat="1" ht="15" x14ac:dyDescent="0.2">
      <c r="A886" s="107">
        <f>VLOOKUP($D886,'F UNIDADES'!$A$4:$E$714,2,FALSE)</f>
        <v>88</v>
      </c>
      <c r="B886" s="116" t="str">
        <f>VLOOKUP($D886,'F UNIDADES'!$A$4:$E$714,4,FALSE)</f>
        <v>0318</v>
      </c>
      <c r="C886" s="116" t="str">
        <f>VLOOKUP($D886,'F UNIDADES'!$A$4:$E$714,5,FALSE)</f>
        <v>AGE</v>
      </c>
      <c r="D886" s="531" t="s">
        <v>1082</v>
      </c>
      <c r="E886" s="527" t="s">
        <v>360</v>
      </c>
      <c r="F886" s="527">
        <v>2015</v>
      </c>
      <c r="G886" s="527" t="s">
        <v>91</v>
      </c>
      <c r="H886" s="534" t="s">
        <v>456</v>
      </c>
      <c r="I886" s="534">
        <v>1.0714050314030001E+18</v>
      </c>
      <c r="J886" s="534" t="s">
        <v>3083</v>
      </c>
      <c r="K886" s="481" t="s">
        <v>3084</v>
      </c>
      <c r="L886" s="481" t="s">
        <v>286</v>
      </c>
      <c r="M886" s="481"/>
      <c r="N886" s="481"/>
      <c r="O886" s="481" t="s">
        <v>1493</v>
      </c>
      <c r="P886" s="490">
        <v>4</v>
      </c>
      <c r="Q886" s="489" t="s">
        <v>1545</v>
      </c>
      <c r="R886" s="248"/>
      <c r="S886" s="335"/>
      <c r="T886" s="323"/>
      <c r="U886" s="223"/>
      <c r="AC886" s="52"/>
    </row>
    <row r="887" spans="1:29" s="50" customFormat="1" ht="15" x14ac:dyDescent="0.2">
      <c r="A887" s="107">
        <f>VLOOKUP($D887,'F UNIDADES'!$A$4:$E$714,2,FALSE)</f>
        <v>88</v>
      </c>
      <c r="B887" s="116" t="str">
        <f>VLOOKUP($D887,'F UNIDADES'!$A$4:$E$714,4,FALSE)</f>
        <v>0318</v>
      </c>
      <c r="C887" s="116" t="str">
        <f>VLOOKUP($D887,'F UNIDADES'!$A$4:$E$714,5,FALSE)</f>
        <v>AGE</v>
      </c>
      <c r="D887" s="531" t="s">
        <v>1082</v>
      </c>
      <c r="E887" s="527" t="s">
        <v>360</v>
      </c>
      <c r="F887" s="527">
        <v>2015</v>
      </c>
      <c r="G887" s="527" t="s">
        <v>91</v>
      </c>
      <c r="H887" s="534" t="s">
        <v>3085</v>
      </c>
      <c r="I887" s="534" t="s">
        <v>3086</v>
      </c>
      <c r="J887" s="534" t="s">
        <v>3083</v>
      </c>
      <c r="K887" s="481" t="s">
        <v>3087</v>
      </c>
      <c r="L887" s="481" t="s">
        <v>286</v>
      </c>
      <c r="M887" s="481"/>
      <c r="N887" s="481"/>
      <c r="O887" s="481" t="s">
        <v>1493</v>
      </c>
      <c r="P887" s="490">
        <v>4</v>
      </c>
      <c r="Q887" s="489" t="s">
        <v>1485</v>
      </c>
      <c r="R887" s="248"/>
      <c r="S887" s="335"/>
      <c r="T887" s="323"/>
      <c r="U887" s="223"/>
      <c r="AC887" s="52"/>
    </row>
    <row r="888" spans="1:29" s="50" customFormat="1" ht="15" x14ac:dyDescent="0.2">
      <c r="A888" s="107">
        <f>VLOOKUP($D888,'F UNIDADES'!$A$4:$E$714,2,FALSE)</f>
        <v>88</v>
      </c>
      <c r="B888" s="116" t="str">
        <f>VLOOKUP($D888,'F UNIDADES'!$A$4:$E$714,4,FALSE)</f>
        <v>0318</v>
      </c>
      <c r="C888" s="116" t="str">
        <f>VLOOKUP($D888,'F UNIDADES'!$A$4:$E$714,5,FALSE)</f>
        <v>AGE</v>
      </c>
      <c r="D888" s="531" t="s">
        <v>1082</v>
      </c>
      <c r="E888" s="527" t="s">
        <v>360</v>
      </c>
      <c r="F888" s="527">
        <v>2015</v>
      </c>
      <c r="G888" s="527" t="s">
        <v>91</v>
      </c>
      <c r="H888" s="534" t="s">
        <v>3085</v>
      </c>
      <c r="I888" s="534" t="s">
        <v>3088</v>
      </c>
      <c r="J888" s="534" t="s">
        <v>3083</v>
      </c>
      <c r="K888" s="481" t="s">
        <v>3089</v>
      </c>
      <c r="L888" s="481" t="s">
        <v>286</v>
      </c>
      <c r="M888" s="481"/>
      <c r="N888" s="481"/>
      <c r="O888" s="481" t="s">
        <v>1493</v>
      </c>
      <c r="P888" s="490">
        <v>4</v>
      </c>
      <c r="Q888" s="489" t="s">
        <v>1485</v>
      </c>
      <c r="R888" s="248"/>
      <c r="S888" s="335"/>
      <c r="T888" s="323"/>
      <c r="U888" s="223"/>
      <c r="AC888" s="52"/>
    </row>
    <row r="889" spans="1:29" s="50" customFormat="1" ht="15" x14ac:dyDescent="0.2">
      <c r="A889" s="107">
        <f>VLOOKUP($D889,'F UNIDADES'!$A$4:$E$714,2,FALSE)</f>
        <v>88</v>
      </c>
      <c r="B889" s="116" t="str">
        <f>VLOOKUP($D889,'F UNIDADES'!$A$4:$E$714,4,FALSE)</f>
        <v>0318</v>
      </c>
      <c r="C889" s="116" t="str">
        <f>VLOOKUP($D889,'F UNIDADES'!$A$4:$E$714,5,FALSE)</f>
        <v>AGE</v>
      </c>
      <c r="D889" s="531" t="s">
        <v>1082</v>
      </c>
      <c r="E889" s="527" t="s">
        <v>360</v>
      </c>
      <c r="F889" s="527">
        <v>2015</v>
      </c>
      <c r="G889" s="527" t="s">
        <v>91</v>
      </c>
      <c r="H889" s="534" t="s">
        <v>3090</v>
      </c>
      <c r="I889" s="534" t="s">
        <v>3091</v>
      </c>
      <c r="J889" s="534" t="s">
        <v>3083</v>
      </c>
      <c r="K889" s="481" t="s">
        <v>3092</v>
      </c>
      <c r="L889" s="481" t="s">
        <v>286</v>
      </c>
      <c r="M889" s="481"/>
      <c r="N889" s="481"/>
      <c r="O889" s="481" t="s">
        <v>1493</v>
      </c>
      <c r="P889" s="490">
        <v>4</v>
      </c>
      <c r="Q889" s="489" t="s">
        <v>1489</v>
      </c>
      <c r="R889" s="248"/>
      <c r="S889" s="335"/>
      <c r="T889" s="323"/>
      <c r="U889" s="223"/>
      <c r="AC889" s="52"/>
    </row>
    <row r="890" spans="1:29" s="50" customFormat="1" ht="15" x14ac:dyDescent="0.2">
      <c r="A890" s="107">
        <f>VLOOKUP($D890,'F UNIDADES'!$A$4:$E$714,2,FALSE)</f>
        <v>89</v>
      </c>
      <c r="B890" s="116" t="str">
        <f>VLOOKUP($D890,'F UNIDADES'!$A$4:$E$714,4,FALSE)</f>
        <v>0320</v>
      </c>
      <c r="C890" s="116" t="str">
        <f>VLOOKUP($D890,'F UNIDADES'!$A$4:$E$714,5,FALSE)</f>
        <v>AGE</v>
      </c>
      <c r="D890" s="531" t="s">
        <v>1032</v>
      </c>
      <c r="E890" s="527" t="s">
        <v>362</v>
      </c>
      <c r="F890" s="527">
        <v>2019</v>
      </c>
      <c r="G890" s="527" t="s">
        <v>106</v>
      </c>
      <c r="H890" s="534" t="s">
        <v>1973</v>
      </c>
      <c r="I890" s="534" t="s">
        <v>3093</v>
      </c>
      <c r="J890" s="534"/>
      <c r="K890" s="481"/>
      <c r="L890" s="481"/>
      <c r="M890" s="481"/>
      <c r="N890" s="481"/>
      <c r="O890" s="481"/>
      <c r="P890" s="490">
        <v>0.05</v>
      </c>
      <c r="Q890" s="489" t="s">
        <v>1485</v>
      </c>
      <c r="R890" s="248"/>
      <c r="S890" s="335"/>
      <c r="T890" s="323"/>
      <c r="U890" s="223"/>
      <c r="AC890" s="52"/>
    </row>
    <row r="891" spans="1:29" s="50" customFormat="1" ht="15" x14ac:dyDescent="0.2">
      <c r="A891" s="107">
        <f>VLOOKUP($D891,'F UNIDADES'!$A$4:$E$714,2,FALSE)</f>
        <v>89</v>
      </c>
      <c r="B891" s="116" t="str">
        <f>VLOOKUP($D891,'F UNIDADES'!$A$4:$E$714,4,FALSE)</f>
        <v>0320</v>
      </c>
      <c r="C891" s="116" t="str">
        <f>VLOOKUP($D891,'F UNIDADES'!$A$4:$E$714,5,FALSE)</f>
        <v>AGE</v>
      </c>
      <c r="D891" s="531" t="s">
        <v>1032</v>
      </c>
      <c r="E891" s="527" t="s">
        <v>381</v>
      </c>
      <c r="F891" s="527">
        <v>2019</v>
      </c>
      <c r="G891" s="527" t="s">
        <v>106</v>
      </c>
      <c r="H891" s="534" t="s">
        <v>3094</v>
      </c>
      <c r="I891" s="534" t="s">
        <v>1484</v>
      </c>
      <c r="J891" s="534"/>
      <c r="K891" s="481"/>
      <c r="L891" s="481"/>
      <c r="M891" s="481"/>
      <c r="N891" s="481"/>
      <c r="O891" s="481"/>
      <c r="P891" s="490">
        <v>0.05</v>
      </c>
      <c r="Q891" s="489" t="s">
        <v>1485</v>
      </c>
      <c r="R891" s="248"/>
      <c r="S891" s="335"/>
      <c r="T891" s="323"/>
      <c r="U891" s="223"/>
      <c r="AC891" s="52"/>
    </row>
    <row r="892" spans="1:29" s="50" customFormat="1" ht="15" x14ac:dyDescent="0.2">
      <c r="A892" s="107">
        <f>VLOOKUP($D892,'F UNIDADES'!$A$4:$E$714,2,FALSE)</f>
        <v>89</v>
      </c>
      <c r="B892" s="116" t="str">
        <f>VLOOKUP($D892,'F UNIDADES'!$A$4:$E$714,4,FALSE)</f>
        <v>0320</v>
      </c>
      <c r="C892" s="116" t="str">
        <f>VLOOKUP($D892,'F UNIDADES'!$A$4:$E$714,5,FALSE)</f>
        <v>AGE</v>
      </c>
      <c r="D892" s="531" t="s">
        <v>1032</v>
      </c>
      <c r="E892" s="527" t="s">
        <v>362</v>
      </c>
      <c r="F892" s="527">
        <v>2019</v>
      </c>
      <c r="G892" s="527" t="s">
        <v>106</v>
      </c>
      <c r="H892" s="534" t="s">
        <v>1625</v>
      </c>
      <c r="I892" s="534" t="s">
        <v>1484</v>
      </c>
      <c r="J892" s="534"/>
      <c r="K892" s="481"/>
      <c r="L892" s="481"/>
      <c r="M892" s="481"/>
      <c r="N892" s="481"/>
      <c r="O892" s="481"/>
      <c r="P892" s="490">
        <v>0.05</v>
      </c>
      <c r="Q892" s="489" t="s">
        <v>1485</v>
      </c>
      <c r="R892" s="248"/>
      <c r="S892" s="335"/>
      <c r="T892" s="323"/>
      <c r="U892" s="223"/>
      <c r="AC892" s="52"/>
    </row>
    <row r="893" spans="1:29" s="50" customFormat="1" ht="15" x14ac:dyDescent="0.2">
      <c r="A893" s="107">
        <f>VLOOKUP($D893,'F UNIDADES'!$A$4:$E$714,2,FALSE)</f>
        <v>89</v>
      </c>
      <c r="B893" s="116" t="str">
        <f>VLOOKUP($D893,'F UNIDADES'!$A$4:$E$714,4,FALSE)</f>
        <v>0320</v>
      </c>
      <c r="C893" s="116" t="str">
        <f>VLOOKUP($D893,'F UNIDADES'!$A$4:$E$714,5,FALSE)</f>
        <v>AGE</v>
      </c>
      <c r="D893" s="531" t="s">
        <v>1032</v>
      </c>
      <c r="E893" s="527" t="s">
        <v>343</v>
      </c>
      <c r="F893" s="527">
        <v>2019</v>
      </c>
      <c r="G893" s="527" t="s">
        <v>91</v>
      </c>
      <c r="H893" s="534" t="s">
        <v>3095</v>
      </c>
      <c r="I893" s="534" t="s">
        <v>3096</v>
      </c>
      <c r="J893" s="534" t="s">
        <v>2844</v>
      </c>
      <c r="K893" s="481" t="s">
        <v>3097</v>
      </c>
      <c r="L893" s="481" t="s">
        <v>286</v>
      </c>
      <c r="M893" s="481"/>
      <c r="N893" s="481"/>
      <c r="O893" s="481" t="s">
        <v>1493</v>
      </c>
      <c r="P893" s="490">
        <v>4</v>
      </c>
      <c r="Q893" s="489" t="s">
        <v>1485</v>
      </c>
      <c r="R893" s="248"/>
      <c r="S893" s="335"/>
      <c r="T893" s="323"/>
      <c r="U893" s="223"/>
      <c r="AC893" s="52"/>
    </row>
    <row r="894" spans="1:29" s="50" customFormat="1" ht="15" x14ac:dyDescent="0.2">
      <c r="A894" s="107">
        <f>VLOOKUP($D894,'F UNIDADES'!$A$4:$E$714,2,FALSE)</f>
        <v>89</v>
      </c>
      <c r="B894" s="116" t="str">
        <f>VLOOKUP($D894,'F UNIDADES'!$A$4:$E$714,4,FALSE)</f>
        <v>0320</v>
      </c>
      <c r="C894" s="116" t="str">
        <f>VLOOKUP($D894,'F UNIDADES'!$A$4:$E$714,5,FALSE)</f>
        <v>AGE</v>
      </c>
      <c r="D894" s="531" t="s">
        <v>1032</v>
      </c>
      <c r="E894" s="527" t="s">
        <v>343</v>
      </c>
      <c r="F894" s="527">
        <v>2019</v>
      </c>
      <c r="G894" s="527" t="s">
        <v>91</v>
      </c>
      <c r="H894" s="534" t="s">
        <v>2126</v>
      </c>
      <c r="I894" s="534" t="s">
        <v>3098</v>
      </c>
      <c r="J894" s="534" t="s">
        <v>2844</v>
      </c>
      <c r="K894" s="481" t="s">
        <v>3099</v>
      </c>
      <c r="L894" s="481" t="s">
        <v>286</v>
      </c>
      <c r="M894" s="481"/>
      <c r="N894" s="481"/>
      <c r="O894" s="481" t="s">
        <v>1493</v>
      </c>
      <c r="P894" s="490">
        <v>4</v>
      </c>
      <c r="Q894" s="489" t="s">
        <v>1485</v>
      </c>
      <c r="R894" s="248"/>
      <c r="S894" s="335"/>
      <c r="T894" s="323"/>
      <c r="U894" s="223"/>
      <c r="AC894" s="52"/>
    </row>
    <row r="895" spans="1:29" s="50" customFormat="1" ht="15" x14ac:dyDescent="0.2">
      <c r="A895" s="107">
        <f>VLOOKUP($D895,'F UNIDADES'!$A$4:$E$714,2,FALSE)</f>
        <v>89</v>
      </c>
      <c r="B895" s="116" t="str">
        <f>VLOOKUP($D895,'F UNIDADES'!$A$4:$E$714,4,FALSE)</f>
        <v>0320</v>
      </c>
      <c r="C895" s="116" t="str">
        <f>VLOOKUP($D895,'F UNIDADES'!$A$4:$E$714,5,FALSE)</f>
        <v>AGE</v>
      </c>
      <c r="D895" s="531" t="s">
        <v>1032</v>
      </c>
      <c r="E895" s="527" t="s">
        <v>343</v>
      </c>
      <c r="F895" s="527">
        <v>2019</v>
      </c>
      <c r="G895" s="527" t="s">
        <v>91</v>
      </c>
      <c r="H895" s="534" t="s">
        <v>2126</v>
      </c>
      <c r="I895" s="534" t="s">
        <v>3100</v>
      </c>
      <c r="J895" s="534" t="s">
        <v>2844</v>
      </c>
      <c r="K895" s="481" t="s">
        <v>3101</v>
      </c>
      <c r="L895" s="481" t="s">
        <v>286</v>
      </c>
      <c r="M895" s="481"/>
      <c r="N895" s="481"/>
      <c r="O895" s="481" t="s">
        <v>1493</v>
      </c>
      <c r="P895" s="490">
        <v>4</v>
      </c>
      <c r="Q895" s="489" t="s">
        <v>1485</v>
      </c>
      <c r="R895" s="248"/>
      <c r="S895" s="335"/>
      <c r="T895" s="323"/>
      <c r="U895" s="223"/>
      <c r="AC895" s="52"/>
    </row>
    <row r="896" spans="1:29" s="50" customFormat="1" ht="15" x14ac:dyDescent="0.2">
      <c r="A896" s="107">
        <f>VLOOKUP($D896,'F UNIDADES'!$A$4:$E$714,2,FALSE)</f>
        <v>89</v>
      </c>
      <c r="B896" s="116" t="str">
        <f>VLOOKUP($D896,'F UNIDADES'!$A$4:$E$714,4,FALSE)</f>
        <v>0320</v>
      </c>
      <c r="C896" s="116" t="str">
        <f>VLOOKUP($D896,'F UNIDADES'!$A$4:$E$714,5,FALSE)</f>
        <v>AGE</v>
      </c>
      <c r="D896" s="531" t="s">
        <v>1032</v>
      </c>
      <c r="E896" s="527" t="s">
        <v>3019</v>
      </c>
      <c r="F896" s="527">
        <v>2019</v>
      </c>
      <c r="G896" s="527" t="s">
        <v>91</v>
      </c>
      <c r="H896" s="534" t="s">
        <v>3102</v>
      </c>
      <c r="I896" s="534" t="s">
        <v>3103</v>
      </c>
      <c r="J896" s="534" t="s">
        <v>3104</v>
      </c>
      <c r="K896" s="481" t="s">
        <v>3105</v>
      </c>
      <c r="L896" s="481" t="s">
        <v>286</v>
      </c>
      <c r="M896" s="481"/>
      <c r="N896" s="481"/>
      <c r="O896" s="481" t="s">
        <v>1493</v>
      </c>
      <c r="P896" s="490">
        <v>1</v>
      </c>
      <c r="Q896" s="489" t="s">
        <v>1494</v>
      </c>
      <c r="R896" s="248"/>
      <c r="S896" s="335"/>
      <c r="T896" s="323"/>
      <c r="U896" s="223"/>
      <c r="AC896" s="52"/>
    </row>
    <row r="897" spans="1:29" s="50" customFormat="1" ht="15" x14ac:dyDescent="0.2">
      <c r="A897" s="107">
        <f>VLOOKUP($D897,'F UNIDADES'!$A$4:$E$714,2,FALSE)</f>
        <v>89</v>
      </c>
      <c r="B897" s="116" t="str">
        <f>VLOOKUP($D897,'F UNIDADES'!$A$4:$E$714,4,FALSE)</f>
        <v>0320</v>
      </c>
      <c r="C897" s="116" t="str">
        <f>VLOOKUP($D897,'F UNIDADES'!$A$4:$E$714,5,FALSE)</f>
        <v>AGE</v>
      </c>
      <c r="D897" s="531" t="s">
        <v>1032</v>
      </c>
      <c r="E897" s="527" t="s">
        <v>343</v>
      </c>
      <c r="F897" s="527">
        <v>2019</v>
      </c>
      <c r="G897" s="527" t="s">
        <v>91</v>
      </c>
      <c r="H897" s="534" t="s">
        <v>471</v>
      </c>
      <c r="I897" s="534" t="s">
        <v>3106</v>
      </c>
      <c r="J897" s="534" t="s">
        <v>3107</v>
      </c>
      <c r="K897" s="481" t="s">
        <v>3108</v>
      </c>
      <c r="L897" s="481" t="s">
        <v>259</v>
      </c>
      <c r="M897" s="481"/>
      <c r="N897" s="481"/>
      <c r="O897" s="481" t="s">
        <v>1493</v>
      </c>
      <c r="P897" s="490">
        <v>3</v>
      </c>
      <c r="Q897" s="489" t="s">
        <v>1489</v>
      </c>
      <c r="R897" s="248"/>
      <c r="S897" s="335"/>
      <c r="T897" s="323"/>
      <c r="U897" s="223"/>
      <c r="AC897" s="52"/>
    </row>
    <row r="898" spans="1:29" s="50" customFormat="1" ht="15" x14ac:dyDescent="0.2">
      <c r="A898" s="107">
        <f>VLOOKUP($D898,'F UNIDADES'!$A$4:$E$714,2,FALSE)</f>
        <v>89</v>
      </c>
      <c r="B898" s="116" t="str">
        <f>VLOOKUP($D898,'F UNIDADES'!$A$4:$E$714,4,FALSE)</f>
        <v>0320</v>
      </c>
      <c r="C898" s="116" t="str">
        <f>VLOOKUP($D898,'F UNIDADES'!$A$4:$E$714,5,FALSE)</f>
        <v>AGE</v>
      </c>
      <c r="D898" s="531" t="s">
        <v>1032</v>
      </c>
      <c r="E898" s="527" t="s">
        <v>343</v>
      </c>
      <c r="F898" s="527">
        <v>2019</v>
      </c>
      <c r="G898" s="527" t="s">
        <v>91</v>
      </c>
      <c r="H898" s="534" t="s">
        <v>471</v>
      </c>
      <c r="I898" s="534" t="s">
        <v>3109</v>
      </c>
      <c r="J898" s="534" t="s">
        <v>470</v>
      </c>
      <c r="K898" s="481" t="s">
        <v>3110</v>
      </c>
      <c r="L898" s="481" t="s">
        <v>286</v>
      </c>
      <c r="M898" s="481"/>
      <c r="N898" s="481"/>
      <c r="O898" s="481" t="s">
        <v>1493</v>
      </c>
      <c r="P898" s="490">
        <v>3</v>
      </c>
      <c r="Q898" s="489" t="s">
        <v>1489</v>
      </c>
      <c r="R898" s="248"/>
      <c r="S898" s="335"/>
      <c r="T898" s="323"/>
      <c r="U898" s="223"/>
      <c r="AC898" s="52"/>
    </row>
    <row r="899" spans="1:29" s="50" customFormat="1" ht="15" x14ac:dyDescent="0.2">
      <c r="A899" s="107">
        <f>VLOOKUP($D899,'F UNIDADES'!$A$4:$E$714,2,FALSE)</f>
        <v>89</v>
      </c>
      <c r="B899" s="116" t="str">
        <f>VLOOKUP($D899,'F UNIDADES'!$A$4:$E$714,4,FALSE)</f>
        <v>0320</v>
      </c>
      <c r="C899" s="116" t="str">
        <f>VLOOKUP($D899,'F UNIDADES'!$A$4:$E$714,5,FALSE)</f>
        <v>AGE</v>
      </c>
      <c r="D899" s="531" t="s">
        <v>1032</v>
      </c>
      <c r="E899" s="527" t="s">
        <v>362</v>
      </c>
      <c r="F899" s="527">
        <v>2019</v>
      </c>
      <c r="G899" s="527" t="s">
        <v>91</v>
      </c>
      <c r="H899" s="534" t="s">
        <v>3111</v>
      </c>
      <c r="I899" s="534" t="s">
        <v>3112</v>
      </c>
      <c r="J899" s="534" t="s">
        <v>470</v>
      </c>
      <c r="K899" s="481" t="s">
        <v>3113</v>
      </c>
      <c r="L899" s="481" t="s">
        <v>286</v>
      </c>
      <c r="M899" s="481"/>
      <c r="N899" s="481"/>
      <c r="O899" s="481" t="s">
        <v>1493</v>
      </c>
      <c r="P899" s="490">
        <v>3</v>
      </c>
      <c r="Q899" s="489" t="s">
        <v>1545</v>
      </c>
      <c r="R899" s="248"/>
      <c r="S899" s="335"/>
      <c r="T899" s="323"/>
      <c r="U899" s="223"/>
      <c r="AC899" s="52"/>
    </row>
    <row r="900" spans="1:29" s="50" customFormat="1" ht="15" x14ac:dyDescent="0.2">
      <c r="A900" s="107">
        <f>VLOOKUP($D900,'F UNIDADES'!$A$4:$E$714,2,FALSE)</f>
        <v>89</v>
      </c>
      <c r="B900" s="116" t="str">
        <f>VLOOKUP($D900,'F UNIDADES'!$A$4:$E$714,4,FALSE)</f>
        <v>0320</v>
      </c>
      <c r="C900" s="116" t="str">
        <f>VLOOKUP($D900,'F UNIDADES'!$A$4:$E$714,5,FALSE)</f>
        <v>AGE</v>
      </c>
      <c r="D900" s="531" t="s">
        <v>1032</v>
      </c>
      <c r="E900" s="527" t="s">
        <v>362</v>
      </c>
      <c r="F900" s="527">
        <v>2019</v>
      </c>
      <c r="G900" s="527" t="s">
        <v>91</v>
      </c>
      <c r="H900" s="534" t="s">
        <v>3111</v>
      </c>
      <c r="I900" s="534" t="s">
        <v>3114</v>
      </c>
      <c r="J900" s="534" t="s">
        <v>3107</v>
      </c>
      <c r="K900" s="481" t="s">
        <v>3115</v>
      </c>
      <c r="L900" s="481" t="s">
        <v>286</v>
      </c>
      <c r="M900" s="481"/>
      <c r="N900" s="481"/>
      <c r="O900" s="481" t="s">
        <v>1493</v>
      </c>
      <c r="P900" s="490">
        <v>3</v>
      </c>
      <c r="Q900" s="489" t="s">
        <v>1545</v>
      </c>
      <c r="R900" s="248"/>
      <c r="S900" s="335"/>
      <c r="T900" s="323"/>
      <c r="U900" s="223"/>
      <c r="AC900" s="52"/>
    </row>
    <row r="901" spans="1:29" s="50" customFormat="1" ht="15" x14ac:dyDescent="0.2">
      <c r="A901" s="107">
        <f>VLOOKUP($D901,'F UNIDADES'!$A$4:$E$714,2,FALSE)</f>
        <v>89</v>
      </c>
      <c r="B901" s="116" t="str">
        <f>VLOOKUP($D901,'F UNIDADES'!$A$4:$E$714,4,FALSE)</f>
        <v>0320</v>
      </c>
      <c r="C901" s="116" t="str">
        <f>VLOOKUP($D901,'F UNIDADES'!$A$4:$E$714,5,FALSE)</f>
        <v>AGE</v>
      </c>
      <c r="D901" s="531" t="s">
        <v>1032</v>
      </c>
      <c r="E901" s="527" t="s">
        <v>360</v>
      </c>
      <c r="F901" s="527">
        <v>2019</v>
      </c>
      <c r="G901" s="527" t="s">
        <v>97</v>
      </c>
      <c r="H901" s="534" t="s">
        <v>459</v>
      </c>
      <c r="I901" s="534" t="s">
        <v>3116</v>
      </c>
      <c r="J901" s="534" t="s">
        <v>2170</v>
      </c>
      <c r="K901" s="481" t="s">
        <v>3117</v>
      </c>
      <c r="L901" s="481" t="s">
        <v>286</v>
      </c>
      <c r="M901" s="481"/>
      <c r="N901" s="481"/>
      <c r="O901" s="481" t="s">
        <v>1493</v>
      </c>
      <c r="P901" s="490">
        <v>20</v>
      </c>
      <c r="Q901" s="489" t="s">
        <v>1636</v>
      </c>
      <c r="R901" s="248"/>
      <c r="S901" s="335"/>
      <c r="T901" s="323"/>
      <c r="U901" s="223"/>
      <c r="AC901" s="52"/>
    </row>
    <row r="902" spans="1:29" s="50" customFormat="1" ht="15" x14ac:dyDescent="0.2">
      <c r="A902" s="107">
        <f>VLOOKUP($D902,'F UNIDADES'!$A$4:$E$714,2,FALSE)</f>
        <v>89</v>
      </c>
      <c r="B902" s="116" t="str">
        <f>VLOOKUP($D902,'F UNIDADES'!$A$4:$E$714,4,FALSE)</f>
        <v>0320</v>
      </c>
      <c r="C902" s="116" t="str">
        <f>VLOOKUP($D902,'F UNIDADES'!$A$4:$E$714,5,FALSE)</f>
        <v>AGE</v>
      </c>
      <c r="D902" s="531" t="s">
        <v>1032</v>
      </c>
      <c r="E902" s="527" t="s">
        <v>360</v>
      </c>
      <c r="F902" s="527">
        <v>2019</v>
      </c>
      <c r="G902" s="527" t="s">
        <v>97</v>
      </c>
      <c r="H902" s="534" t="s">
        <v>459</v>
      </c>
      <c r="I902" s="534" t="s">
        <v>3118</v>
      </c>
      <c r="J902" s="534" t="s">
        <v>2170</v>
      </c>
      <c r="K902" s="481" t="s">
        <v>3119</v>
      </c>
      <c r="L902" s="481" t="s">
        <v>286</v>
      </c>
      <c r="M902" s="481"/>
      <c r="N902" s="481"/>
      <c r="O902" s="481" t="s">
        <v>1493</v>
      </c>
      <c r="P902" s="490">
        <v>20</v>
      </c>
      <c r="Q902" s="489" t="s">
        <v>1636</v>
      </c>
      <c r="R902" s="248"/>
      <c r="S902" s="335"/>
      <c r="T902" s="323"/>
      <c r="U902" s="223"/>
      <c r="AC902" s="52"/>
    </row>
    <row r="903" spans="1:29" s="50" customFormat="1" ht="15" x14ac:dyDescent="0.2">
      <c r="A903" s="107">
        <f>VLOOKUP($D903,'F UNIDADES'!$A$4:$E$714,2,FALSE)</f>
        <v>89</v>
      </c>
      <c r="B903" s="116" t="str">
        <f>VLOOKUP($D903,'F UNIDADES'!$A$4:$E$714,4,FALSE)</f>
        <v>0320</v>
      </c>
      <c r="C903" s="116" t="str">
        <f>VLOOKUP($D903,'F UNIDADES'!$A$4:$E$714,5,FALSE)</f>
        <v>AGE</v>
      </c>
      <c r="D903" s="531" t="s">
        <v>1032</v>
      </c>
      <c r="E903" s="527" t="s">
        <v>360</v>
      </c>
      <c r="F903" s="527">
        <v>2019</v>
      </c>
      <c r="G903" s="527" t="s">
        <v>97</v>
      </c>
      <c r="H903" s="534" t="s">
        <v>478</v>
      </c>
      <c r="I903" s="534" t="s">
        <v>3120</v>
      </c>
      <c r="J903" s="534" t="s">
        <v>2166</v>
      </c>
      <c r="K903" s="481" t="s">
        <v>3121</v>
      </c>
      <c r="L903" s="481" t="s">
        <v>286</v>
      </c>
      <c r="M903" s="481"/>
      <c r="N903" s="481"/>
      <c r="O903" s="481" t="s">
        <v>1493</v>
      </c>
      <c r="P903" s="490">
        <v>25</v>
      </c>
      <c r="Q903" s="489" t="s">
        <v>1636</v>
      </c>
      <c r="R903" s="248"/>
      <c r="S903" s="335"/>
      <c r="T903" s="323"/>
      <c r="U903" s="223"/>
      <c r="AC903" s="52"/>
    </row>
    <row r="904" spans="1:29" s="50" customFormat="1" ht="15" x14ac:dyDescent="0.2">
      <c r="A904" s="107">
        <f>VLOOKUP($D904,'F UNIDADES'!$A$4:$E$714,2,FALSE)</f>
        <v>89</v>
      </c>
      <c r="B904" s="116" t="str">
        <f>VLOOKUP($D904,'F UNIDADES'!$A$4:$E$714,4,FALSE)</f>
        <v>0320</v>
      </c>
      <c r="C904" s="116" t="str">
        <f>VLOOKUP($D904,'F UNIDADES'!$A$4:$E$714,5,FALSE)</f>
        <v>AGE</v>
      </c>
      <c r="D904" s="531" t="s">
        <v>1032</v>
      </c>
      <c r="E904" s="527" t="s">
        <v>360</v>
      </c>
      <c r="F904" s="527">
        <v>2019</v>
      </c>
      <c r="G904" s="527" t="s">
        <v>97</v>
      </c>
      <c r="H904" s="534" t="s">
        <v>459</v>
      </c>
      <c r="I904" s="534" t="s">
        <v>3122</v>
      </c>
      <c r="J904" s="534" t="s">
        <v>2170</v>
      </c>
      <c r="K904" s="481" t="s">
        <v>3123</v>
      </c>
      <c r="L904" s="481" t="s">
        <v>286</v>
      </c>
      <c r="M904" s="481"/>
      <c r="N904" s="481"/>
      <c r="O904" s="481" t="s">
        <v>1493</v>
      </c>
      <c r="P904" s="490">
        <v>20</v>
      </c>
      <c r="Q904" s="489" t="s">
        <v>1636</v>
      </c>
      <c r="R904" s="248"/>
      <c r="S904" s="335"/>
      <c r="T904" s="323"/>
      <c r="U904" s="223"/>
      <c r="AC904" s="52"/>
    </row>
    <row r="905" spans="1:29" s="50" customFormat="1" ht="15" x14ac:dyDescent="0.2">
      <c r="A905" s="107">
        <f>VLOOKUP($D905,'F UNIDADES'!$A$4:$E$714,2,FALSE)</f>
        <v>90</v>
      </c>
      <c r="B905" s="116">
        <f>VLOOKUP($D905,'F UNIDADES'!$A$4:$E$714,4,FALSE)</f>
        <v>1205</v>
      </c>
      <c r="C905" s="116" t="str">
        <f>VLOOKUP($D905,'F UNIDADES'!$A$4:$E$714,5,FALSE)</f>
        <v>AGE</v>
      </c>
      <c r="D905" s="531" t="s">
        <v>1093</v>
      </c>
      <c r="E905" s="527" t="s">
        <v>362</v>
      </c>
      <c r="F905" s="527">
        <v>2020</v>
      </c>
      <c r="G905" s="527" t="s">
        <v>106</v>
      </c>
      <c r="H905" s="534" t="s">
        <v>1625</v>
      </c>
      <c r="I905" s="534" t="s">
        <v>1484</v>
      </c>
      <c r="J905" s="534"/>
      <c r="K905" s="481"/>
      <c r="L905" s="481"/>
      <c r="M905" s="481"/>
      <c r="N905" s="481"/>
      <c r="O905" s="481"/>
      <c r="P905" s="490">
        <v>0.05</v>
      </c>
      <c r="Q905" s="489" t="s">
        <v>1485</v>
      </c>
      <c r="R905" s="248"/>
      <c r="S905" s="335"/>
      <c r="T905" s="323"/>
      <c r="U905" s="223"/>
      <c r="AC905" s="52"/>
    </row>
    <row r="906" spans="1:29" s="50" customFormat="1" ht="15" x14ac:dyDescent="0.2">
      <c r="A906" s="107">
        <f>VLOOKUP($D906,'F UNIDADES'!$A$4:$E$714,2,FALSE)</f>
        <v>90</v>
      </c>
      <c r="B906" s="116">
        <f>VLOOKUP($D906,'F UNIDADES'!$A$4:$E$714,4,FALSE)</f>
        <v>1205</v>
      </c>
      <c r="C906" s="116" t="str">
        <f>VLOOKUP($D906,'F UNIDADES'!$A$4:$E$714,5,FALSE)</f>
        <v>AGE</v>
      </c>
      <c r="D906" s="531" t="s">
        <v>1093</v>
      </c>
      <c r="E906" s="527" t="s">
        <v>362</v>
      </c>
      <c r="F906" s="527">
        <v>2020</v>
      </c>
      <c r="G906" s="527" t="s">
        <v>106</v>
      </c>
      <c r="H906" s="534" t="s">
        <v>1973</v>
      </c>
      <c r="I906" s="534" t="s">
        <v>1484</v>
      </c>
      <c r="J906" s="534"/>
      <c r="K906" s="481"/>
      <c r="L906" s="481"/>
      <c r="M906" s="481"/>
      <c r="N906" s="481"/>
      <c r="O906" s="481"/>
      <c r="P906" s="490">
        <v>0.05</v>
      </c>
      <c r="Q906" s="489" t="s">
        <v>1485</v>
      </c>
      <c r="R906" s="248"/>
      <c r="S906" s="335"/>
      <c r="T906" s="323"/>
      <c r="U906" s="223"/>
      <c r="AC906" s="52"/>
    </row>
    <row r="907" spans="1:29" s="50" customFormat="1" ht="15" x14ac:dyDescent="0.2">
      <c r="A907" s="107">
        <f>VLOOKUP($D907,'F UNIDADES'!$A$4:$E$714,2,FALSE)</f>
        <v>90</v>
      </c>
      <c r="B907" s="116">
        <f>VLOOKUP($D907,'F UNIDADES'!$A$4:$E$714,4,FALSE)</f>
        <v>1205</v>
      </c>
      <c r="C907" s="116" t="str">
        <f>VLOOKUP($D907,'F UNIDADES'!$A$4:$E$714,5,FALSE)</f>
        <v>AGE</v>
      </c>
      <c r="D907" s="531" t="s">
        <v>1093</v>
      </c>
      <c r="E907" s="527" t="s">
        <v>343</v>
      </c>
      <c r="F907" s="527">
        <v>2020</v>
      </c>
      <c r="G907" s="527" t="s">
        <v>91</v>
      </c>
      <c r="H907" s="534" t="s">
        <v>471</v>
      </c>
      <c r="I907" s="534" t="s">
        <v>3124</v>
      </c>
      <c r="J907" s="534" t="s">
        <v>3125</v>
      </c>
      <c r="K907" s="481" t="s">
        <v>3126</v>
      </c>
      <c r="L907" s="481" t="s">
        <v>286</v>
      </c>
      <c r="M907" s="481"/>
      <c r="N907" s="481"/>
      <c r="O907" s="481" t="s">
        <v>1493</v>
      </c>
      <c r="P907" s="490">
        <v>3</v>
      </c>
      <c r="Q907" s="489" t="s">
        <v>1489</v>
      </c>
      <c r="R907" s="248"/>
      <c r="S907" s="335"/>
      <c r="T907" s="323"/>
      <c r="U907" s="223"/>
      <c r="AC907" s="52"/>
    </row>
    <row r="908" spans="1:29" s="50" customFormat="1" ht="15" x14ac:dyDescent="0.2">
      <c r="A908" s="107">
        <f>VLOOKUP($D908,'F UNIDADES'!$A$4:$E$714,2,FALSE)</f>
        <v>90</v>
      </c>
      <c r="B908" s="116">
        <f>VLOOKUP($D908,'F UNIDADES'!$A$4:$E$714,4,FALSE)</f>
        <v>1205</v>
      </c>
      <c r="C908" s="116" t="str">
        <f>VLOOKUP($D908,'F UNIDADES'!$A$4:$E$714,5,FALSE)</f>
        <v>AGE</v>
      </c>
      <c r="D908" s="531" t="s">
        <v>1093</v>
      </c>
      <c r="E908" s="527" t="s">
        <v>343</v>
      </c>
      <c r="F908" s="527">
        <v>2020</v>
      </c>
      <c r="G908" s="527" t="s">
        <v>91</v>
      </c>
      <c r="H908" s="534" t="s">
        <v>471</v>
      </c>
      <c r="I908" s="534" t="s">
        <v>3127</v>
      </c>
      <c r="J908" s="534" t="s">
        <v>3125</v>
      </c>
      <c r="K908" s="481" t="s">
        <v>3128</v>
      </c>
      <c r="L908" s="481" t="s">
        <v>286</v>
      </c>
      <c r="M908" s="481"/>
      <c r="N908" s="481"/>
      <c r="O908" s="481" t="s">
        <v>1493</v>
      </c>
      <c r="P908" s="490">
        <v>3</v>
      </c>
      <c r="Q908" s="489" t="s">
        <v>1489</v>
      </c>
      <c r="R908" s="248"/>
      <c r="S908" s="335"/>
      <c r="T908" s="323"/>
      <c r="U908" s="223"/>
      <c r="AC908" s="52"/>
    </row>
    <row r="909" spans="1:29" s="50" customFormat="1" ht="15" x14ac:dyDescent="0.2">
      <c r="A909" s="107">
        <f>VLOOKUP($D909,'F UNIDADES'!$A$4:$E$714,2,FALSE)</f>
        <v>90</v>
      </c>
      <c r="B909" s="116">
        <f>VLOOKUP($D909,'F UNIDADES'!$A$4:$E$714,4,FALSE)</f>
        <v>1205</v>
      </c>
      <c r="C909" s="116" t="str">
        <f>VLOOKUP($D909,'F UNIDADES'!$A$4:$E$714,5,FALSE)</f>
        <v>AGE</v>
      </c>
      <c r="D909" s="531" t="s">
        <v>1093</v>
      </c>
      <c r="E909" s="527" t="s">
        <v>360</v>
      </c>
      <c r="F909" s="527">
        <v>2010</v>
      </c>
      <c r="G909" s="527" t="s">
        <v>91</v>
      </c>
      <c r="H909" s="534" t="s">
        <v>3129</v>
      </c>
      <c r="I909" s="534" t="s">
        <v>1512</v>
      </c>
      <c r="J909" s="534" t="s">
        <v>3130</v>
      </c>
      <c r="K909" s="481" t="s">
        <v>1512</v>
      </c>
      <c r="L909" s="481" t="s">
        <v>286</v>
      </c>
      <c r="M909" s="481"/>
      <c r="N909" s="481"/>
      <c r="O909" s="481" t="s">
        <v>1493</v>
      </c>
      <c r="P909" s="490">
        <v>2.5</v>
      </c>
      <c r="Q909" s="489" t="s">
        <v>1545</v>
      </c>
      <c r="R909" s="248"/>
      <c r="S909" s="335"/>
      <c r="T909" s="323"/>
      <c r="U909" s="223"/>
      <c r="AC909" s="52"/>
    </row>
    <row r="910" spans="1:29" s="50" customFormat="1" ht="15" x14ac:dyDescent="0.2">
      <c r="A910" s="107">
        <f>VLOOKUP($D910,'F UNIDADES'!$A$4:$E$714,2,FALSE)</f>
        <v>90</v>
      </c>
      <c r="B910" s="116">
        <f>VLOOKUP($D910,'F UNIDADES'!$A$4:$E$714,4,FALSE)</f>
        <v>1205</v>
      </c>
      <c r="C910" s="116" t="str">
        <f>VLOOKUP($D910,'F UNIDADES'!$A$4:$E$714,5,FALSE)</f>
        <v>AGE</v>
      </c>
      <c r="D910" s="531" t="s">
        <v>1093</v>
      </c>
      <c r="E910" s="527" t="s">
        <v>343</v>
      </c>
      <c r="F910" s="527">
        <v>2016</v>
      </c>
      <c r="G910" s="527" t="s">
        <v>91</v>
      </c>
      <c r="H910" s="534" t="s">
        <v>3131</v>
      </c>
      <c r="I910" s="534" t="s">
        <v>1512</v>
      </c>
      <c r="J910" s="534" t="s">
        <v>472</v>
      </c>
      <c r="K910" s="481" t="s">
        <v>1512</v>
      </c>
      <c r="L910" s="481" t="s">
        <v>286</v>
      </c>
      <c r="M910" s="481"/>
      <c r="N910" s="481"/>
      <c r="O910" s="481" t="s">
        <v>1493</v>
      </c>
      <c r="P910" s="490">
        <v>3</v>
      </c>
      <c r="Q910" s="489" t="s">
        <v>1485</v>
      </c>
      <c r="R910" s="248"/>
      <c r="S910" s="335"/>
      <c r="T910" s="323"/>
      <c r="U910" s="223"/>
      <c r="AC910" s="52"/>
    </row>
    <row r="911" spans="1:29" s="50" customFormat="1" ht="15" x14ac:dyDescent="0.2">
      <c r="A911" s="107">
        <f>VLOOKUP($D911,'F UNIDADES'!$A$4:$E$714,2,FALSE)</f>
        <v>90</v>
      </c>
      <c r="B911" s="116">
        <f>VLOOKUP($D911,'F UNIDADES'!$A$4:$E$714,4,FALSE)</f>
        <v>1205</v>
      </c>
      <c r="C911" s="116" t="str">
        <f>VLOOKUP($D911,'F UNIDADES'!$A$4:$E$714,5,FALSE)</f>
        <v>AGE</v>
      </c>
      <c r="D911" s="531" t="s">
        <v>1093</v>
      </c>
      <c r="E911" s="527" t="s">
        <v>343</v>
      </c>
      <c r="F911" s="527">
        <v>2016</v>
      </c>
      <c r="G911" s="527" t="s">
        <v>91</v>
      </c>
      <c r="H911" s="534" t="s">
        <v>3131</v>
      </c>
      <c r="I911" s="534" t="s">
        <v>1512</v>
      </c>
      <c r="J911" s="534" t="s">
        <v>472</v>
      </c>
      <c r="K911" s="481" t="s">
        <v>1512</v>
      </c>
      <c r="L911" s="481" t="s">
        <v>286</v>
      </c>
      <c r="M911" s="481"/>
      <c r="N911" s="481"/>
      <c r="O911" s="481" t="s">
        <v>1493</v>
      </c>
      <c r="P911" s="490">
        <v>3</v>
      </c>
      <c r="Q911" s="489" t="s">
        <v>1485</v>
      </c>
      <c r="R911" s="248"/>
      <c r="S911" s="335"/>
      <c r="T911" s="323"/>
      <c r="U911" s="223"/>
      <c r="AC911" s="52"/>
    </row>
    <row r="912" spans="1:29" s="50" customFormat="1" ht="15" x14ac:dyDescent="0.2">
      <c r="A912" s="107">
        <f>VLOOKUP($D912,'F UNIDADES'!$A$4:$E$714,2,FALSE)</f>
        <v>90</v>
      </c>
      <c r="B912" s="116">
        <f>VLOOKUP($D912,'F UNIDADES'!$A$4:$E$714,4,FALSE)</f>
        <v>1205</v>
      </c>
      <c r="C912" s="116" t="str">
        <f>VLOOKUP($D912,'F UNIDADES'!$A$4:$E$714,5,FALSE)</f>
        <v>AGE</v>
      </c>
      <c r="D912" s="531" t="s">
        <v>1093</v>
      </c>
      <c r="E912" s="527" t="s">
        <v>343</v>
      </c>
      <c r="F912" s="527">
        <v>2016</v>
      </c>
      <c r="G912" s="527" t="s">
        <v>91</v>
      </c>
      <c r="H912" s="534" t="s">
        <v>3131</v>
      </c>
      <c r="I912" s="534" t="s">
        <v>1512</v>
      </c>
      <c r="J912" s="534" t="s">
        <v>472</v>
      </c>
      <c r="K912" s="481" t="s">
        <v>1512</v>
      </c>
      <c r="L912" s="481" t="s">
        <v>286</v>
      </c>
      <c r="M912" s="481"/>
      <c r="N912" s="481"/>
      <c r="O912" s="481" t="s">
        <v>1493</v>
      </c>
      <c r="P912" s="490">
        <v>3</v>
      </c>
      <c r="Q912" s="489" t="s">
        <v>1545</v>
      </c>
      <c r="R912" s="248"/>
      <c r="S912" s="335"/>
      <c r="T912" s="323"/>
      <c r="U912" s="223"/>
      <c r="AC912" s="52"/>
    </row>
    <row r="913" spans="1:29" s="50" customFormat="1" ht="15" x14ac:dyDescent="0.2">
      <c r="A913" s="107">
        <f>VLOOKUP($D913,'F UNIDADES'!$A$4:$E$714,2,FALSE)</f>
        <v>90</v>
      </c>
      <c r="B913" s="116">
        <f>VLOOKUP($D913,'F UNIDADES'!$A$4:$E$714,4,FALSE)</f>
        <v>1205</v>
      </c>
      <c r="C913" s="116" t="str">
        <f>VLOOKUP($D913,'F UNIDADES'!$A$4:$E$714,5,FALSE)</f>
        <v>AGE</v>
      </c>
      <c r="D913" s="531" t="s">
        <v>1093</v>
      </c>
      <c r="E913" s="527" t="s">
        <v>343</v>
      </c>
      <c r="F913" s="527">
        <v>2016</v>
      </c>
      <c r="G913" s="527" t="s">
        <v>91</v>
      </c>
      <c r="H913" s="534" t="s">
        <v>3131</v>
      </c>
      <c r="I913" s="534" t="s">
        <v>1512</v>
      </c>
      <c r="J913" s="534" t="s">
        <v>472</v>
      </c>
      <c r="K913" s="481" t="s">
        <v>1512</v>
      </c>
      <c r="L913" s="481" t="s">
        <v>286</v>
      </c>
      <c r="M913" s="481"/>
      <c r="N913" s="481"/>
      <c r="O913" s="481" t="s">
        <v>1493</v>
      </c>
      <c r="P913" s="490">
        <v>3</v>
      </c>
      <c r="Q913" s="489" t="s">
        <v>1518</v>
      </c>
      <c r="R913" s="248"/>
      <c r="S913" s="335"/>
      <c r="T913" s="323"/>
      <c r="U913" s="223"/>
      <c r="AC913" s="52"/>
    </row>
    <row r="914" spans="1:29" s="50" customFormat="1" ht="15" x14ac:dyDescent="0.2">
      <c r="A914" s="107">
        <f>VLOOKUP($D914,'F UNIDADES'!$A$4:$E$714,2,FALSE)</f>
        <v>90</v>
      </c>
      <c r="B914" s="116">
        <f>VLOOKUP($D914,'F UNIDADES'!$A$4:$E$714,4,FALSE)</f>
        <v>1205</v>
      </c>
      <c r="C914" s="116" t="str">
        <f>VLOOKUP($D914,'F UNIDADES'!$A$4:$E$714,5,FALSE)</f>
        <v>AGE</v>
      </c>
      <c r="D914" s="531" t="s">
        <v>1093</v>
      </c>
      <c r="E914" s="527" t="s">
        <v>366</v>
      </c>
      <c r="F914" s="527">
        <v>2010</v>
      </c>
      <c r="G914" s="527" t="s">
        <v>92</v>
      </c>
      <c r="H914" s="534" t="s">
        <v>2861</v>
      </c>
      <c r="I914" s="534" t="s">
        <v>3132</v>
      </c>
      <c r="J914" s="534" t="s">
        <v>2121</v>
      </c>
      <c r="K914" s="481" t="s">
        <v>3133</v>
      </c>
      <c r="L914" s="481" t="s">
        <v>286</v>
      </c>
      <c r="M914" s="481"/>
      <c r="N914" s="481"/>
      <c r="O914" s="481" t="s">
        <v>1488</v>
      </c>
      <c r="P914" s="490">
        <v>22.5</v>
      </c>
      <c r="Q914" s="489" t="s">
        <v>1636</v>
      </c>
      <c r="R914" s="248"/>
      <c r="S914" s="335"/>
      <c r="T914" s="323"/>
      <c r="U914" s="223"/>
      <c r="AC914" s="52"/>
    </row>
    <row r="915" spans="1:29" s="50" customFormat="1" ht="15" x14ac:dyDescent="0.2">
      <c r="A915" s="107">
        <f>VLOOKUP($D915,'F UNIDADES'!$A$4:$E$714,2,FALSE)</f>
        <v>90</v>
      </c>
      <c r="B915" s="116">
        <f>VLOOKUP($D915,'F UNIDADES'!$A$4:$E$714,4,FALSE)</f>
        <v>1205</v>
      </c>
      <c r="C915" s="116" t="str">
        <f>VLOOKUP($D915,'F UNIDADES'!$A$4:$E$714,5,FALSE)</f>
        <v>AGE</v>
      </c>
      <c r="D915" s="531" t="s">
        <v>1093</v>
      </c>
      <c r="E915" s="527" t="s">
        <v>366</v>
      </c>
      <c r="F915" s="527">
        <v>2010</v>
      </c>
      <c r="G915" s="527" t="s">
        <v>92</v>
      </c>
      <c r="H915" s="534" t="s">
        <v>2861</v>
      </c>
      <c r="I915" s="534" t="s">
        <v>3134</v>
      </c>
      <c r="J915" s="534" t="s">
        <v>2121</v>
      </c>
      <c r="K915" s="481" t="s">
        <v>3135</v>
      </c>
      <c r="L915" s="481" t="s">
        <v>286</v>
      </c>
      <c r="M915" s="481"/>
      <c r="N915" s="481"/>
      <c r="O915" s="481" t="s">
        <v>1488</v>
      </c>
      <c r="P915" s="490">
        <v>22.5</v>
      </c>
      <c r="Q915" s="489" t="s">
        <v>1636</v>
      </c>
      <c r="R915" s="248"/>
      <c r="S915" s="335"/>
      <c r="T915" s="323"/>
      <c r="U915" s="223"/>
      <c r="AC915" s="52"/>
    </row>
    <row r="916" spans="1:29" s="50" customFormat="1" ht="15" x14ac:dyDescent="0.2">
      <c r="A916" s="107">
        <f>VLOOKUP($D916,'F UNIDADES'!$A$4:$E$714,2,FALSE)</f>
        <v>91</v>
      </c>
      <c r="B916" s="116">
        <f>VLOOKUP($D916,'F UNIDADES'!$A$4:$E$714,4,FALSE)</f>
        <v>3972</v>
      </c>
      <c r="C916" s="116" t="str">
        <f>VLOOKUP($D916,'F UNIDADES'!$A$4:$E$714,5,FALSE)</f>
        <v>PAB</v>
      </c>
      <c r="D916" s="531" t="s">
        <v>1100</v>
      </c>
      <c r="E916" s="527" t="s">
        <v>360</v>
      </c>
      <c r="F916" s="527">
        <v>2016</v>
      </c>
      <c r="G916" s="527" t="s">
        <v>91</v>
      </c>
      <c r="H916" s="534" t="s">
        <v>3129</v>
      </c>
      <c r="I916" s="534" t="s">
        <v>1512</v>
      </c>
      <c r="J916" s="534" t="s">
        <v>3130</v>
      </c>
      <c r="K916" s="481" t="s">
        <v>1512</v>
      </c>
      <c r="L916" s="481" t="s">
        <v>286</v>
      </c>
      <c r="M916" s="481"/>
      <c r="N916" s="481"/>
      <c r="O916" s="481" t="s">
        <v>1493</v>
      </c>
      <c r="P916" s="490">
        <v>2.5</v>
      </c>
      <c r="Q916" s="489" t="s">
        <v>1485</v>
      </c>
      <c r="R916" s="248"/>
      <c r="S916" s="335"/>
      <c r="T916" s="323"/>
      <c r="U916" s="223"/>
      <c r="AC916" s="52"/>
    </row>
    <row r="917" spans="1:29" s="50" customFormat="1" ht="15" x14ac:dyDescent="0.2">
      <c r="A917" s="107">
        <f>VLOOKUP($D917,'F UNIDADES'!$A$4:$E$714,2,FALSE)</f>
        <v>91</v>
      </c>
      <c r="B917" s="116">
        <f>VLOOKUP($D917,'F UNIDADES'!$A$4:$E$714,4,FALSE)</f>
        <v>3972</v>
      </c>
      <c r="C917" s="116" t="str">
        <f>VLOOKUP($D917,'F UNIDADES'!$A$4:$E$714,5,FALSE)</f>
        <v>PAB</v>
      </c>
      <c r="D917" s="531" t="s">
        <v>1100</v>
      </c>
      <c r="E917" s="527" t="s">
        <v>360</v>
      </c>
      <c r="F917" s="527">
        <v>2016</v>
      </c>
      <c r="G917" s="527" t="s">
        <v>91</v>
      </c>
      <c r="H917" s="534" t="s">
        <v>3129</v>
      </c>
      <c r="I917" s="534" t="s">
        <v>1512</v>
      </c>
      <c r="J917" s="534" t="s">
        <v>3130</v>
      </c>
      <c r="K917" s="481" t="s">
        <v>1512</v>
      </c>
      <c r="L917" s="481" t="s">
        <v>286</v>
      </c>
      <c r="M917" s="481"/>
      <c r="N917" s="481"/>
      <c r="O917" s="481" t="s">
        <v>1493</v>
      </c>
      <c r="P917" s="490">
        <v>2.5</v>
      </c>
      <c r="Q917" s="489" t="s">
        <v>1521</v>
      </c>
      <c r="R917" s="248"/>
      <c r="S917" s="335"/>
      <c r="T917" s="323"/>
      <c r="U917" s="223"/>
      <c r="AC917" s="52"/>
    </row>
    <row r="918" spans="1:29" s="50" customFormat="1" ht="15" x14ac:dyDescent="0.2">
      <c r="A918" s="107">
        <f>VLOOKUP($D918,'F UNIDADES'!$A$4:$E$714,2,FALSE)</f>
        <v>91</v>
      </c>
      <c r="B918" s="116">
        <f>VLOOKUP($D918,'F UNIDADES'!$A$4:$E$714,4,FALSE)</f>
        <v>3972</v>
      </c>
      <c r="C918" s="116" t="str">
        <f>VLOOKUP($D918,'F UNIDADES'!$A$4:$E$714,5,FALSE)</f>
        <v>PAB</v>
      </c>
      <c r="D918" s="531" t="s">
        <v>1100</v>
      </c>
      <c r="E918" s="527" t="s">
        <v>360</v>
      </c>
      <c r="F918" s="527">
        <v>2016</v>
      </c>
      <c r="G918" s="527" t="s">
        <v>91</v>
      </c>
      <c r="H918" s="534" t="s">
        <v>3129</v>
      </c>
      <c r="I918" s="534" t="s">
        <v>1512</v>
      </c>
      <c r="J918" s="534" t="s">
        <v>3130</v>
      </c>
      <c r="K918" s="481" t="s">
        <v>1512</v>
      </c>
      <c r="L918" s="481" t="s">
        <v>286</v>
      </c>
      <c r="M918" s="481"/>
      <c r="N918" s="481"/>
      <c r="O918" s="481" t="s">
        <v>1493</v>
      </c>
      <c r="P918" s="490">
        <v>2.5</v>
      </c>
      <c r="Q918" s="489" t="s">
        <v>1521</v>
      </c>
      <c r="R918" s="248"/>
      <c r="S918" s="335"/>
      <c r="T918" s="323"/>
      <c r="U918" s="223"/>
      <c r="AC918" s="52"/>
    </row>
    <row r="919" spans="1:29" s="50" customFormat="1" ht="15" x14ac:dyDescent="0.2">
      <c r="A919" s="107">
        <f>VLOOKUP($D919,'F UNIDADES'!$A$4:$E$714,2,FALSE)</f>
        <v>91</v>
      </c>
      <c r="B919" s="116">
        <f>VLOOKUP($D919,'F UNIDADES'!$A$4:$E$714,4,FALSE)</f>
        <v>3972</v>
      </c>
      <c r="C919" s="116" t="str">
        <f>VLOOKUP($D919,'F UNIDADES'!$A$4:$E$714,5,FALSE)</f>
        <v>PAB</v>
      </c>
      <c r="D919" s="531" t="s">
        <v>1100</v>
      </c>
      <c r="E919" s="527" t="s">
        <v>360</v>
      </c>
      <c r="F919" s="527">
        <v>2016</v>
      </c>
      <c r="G919" s="527" t="s">
        <v>91</v>
      </c>
      <c r="H919" s="534" t="s">
        <v>3136</v>
      </c>
      <c r="I919" s="534" t="s">
        <v>1512</v>
      </c>
      <c r="J919" s="534" t="s">
        <v>3137</v>
      </c>
      <c r="K919" s="481" t="s">
        <v>1512</v>
      </c>
      <c r="L919" s="481" t="s">
        <v>286</v>
      </c>
      <c r="M919" s="481"/>
      <c r="N919" s="481"/>
      <c r="O919" s="481" t="s">
        <v>1493</v>
      </c>
      <c r="P919" s="490">
        <v>2</v>
      </c>
      <c r="Q919" s="489" t="s">
        <v>1552</v>
      </c>
      <c r="R919" s="248"/>
      <c r="S919" s="335"/>
      <c r="T919" s="323"/>
      <c r="U919" s="223"/>
      <c r="AC919" s="52"/>
    </row>
    <row r="920" spans="1:29" s="50" customFormat="1" ht="15" x14ac:dyDescent="0.2">
      <c r="A920" s="107">
        <f>VLOOKUP($D920,'F UNIDADES'!$A$4:$E$714,2,FALSE)</f>
        <v>91</v>
      </c>
      <c r="B920" s="116">
        <f>VLOOKUP($D920,'F UNIDADES'!$A$4:$E$714,4,FALSE)</f>
        <v>3972</v>
      </c>
      <c r="C920" s="116" t="str">
        <f>VLOOKUP($D920,'F UNIDADES'!$A$4:$E$714,5,FALSE)</f>
        <v>PAB</v>
      </c>
      <c r="D920" s="531" t="s">
        <v>1100</v>
      </c>
      <c r="E920" s="527" t="s">
        <v>380</v>
      </c>
      <c r="F920" s="527">
        <v>2016</v>
      </c>
      <c r="G920" s="527" t="s">
        <v>91</v>
      </c>
      <c r="H920" s="534" t="s">
        <v>3138</v>
      </c>
      <c r="I920" s="534" t="s">
        <v>1512</v>
      </c>
      <c r="J920" s="534" t="s">
        <v>3139</v>
      </c>
      <c r="K920" s="481" t="s">
        <v>1512</v>
      </c>
      <c r="L920" s="481" t="s">
        <v>259</v>
      </c>
      <c r="M920" s="481"/>
      <c r="N920" s="481"/>
      <c r="O920" s="481" t="s">
        <v>1493</v>
      </c>
      <c r="P920" s="490">
        <v>1.83</v>
      </c>
      <c r="Q920" s="489" t="s">
        <v>1545</v>
      </c>
      <c r="R920" s="248"/>
      <c r="S920" s="335"/>
      <c r="T920" s="323"/>
      <c r="U920" s="223"/>
      <c r="AC920" s="52"/>
    </row>
    <row r="921" spans="1:29" s="50" customFormat="1" ht="15" x14ac:dyDescent="0.2">
      <c r="A921" s="107">
        <f>VLOOKUP($D921,'F UNIDADES'!$A$4:$E$714,2,FALSE)</f>
        <v>91</v>
      </c>
      <c r="B921" s="116">
        <f>VLOOKUP($D921,'F UNIDADES'!$A$4:$E$714,4,FALSE)</f>
        <v>3972</v>
      </c>
      <c r="C921" s="116" t="str">
        <f>VLOOKUP($D921,'F UNIDADES'!$A$4:$E$714,5,FALSE)</f>
        <v>PAB</v>
      </c>
      <c r="D921" s="531" t="s">
        <v>1100</v>
      </c>
      <c r="E921" s="527" t="s">
        <v>359</v>
      </c>
      <c r="F921" s="527">
        <v>2021</v>
      </c>
      <c r="G921" s="527" t="s">
        <v>91</v>
      </c>
      <c r="H921" s="534" t="s">
        <v>3140</v>
      </c>
      <c r="I921" s="534" t="s">
        <v>3141</v>
      </c>
      <c r="J921" s="534" t="s">
        <v>3142</v>
      </c>
      <c r="K921" s="481" t="s">
        <v>3143</v>
      </c>
      <c r="L921" s="481" t="s">
        <v>259</v>
      </c>
      <c r="M921" s="481"/>
      <c r="N921" s="481"/>
      <c r="O921" s="481" t="s">
        <v>1493</v>
      </c>
      <c r="P921" s="490">
        <v>1</v>
      </c>
      <c r="Q921" s="489" t="s">
        <v>1489</v>
      </c>
      <c r="R921" s="248"/>
      <c r="S921" s="335"/>
      <c r="T921" s="323"/>
      <c r="U921" s="223"/>
      <c r="AC921" s="52"/>
    </row>
    <row r="922" spans="1:29" s="50" customFormat="1" ht="15" x14ac:dyDescent="0.2">
      <c r="A922" s="107">
        <f>VLOOKUP($D922,'F UNIDADES'!$A$4:$E$714,2,FALSE)</f>
        <v>92</v>
      </c>
      <c r="B922" s="116" t="str">
        <f>VLOOKUP($D922,'F UNIDADES'!$A$4:$E$714,4,FALSE)</f>
        <v>1920</v>
      </c>
      <c r="C922" s="116" t="str">
        <f>VLOOKUP($D922,'F UNIDADES'!$A$4:$E$714,5,FALSE)</f>
        <v>AGE</v>
      </c>
      <c r="D922" s="527" t="s">
        <v>1107</v>
      </c>
      <c r="E922" s="527" t="s">
        <v>452</v>
      </c>
      <c r="F922" s="527">
        <v>2014</v>
      </c>
      <c r="G922" s="527" t="s">
        <v>106</v>
      </c>
      <c r="H922" s="534" t="s">
        <v>1511</v>
      </c>
      <c r="I922" s="534" t="s">
        <v>1484</v>
      </c>
      <c r="J922" s="534"/>
      <c r="K922" s="481"/>
      <c r="L922" s="481"/>
      <c r="M922" s="481"/>
      <c r="N922" s="481"/>
      <c r="O922" s="481"/>
      <c r="P922" s="490">
        <v>0.05</v>
      </c>
      <c r="Q922" s="489" t="s">
        <v>1485</v>
      </c>
      <c r="R922" s="248"/>
      <c r="S922" s="335"/>
      <c r="T922" s="323"/>
      <c r="U922" s="223"/>
      <c r="AC922" s="52"/>
    </row>
    <row r="923" spans="1:29" s="50" customFormat="1" ht="15" x14ac:dyDescent="0.2">
      <c r="A923" s="107">
        <f>VLOOKUP($D923,'F UNIDADES'!$A$4:$E$714,2,FALSE)</f>
        <v>92</v>
      </c>
      <c r="B923" s="116" t="str">
        <f>VLOOKUP($D923,'F UNIDADES'!$A$4:$E$714,4,FALSE)</f>
        <v>1920</v>
      </c>
      <c r="C923" s="116" t="str">
        <f>VLOOKUP($D923,'F UNIDADES'!$A$4:$E$714,5,FALSE)</f>
        <v>AGE</v>
      </c>
      <c r="D923" s="527" t="s">
        <v>1107</v>
      </c>
      <c r="E923" s="527" t="s">
        <v>360</v>
      </c>
      <c r="F923" s="527">
        <v>2014</v>
      </c>
      <c r="G923" s="527" t="s">
        <v>91</v>
      </c>
      <c r="H923" s="534" t="s">
        <v>2006</v>
      </c>
      <c r="I923" s="534" t="s">
        <v>3144</v>
      </c>
      <c r="J923" s="534" t="s">
        <v>2007</v>
      </c>
      <c r="K923" s="481" t="s">
        <v>3145</v>
      </c>
      <c r="L923" s="481" t="s">
        <v>286</v>
      </c>
      <c r="M923" s="481"/>
      <c r="N923" s="481"/>
      <c r="O923" s="481" t="s">
        <v>1493</v>
      </c>
      <c r="P923" s="490">
        <v>4</v>
      </c>
      <c r="Q923" s="489" t="s">
        <v>1485</v>
      </c>
      <c r="R923" s="248"/>
      <c r="S923" s="335"/>
      <c r="T923" s="323"/>
      <c r="U923" s="223"/>
      <c r="AC923" s="52"/>
    </row>
    <row r="924" spans="1:29" s="50" customFormat="1" ht="15" x14ac:dyDescent="0.2">
      <c r="A924" s="107">
        <f>VLOOKUP($D924,'F UNIDADES'!$A$4:$E$714,2,FALSE)</f>
        <v>92</v>
      </c>
      <c r="B924" s="116" t="str">
        <f>VLOOKUP($D924,'F UNIDADES'!$A$4:$E$714,4,FALSE)</f>
        <v>1920</v>
      </c>
      <c r="C924" s="116" t="str">
        <f>VLOOKUP($D924,'F UNIDADES'!$A$4:$E$714,5,FALSE)</f>
        <v>AGE</v>
      </c>
      <c r="D924" s="527" t="s">
        <v>1107</v>
      </c>
      <c r="E924" s="527" t="s">
        <v>360</v>
      </c>
      <c r="F924" s="527">
        <v>2014</v>
      </c>
      <c r="G924" s="527" t="s">
        <v>91</v>
      </c>
      <c r="H924" s="534" t="s">
        <v>3146</v>
      </c>
      <c r="I924" s="534">
        <v>1.071405031304E+17</v>
      </c>
      <c r="J924" s="534" t="s">
        <v>2007</v>
      </c>
      <c r="K924" s="481" t="s">
        <v>3147</v>
      </c>
      <c r="L924" s="481" t="s">
        <v>286</v>
      </c>
      <c r="M924" s="481"/>
      <c r="N924" s="481"/>
      <c r="O924" s="481" t="s">
        <v>1493</v>
      </c>
      <c r="P924" s="490">
        <v>4</v>
      </c>
      <c r="Q924" s="489" t="s">
        <v>1485</v>
      </c>
      <c r="R924" s="248"/>
      <c r="S924" s="335"/>
      <c r="T924" s="323"/>
      <c r="U924" s="223"/>
      <c r="AC924" s="52"/>
    </row>
    <row r="925" spans="1:29" s="50" customFormat="1" ht="15" x14ac:dyDescent="0.2">
      <c r="A925" s="107">
        <f>VLOOKUP($D925,'F UNIDADES'!$A$4:$E$714,2,FALSE)</f>
        <v>92</v>
      </c>
      <c r="B925" s="116" t="str">
        <f>VLOOKUP($D925,'F UNIDADES'!$A$4:$E$714,4,FALSE)</f>
        <v>1920</v>
      </c>
      <c r="C925" s="116" t="str">
        <f>VLOOKUP($D925,'F UNIDADES'!$A$4:$E$714,5,FALSE)</f>
        <v>AGE</v>
      </c>
      <c r="D925" s="527" t="s">
        <v>1107</v>
      </c>
      <c r="E925" s="527" t="s">
        <v>360</v>
      </c>
      <c r="F925" s="527">
        <v>2014</v>
      </c>
      <c r="G925" s="527" t="s">
        <v>91</v>
      </c>
      <c r="H925" s="534" t="s">
        <v>3148</v>
      </c>
      <c r="I925" s="534" t="s">
        <v>3149</v>
      </c>
      <c r="J925" s="534" t="s">
        <v>2645</v>
      </c>
      <c r="K925" s="481" t="s">
        <v>3150</v>
      </c>
      <c r="L925" s="481" t="s">
        <v>286</v>
      </c>
      <c r="M925" s="481"/>
      <c r="N925" s="481"/>
      <c r="O925" s="481" t="s">
        <v>1493</v>
      </c>
      <c r="P925" s="490">
        <v>3</v>
      </c>
      <c r="Q925" s="489" t="s">
        <v>1489</v>
      </c>
      <c r="R925" s="248"/>
      <c r="S925" s="335"/>
      <c r="T925" s="323"/>
      <c r="U925" s="223"/>
      <c r="AC925" s="52"/>
    </row>
    <row r="926" spans="1:29" s="50" customFormat="1" ht="15" x14ac:dyDescent="0.2">
      <c r="A926" s="107">
        <f>VLOOKUP($D926,'F UNIDADES'!$A$4:$E$714,2,FALSE)</f>
        <v>92</v>
      </c>
      <c r="B926" s="116" t="str">
        <f>VLOOKUP($D926,'F UNIDADES'!$A$4:$E$714,4,FALSE)</f>
        <v>1920</v>
      </c>
      <c r="C926" s="116" t="str">
        <f>VLOOKUP($D926,'F UNIDADES'!$A$4:$E$714,5,FALSE)</f>
        <v>AGE</v>
      </c>
      <c r="D926" s="527" t="s">
        <v>1107</v>
      </c>
      <c r="E926" s="527" t="s">
        <v>360</v>
      </c>
      <c r="F926" s="527">
        <v>2014</v>
      </c>
      <c r="G926" s="527" t="s">
        <v>91</v>
      </c>
      <c r="H926" s="534" t="s">
        <v>442</v>
      </c>
      <c r="I926" s="534" t="s">
        <v>3151</v>
      </c>
      <c r="J926" s="534" t="s">
        <v>2236</v>
      </c>
      <c r="K926" s="481" t="s">
        <v>3152</v>
      </c>
      <c r="L926" s="481" t="s">
        <v>286</v>
      </c>
      <c r="M926" s="481"/>
      <c r="N926" s="481"/>
      <c r="O926" s="481" t="s">
        <v>1493</v>
      </c>
      <c r="P926" s="490">
        <v>2.5</v>
      </c>
      <c r="Q926" s="489" t="s">
        <v>1545</v>
      </c>
      <c r="R926" s="248"/>
      <c r="S926" s="335"/>
      <c r="T926" s="323"/>
      <c r="U926" s="223"/>
      <c r="AC926" s="52"/>
    </row>
    <row r="927" spans="1:29" s="50" customFormat="1" ht="15" x14ac:dyDescent="0.2">
      <c r="A927" s="107">
        <f>VLOOKUP($D927,'F UNIDADES'!$A$4:$E$714,2,FALSE)</f>
        <v>92</v>
      </c>
      <c r="B927" s="116" t="str">
        <f>VLOOKUP($D927,'F UNIDADES'!$A$4:$E$714,4,FALSE)</f>
        <v>1920</v>
      </c>
      <c r="C927" s="116" t="str">
        <f>VLOOKUP($D927,'F UNIDADES'!$A$4:$E$714,5,FALSE)</f>
        <v>AGE</v>
      </c>
      <c r="D927" s="527" t="s">
        <v>1107</v>
      </c>
      <c r="E927" s="527" t="s">
        <v>360</v>
      </c>
      <c r="F927" s="527">
        <v>2014</v>
      </c>
      <c r="G927" s="527" t="s">
        <v>97</v>
      </c>
      <c r="H927" s="534" t="s">
        <v>433</v>
      </c>
      <c r="I927" s="534" t="s">
        <v>3153</v>
      </c>
      <c r="J927" s="534" t="s">
        <v>1945</v>
      </c>
      <c r="K927" s="481" t="s">
        <v>3154</v>
      </c>
      <c r="L927" s="481" t="s">
        <v>286</v>
      </c>
      <c r="M927" s="481"/>
      <c r="N927" s="481"/>
      <c r="O927" s="481" t="s">
        <v>1493</v>
      </c>
      <c r="P927" s="490">
        <v>15</v>
      </c>
      <c r="Q927" s="489" t="s">
        <v>1636</v>
      </c>
      <c r="R927" s="248"/>
      <c r="S927" s="335"/>
      <c r="T927" s="323"/>
      <c r="U927" s="223"/>
      <c r="AC927" s="52"/>
    </row>
    <row r="928" spans="1:29" s="50" customFormat="1" ht="15" x14ac:dyDescent="0.2">
      <c r="A928" s="107">
        <f>VLOOKUP($D928,'F UNIDADES'!$A$4:$E$714,2,FALSE)</f>
        <v>92</v>
      </c>
      <c r="B928" s="116" t="str">
        <f>VLOOKUP($D928,'F UNIDADES'!$A$4:$E$714,4,FALSE)</f>
        <v>1920</v>
      </c>
      <c r="C928" s="116" t="str">
        <f>VLOOKUP($D928,'F UNIDADES'!$A$4:$E$714,5,FALSE)</f>
        <v>AGE</v>
      </c>
      <c r="D928" s="527" t="s">
        <v>1107</v>
      </c>
      <c r="E928" s="527" t="s">
        <v>360</v>
      </c>
      <c r="F928" s="527">
        <v>2014</v>
      </c>
      <c r="G928" s="527" t="s">
        <v>97</v>
      </c>
      <c r="H928" s="534" t="s">
        <v>433</v>
      </c>
      <c r="I928" s="534" t="s">
        <v>3155</v>
      </c>
      <c r="J928" s="534" t="s">
        <v>1945</v>
      </c>
      <c r="K928" s="481" t="s">
        <v>3156</v>
      </c>
      <c r="L928" s="481" t="s">
        <v>286</v>
      </c>
      <c r="M928" s="481"/>
      <c r="N928" s="481"/>
      <c r="O928" s="481" t="s">
        <v>1493</v>
      </c>
      <c r="P928" s="490">
        <v>15</v>
      </c>
      <c r="Q928" s="489" t="s">
        <v>1636</v>
      </c>
      <c r="R928" s="248"/>
      <c r="S928" s="335"/>
      <c r="T928" s="323"/>
      <c r="U928" s="223"/>
      <c r="AC928" s="52"/>
    </row>
    <row r="929" spans="1:29" s="50" customFormat="1" ht="15" x14ac:dyDescent="0.2">
      <c r="A929" s="107">
        <f>VLOOKUP($D929,'F UNIDADES'!$A$4:$E$714,2,FALSE)</f>
        <v>93</v>
      </c>
      <c r="B929" s="116">
        <f>VLOOKUP($D929,'F UNIDADES'!$A$4:$E$714,4,FALSE)</f>
        <v>3297</v>
      </c>
      <c r="C929" s="116" t="str">
        <f>VLOOKUP($D929,'F UNIDADES'!$A$4:$E$714,5,FALSE)</f>
        <v>PAB</v>
      </c>
      <c r="D929" s="527" t="s">
        <v>1113</v>
      </c>
      <c r="E929" s="527" t="s">
        <v>360</v>
      </c>
      <c r="F929" s="527">
        <v>2016</v>
      </c>
      <c r="G929" s="527" t="s">
        <v>91</v>
      </c>
      <c r="H929" s="534" t="s">
        <v>2292</v>
      </c>
      <c r="I929" s="534" t="s">
        <v>3157</v>
      </c>
      <c r="J929" s="534" t="s">
        <v>3158</v>
      </c>
      <c r="K929" s="481" t="s">
        <v>1484</v>
      </c>
      <c r="L929" s="481" t="s">
        <v>286</v>
      </c>
      <c r="M929" s="481"/>
      <c r="N929" s="481"/>
      <c r="O929" s="481" t="s">
        <v>1493</v>
      </c>
      <c r="P929" s="490">
        <v>4</v>
      </c>
      <c r="Q929" s="489" t="s">
        <v>1521</v>
      </c>
      <c r="R929" s="248"/>
      <c r="S929" s="335"/>
      <c r="T929" s="323"/>
      <c r="U929" s="223"/>
      <c r="AC929" s="52"/>
    </row>
    <row r="930" spans="1:29" s="50" customFormat="1" ht="15" x14ac:dyDescent="0.2">
      <c r="A930" s="107">
        <f>VLOOKUP($D930,'F UNIDADES'!$A$4:$E$714,2,FALSE)</f>
        <v>93</v>
      </c>
      <c r="B930" s="116">
        <f>VLOOKUP($D930,'F UNIDADES'!$A$4:$E$714,4,FALSE)</f>
        <v>3297</v>
      </c>
      <c r="C930" s="116" t="str">
        <f>VLOOKUP($D930,'F UNIDADES'!$A$4:$E$714,5,FALSE)</f>
        <v>PAB</v>
      </c>
      <c r="D930" s="527" t="s">
        <v>1113</v>
      </c>
      <c r="E930" s="527" t="s">
        <v>380</v>
      </c>
      <c r="F930" s="527">
        <v>2016</v>
      </c>
      <c r="G930" s="527" t="s">
        <v>91</v>
      </c>
      <c r="H930" s="534" t="s">
        <v>3159</v>
      </c>
      <c r="I930" s="534" t="s">
        <v>3160</v>
      </c>
      <c r="J930" s="534" t="s">
        <v>3161</v>
      </c>
      <c r="K930" s="481" t="s">
        <v>3162</v>
      </c>
      <c r="L930" s="481" t="s">
        <v>259</v>
      </c>
      <c r="M930" s="481"/>
      <c r="N930" s="481"/>
      <c r="O930" s="481" t="s">
        <v>1493</v>
      </c>
      <c r="P930" s="490">
        <v>2</v>
      </c>
      <c r="Q930" s="489" t="s">
        <v>1545</v>
      </c>
      <c r="R930" s="248"/>
      <c r="S930" s="335"/>
      <c r="T930" s="323"/>
      <c r="U930" s="223"/>
      <c r="AC930" s="52"/>
    </row>
    <row r="931" spans="1:29" s="50" customFormat="1" ht="15" x14ac:dyDescent="0.2">
      <c r="A931" s="107">
        <f>VLOOKUP($D931,'F UNIDADES'!$A$4:$E$714,2,FALSE)</f>
        <v>94</v>
      </c>
      <c r="B931" s="116" t="str">
        <f>VLOOKUP($D931,'F UNIDADES'!$A$4:$E$714,4,FALSE)</f>
        <v>1837</v>
      </c>
      <c r="C931" s="116" t="str">
        <f>VLOOKUP($D931,'F UNIDADES'!$A$4:$E$714,5,FALSE)</f>
        <v>AGE</v>
      </c>
      <c r="D931" s="527" t="s">
        <v>1120</v>
      </c>
      <c r="E931" s="527" t="s">
        <v>452</v>
      </c>
      <c r="F931" s="527">
        <v>2014</v>
      </c>
      <c r="G931" s="527" t="s">
        <v>106</v>
      </c>
      <c r="H931" s="534" t="s">
        <v>1511</v>
      </c>
      <c r="I931" s="534" t="s">
        <v>1484</v>
      </c>
      <c r="J931" s="534"/>
      <c r="K931" s="481"/>
      <c r="L931" s="481"/>
      <c r="M931" s="481"/>
      <c r="N931" s="481"/>
      <c r="O931" s="481"/>
      <c r="P931" s="490">
        <v>0.05</v>
      </c>
      <c r="Q931" s="489" t="s">
        <v>1485</v>
      </c>
      <c r="R931" s="248"/>
      <c r="S931" s="335"/>
      <c r="T931" s="323"/>
      <c r="U931" s="223"/>
      <c r="AC931" s="52"/>
    </row>
    <row r="932" spans="1:29" s="50" customFormat="1" ht="15" x14ac:dyDescent="0.2">
      <c r="A932" s="107">
        <f>VLOOKUP($D932,'F UNIDADES'!$A$4:$E$714,2,FALSE)</f>
        <v>94</v>
      </c>
      <c r="B932" s="116" t="str">
        <f>VLOOKUP($D932,'F UNIDADES'!$A$4:$E$714,4,FALSE)</f>
        <v>1837</v>
      </c>
      <c r="C932" s="116" t="str">
        <f>VLOOKUP($D932,'F UNIDADES'!$A$4:$E$714,5,FALSE)</f>
        <v>AGE</v>
      </c>
      <c r="D932" s="527" t="s">
        <v>1120</v>
      </c>
      <c r="E932" s="527" t="s">
        <v>360</v>
      </c>
      <c r="F932" s="527">
        <v>2019</v>
      </c>
      <c r="G932" s="527" t="s">
        <v>91</v>
      </c>
      <c r="H932" s="534" t="s">
        <v>3163</v>
      </c>
      <c r="I932" s="534" t="s">
        <v>3164</v>
      </c>
      <c r="J932" s="534" t="s">
        <v>3165</v>
      </c>
      <c r="K932" s="481" t="s">
        <v>3166</v>
      </c>
      <c r="L932" s="481" t="s">
        <v>286</v>
      </c>
      <c r="M932" s="481"/>
      <c r="N932" s="481"/>
      <c r="O932" s="481" t="s">
        <v>1493</v>
      </c>
      <c r="P932" s="490">
        <v>3</v>
      </c>
      <c r="Q932" s="489" t="s">
        <v>1521</v>
      </c>
      <c r="R932" s="248"/>
      <c r="S932" s="335"/>
      <c r="T932" s="323"/>
      <c r="U932" s="223"/>
      <c r="AC932" s="52"/>
    </row>
    <row r="933" spans="1:29" s="50" customFormat="1" ht="15" x14ac:dyDescent="0.2">
      <c r="A933" s="107">
        <f>VLOOKUP($D933,'F UNIDADES'!$A$4:$E$714,2,FALSE)</f>
        <v>94</v>
      </c>
      <c r="B933" s="116" t="str">
        <f>VLOOKUP($D933,'F UNIDADES'!$A$4:$E$714,4,FALSE)</f>
        <v>1837</v>
      </c>
      <c r="C933" s="116" t="str">
        <f>VLOOKUP($D933,'F UNIDADES'!$A$4:$E$714,5,FALSE)</f>
        <v>AGE</v>
      </c>
      <c r="D933" s="527" t="s">
        <v>1120</v>
      </c>
      <c r="E933" s="527" t="s">
        <v>360</v>
      </c>
      <c r="F933" s="527">
        <v>2019</v>
      </c>
      <c r="G933" s="527" t="s">
        <v>91</v>
      </c>
      <c r="H933" s="534" t="s">
        <v>3163</v>
      </c>
      <c r="I933" s="534" t="s">
        <v>3167</v>
      </c>
      <c r="J933" s="534" t="s">
        <v>3165</v>
      </c>
      <c r="K933" s="481" t="s">
        <v>3168</v>
      </c>
      <c r="L933" s="481" t="s">
        <v>286</v>
      </c>
      <c r="M933" s="481"/>
      <c r="N933" s="481"/>
      <c r="O933" s="481" t="s">
        <v>1493</v>
      </c>
      <c r="P933" s="490">
        <v>3</v>
      </c>
      <c r="Q933" s="489" t="s">
        <v>1521</v>
      </c>
      <c r="R933" s="248"/>
      <c r="S933" s="335"/>
      <c r="T933" s="323"/>
      <c r="U933" s="223"/>
      <c r="AC933" s="52"/>
    </row>
    <row r="934" spans="1:29" s="50" customFormat="1" ht="15" x14ac:dyDescent="0.2">
      <c r="A934" s="107">
        <f>VLOOKUP($D934,'F UNIDADES'!$A$4:$E$714,2,FALSE)</f>
        <v>94</v>
      </c>
      <c r="B934" s="116" t="str">
        <f>VLOOKUP($D934,'F UNIDADES'!$A$4:$E$714,4,FALSE)</f>
        <v>1837</v>
      </c>
      <c r="C934" s="116" t="str">
        <f>VLOOKUP($D934,'F UNIDADES'!$A$4:$E$714,5,FALSE)</f>
        <v>AGE</v>
      </c>
      <c r="D934" s="527" t="s">
        <v>1120</v>
      </c>
      <c r="E934" s="527" t="s">
        <v>360</v>
      </c>
      <c r="F934" s="527">
        <v>2014</v>
      </c>
      <c r="G934" s="527" t="s">
        <v>91</v>
      </c>
      <c r="H934" s="534" t="s">
        <v>2245</v>
      </c>
      <c r="I934" s="534" t="s">
        <v>3169</v>
      </c>
      <c r="J934" s="534" t="s">
        <v>3170</v>
      </c>
      <c r="K934" s="481" t="s">
        <v>3171</v>
      </c>
      <c r="L934" s="481" t="s">
        <v>286</v>
      </c>
      <c r="M934" s="481"/>
      <c r="N934" s="481"/>
      <c r="O934" s="481" t="s">
        <v>1488</v>
      </c>
      <c r="P934" s="490">
        <v>3</v>
      </c>
      <c r="Q934" s="489" t="s">
        <v>1521</v>
      </c>
      <c r="R934" s="248"/>
      <c r="S934" s="335"/>
      <c r="T934" s="323"/>
      <c r="U934" s="223"/>
      <c r="AC934" s="52"/>
    </row>
    <row r="935" spans="1:29" s="50" customFormat="1" ht="15" x14ac:dyDescent="0.2">
      <c r="A935" s="107">
        <f>VLOOKUP($D935,'F UNIDADES'!$A$4:$E$714,2,FALSE)</f>
        <v>94</v>
      </c>
      <c r="B935" s="116" t="str">
        <f>VLOOKUP($D935,'F UNIDADES'!$A$4:$E$714,4,FALSE)</f>
        <v>1837</v>
      </c>
      <c r="C935" s="116" t="str">
        <f>VLOOKUP($D935,'F UNIDADES'!$A$4:$E$714,5,FALSE)</f>
        <v>AGE</v>
      </c>
      <c r="D935" s="527" t="s">
        <v>1120</v>
      </c>
      <c r="E935" s="527" t="s">
        <v>360</v>
      </c>
      <c r="F935" s="527">
        <v>2014</v>
      </c>
      <c r="G935" s="527" t="s">
        <v>91</v>
      </c>
      <c r="H935" s="534" t="s">
        <v>2245</v>
      </c>
      <c r="I935" s="534" t="s">
        <v>3172</v>
      </c>
      <c r="J935" s="534" t="s">
        <v>3170</v>
      </c>
      <c r="K935" s="481" t="s">
        <v>3171</v>
      </c>
      <c r="L935" s="481" t="s">
        <v>286</v>
      </c>
      <c r="M935" s="481"/>
      <c r="N935" s="481"/>
      <c r="O935" s="481" t="s">
        <v>1488</v>
      </c>
      <c r="P935" s="490">
        <v>3</v>
      </c>
      <c r="Q935" s="489" t="s">
        <v>1521</v>
      </c>
      <c r="R935" s="248"/>
      <c r="S935" s="335"/>
      <c r="T935" s="323"/>
      <c r="U935" s="223"/>
      <c r="AC935" s="52"/>
    </row>
    <row r="936" spans="1:29" s="50" customFormat="1" ht="15" x14ac:dyDescent="0.2">
      <c r="A936" s="107">
        <f>VLOOKUP($D936,'F UNIDADES'!$A$4:$E$714,2,FALSE)</f>
        <v>94</v>
      </c>
      <c r="B936" s="116" t="str">
        <f>VLOOKUP($D936,'F UNIDADES'!$A$4:$E$714,4,FALSE)</f>
        <v>1837</v>
      </c>
      <c r="C936" s="116" t="str">
        <f>VLOOKUP($D936,'F UNIDADES'!$A$4:$E$714,5,FALSE)</f>
        <v>AGE</v>
      </c>
      <c r="D936" s="527" t="s">
        <v>1120</v>
      </c>
      <c r="E936" s="527" t="s">
        <v>360</v>
      </c>
      <c r="F936" s="527">
        <v>2014</v>
      </c>
      <c r="G936" s="527" t="s">
        <v>91</v>
      </c>
      <c r="H936" s="534" t="s">
        <v>2245</v>
      </c>
      <c r="I936" s="534" t="s">
        <v>3173</v>
      </c>
      <c r="J936" s="534" t="s">
        <v>3170</v>
      </c>
      <c r="K936" s="481" t="s">
        <v>3174</v>
      </c>
      <c r="L936" s="481" t="s">
        <v>286</v>
      </c>
      <c r="M936" s="481"/>
      <c r="N936" s="481"/>
      <c r="O936" s="481" t="s">
        <v>1488</v>
      </c>
      <c r="P936" s="490">
        <v>3</v>
      </c>
      <c r="Q936" s="489" t="s">
        <v>1521</v>
      </c>
      <c r="R936" s="248"/>
      <c r="S936" s="335"/>
      <c r="T936" s="323"/>
      <c r="U936" s="223"/>
      <c r="AC936" s="52"/>
    </row>
    <row r="937" spans="1:29" s="50" customFormat="1" ht="15" x14ac:dyDescent="0.2">
      <c r="A937" s="107">
        <f>VLOOKUP($D937,'F UNIDADES'!$A$4:$E$714,2,FALSE)</f>
        <v>94</v>
      </c>
      <c r="B937" s="116" t="str">
        <f>VLOOKUP($D937,'F UNIDADES'!$A$4:$E$714,4,FALSE)</f>
        <v>1837</v>
      </c>
      <c r="C937" s="116" t="str">
        <f>VLOOKUP($D937,'F UNIDADES'!$A$4:$E$714,5,FALSE)</f>
        <v>AGE</v>
      </c>
      <c r="D937" s="527" t="s">
        <v>1120</v>
      </c>
      <c r="E937" s="527" t="s">
        <v>360</v>
      </c>
      <c r="F937" s="527">
        <v>2014</v>
      </c>
      <c r="G937" s="527" t="s">
        <v>91</v>
      </c>
      <c r="H937" s="534" t="s">
        <v>2245</v>
      </c>
      <c r="I937" s="534" t="s">
        <v>3175</v>
      </c>
      <c r="J937" s="534" t="s">
        <v>3170</v>
      </c>
      <c r="K937" s="481" t="s">
        <v>3174</v>
      </c>
      <c r="L937" s="481" t="s">
        <v>286</v>
      </c>
      <c r="M937" s="481"/>
      <c r="N937" s="481"/>
      <c r="O937" s="481" t="s">
        <v>1488</v>
      </c>
      <c r="P937" s="490">
        <v>3</v>
      </c>
      <c r="Q937" s="489" t="s">
        <v>1485</v>
      </c>
      <c r="R937" s="248"/>
      <c r="S937" s="335"/>
      <c r="T937" s="323"/>
      <c r="U937" s="223"/>
      <c r="AC937" s="52"/>
    </row>
    <row r="938" spans="1:29" s="50" customFormat="1" ht="15" x14ac:dyDescent="0.2">
      <c r="A938" s="107">
        <f>VLOOKUP($D938,'F UNIDADES'!$A$4:$E$714,2,FALSE)</f>
        <v>94</v>
      </c>
      <c r="B938" s="116" t="str">
        <f>VLOOKUP($D938,'F UNIDADES'!$A$4:$E$714,4,FALSE)</f>
        <v>1837</v>
      </c>
      <c r="C938" s="116" t="str">
        <f>VLOOKUP($D938,'F UNIDADES'!$A$4:$E$714,5,FALSE)</f>
        <v>AGE</v>
      </c>
      <c r="D938" s="527" t="s">
        <v>1120</v>
      </c>
      <c r="E938" s="527" t="s">
        <v>360</v>
      </c>
      <c r="F938" s="527">
        <v>2014</v>
      </c>
      <c r="G938" s="527" t="s">
        <v>91</v>
      </c>
      <c r="H938" s="534" t="s">
        <v>2192</v>
      </c>
      <c r="I938" s="534" t="s">
        <v>1512</v>
      </c>
      <c r="J938" s="534" t="s">
        <v>449</v>
      </c>
      <c r="K938" s="481" t="s">
        <v>3176</v>
      </c>
      <c r="L938" s="481" t="s">
        <v>286</v>
      </c>
      <c r="M938" s="481"/>
      <c r="N938" s="481"/>
      <c r="O938" s="481" t="s">
        <v>1493</v>
      </c>
      <c r="P938" s="490">
        <v>2</v>
      </c>
      <c r="Q938" s="489" t="s">
        <v>1545</v>
      </c>
      <c r="R938" s="248"/>
      <c r="S938" s="335"/>
      <c r="T938" s="323"/>
      <c r="U938" s="223"/>
      <c r="AC938" s="52"/>
    </row>
    <row r="939" spans="1:29" s="50" customFormat="1" ht="15" x14ac:dyDescent="0.2">
      <c r="A939" s="107">
        <f>VLOOKUP($D939,'F UNIDADES'!$A$4:$E$714,2,FALSE)</f>
        <v>94</v>
      </c>
      <c r="B939" s="116" t="str">
        <f>VLOOKUP($D939,'F UNIDADES'!$A$4:$E$714,4,FALSE)</f>
        <v>1837</v>
      </c>
      <c r="C939" s="116" t="str">
        <f>VLOOKUP($D939,'F UNIDADES'!$A$4:$E$714,5,FALSE)</f>
        <v>AGE</v>
      </c>
      <c r="D939" s="527" t="s">
        <v>1120</v>
      </c>
      <c r="E939" s="527" t="s">
        <v>360</v>
      </c>
      <c r="F939" s="527">
        <v>2014</v>
      </c>
      <c r="G939" s="527" t="s">
        <v>91</v>
      </c>
      <c r="H939" s="534" t="s">
        <v>2192</v>
      </c>
      <c r="I939" s="534" t="s">
        <v>1512</v>
      </c>
      <c r="J939" s="534" t="s">
        <v>449</v>
      </c>
      <c r="K939" s="481" t="s">
        <v>3177</v>
      </c>
      <c r="L939" s="481" t="s">
        <v>286</v>
      </c>
      <c r="M939" s="481"/>
      <c r="N939" s="481"/>
      <c r="O939" s="481" t="s">
        <v>1493</v>
      </c>
      <c r="P939" s="490">
        <v>2</v>
      </c>
      <c r="Q939" s="489" t="s">
        <v>1545</v>
      </c>
      <c r="R939" s="248"/>
      <c r="S939" s="335"/>
      <c r="T939" s="323"/>
      <c r="U939" s="223"/>
      <c r="AC939" s="52"/>
    </row>
    <row r="940" spans="1:29" s="50" customFormat="1" ht="15" x14ac:dyDescent="0.2">
      <c r="A940" s="107">
        <f>VLOOKUP($D940,'F UNIDADES'!$A$4:$E$714,2,FALSE)</f>
        <v>94</v>
      </c>
      <c r="B940" s="116" t="str">
        <f>VLOOKUP($D940,'F UNIDADES'!$A$4:$E$714,4,FALSE)</f>
        <v>1837</v>
      </c>
      <c r="C940" s="116" t="str">
        <f>VLOOKUP($D940,'F UNIDADES'!$A$4:$E$714,5,FALSE)</f>
        <v>AGE</v>
      </c>
      <c r="D940" s="527" t="s">
        <v>1120</v>
      </c>
      <c r="E940" s="527" t="s">
        <v>360</v>
      </c>
      <c r="F940" s="527">
        <v>2014</v>
      </c>
      <c r="G940" s="527" t="s">
        <v>91</v>
      </c>
      <c r="H940" s="534" t="s">
        <v>1930</v>
      </c>
      <c r="I940" s="534" t="s">
        <v>1512</v>
      </c>
      <c r="J940" s="534" t="s">
        <v>1558</v>
      </c>
      <c r="K940" s="481" t="s">
        <v>3178</v>
      </c>
      <c r="L940" s="481" t="s">
        <v>286</v>
      </c>
      <c r="M940" s="481"/>
      <c r="N940" s="481"/>
      <c r="O940" s="481" t="s">
        <v>1493</v>
      </c>
      <c r="P940" s="490">
        <v>1.5</v>
      </c>
      <c r="Q940" s="489" t="s">
        <v>1489</v>
      </c>
      <c r="R940" s="248"/>
      <c r="S940" s="335"/>
      <c r="T940" s="323"/>
      <c r="U940" s="223"/>
      <c r="AC940" s="52"/>
    </row>
    <row r="941" spans="1:29" s="50" customFormat="1" ht="15" x14ac:dyDescent="0.2">
      <c r="A941" s="107">
        <f>VLOOKUP($D941,'F UNIDADES'!$A$4:$E$714,2,FALSE)</f>
        <v>94</v>
      </c>
      <c r="B941" s="116" t="str">
        <f>VLOOKUP($D941,'F UNIDADES'!$A$4:$E$714,4,FALSE)</f>
        <v>1837</v>
      </c>
      <c r="C941" s="116" t="str">
        <f>VLOOKUP($D941,'F UNIDADES'!$A$4:$E$714,5,FALSE)</f>
        <v>AGE</v>
      </c>
      <c r="D941" s="527" t="s">
        <v>1120</v>
      </c>
      <c r="E941" s="527" t="s">
        <v>360</v>
      </c>
      <c r="F941" s="527">
        <v>2014</v>
      </c>
      <c r="G941" s="527" t="s">
        <v>91</v>
      </c>
      <c r="H941" s="534" t="s">
        <v>1930</v>
      </c>
      <c r="I941" s="534" t="s">
        <v>1512</v>
      </c>
      <c r="J941" s="534" t="s">
        <v>1558</v>
      </c>
      <c r="K941" s="481" t="s">
        <v>3179</v>
      </c>
      <c r="L941" s="481" t="s">
        <v>286</v>
      </c>
      <c r="M941" s="481"/>
      <c r="N941" s="481"/>
      <c r="O941" s="481" t="s">
        <v>1493</v>
      </c>
      <c r="P941" s="490">
        <v>1.5</v>
      </c>
      <c r="Q941" s="489" t="s">
        <v>1485</v>
      </c>
      <c r="R941" s="248"/>
      <c r="S941" s="335"/>
      <c r="T941" s="323"/>
      <c r="U941" s="223"/>
      <c r="AC941" s="52"/>
    </row>
    <row r="942" spans="1:29" s="50" customFormat="1" ht="15" x14ac:dyDescent="0.2">
      <c r="A942" s="107">
        <f>VLOOKUP($D942,'F UNIDADES'!$A$4:$E$714,2,FALSE)</f>
        <v>94</v>
      </c>
      <c r="B942" s="116" t="str">
        <f>VLOOKUP($D942,'F UNIDADES'!$A$4:$E$714,4,FALSE)</f>
        <v>1837</v>
      </c>
      <c r="C942" s="116" t="str">
        <f>VLOOKUP($D942,'F UNIDADES'!$A$4:$E$714,5,FALSE)</f>
        <v>AGE</v>
      </c>
      <c r="D942" s="527" t="s">
        <v>1120</v>
      </c>
      <c r="E942" s="527" t="s">
        <v>360</v>
      </c>
      <c r="F942" s="527">
        <v>2014</v>
      </c>
      <c r="G942" s="527" t="s">
        <v>91</v>
      </c>
      <c r="H942" s="534" t="s">
        <v>3180</v>
      </c>
      <c r="I942" s="534" t="s">
        <v>1512</v>
      </c>
      <c r="J942" s="534" t="s">
        <v>2663</v>
      </c>
      <c r="K942" s="481" t="s">
        <v>3181</v>
      </c>
      <c r="L942" s="481" t="s">
        <v>259</v>
      </c>
      <c r="M942" s="481"/>
      <c r="N942" s="481"/>
      <c r="O942" s="481" t="s">
        <v>1493</v>
      </c>
      <c r="P942" s="490">
        <v>0.75</v>
      </c>
      <c r="Q942" s="489" t="s">
        <v>1494</v>
      </c>
      <c r="R942" s="248"/>
      <c r="S942" s="335"/>
      <c r="T942" s="323"/>
      <c r="U942" s="223"/>
      <c r="AC942" s="52"/>
    </row>
    <row r="943" spans="1:29" s="50" customFormat="1" ht="15" x14ac:dyDescent="0.2">
      <c r="A943" s="107">
        <f>VLOOKUP($D943,'F UNIDADES'!$A$4:$E$714,2,FALSE)</f>
        <v>95</v>
      </c>
      <c r="B943" s="116">
        <f>VLOOKUP($D943,'F UNIDADES'!$A$4:$E$714,4,FALSE)</f>
        <v>2988</v>
      </c>
      <c r="C943" s="116" t="str">
        <f>VLOOKUP($D943,'F UNIDADES'!$A$4:$E$714,5,FALSE)</f>
        <v>AGE</v>
      </c>
      <c r="D943" s="527" t="s">
        <v>1127</v>
      </c>
      <c r="E943" s="527" t="s">
        <v>106</v>
      </c>
      <c r="F943" s="527">
        <v>2019</v>
      </c>
      <c r="G943" s="527" t="s">
        <v>106</v>
      </c>
      <c r="H943" s="534" t="s">
        <v>2067</v>
      </c>
      <c r="I943" s="534" t="s">
        <v>1484</v>
      </c>
      <c r="J943" s="534"/>
      <c r="K943" s="481"/>
      <c r="L943" s="481"/>
      <c r="M943" s="481"/>
      <c r="N943" s="481"/>
      <c r="O943" s="481"/>
      <c r="P943" s="490">
        <v>0.05</v>
      </c>
      <c r="Q943" s="489" t="s">
        <v>1485</v>
      </c>
      <c r="R943" s="248"/>
      <c r="S943" s="335"/>
      <c r="T943" s="323"/>
      <c r="U943" s="223"/>
      <c r="AC943" s="52"/>
    </row>
    <row r="944" spans="1:29" s="50" customFormat="1" ht="15" x14ac:dyDescent="0.2">
      <c r="A944" s="107">
        <f>VLOOKUP($D944,'F UNIDADES'!$A$4:$E$714,2,FALSE)</f>
        <v>95</v>
      </c>
      <c r="B944" s="116">
        <f>VLOOKUP($D944,'F UNIDADES'!$A$4:$E$714,4,FALSE)</f>
        <v>2988</v>
      </c>
      <c r="C944" s="116" t="str">
        <f>VLOOKUP($D944,'F UNIDADES'!$A$4:$E$714,5,FALSE)</f>
        <v>AGE</v>
      </c>
      <c r="D944" s="527" t="s">
        <v>1127</v>
      </c>
      <c r="E944" s="527" t="s">
        <v>106</v>
      </c>
      <c r="F944" s="527">
        <v>2019</v>
      </c>
      <c r="G944" s="527" t="s">
        <v>106</v>
      </c>
      <c r="H944" s="534" t="s">
        <v>1483</v>
      </c>
      <c r="I944" s="534" t="s">
        <v>1484</v>
      </c>
      <c r="J944" s="534"/>
      <c r="K944" s="481"/>
      <c r="L944" s="481"/>
      <c r="M944" s="481"/>
      <c r="N944" s="481"/>
      <c r="O944" s="481"/>
      <c r="P944" s="490">
        <v>0.05</v>
      </c>
      <c r="Q944" s="489" t="s">
        <v>1485</v>
      </c>
      <c r="R944" s="248"/>
      <c r="S944" s="335"/>
      <c r="T944" s="323"/>
      <c r="U944" s="223"/>
      <c r="AC944" s="52"/>
    </row>
    <row r="945" spans="1:29" s="50" customFormat="1" ht="15" x14ac:dyDescent="0.2">
      <c r="A945" s="107">
        <f>VLOOKUP($D945,'F UNIDADES'!$A$4:$E$714,2,FALSE)</f>
        <v>95</v>
      </c>
      <c r="B945" s="116">
        <f>VLOOKUP($D945,'F UNIDADES'!$A$4:$E$714,4,FALSE)</f>
        <v>2988</v>
      </c>
      <c r="C945" s="116" t="str">
        <f>VLOOKUP($D945,'F UNIDADES'!$A$4:$E$714,5,FALSE)</f>
        <v>AGE</v>
      </c>
      <c r="D945" s="527" t="s">
        <v>1127</v>
      </c>
      <c r="E945" s="527" t="s">
        <v>343</v>
      </c>
      <c r="F945" s="527">
        <v>2005</v>
      </c>
      <c r="G945" s="527" t="s">
        <v>92</v>
      </c>
      <c r="H945" s="534" t="s">
        <v>3182</v>
      </c>
      <c r="I945" s="534" t="s">
        <v>3183</v>
      </c>
      <c r="J945" s="534" t="s">
        <v>3184</v>
      </c>
      <c r="K945" s="481" t="s">
        <v>3185</v>
      </c>
      <c r="L945" s="481" t="s">
        <v>286</v>
      </c>
      <c r="M945" s="481"/>
      <c r="N945" s="481"/>
      <c r="O945" s="481" t="s">
        <v>1488</v>
      </c>
      <c r="P945" s="490">
        <v>15</v>
      </c>
      <c r="Q945" s="489" t="s">
        <v>1636</v>
      </c>
      <c r="R945" s="248"/>
      <c r="S945" s="335"/>
      <c r="T945" s="323"/>
      <c r="U945" s="223"/>
      <c r="AC945" s="52"/>
    </row>
    <row r="946" spans="1:29" s="50" customFormat="1" ht="15" x14ac:dyDescent="0.2">
      <c r="A946" s="107">
        <f>VLOOKUP($D946,'F UNIDADES'!$A$4:$E$714,2,FALSE)</f>
        <v>95</v>
      </c>
      <c r="B946" s="116">
        <f>VLOOKUP($D946,'F UNIDADES'!$A$4:$E$714,4,FALSE)</f>
        <v>2988</v>
      </c>
      <c r="C946" s="116" t="str">
        <f>VLOOKUP($D946,'F UNIDADES'!$A$4:$E$714,5,FALSE)</f>
        <v>AGE</v>
      </c>
      <c r="D946" s="527" t="s">
        <v>1127</v>
      </c>
      <c r="E946" s="527" t="s">
        <v>343</v>
      </c>
      <c r="F946" s="527">
        <v>2005</v>
      </c>
      <c r="G946" s="527" t="s">
        <v>92</v>
      </c>
      <c r="H946" s="534" t="s">
        <v>3186</v>
      </c>
      <c r="I946" s="534" t="s">
        <v>3187</v>
      </c>
      <c r="J946" s="534" t="s">
        <v>3188</v>
      </c>
      <c r="K946" s="481" t="s">
        <v>3189</v>
      </c>
      <c r="L946" s="481" t="s">
        <v>286</v>
      </c>
      <c r="M946" s="481"/>
      <c r="N946" s="481"/>
      <c r="O946" s="481" t="s">
        <v>1488</v>
      </c>
      <c r="P946" s="490">
        <v>22.5</v>
      </c>
      <c r="Q946" s="489" t="s">
        <v>1636</v>
      </c>
      <c r="R946" s="248"/>
      <c r="S946" s="335"/>
      <c r="T946" s="323"/>
      <c r="U946" s="223"/>
      <c r="AC946" s="52"/>
    </row>
    <row r="947" spans="1:29" s="50" customFormat="1" ht="15" x14ac:dyDescent="0.2">
      <c r="A947" s="107">
        <f>VLOOKUP($D947,'F UNIDADES'!$A$4:$E$714,2,FALSE)</f>
        <v>95</v>
      </c>
      <c r="B947" s="116">
        <f>VLOOKUP($D947,'F UNIDADES'!$A$4:$E$714,4,FALSE)</f>
        <v>2988</v>
      </c>
      <c r="C947" s="116" t="str">
        <f>VLOOKUP($D947,'F UNIDADES'!$A$4:$E$714,5,FALSE)</f>
        <v>AGE</v>
      </c>
      <c r="D947" s="527" t="s">
        <v>1127</v>
      </c>
      <c r="E947" s="527" t="s">
        <v>362</v>
      </c>
      <c r="F947" s="527">
        <v>2005</v>
      </c>
      <c r="G947" s="527" t="s">
        <v>90</v>
      </c>
      <c r="H947" s="534" t="s">
        <v>3190</v>
      </c>
      <c r="I947" s="534" t="s">
        <v>1484</v>
      </c>
      <c r="J947" s="534"/>
      <c r="K947" s="481"/>
      <c r="L947" s="481" t="s">
        <v>286</v>
      </c>
      <c r="M947" s="481"/>
      <c r="N947" s="481"/>
      <c r="O947" s="481" t="s">
        <v>1488</v>
      </c>
      <c r="P947" s="490">
        <v>2.5</v>
      </c>
      <c r="Q947" s="489" t="s">
        <v>1545</v>
      </c>
      <c r="R947" s="248"/>
      <c r="S947" s="335"/>
      <c r="T947" s="323"/>
      <c r="U947" s="223"/>
      <c r="AC947" s="52"/>
    </row>
    <row r="948" spans="1:29" s="50" customFormat="1" ht="15" x14ac:dyDescent="0.2">
      <c r="A948" s="107">
        <f>VLOOKUP($D948,'F UNIDADES'!$A$4:$E$714,2,FALSE)</f>
        <v>96</v>
      </c>
      <c r="B948" s="116">
        <f>VLOOKUP($D948,'F UNIDADES'!$A$4:$E$714,4,FALSE)</f>
        <v>1173</v>
      </c>
      <c r="C948" s="116" t="str">
        <f>VLOOKUP($D948,'F UNIDADES'!$A$4:$E$714,5,FALSE)</f>
        <v>AGE</v>
      </c>
      <c r="D948" s="527" t="s">
        <v>1134</v>
      </c>
      <c r="E948" s="527" t="s">
        <v>106</v>
      </c>
      <c r="F948" s="527">
        <v>2019</v>
      </c>
      <c r="G948" s="527" t="s">
        <v>106</v>
      </c>
      <c r="H948" s="534" t="s">
        <v>1483</v>
      </c>
      <c r="I948" s="534" t="s">
        <v>1484</v>
      </c>
      <c r="J948" s="534"/>
      <c r="K948" s="481"/>
      <c r="L948" s="481"/>
      <c r="M948" s="481"/>
      <c r="N948" s="481"/>
      <c r="O948" s="481"/>
      <c r="P948" s="490">
        <v>0.05</v>
      </c>
      <c r="Q948" s="489" t="s">
        <v>1485</v>
      </c>
      <c r="R948" s="248"/>
      <c r="S948" s="335"/>
      <c r="T948" s="323"/>
      <c r="U948" s="223"/>
      <c r="AC948" s="52"/>
    </row>
    <row r="949" spans="1:29" s="50" customFormat="1" ht="15" x14ac:dyDescent="0.2">
      <c r="A949" s="107">
        <f>VLOOKUP($D949,'F UNIDADES'!$A$4:$E$714,2,FALSE)</f>
        <v>96</v>
      </c>
      <c r="B949" s="116">
        <f>VLOOKUP($D949,'F UNIDADES'!$A$4:$E$714,4,FALSE)</f>
        <v>1173</v>
      </c>
      <c r="C949" s="116" t="str">
        <f>VLOOKUP($D949,'F UNIDADES'!$A$4:$E$714,5,FALSE)</f>
        <v>AGE</v>
      </c>
      <c r="D949" s="527" t="s">
        <v>1134</v>
      </c>
      <c r="E949" s="527" t="s">
        <v>106</v>
      </c>
      <c r="F949" s="527">
        <v>2019</v>
      </c>
      <c r="G949" s="527" t="s">
        <v>106</v>
      </c>
      <c r="H949" s="534" t="s">
        <v>487</v>
      </c>
      <c r="I949" s="534" t="s">
        <v>1484</v>
      </c>
      <c r="J949" s="534"/>
      <c r="K949" s="481"/>
      <c r="L949" s="481"/>
      <c r="M949" s="481"/>
      <c r="N949" s="481"/>
      <c r="O949" s="481"/>
      <c r="P949" s="490">
        <v>0.05</v>
      </c>
      <c r="Q949" s="489" t="s">
        <v>1485</v>
      </c>
      <c r="R949" s="248"/>
      <c r="S949" s="335"/>
      <c r="T949" s="323"/>
      <c r="U949" s="223"/>
      <c r="AC949" s="52"/>
    </row>
    <row r="950" spans="1:29" s="50" customFormat="1" ht="15" x14ac:dyDescent="0.2">
      <c r="A950" s="107">
        <f>VLOOKUP($D950,'F UNIDADES'!$A$4:$E$714,2,FALSE)</f>
        <v>96</v>
      </c>
      <c r="B950" s="116">
        <f>VLOOKUP($D950,'F UNIDADES'!$A$4:$E$714,4,FALSE)</f>
        <v>1173</v>
      </c>
      <c r="C950" s="116" t="str">
        <f>VLOOKUP($D950,'F UNIDADES'!$A$4:$E$714,5,FALSE)</f>
        <v>AGE</v>
      </c>
      <c r="D950" s="527" t="s">
        <v>1134</v>
      </c>
      <c r="E950" s="527" t="s">
        <v>360</v>
      </c>
      <c r="F950" s="527">
        <v>2019</v>
      </c>
      <c r="G950" s="527" t="s">
        <v>91</v>
      </c>
      <c r="H950" s="534" t="s">
        <v>3191</v>
      </c>
      <c r="I950" s="534">
        <v>301548171000563</v>
      </c>
      <c r="J950" s="534" t="s">
        <v>1937</v>
      </c>
      <c r="K950" s="481" t="s">
        <v>3192</v>
      </c>
      <c r="L950" s="481" t="s">
        <v>286</v>
      </c>
      <c r="M950" s="481"/>
      <c r="N950" s="481"/>
      <c r="O950" s="481" t="s">
        <v>1493</v>
      </c>
      <c r="P950" s="490">
        <v>4</v>
      </c>
      <c r="Q950" s="489" t="s">
        <v>1485</v>
      </c>
      <c r="R950" s="248"/>
      <c r="S950" s="335"/>
      <c r="T950" s="323"/>
      <c r="U950" s="223"/>
      <c r="AC950" s="52"/>
    </row>
    <row r="951" spans="1:29" s="50" customFormat="1" ht="15" x14ac:dyDescent="0.2">
      <c r="A951" s="107">
        <f>VLOOKUP($D951,'F UNIDADES'!$A$4:$E$714,2,FALSE)</f>
        <v>96</v>
      </c>
      <c r="B951" s="116">
        <f>VLOOKUP($D951,'F UNIDADES'!$A$4:$E$714,4,FALSE)</f>
        <v>1173</v>
      </c>
      <c r="C951" s="116" t="str">
        <f>VLOOKUP($D951,'F UNIDADES'!$A$4:$E$714,5,FALSE)</f>
        <v>AGE</v>
      </c>
      <c r="D951" s="527" t="s">
        <v>1134</v>
      </c>
      <c r="E951" s="527" t="s">
        <v>360</v>
      </c>
      <c r="F951" s="527">
        <v>2019</v>
      </c>
      <c r="G951" s="527" t="s">
        <v>91</v>
      </c>
      <c r="H951" s="534" t="s">
        <v>3191</v>
      </c>
      <c r="I951" s="534">
        <v>301476180500115</v>
      </c>
      <c r="J951" s="534" t="s">
        <v>1937</v>
      </c>
      <c r="K951" s="481" t="s">
        <v>3193</v>
      </c>
      <c r="L951" s="481" t="s">
        <v>286</v>
      </c>
      <c r="M951" s="481"/>
      <c r="N951" s="481"/>
      <c r="O951" s="481" t="s">
        <v>1493</v>
      </c>
      <c r="P951" s="490">
        <v>4</v>
      </c>
      <c r="Q951" s="489" t="s">
        <v>1485</v>
      </c>
      <c r="R951" s="248"/>
      <c r="S951" s="335"/>
      <c r="T951" s="323"/>
      <c r="U951" s="223"/>
      <c r="AC951" s="52"/>
    </row>
    <row r="952" spans="1:29" s="50" customFormat="1" ht="15" x14ac:dyDescent="0.2">
      <c r="A952" s="107">
        <f>VLOOKUP($D952,'F UNIDADES'!$A$4:$E$714,2,FALSE)</f>
        <v>96</v>
      </c>
      <c r="B952" s="116">
        <f>VLOOKUP($D952,'F UNIDADES'!$A$4:$E$714,4,FALSE)</f>
        <v>1173</v>
      </c>
      <c r="C952" s="116" t="str">
        <f>VLOOKUP($D952,'F UNIDADES'!$A$4:$E$714,5,FALSE)</f>
        <v>AGE</v>
      </c>
      <c r="D952" s="527" t="s">
        <v>1134</v>
      </c>
      <c r="E952" s="527" t="s">
        <v>343</v>
      </c>
      <c r="F952" s="527">
        <v>2019</v>
      </c>
      <c r="G952" s="527" t="s">
        <v>91</v>
      </c>
      <c r="H952" s="534" t="s">
        <v>3053</v>
      </c>
      <c r="I952" s="534" t="s">
        <v>3194</v>
      </c>
      <c r="J952" s="534" t="s">
        <v>2920</v>
      </c>
      <c r="K952" s="481" t="s">
        <v>3195</v>
      </c>
      <c r="L952" s="481" t="s">
        <v>286</v>
      </c>
      <c r="M952" s="481"/>
      <c r="N952" s="481"/>
      <c r="O952" s="481" t="s">
        <v>1493</v>
      </c>
      <c r="P952" s="490">
        <v>2</v>
      </c>
      <c r="Q952" s="489" t="s">
        <v>1489</v>
      </c>
      <c r="R952" s="248"/>
      <c r="S952" s="335"/>
      <c r="T952" s="323"/>
      <c r="U952" s="223"/>
      <c r="AC952" s="52"/>
    </row>
    <row r="953" spans="1:29" s="50" customFormat="1" ht="15" x14ac:dyDescent="0.2">
      <c r="A953" s="107">
        <f>VLOOKUP($D953,'F UNIDADES'!$A$4:$E$714,2,FALSE)</f>
        <v>96</v>
      </c>
      <c r="B953" s="116">
        <f>VLOOKUP($D953,'F UNIDADES'!$A$4:$E$714,4,FALSE)</f>
        <v>1173</v>
      </c>
      <c r="C953" s="116" t="str">
        <f>VLOOKUP($D953,'F UNIDADES'!$A$4:$E$714,5,FALSE)</f>
        <v>AGE</v>
      </c>
      <c r="D953" s="527" t="s">
        <v>1134</v>
      </c>
      <c r="E953" s="527" t="s">
        <v>343</v>
      </c>
      <c r="F953" s="527">
        <v>2019</v>
      </c>
      <c r="G953" s="527" t="s">
        <v>91</v>
      </c>
      <c r="H953" s="534" t="s">
        <v>3053</v>
      </c>
      <c r="I953" s="534" t="s">
        <v>3196</v>
      </c>
      <c r="J953" s="534" t="s">
        <v>2920</v>
      </c>
      <c r="K953" s="481" t="s">
        <v>3197</v>
      </c>
      <c r="L953" s="481" t="s">
        <v>286</v>
      </c>
      <c r="M953" s="481"/>
      <c r="N953" s="481"/>
      <c r="O953" s="481" t="s">
        <v>1493</v>
      </c>
      <c r="P953" s="490">
        <v>2</v>
      </c>
      <c r="Q953" s="489" t="s">
        <v>1489</v>
      </c>
      <c r="R953" s="248"/>
      <c r="S953" s="335"/>
      <c r="T953" s="323"/>
      <c r="U953" s="223"/>
      <c r="AC953" s="52"/>
    </row>
    <row r="954" spans="1:29" s="50" customFormat="1" ht="15" x14ac:dyDescent="0.2">
      <c r="A954" s="107">
        <f>VLOOKUP($D954,'F UNIDADES'!$A$4:$E$714,2,FALSE)</f>
        <v>96</v>
      </c>
      <c r="B954" s="116">
        <f>VLOOKUP($D954,'F UNIDADES'!$A$4:$E$714,4,FALSE)</f>
        <v>1173</v>
      </c>
      <c r="C954" s="116" t="str">
        <f>VLOOKUP($D954,'F UNIDADES'!$A$4:$E$714,5,FALSE)</f>
        <v>AGE</v>
      </c>
      <c r="D954" s="527" t="s">
        <v>1134</v>
      </c>
      <c r="E954" s="527" t="s">
        <v>2514</v>
      </c>
      <c r="F954" s="527">
        <v>2019</v>
      </c>
      <c r="G954" s="527" t="s">
        <v>91</v>
      </c>
      <c r="H954" s="534" t="s">
        <v>3198</v>
      </c>
      <c r="I954" s="534" t="s">
        <v>3199</v>
      </c>
      <c r="J954" s="534" t="s">
        <v>2696</v>
      </c>
      <c r="K954" s="481" t="s">
        <v>3200</v>
      </c>
      <c r="L954" s="481" t="s">
        <v>259</v>
      </c>
      <c r="M954" s="481"/>
      <c r="N954" s="481"/>
      <c r="O954" s="481" t="s">
        <v>1493</v>
      </c>
      <c r="P954" s="490">
        <v>1.83</v>
      </c>
      <c r="Q954" s="489" t="s">
        <v>1545</v>
      </c>
      <c r="R954" s="248"/>
      <c r="S954" s="335"/>
      <c r="T954" s="323"/>
      <c r="U954" s="223"/>
      <c r="AC954" s="52"/>
    </row>
    <row r="955" spans="1:29" s="50" customFormat="1" ht="15" x14ac:dyDescent="0.2">
      <c r="A955" s="107">
        <f>VLOOKUP($D955,'F UNIDADES'!$A$4:$E$714,2,FALSE)</f>
        <v>96</v>
      </c>
      <c r="B955" s="116">
        <f>VLOOKUP($D955,'F UNIDADES'!$A$4:$E$714,4,FALSE)</f>
        <v>1173</v>
      </c>
      <c r="C955" s="116" t="str">
        <f>VLOOKUP($D955,'F UNIDADES'!$A$4:$E$714,5,FALSE)</f>
        <v>AGE</v>
      </c>
      <c r="D955" s="527" t="s">
        <v>1134</v>
      </c>
      <c r="E955" s="527" t="s">
        <v>2514</v>
      </c>
      <c r="F955" s="527">
        <v>2019</v>
      </c>
      <c r="G955" s="527" t="s">
        <v>91</v>
      </c>
      <c r="H955" s="534" t="s">
        <v>3198</v>
      </c>
      <c r="I955" s="534" t="s">
        <v>3201</v>
      </c>
      <c r="J955" s="534" t="s">
        <v>2696</v>
      </c>
      <c r="K955" s="481" t="s">
        <v>3202</v>
      </c>
      <c r="L955" s="481" t="s">
        <v>259</v>
      </c>
      <c r="M955" s="481"/>
      <c r="N955" s="481"/>
      <c r="O955" s="481" t="s">
        <v>1493</v>
      </c>
      <c r="P955" s="490">
        <v>1.83</v>
      </c>
      <c r="Q955" s="489" t="s">
        <v>1545</v>
      </c>
      <c r="R955" s="248"/>
      <c r="S955" s="335"/>
      <c r="T955" s="323"/>
      <c r="U955" s="223"/>
      <c r="AC955" s="52"/>
    </row>
    <row r="956" spans="1:29" s="50" customFormat="1" ht="15" x14ac:dyDescent="0.2">
      <c r="A956" s="107">
        <f>VLOOKUP($D956,'F UNIDADES'!$A$4:$E$714,2,FALSE)</f>
        <v>96</v>
      </c>
      <c r="B956" s="116">
        <f>VLOOKUP($D956,'F UNIDADES'!$A$4:$E$714,4,FALSE)</f>
        <v>1173</v>
      </c>
      <c r="C956" s="116" t="str">
        <f>VLOOKUP($D956,'F UNIDADES'!$A$4:$E$714,5,FALSE)</f>
        <v>AGE</v>
      </c>
      <c r="D956" s="527" t="s">
        <v>1134</v>
      </c>
      <c r="E956" s="527" t="s">
        <v>343</v>
      </c>
      <c r="F956" s="527">
        <v>2010</v>
      </c>
      <c r="G956" s="527" t="s">
        <v>92</v>
      </c>
      <c r="H956" s="534" t="s">
        <v>2408</v>
      </c>
      <c r="I956" s="534" t="s">
        <v>3203</v>
      </c>
      <c r="J956" s="534" t="s">
        <v>3204</v>
      </c>
      <c r="K956" s="481" t="s">
        <v>3205</v>
      </c>
      <c r="L956" s="481" t="s">
        <v>286</v>
      </c>
      <c r="M956" s="481"/>
      <c r="N956" s="481"/>
      <c r="O956" s="481" t="s">
        <v>1488</v>
      </c>
      <c r="P956" s="490">
        <v>22.5</v>
      </c>
      <c r="Q956" s="489" t="s">
        <v>1636</v>
      </c>
      <c r="R956" s="248"/>
      <c r="S956" s="335"/>
      <c r="T956" s="323"/>
      <c r="U956" s="223"/>
      <c r="AC956" s="52"/>
    </row>
    <row r="957" spans="1:29" s="50" customFormat="1" ht="15" x14ac:dyDescent="0.2">
      <c r="A957" s="107">
        <f>VLOOKUP($D957,'F UNIDADES'!$A$4:$E$714,2,FALSE)</f>
        <v>96</v>
      </c>
      <c r="B957" s="116">
        <f>VLOOKUP($D957,'F UNIDADES'!$A$4:$E$714,4,FALSE)</f>
        <v>1173</v>
      </c>
      <c r="C957" s="116" t="str">
        <f>VLOOKUP($D957,'F UNIDADES'!$A$4:$E$714,5,FALSE)</f>
        <v>AGE</v>
      </c>
      <c r="D957" s="527" t="s">
        <v>1134</v>
      </c>
      <c r="E957" s="527" t="s">
        <v>343</v>
      </c>
      <c r="F957" s="527">
        <v>2010</v>
      </c>
      <c r="G957" s="527" t="s">
        <v>92</v>
      </c>
      <c r="H957" s="534" t="s">
        <v>1574</v>
      </c>
      <c r="I957" s="534" t="s">
        <v>3206</v>
      </c>
      <c r="J957" s="534" t="s">
        <v>1582</v>
      </c>
      <c r="K957" s="481" t="s">
        <v>3207</v>
      </c>
      <c r="L957" s="481" t="s">
        <v>286</v>
      </c>
      <c r="M957" s="481"/>
      <c r="N957" s="481"/>
      <c r="O957" s="481" t="s">
        <v>1488</v>
      </c>
      <c r="P957" s="490">
        <v>15</v>
      </c>
      <c r="Q957" s="489" t="s">
        <v>1636</v>
      </c>
      <c r="R957" s="248"/>
      <c r="S957" s="335"/>
      <c r="T957" s="323"/>
      <c r="U957" s="223"/>
      <c r="AC957" s="52"/>
    </row>
    <row r="958" spans="1:29" s="50" customFormat="1" ht="15" x14ac:dyDescent="0.2">
      <c r="A958" s="107">
        <f>VLOOKUP($D958,'F UNIDADES'!$A$4:$E$714,2,FALSE)</f>
        <v>97</v>
      </c>
      <c r="B958" s="116" t="str">
        <f>VLOOKUP($D958,'F UNIDADES'!$A$4:$E$714,4,FALSE)</f>
        <v>1898</v>
      </c>
      <c r="C958" s="116" t="str">
        <f>VLOOKUP($D958,'F UNIDADES'!$A$4:$E$714,5,FALSE)</f>
        <v>AGE</v>
      </c>
      <c r="D958" s="527" t="s">
        <v>1141</v>
      </c>
      <c r="E958" s="527" t="s">
        <v>452</v>
      </c>
      <c r="F958" s="527">
        <v>2014</v>
      </c>
      <c r="G958" s="527" t="s">
        <v>106</v>
      </c>
      <c r="H958" s="534" t="s">
        <v>1511</v>
      </c>
      <c r="I958" s="534" t="s">
        <v>1484</v>
      </c>
      <c r="J958" s="534"/>
      <c r="K958" s="481"/>
      <c r="L958" s="481"/>
      <c r="M958" s="481"/>
      <c r="N958" s="481"/>
      <c r="O958" s="481"/>
      <c r="P958" s="490">
        <v>0.05</v>
      </c>
      <c r="Q958" s="489" t="s">
        <v>1485</v>
      </c>
      <c r="R958" s="248"/>
      <c r="S958" s="335"/>
      <c r="T958" s="323"/>
      <c r="U958" s="223"/>
      <c r="AC958" s="52"/>
    </row>
    <row r="959" spans="1:29" s="50" customFormat="1" ht="15" x14ac:dyDescent="0.2">
      <c r="A959" s="107">
        <f>VLOOKUP($D959,'F UNIDADES'!$A$4:$E$714,2,FALSE)</f>
        <v>97</v>
      </c>
      <c r="B959" s="116" t="str">
        <f>VLOOKUP($D959,'F UNIDADES'!$A$4:$E$714,4,FALSE)</f>
        <v>1898</v>
      </c>
      <c r="C959" s="116" t="str">
        <f>VLOOKUP($D959,'F UNIDADES'!$A$4:$E$714,5,FALSE)</f>
        <v>AGE</v>
      </c>
      <c r="D959" s="527" t="s">
        <v>1141</v>
      </c>
      <c r="E959" s="527" t="s">
        <v>1774</v>
      </c>
      <c r="F959" s="527">
        <v>2014</v>
      </c>
      <c r="G959" s="527" t="s">
        <v>106</v>
      </c>
      <c r="H959" s="534" t="s">
        <v>1484</v>
      </c>
      <c r="I959" s="534" t="s">
        <v>1484</v>
      </c>
      <c r="J959" s="534"/>
      <c r="K959" s="481"/>
      <c r="L959" s="481"/>
      <c r="M959" s="481"/>
      <c r="N959" s="481"/>
      <c r="O959" s="481"/>
      <c r="P959" s="490">
        <v>0.2</v>
      </c>
      <c r="Q959" s="489" t="s">
        <v>3208</v>
      </c>
      <c r="R959" s="248"/>
      <c r="S959" s="335"/>
      <c r="T959" s="323"/>
      <c r="U959" s="223"/>
      <c r="AC959" s="52"/>
    </row>
    <row r="960" spans="1:29" s="50" customFormat="1" ht="15" x14ac:dyDescent="0.2">
      <c r="A960" s="107">
        <f>VLOOKUP($D960,'F UNIDADES'!$A$4:$E$714,2,FALSE)</f>
        <v>97</v>
      </c>
      <c r="B960" s="116" t="str">
        <f>VLOOKUP($D960,'F UNIDADES'!$A$4:$E$714,4,FALSE)</f>
        <v>1898</v>
      </c>
      <c r="C960" s="116" t="str">
        <f>VLOOKUP($D960,'F UNIDADES'!$A$4:$E$714,5,FALSE)</f>
        <v>AGE</v>
      </c>
      <c r="D960" s="527" t="s">
        <v>1141</v>
      </c>
      <c r="E960" s="527" t="s">
        <v>360</v>
      </c>
      <c r="F960" s="527">
        <v>2014</v>
      </c>
      <c r="G960" s="527" t="s">
        <v>91</v>
      </c>
      <c r="H960" s="534" t="s">
        <v>2245</v>
      </c>
      <c r="I960" s="534" t="s">
        <v>3209</v>
      </c>
      <c r="J960" s="534" t="s">
        <v>2645</v>
      </c>
      <c r="K960" s="481" t="s">
        <v>3210</v>
      </c>
      <c r="L960" s="481" t="s">
        <v>286</v>
      </c>
      <c r="M960" s="481"/>
      <c r="N960" s="481"/>
      <c r="O960" s="481" t="s">
        <v>1493</v>
      </c>
      <c r="P960" s="490">
        <v>3</v>
      </c>
      <c r="Q960" s="489" t="s">
        <v>1521</v>
      </c>
      <c r="R960" s="248"/>
      <c r="S960" s="335"/>
      <c r="T960" s="323"/>
      <c r="U960" s="223"/>
      <c r="AC960" s="52"/>
    </row>
    <row r="961" spans="1:29" s="50" customFormat="1" ht="15" x14ac:dyDescent="0.2">
      <c r="A961" s="107">
        <f>VLOOKUP($D961,'F UNIDADES'!$A$4:$E$714,2,FALSE)</f>
        <v>97</v>
      </c>
      <c r="B961" s="116" t="str">
        <f>VLOOKUP($D961,'F UNIDADES'!$A$4:$E$714,4,FALSE)</f>
        <v>1898</v>
      </c>
      <c r="C961" s="116" t="str">
        <f>VLOOKUP($D961,'F UNIDADES'!$A$4:$E$714,5,FALSE)</f>
        <v>AGE</v>
      </c>
      <c r="D961" s="527" t="s">
        <v>1141</v>
      </c>
      <c r="E961" s="527" t="s">
        <v>360</v>
      </c>
      <c r="F961" s="527">
        <v>2014</v>
      </c>
      <c r="G961" s="527" t="s">
        <v>91</v>
      </c>
      <c r="H961" s="534" t="s">
        <v>2006</v>
      </c>
      <c r="I961" s="534" t="s">
        <v>3211</v>
      </c>
      <c r="J961" s="534" t="s">
        <v>458</v>
      </c>
      <c r="K961" s="481" t="s">
        <v>3212</v>
      </c>
      <c r="L961" s="481" t="s">
        <v>286</v>
      </c>
      <c r="M961" s="481"/>
      <c r="N961" s="481"/>
      <c r="O961" s="481" t="s">
        <v>1493</v>
      </c>
      <c r="P961" s="490">
        <v>4</v>
      </c>
      <c r="Q961" s="489" t="s">
        <v>1521</v>
      </c>
      <c r="R961" s="248"/>
      <c r="S961" s="335"/>
      <c r="T961" s="323"/>
      <c r="U961" s="223"/>
      <c r="AC961" s="52"/>
    </row>
    <row r="962" spans="1:29" s="50" customFormat="1" ht="15" x14ac:dyDescent="0.2">
      <c r="A962" s="107">
        <f>VLOOKUP($D962,'F UNIDADES'!$A$4:$E$714,2,FALSE)</f>
        <v>97</v>
      </c>
      <c r="B962" s="116" t="str">
        <f>VLOOKUP($D962,'F UNIDADES'!$A$4:$E$714,4,FALSE)</f>
        <v>1898</v>
      </c>
      <c r="C962" s="116" t="str">
        <f>VLOOKUP($D962,'F UNIDADES'!$A$4:$E$714,5,FALSE)</f>
        <v>AGE</v>
      </c>
      <c r="D962" s="527" t="s">
        <v>1141</v>
      </c>
      <c r="E962" s="527" t="s">
        <v>360</v>
      </c>
      <c r="F962" s="527">
        <v>2014</v>
      </c>
      <c r="G962" s="527" t="s">
        <v>91</v>
      </c>
      <c r="H962" s="534" t="s">
        <v>2245</v>
      </c>
      <c r="I962" s="534" t="s">
        <v>3213</v>
      </c>
      <c r="J962" s="534" t="s">
        <v>2645</v>
      </c>
      <c r="K962" s="481" t="s">
        <v>3214</v>
      </c>
      <c r="L962" s="481" t="s">
        <v>286</v>
      </c>
      <c r="M962" s="481"/>
      <c r="N962" s="481"/>
      <c r="O962" s="481" t="s">
        <v>1493</v>
      </c>
      <c r="P962" s="490">
        <v>3</v>
      </c>
      <c r="Q962" s="489" t="s">
        <v>1521</v>
      </c>
      <c r="R962" s="248"/>
      <c r="S962" s="335"/>
      <c r="T962" s="323"/>
      <c r="U962" s="223"/>
      <c r="AC962" s="52"/>
    </row>
    <row r="963" spans="1:29" s="50" customFormat="1" ht="15" x14ac:dyDescent="0.2">
      <c r="A963" s="107">
        <f>VLOOKUP($D963,'F UNIDADES'!$A$4:$E$714,2,FALSE)</f>
        <v>97</v>
      </c>
      <c r="B963" s="116" t="str">
        <f>VLOOKUP($D963,'F UNIDADES'!$A$4:$E$714,4,FALSE)</f>
        <v>1898</v>
      </c>
      <c r="C963" s="116" t="str">
        <f>VLOOKUP($D963,'F UNIDADES'!$A$4:$E$714,5,FALSE)</f>
        <v>AGE</v>
      </c>
      <c r="D963" s="527" t="s">
        <v>1141</v>
      </c>
      <c r="E963" s="527" t="s">
        <v>360</v>
      </c>
      <c r="F963" s="527">
        <v>2014</v>
      </c>
      <c r="G963" s="527" t="s">
        <v>91</v>
      </c>
      <c r="H963" s="534" t="s">
        <v>2245</v>
      </c>
      <c r="I963" s="534" t="s">
        <v>3215</v>
      </c>
      <c r="J963" s="534" t="s">
        <v>2179</v>
      </c>
      <c r="K963" s="481" t="s">
        <v>3216</v>
      </c>
      <c r="L963" s="481" t="s">
        <v>286</v>
      </c>
      <c r="M963" s="481"/>
      <c r="N963" s="481"/>
      <c r="O963" s="481" t="s">
        <v>1493</v>
      </c>
      <c r="P963" s="490">
        <v>3</v>
      </c>
      <c r="Q963" s="489" t="s">
        <v>1521</v>
      </c>
      <c r="R963" s="248"/>
      <c r="S963" s="335"/>
      <c r="T963" s="323"/>
      <c r="U963" s="223"/>
      <c r="AC963" s="52"/>
    </row>
    <row r="964" spans="1:29" s="50" customFormat="1" ht="15" x14ac:dyDescent="0.2">
      <c r="A964" s="107">
        <f>VLOOKUP($D964,'F UNIDADES'!$A$4:$E$714,2,FALSE)</f>
        <v>97</v>
      </c>
      <c r="B964" s="116" t="str">
        <f>VLOOKUP($D964,'F UNIDADES'!$A$4:$E$714,4,FALSE)</f>
        <v>1898</v>
      </c>
      <c r="C964" s="116" t="str">
        <f>VLOOKUP($D964,'F UNIDADES'!$A$4:$E$714,5,FALSE)</f>
        <v>AGE</v>
      </c>
      <c r="D964" s="527" t="s">
        <v>1141</v>
      </c>
      <c r="E964" s="527" t="s">
        <v>360</v>
      </c>
      <c r="F964" s="527">
        <v>2014</v>
      </c>
      <c r="G964" s="527" t="s">
        <v>91</v>
      </c>
      <c r="H964" s="534" t="s">
        <v>2245</v>
      </c>
      <c r="I964" s="534" t="s">
        <v>3217</v>
      </c>
      <c r="J964" s="534" t="s">
        <v>2645</v>
      </c>
      <c r="K964" s="481" t="s">
        <v>3216</v>
      </c>
      <c r="L964" s="481" t="s">
        <v>286</v>
      </c>
      <c r="M964" s="481"/>
      <c r="N964" s="481"/>
      <c r="O964" s="481" t="s">
        <v>1493</v>
      </c>
      <c r="P964" s="490">
        <v>3</v>
      </c>
      <c r="Q964" s="489" t="s">
        <v>1521</v>
      </c>
      <c r="R964" s="248"/>
      <c r="S964" s="335"/>
      <c r="T964" s="323"/>
      <c r="U964" s="223"/>
      <c r="AC964" s="52"/>
    </row>
    <row r="965" spans="1:29" s="50" customFormat="1" ht="15" x14ac:dyDescent="0.2">
      <c r="A965" s="107">
        <f>VLOOKUP($D965,'F UNIDADES'!$A$4:$E$714,2,FALSE)</f>
        <v>97</v>
      </c>
      <c r="B965" s="116" t="str">
        <f>VLOOKUP($D965,'F UNIDADES'!$A$4:$E$714,4,FALSE)</f>
        <v>1898</v>
      </c>
      <c r="C965" s="116" t="str">
        <f>VLOOKUP($D965,'F UNIDADES'!$A$4:$E$714,5,FALSE)</f>
        <v>AGE</v>
      </c>
      <c r="D965" s="527" t="s">
        <v>1141</v>
      </c>
      <c r="E965" s="527" t="s">
        <v>360</v>
      </c>
      <c r="F965" s="527">
        <v>2014</v>
      </c>
      <c r="G965" s="527" t="s">
        <v>91</v>
      </c>
      <c r="H965" s="534" t="s">
        <v>2192</v>
      </c>
      <c r="I965" s="534" t="s">
        <v>3218</v>
      </c>
      <c r="J965" s="534" t="s">
        <v>449</v>
      </c>
      <c r="K965" s="481" t="s">
        <v>3219</v>
      </c>
      <c r="L965" s="481" t="s">
        <v>286</v>
      </c>
      <c r="M965" s="481"/>
      <c r="N965" s="481"/>
      <c r="O965" s="481" t="s">
        <v>1493</v>
      </c>
      <c r="P965" s="490">
        <v>2</v>
      </c>
      <c r="Q965" s="489" t="s">
        <v>1485</v>
      </c>
      <c r="R965" s="248"/>
      <c r="S965" s="335"/>
      <c r="T965" s="323"/>
      <c r="U965" s="223"/>
      <c r="AC965" s="52"/>
    </row>
    <row r="966" spans="1:29" s="50" customFormat="1" ht="15" x14ac:dyDescent="0.2">
      <c r="A966" s="107">
        <f>VLOOKUP($D966,'F UNIDADES'!$A$4:$E$714,2,FALSE)</f>
        <v>97</v>
      </c>
      <c r="B966" s="116" t="str">
        <f>VLOOKUP($D966,'F UNIDADES'!$A$4:$E$714,4,FALSE)</f>
        <v>1898</v>
      </c>
      <c r="C966" s="116" t="str">
        <f>VLOOKUP($D966,'F UNIDADES'!$A$4:$E$714,5,FALSE)</f>
        <v>AGE</v>
      </c>
      <c r="D966" s="527" t="s">
        <v>1141</v>
      </c>
      <c r="E966" s="527" t="s">
        <v>360</v>
      </c>
      <c r="F966" s="527">
        <v>2014</v>
      </c>
      <c r="G966" s="527" t="s">
        <v>91</v>
      </c>
      <c r="H966" s="534" t="s">
        <v>1930</v>
      </c>
      <c r="I966" s="534" t="s">
        <v>3220</v>
      </c>
      <c r="J966" s="534" t="s">
        <v>1558</v>
      </c>
      <c r="K966" s="481" t="s">
        <v>3221</v>
      </c>
      <c r="L966" s="481" t="s">
        <v>286</v>
      </c>
      <c r="M966" s="481"/>
      <c r="N966" s="481"/>
      <c r="O966" s="481" t="s">
        <v>1493</v>
      </c>
      <c r="P966" s="490">
        <v>1.5</v>
      </c>
      <c r="Q966" s="489" t="s">
        <v>1545</v>
      </c>
      <c r="R966" s="248"/>
      <c r="S966" s="335"/>
      <c r="T966" s="323"/>
      <c r="U966" s="223"/>
      <c r="AC966" s="52"/>
    </row>
    <row r="967" spans="1:29" s="50" customFormat="1" ht="15" x14ac:dyDescent="0.2">
      <c r="A967" s="107">
        <f>VLOOKUP($D967,'F UNIDADES'!$A$4:$E$714,2,FALSE)</f>
        <v>97</v>
      </c>
      <c r="B967" s="116" t="str">
        <f>VLOOKUP($D967,'F UNIDADES'!$A$4:$E$714,4,FALSE)</f>
        <v>1898</v>
      </c>
      <c r="C967" s="116" t="str">
        <f>VLOOKUP($D967,'F UNIDADES'!$A$4:$E$714,5,FALSE)</f>
        <v>AGE</v>
      </c>
      <c r="D967" s="527" t="s">
        <v>1141</v>
      </c>
      <c r="E967" s="527" t="s">
        <v>360</v>
      </c>
      <c r="F967" s="527">
        <v>2014</v>
      </c>
      <c r="G967" s="527" t="s">
        <v>91</v>
      </c>
      <c r="H967" s="534" t="s">
        <v>2192</v>
      </c>
      <c r="I967" s="534" t="s">
        <v>3222</v>
      </c>
      <c r="J967" s="534" t="s">
        <v>449</v>
      </c>
      <c r="K967" s="481" t="s">
        <v>3223</v>
      </c>
      <c r="L967" s="481" t="s">
        <v>286</v>
      </c>
      <c r="M967" s="481"/>
      <c r="N967" s="481"/>
      <c r="O967" s="481" t="s">
        <v>1493</v>
      </c>
      <c r="P967" s="490">
        <v>2</v>
      </c>
      <c r="Q967" s="489" t="s">
        <v>1545</v>
      </c>
      <c r="R967" s="248"/>
      <c r="S967" s="335"/>
      <c r="T967" s="323"/>
      <c r="U967" s="223"/>
      <c r="AC967" s="52"/>
    </row>
    <row r="968" spans="1:29" s="50" customFormat="1" ht="15" x14ac:dyDescent="0.2">
      <c r="A968" s="107">
        <f>VLOOKUP($D968,'F UNIDADES'!$A$4:$E$714,2,FALSE)</f>
        <v>97</v>
      </c>
      <c r="B968" s="116" t="str">
        <f>VLOOKUP($D968,'F UNIDADES'!$A$4:$E$714,4,FALSE)</f>
        <v>1898</v>
      </c>
      <c r="C968" s="116" t="str">
        <f>VLOOKUP($D968,'F UNIDADES'!$A$4:$E$714,5,FALSE)</f>
        <v>AGE</v>
      </c>
      <c r="D968" s="527" t="s">
        <v>1141</v>
      </c>
      <c r="E968" s="527" t="s">
        <v>360</v>
      </c>
      <c r="F968" s="527">
        <v>2014</v>
      </c>
      <c r="G968" s="527" t="s">
        <v>91</v>
      </c>
      <c r="H968" s="534" t="s">
        <v>2192</v>
      </c>
      <c r="I968" s="534" t="s">
        <v>3224</v>
      </c>
      <c r="J968" s="534" t="s">
        <v>449</v>
      </c>
      <c r="K968" s="481" t="s">
        <v>3225</v>
      </c>
      <c r="L968" s="481" t="s">
        <v>286</v>
      </c>
      <c r="M968" s="481"/>
      <c r="N968" s="481"/>
      <c r="O968" s="481" t="s">
        <v>1493</v>
      </c>
      <c r="P968" s="490">
        <v>2</v>
      </c>
      <c r="Q968" s="489" t="s">
        <v>1489</v>
      </c>
      <c r="R968" s="248"/>
      <c r="S968" s="335"/>
      <c r="T968" s="323"/>
      <c r="U968" s="223"/>
      <c r="AC968" s="52"/>
    </row>
    <row r="969" spans="1:29" s="50" customFormat="1" ht="15" x14ac:dyDescent="0.2">
      <c r="A969" s="107">
        <f>VLOOKUP($D969,'F UNIDADES'!$A$4:$E$714,2,FALSE)</f>
        <v>97</v>
      </c>
      <c r="B969" s="116" t="str">
        <f>VLOOKUP($D969,'F UNIDADES'!$A$4:$E$714,4,FALSE)</f>
        <v>1898</v>
      </c>
      <c r="C969" s="116" t="str">
        <f>VLOOKUP($D969,'F UNIDADES'!$A$4:$E$714,5,FALSE)</f>
        <v>AGE</v>
      </c>
      <c r="D969" s="527" t="s">
        <v>1141</v>
      </c>
      <c r="E969" s="527" t="s">
        <v>360</v>
      </c>
      <c r="F969" s="527">
        <v>2014</v>
      </c>
      <c r="G969" s="527" t="s">
        <v>91</v>
      </c>
      <c r="H969" s="534" t="s">
        <v>3180</v>
      </c>
      <c r="I969" s="534" t="s">
        <v>3226</v>
      </c>
      <c r="J969" s="534" t="s">
        <v>3227</v>
      </c>
      <c r="K969" s="481" t="s">
        <v>3228</v>
      </c>
      <c r="L969" s="481" t="s">
        <v>259</v>
      </c>
      <c r="M969" s="481"/>
      <c r="N969" s="481"/>
      <c r="O969" s="481" t="s">
        <v>1493</v>
      </c>
      <c r="P969" s="490">
        <v>0.75</v>
      </c>
      <c r="Q969" s="489" t="s">
        <v>1494</v>
      </c>
      <c r="R969" s="248"/>
      <c r="S969" s="335"/>
      <c r="T969" s="323"/>
      <c r="U969" s="223"/>
      <c r="AC969" s="52"/>
    </row>
    <row r="970" spans="1:29" s="50" customFormat="1" ht="15" x14ac:dyDescent="0.2">
      <c r="A970" s="107">
        <f>VLOOKUP($D970,'F UNIDADES'!$A$4:$E$714,2,FALSE)</f>
        <v>97</v>
      </c>
      <c r="B970" s="116" t="str">
        <f>VLOOKUP($D970,'F UNIDADES'!$A$4:$E$714,4,FALSE)</f>
        <v>1898</v>
      </c>
      <c r="C970" s="116" t="str">
        <f>VLOOKUP($D970,'F UNIDADES'!$A$4:$E$714,5,FALSE)</f>
        <v>AGE</v>
      </c>
      <c r="D970" s="527" t="s">
        <v>1141</v>
      </c>
      <c r="E970" s="527" t="s">
        <v>360</v>
      </c>
      <c r="F970" s="527">
        <v>2014</v>
      </c>
      <c r="G970" s="527" t="s">
        <v>91</v>
      </c>
      <c r="H970" s="534" t="s">
        <v>2245</v>
      </c>
      <c r="I970" s="534" t="s">
        <v>3229</v>
      </c>
      <c r="J970" s="534" t="s">
        <v>2645</v>
      </c>
      <c r="K970" s="481" t="s">
        <v>3230</v>
      </c>
      <c r="L970" s="481" t="s">
        <v>286</v>
      </c>
      <c r="M970" s="481"/>
      <c r="N970" s="481"/>
      <c r="O970" s="481" t="s">
        <v>1493</v>
      </c>
      <c r="P970" s="490">
        <v>3</v>
      </c>
      <c r="Q970" s="489" t="s">
        <v>1485</v>
      </c>
      <c r="R970" s="248"/>
      <c r="S970" s="335"/>
      <c r="T970" s="323"/>
      <c r="U970" s="223"/>
      <c r="AC970" s="52"/>
    </row>
    <row r="971" spans="1:29" s="50" customFormat="1" ht="15" x14ac:dyDescent="0.2">
      <c r="A971" s="107">
        <f>VLOOKUP($D971,'F UNIDADES'!$A$4:$E$714,2,FALSE)</f>
        <v>98</v>
      </c>
      <c r="B971" s="116" t="str">
        <f>VLOOKUP($D971,'F UNIDADES'!$A$4:$E$714,4,FALSE)</f>
        <v>0327</v>
      </c>
      <c r="C971" s="116" t="str">
        <f>VLOOKUP($D971,'F UNIDADES'!$A$4:$E$714,5,FALSE)</f>
        <v>AGE</v>
      </c>
      <c r="D971" s="527" t="s">
        <v>1118</v>
      </c>
      <c r="E971" s="527" t="s">
        <v>343</v>
      </c>
      <c r="F971" s="527">
        <v>2000</v>
      </c>
      <c r="G971" s="527" t="s">
        <v>92</v>
      </c>
      <c r="H971" s="534" t="s">
        <v>3231</v>
      </c>
      <c r="I971" s="534" t="s">
        <v>3232</v>
      </c>
      <c r="J971" s="534" t="s">
        <v>1484</v>
      </c>
      <c r="K971" s="481" t="s">
        <v>1484</v>
      </c>
      <c r="L971" s="481" t="s">
        <v>286</v>
      </c>
      <c r="M971" s="481"/>
      <c r="N971" s="481"/>
      <c r="O971" s="481" t="s">
        <v>1488</v>
      </c>
      <c r="P971" s="490">
        <v>15</v>
      </c>
      <c r="Q971" s="489" t="s">
        <v>1636</v>
      </c>
      <c r="R971" s="248"/>
      <c r="S971" s="335"/>
      <c r="T971" s="323"/>
      <c r="U971" s="223"/>
      <c r="AC971" s="52"/>
    </row>
    <row r="972" spans="1:29" s="50" customFormat="1" ht="15" x14ac:dyDescent="0.2">
      <c r="A972" s="107">
        <f>VLOOKUP($D972,'F UNIDADES'!$A$4:$E$714,2,FALSE)</f>
        <v>98</v>
      </c>
      <c r="B972" s="116" t="str">
        <f>VLOOKUP($D972,'F UNIDADES'!$A$4:$E$714,4,FALSE)</f>
        <v>0327</v>
      </c>
      <c r="C972" s="116" t="str">
        <f>VLOOKUP($D972,'F UNIDADES'!$A$4:$E$714,5,FALSE)</f>
        <v>AGE</v>
      </c>
      <c r="D972" s="527" t="s">
        <v>1118</v>
      </c>
      <c r="E972" s="527" t="s">
        <v>343</v>
      </c>
      <c r="F972" s="527">
        <v>2000</v>
      </c>
      <c r="G972" s="527" t="s">
        <v>92</v>
      </c>
      <c r="H972" s="534" t="s">
        <v>3233</v>
      </c>
      <c r="I972" s="534" t="s">
        <v>3234</v>
      </c>
      <c r="J972" s="534" t="s">
        <v>1484</v>
      </c>
      <c r="K972" s="481" t="s">
        <v>1484</v>
      </c>
      <c r="L972" s="481" t="s">
        <v>286</v>
      </c>
      <c r="M972" s="481"/>
      <c r="N972" s="481"/>
      <c r="O972" s="481" t="s">
        <v>1488</v>
      </c>
      <c r="P972" s="490">
        <v>15</v>
      </c>
      <c r="Q972" s="489" t="s">
        <v>1636</v>
      </c>
      <c r="R972" s="248"/>
      <c r="S972" s="335"/>
      <c r="T972" s="323"/>
      <c r="U972" s="223"/>
      <c r="AC972" s="52"/>
    </row>
    <row r="973" spans="1:29" s="50" customFormat="1" ht="15" x14ac:dyDescent="0.2">
      <c r="A973" s="107">
        <f>VLOOKUP($D973,'F UNIDADES'!$A$4:$E$714,2,FALSE)</f>
        <v>98</v>
      </c>
      <c r="B973" s="116" t="str">
        <f>VLOOKUP($D973,'F UNIDADES'!$A$4:$E$714,4,FALSE)</f>
        <v>0327</v>
      </c>
      <c r="C973" s="116" t="str">
        <f>VLOOKUP($D973,'F UNIDADES'!$A$4:$E$714,5,FALSE)</f>
        <v>AGE</v>
      </c>
      <c r="D973" s="527" t="s">
        <v>1118</v>
      </c>
      <c r="E973" s="527" t="s">
        <v>343</v>
      </c>
      <c r="F973" s="527">
        <v>2000</v>
      </c>
      <c r="G973" s="527" t="s">
        <v>92</v>
      </c>
      <c r="H973" s="534" t="s">
        <v>1484</v>
      </c>
      <c r="I973" s="534" t="s">
        <v>1484</v>
      </c>
      <c r="J973" s="534" t="s">
        <v>1484</v>
      </c>
      <c r="K973" s="481" t="s">
        <v>1484</v>
      </c>
      <c r="L973" s="481" t="s">
        <v>286</v>
      </c>
      <c r="M973" s="481"/>
      <c r="N973" s="481"/>
      <c r="O973" s="481" t="s">
        <v>1488</v>
      </c>
      <c r="P973" s="490">
        <v>5</v>
      </c>
      <c r="Q973" s="489" t="s">
        <v>2115</v>
      </c>
      <c r="R973" s="248"/>
      <c r="S973" s="335"/>
      <c r="T973" s="323"/>
      <c r="U973" s="223"/>
      <c r="AC973" s="52"/>
    </row>
    <row r="974" spans="1:29" s="50" customFormat="1" ht="15" x14ac:dyDescent="0.2">
      <c r="A974" s="107">
        <f>VLOOKUP($D974,'F UNIDADES'!$A$4:$E$714,2,FALSE)</f>
        <v>98</v>
      </c>
      <c r="B974" s="116" t="str">
        <f>VLOOKUP($D974,'F UNIDADES'!$A$4:$E$714,4,FALSE)</f>
        <v>0327</v>
      </c>
      <c r="C974" s="116" t="str">
        <f>VLOOKUP($D974,'F UNIDADES'!$A$4:$E$714,5,FALSE)</f>
        <v>AGE</v>
      </c>
      <c r="D974" s="527" t="s">
        <v>1118</v>
      </c>
      <c r="E974" s="527" t="s">
        <v>343</v>
      </c>
      <c r="F974" s="527">
        <v>2000</v>
      </c>
      <c r="G974" s="527" t="s">
        <v>92</v>
      </c>
      <c r="H974" s="534" t="s">
        <v>1484</v>
      </c>
      <c r="I974" s="534" t="s">
        <v>1484</v>
      </c>
      <c r="J974" s="534" t="s">
        <v>1484</v>
      </c>
      <c r="K974" s="481" t="s">
        <v>1484</v>
      </c>
      <c r="L974" s="481" t="s">
        <v>286</v>
      </c>
      <c r="M974" s="481"/>
      <c r="N974" s="481"/>
      <c r="O974" s="481" t="s">
        <v>1488</v>
      </c>
      <c r="P974" s="490">
        <v>5</v>
      </c>
      <c r="Q974" s="489" t="s">
        <v>1552</v>
      </c>
      <c r="R974" s="248"/>
      <c r="S974" s="335"/>
      <c r="T974" s="323"/>
      <c r="U974" s="223"/>
      <c r="AC974" s="52"/>
    </row>
    <row r="975" spans="1:29" s="50" customFormat="1" ht="15" x14ac:dyDescent="0.2">
      <c r="A975" s="107">
        <f>VLOOKUP($D975,'F UNIDADES'!$A$4:$E$714,2,FALSE)</f>
        <v>98</v>
      </c>
      <c r="B975" s="116" t="str">
        <f>VLOOKUP($D975,'F UNIDADES'!$A$4:$E$714,4,FALSE)</f>
        <v>0327</v>
      </c>
      <c r="C975" s="116" t="str">
        <f>VLOOKUP($D975,'F UNIDADES'!$A$4:$E$714,5,FALSE)</f>
        <v>AGE</v>
      </c>
      <c r="D975" s="527" t="s">
        <v>1118</v>
      </c>
      <c r="E975" s="527" t="s">
        <v>343</v>
      </c>
      <c r="F975" s="527">
        <v>2000</v>
      </c>
      <c r="G975" s="527" t="s">
        <v>91</v>
      </c>
      <c r="H975" s="534" t="s">
        <v>3235</v>
      </c>
      <c r="I975" s="534" t="s">
        <v>3236</v>
      </c>
      <c r="J975" s="534" t="s">
        <v>1484</v>
      </c>
      <c r="K975" s="481" t="s">
        <v>1484</v>
      </c>
      <c r="L975" s="481" t="s">
        <v>286</v>
      </c>
      <c r="M975" s="481"/>
      <c r="N975" s="481"/>
      <c r="O975" s="481" t="s">
        <v>1488</v>
      </c>
      <c r="P975" s="490">
        <v>3</v>
      </c>
      <c r="Q975" s="489" t="s">
        <v>1489</v>
      </c>
      <c r="R975" s="248"/>
      <c r="S975" s="335"/>
      <c r="T975" s="323"/>
      <c r="U975" s="223"/>
      <c r="AC975" s="52"/>
    </row>
    <row r="976" spans="1:29" s="50" customFormat="1" ht="15" x14ac:dyDescent="0.2">
      <c r="A976" s="107">
        <f>VLOOKUP($D976,'F UNIDADES'!$A$4:$E$714,2,FALSE)</f>
        <v>98</v>
      </c>
      <c r="B976" s="116" t="str">
        <f>VLOOKUP($D976,'F UNIDADES'!$A$4:$E$714,4,FALSE)</f>
        <v>0327</v>
      </c>
      <c r="C976" s="116" t="str">
        <f>VLOOKUP($D976,'F UNIDADES'!$A$4:$E$714,5,FALSE)</f>
        <v>AGE</v>
      </c>
      <c r="D976" s="527" t="s">
        <v>1118</v>
      </c>
      <c r="E976" s="527" t="s">
        <v>343</v>
      </c>
      <c r="F976" s="527">
        <v>2000</v>
      </c>
      <c r="G976" s="527" t="s">
        <v>91</v>
      </c>
      <c r="H976" s="534" t="s">
        <v>1484</v>
      </c>
      <c r="I976" s="534" t="s">
        <v>1484</v>
      </c>
      <c r="J976" s="534" t="s">
        <v>3237</v>
      </c>
      <c r="K976" s="481" t="s">
        <v>3238</v>
      </c>
      <c r="L976" s="481" t="s">
        <v>286</v>
      </c>
      <c r="M976" s="481"/>
      <c r="N976" s="481"/>
      <c r="O976" s="481" t="s">
        <v>1488</v>
      </c>
      <c r="P976" s="490">
        <v>7.5</v>
      </c>
      <c r="Q976" s="489" t="s">
        <v>2393</v>
      </c>
      <c r="R976" s="248"/>
      <c r="S976" s="335"/>
      <c r="T976" s="323"/>
      <c r="U976" s="223"/>
      <c r="AC976" s="52"/>
    </row>
    <row r="977" spans="1:29" s="50" customFormat="1" ht="15" x14ac:dyDescent="0.2">
      <c r="A977" s="107">
        <f>VLOOKUP($D977,'F UNIDADES'!$A$4:$E$714,2,FALSE)</f>
        <v>98</v>
      </c>
      <c r="B977" s="116" t="str">
        <f>VLOOKUP($D977,'F UNIDADES'!$A$4:$E$714,4,FALSE)</f>
        <v>0327</v>
      </c>
      <c r="C977" s="116" t="str">
        <f>VLOOKUP($D977,'F UNIDADES'!$A$4:$E$714,5,FALSE)</f>
        <v>AGE</v>
      </c>
      <c r="D977" s="527" t="s">
        <v>1118</v>
      </c>
      <c r="E977" s="527" t="s">
        <v>360</v>
      </c>
      <c r="F977" s="527">
        <v>2012</v>
      </c>
      <c r="G977" s="527" t="s">
        <v>91</v>
      </c>
      <c r="H977" s="534" t="s">
        <v>3239</v>
      </c>
      <c r="I977" s="534" t="s">
        <v>3240</v>
      </c>
      <c r="J977" s="534" t="s">
        <v>3241</v>
      </c>
      <c r="K977" s="481" t="s">
        <v>1484</v>
      </c>
      <c r="L977" s="481" t="s">
        <v>286</v>
      </c>
      <c r="M977" s="481"/>
      <c r="N977" s="481"/>
      <c r="O977" s="481" t="s">
        <v>1493</v>
      </c>
      <c r="P977" s="490">
        <v>2.5</v>
      </c>
      <c r="Q977" s="489" t="s">
        <v>1545</v>
      </c>
      <c r="R977" s="248"/>
      <c r="S977" s="335"/>
      <c r="T977" s="323"/>
      <c r="U977" s="223"/>
      <c r="AC977" s="52"/>
    </row>
    <row r="978" spans="1:29" s="50" customFormat="1" ht="15" x14ac:dyDescent="0.2">
      <c r="A978" s="107">
        <f>VLOOKUP($D978,'F UNIDADES'!$A$4:$E$714,2,FALSE)</f>
        <v>98</v>
      </c>
      <c r="B978" s="116" t="str">
        <f>VLOOKUP($D978,'F UNIDADES'!$A$4:$E$714,4,FALSE)</f>
        <v>0327</v>
      </c>
      <c r="C978" s="116" t="str">
        <f>VLOOKUP($D978,'F UNIDADES'!$A$4:$E$714,5,FALSE)</f>
        <v>AGE</v>
      </c>
      <c r="D978" s="527" t="s">
        <v>1118</v>
      </c>
      <c r="E978" s="527" t="s">
        <v>366</v>
      </c>
      <c r="F978" s="527">
        <v>2011</v>
      </c>
      <c r="G978" s="527" t="s">
        <v>91</v>
      </c>
      <c r="H978" s="534" t="s">
        <v>3242</v>
      </c>
      <c r="I978" s="534" t="s">
        <v>3243</v>
      </c>
      <c r="J978" s="534" t="s">
        <v>3244</v>
      </c>
      <c r="K978" s="481" t="s">
        <v>3245</v>
      </c>
      <c r="L978" s="481" t="s">
        <v>286</v>
      </c>
      <c r="M978" s="481"/>
      <c r="N978" s="481"/>
      <c r="O978" s="481" t="s">
        <v>1488</v>
      </c>
      <c r="P978" s="490">
        <v>4</v>
      </c>
      <c r="Q978" s="489" t="s">
        <v>1552</v>
      </c>
      <c r="R978" s="248"/>
      <c r="S978" s="335"/>
      <c r="T978" s="323"/>
      <c r="U978" s="223"/>
      <c r="AC978" s="52"/>
    </row>
    <row r="979" spans="1:29" s="50" customFormat="1" ht="15" x14ac:dyDescent="0.2">
      <c r="A979" s="107">
        <f>VLOOKUP($D979,'F UNIDADES'!$A$4:$E$714,2,FALSE)</f>
        <v>99</v>
      </c>
      <c r="B979" s="116" t="str">
        <f>VLOOKUP($D979,'F UNIDADES'!$A$4:$E$714,4,FALSE)</f>
        <v>0333</v>
      </c>
      <c r="C979" s="116" t="str">
        <f>VLOOKUP($D979,'F UNIDADES'!$A$4:$E$714,5,FALSE)</f>
        <v>AGE</v>
      </c>
      <c r="D979" s="527" t="s">
        <v>1152</v>
      </c>
      <c r="E979" s="527" t="s">
        <v>362</v>
      </c>
      <c r="F979" s="527">
        <v>2019</v>
      </c>
      <c r="G979" s="527" t="s">
        <v>106</v>
      </c>
      <c r="H979" s="534" t="s">
        <v>1625</v>
      </c>
      <c r="I979" s="534" t="s">
        <v>1484</v>
      </c>
      <c r="J979" s="534"/>
      <c r="K979" s="481"/>
      <c r="L979" s="481"/>
      <c r="M979" s="481"/>
      <c r="N979" s="481"/>
      <c r="O979" s="481"/>
      <c r="P979" s="490">
        <v>0.05</v>
      </c>
      <c r="Q979" s="489" t="s">
        <v>1485</v>
      </c>
      <c r="R979" s="248"/>
      <c r="S979" s="335"/>
      <c r="T979" s="323"/>
      <c r="U979" s="223"/>
      <c r="AC979" s="52"/>
    </row>
    <row r="980" spans="1:29" s="50" customFormat="1" ht="15" x14ac:dyDescent="0.2">
      <c r="A980" s="107">
        <f>VLOOKUP($D980,'F UNIDADES'!$A$4:$E$714,2,FALSE)</f>
        <v>99</v>
      </c>
      <c r="B980" s="116" t="str">
        <f>VLOOKUP($D980,'F UNIDADES'!$A$4:$E$714,4,FALSE)</f>
        <v>0333</v>
      </c>
      <c r="C980" s="116" t="str">
        <f>VLOOKUP($D980,'F UNIDADES'!$A$4:$E$714,5,FALSE)</f>
        <v>AGE</v>
      </c>
      <c r="D980" s="527" t="s">
        <v>1152</v>
      </c>
      <c r="E980" s="527" t="s">
        <v>360</v>
      </c>
      <c r="F980" s="527">
        <v>2013</v>
      </c>
      <c r="G980" s="527" t="s">
        <v>97</v>
      </c>
      <c r="H980" s="534" t="s">
        <v>2012</v>
      </c>
      <c r="I980" s="534" t="s">
        <v>3246</v>
      </c>
      <c r="J980" s="534" t="s">
        <v>2014</v>
      </c>
      <c r="K980" s="481" t="s">
        <v>3247</v>
      </c>
      <c r="L980" s="481" t="s">
        <v>259</v>
      </c>
      <c r="M980" s="481"/>
      <c r="N980" s="481"/>
      <c r="O980" s="481" t="s">
        <v>1493</v>
      </c>
      <c r="P980" s="490">
        <v>20</v>
      </c>
      <c r="Q980" s="489" t="s">
        <v>1636</v>
      </c>
      <c r="R980" s="248"/>
      <c r="S980" s="335"/>
      <c r="T980" s="323"/>
      <c r="U980" s="223"/>
      <c r="AC980" s="52"/>
    </row>
    <row r="981" spans="1:29" s="50" customFormat="1" ht="15" x14ac:dyDescent="0.2">
      <c r="A981" s="107">
        <f>VLOOKUP($D981,'F UNIDADES'!$A$4:$E$714,2,FALSE)</f>
        <v>99</v>
      </c>
      <c r="B981" s="116" t="str">
        <f>VLOOKUP($D981,'F UNIDADES'!$A$4:$E$714,4,FALSE)</f>
        <v>0333</v>
      </c>
      <c r="C981" s="116" t="str">
        <f>VLOOKUP($D981,'F UNIDADES'!$A$4:$E$714,5,FALSE)</f>
        <v>AGE</v>
      </c>
      <c r="D981" s="527" t="s">
        <v>1152</v>
      </c>
      <c r="E981" s="527" t="s">
        <v>360</v>
      </c>
      <c r="F981" s="527">
        <v>2013</v>
      </c>
      <c r="G981" s="527" t="s">
        <v>97</v>
      </c>
      <c r="H981" s="534" t="s">
        <v>2012</v>
      </c>
      <c r="I981" s="534" t="s">
        <v>3248</v>
      </c>
      <c r="J981" s="534" t="s">
        <v>2014</v>
      </c>
      <c r="K981" s="481" t="s">
        <v>3249</v>
      </c>
      <c r="L981" s="481" t="s">
        <v>259</v>
      </c>
      <c r="M981" s="481"/>
      <c r="N981" s="481"/>
      <c r="O981" s="481" t="s">
        <v>1493</v>
      </c>
      <c r="P981" s="490">
        <v>20</v>
      </c>
      <c r="Q981" s="489" t="s">
        <v>1636</v>
      </c>
      <c r="R981" s="248"/>
      <c r="S981" s="335"/>
      <c r="T981" s="323"/>
      <c r="U981" s="223"/>
      <c r="AC981" s="52"/>
    </row>
    <row r="982" spans="1:29" s="50" customFormat="1" ht="15" x14ac:dyDescent="0.2">
      <c r="A982" s="107">
        <f>VLOOKUP($D982,'F UNIDADES'!$A$4:$E$714,2,FALSE)</f>
        <v>99</v>
      </c>
      <c r="B982" s="116" t="str">
        <f>VLOOKUP($D982,'F UNIDADES'!$A$4:$E$714,4,FALSE)</f>
        <v>0333</v>
      </c>
      <c r="C982" s="116" t="str">
        <f>VLOOKUP($D982,'F UNIDADES'!$A$4:$E$714,5,FALSE)</f>
        <v>AGE</v>
      </c>
      <c r="D982" s="527" t="s">
        <v>1152</v>
      </c>
      <c r="E982" s="527" t="s">
        <v>360</v>
      </c>
      <c r="F982" s="527">
        <v>2015</v>
      </c>
      <c r="G982" s="527" t="s">
        <v>91</v>
      </c>
      <c r="H982" s="534" t="s">
        <v>3250</v>
      </c>
      <c r="I982" s="534" t="s">
        <v>3251</v>
      </c>
      <c r="J982" s="534" t="s">
        <v>2004</v>
      </c>
      <c r="K982" s="481" t="s">
        <v>3252</v>
      </c>
      <c r="L982" s="481" t="s">
        <v>286</v>
      </c>
      <c r="M982" s="481"/>
      <c r="N982" s="481"/>
      <c r="O982" s="481" t="s">
        <v>1493</v>
      </c>
      <c r="P982" s="490">
        <v>5</v>
      </c>
      <c r="Q982" s="489" t="s">
        <v>1485</v>
      </c>
      <c r="R982" s="248"/>
      <c r="S982" s="335"/>
      <c r="T982" s="323"/>
      <c r="U982" s="223"/>
      <c r="AC982" s="52"/>
    </row>
    <row r="983" spans="1:29" s="50" customFormat="1" ht="15" x14ac:dyDescent="0.2">
      <c r="A983" s="107">
        <f>VLOOKUP($D983,'F UNIDADES'!$A$4:$E$714,2,FALSE)</f>
        <v>99</v>
      </c>
      <c r="B983" s="116" t="str">
        <f>VLOOKUP($D983,'F UNIDADES'!$A$4:$E$714,4,FALSE)</f>
        <v>0333</v>
      </c>
      <c r="C983" s="116" t="str">
        <f>VLOOKUP($D983,'F UNIDADES'!$A$4:$E$714,5,FALSE)</f>
        <v>AGE</v>
      </c>
      <c r="D983" s="527" t="s">
        <v>1152</v>
      </c>
      <c r="E983" s="527" t="s">
        <v>343</v>
      </c>
      <c r="F983" s="527">
        <v>2020</v>
      </c>
      <c r="G983" s="527" t="s">
        <v>91</v>
      </c>
      <c r="H983" s="534" t="s">
        <v>470</v>
      </c>
      <c r="I983" s="534" t="s">
        <v>3253</v>
      </c>
      <c r="J983" s="534" t="s">
        <v>3254</v>
      </c>
      <c r="K983" s="481" t="s">
        <v>3255</v>
      </c>
      <c r="L983" s="481" t="s">
        <v>286</v>
      </c>
      <c r="M983" s="481"/>
      <c r="N983" s="481"/>
      <c r="O983" s="481" t="s">
        <v>1493</v>
      </c>
      <c r="P983" s="490">
        <v>3</v>
      </c>
      <c r="Q983" s="489" t="s">
        <v>1489</v>
      </c>
      <c r="R983" s="248"/>
      <c r="S983" s="335"/>
      <c r="T983" s="323"/>
      <c r="U983" s="223"/>
      <c r="AC983" s="52"/>
    </row>
    <row r="984" spans="1:29" s="50" customFormat="1" ht="15" x14ac:dyDescent="0.2">
      <c r="A984" s="107">
        <f>VLOOKUP($D984,'F UNIDADES'!$A$4:$E$714,2,FALSE)</f>
        <v>99</v>
      </c>
      <c r="B984" s="116" t="str">
        <f>VLOOKUP($D984,'F UNIDADES'!$A$4:$E$714,4,FALSE)</f>
        <v>0333</v>
      </c>
      <c r="C984" s="116" t="str">
        <f>VLOOKUP($D984,'F UNIDADES'!$A$4:$E$714,5,FALSE)</f>
        <v>AGE</v>
      </c>
      <c r="D984" s="527" t="s">
        <v>1152</v>
      </c>
      <c r="E984" s="527" t="s">
        <v>343</v>
      </c>
      <c r="F984" s="527">
        <v>2020</v>
      </c>
      <c r="G984" s="527" t="s">
        <v>91</v>
      </c>
      <c r="H984" s="534" t="s">
        <v>470</v>
      </c>
      <c r="I984" s="534" t="s">
        <v>3256</v>
      </c>
      <c r="J984" s="534" t="s">
        <v>3254</v>
      </c>
      <c r="K984" s="481" t="s">
        <v>3257</v>
      </c>
      <c r="L984" s="481" t="s">
        <v>286</v>
      </c>
      <c r="M984" s="481"/>
      <c r="N984" s="481"/>
      <c r="O984" s="481" t="s">
        <v>1493</v>
      </c>
      <c r="P984" s="490">
        <v>3</v>
      </c>
      <c r="Q984" s="489" t="s">
        <v>1489</v>
      </c>
      <c r="R984" s="248"/>
      <c r="S984" s="335"/>
      <c r="T984" s="323"/>
      <c r="U984" s="223"/>
      <c r="AC984" s="52"/>
    </row>
    <row r="985" spans="1:29" s="50" customFormat="1" ht="15" x14ac:dyDescent="0.2">
      <c r="A985" s="107">
        <f>VLOOKUP($D985,'F UNIDADES'!$A$4:$E$714,2,FALSE)</f>
        <v>99</v>
      </c>
      <c r="B985" s="116" t="str">
        <f>VLOOKUP($D985,'F UNIDADES'!$A$4:$E$714,4,FALSE)</f>
        <v>0333</v>
      </c>
      <c r="C985" s="116" t="str">
        <f>VLOOKUP($D985,'F UNIDADES'!$A$4:$E$714,5,FALSE)</f>
        <v>AGE</v>
      </c>
      <c r="D985" s="527" t="s">
        <v>1152</v>
      </c>
      <c r="E985" s="527" t="s">
        <v>343</v>
      </c>
      <c r="F985" s="527">
        <v>2020</v>
      </c>
      <c r="G985" s="527" t="s">
        <v>91</v>
      </c>
      <c r="H985" s="534" t="s">
        <v>2319</v>
      </c>
      <c r="I985" s="534" t="s">
        <v>3258</v>
      </c>
      <c r="J985" s="534" t="s">
        <v>2317</v>
      </c>
      <c r="K985" s="481" t="s">
        <v>3259</v>
      </c>
      <c r="L985" s="481" t="s">
        <v>286</v>
      </c>
      <c r="M985" s="481"/>
      <c r="N985" s="481"/>
      <c r="O985" s="481" t="s">
        <v>1493</v>
      </c>
      <c r="P985" s="490">
        <v>2</v>
      </c>
      <c r="Q985" s="489" t="s">
        <v>1545</v>
      </c>
      <c r="R985" s="248"/>
      <c r="S985" s="335"/>
      <c r="T985" s="323"/>
      <c r="U985" s="223"/>
      <c r="AC985" s="52"/>
    </row>
    <row r="986" spans="1:29" s="50" customFormat="1" ht="15" x14ac:dyDescent="0.2">
      <c r="A986" s="107">
        <f>VLOOKUP($D986,'F UNIDADES'!$A$4:$E$714,2,FALSE)</f>
        <v>99</v>
      </c>
      <c r="B986" s="116" t="str">
        <f>VLOOKUP($D986,'F UNIDADES'!$A$4:$E$714,4,FALSE)</f>
        <v>0333</v>
      </c>
      <c r="C986" s="116" t="str">
        <f>VLOOKUP($D986,'F UNIDADES'!$A$4:$E$714,5,FALSE)</f>
        <v>AGE</v>
      </c>
      <c r="D986" s="527" t="s">
        <v>1152</v>
      </c>
      <c r="E986" s="527" t="s">
        <v>343</v>
      </c>
      <c r="F986" s="527">
        <v>2020</v>
      </c>
      <c r="G986" s="527" t="s">
        <v>91</v>
      </c>
      <c r="H986" s="534" t="s">
        <v>2319</v>
      </c>
      <c r="I986" s="534" t="s">
        <v>3260</v>
      </c>
      <c r="J986" s="534" t="s">
        <v>2317</v>
      </c>
      <c r="K986" s="481" t="s">
        <v>3261</v>
      </c>
      <c r="L986" s="481" t="s">
        <v>286</v>
      </c>
      <c r="M986" s="481"/>
      <c r="N986" s="481"/>
      <c r="O986" s="481" t="s">
        <v>1493</v>
      </c>
      <c r="P986" s="490">
        <v>2</v>
      </c>
      <c r="Q986" s="489" t="s">
        <v>1545</v>
      </c>
      <c r="R986" s="248"/>
      <c r="S986" s="335"/>
      <c r="T986" s="323"/>
      <c r="U986" s="223"/>
      <c r="AC986" s="52"/>
    </row>
    <row r="987" spans="1:29" s="50" customFormat="1" ht="15" x14ac:dyDescent="0.2">
      <c r="A987" s="107">
        <f>VLOOKUP($D987,'F UNIDADES'!$A$4:$E$714,2,FALSE)</f>
        <v>100</v>
      </c>
      <c r="B987" s="116" t="str">
        <f>VLOOKUP($D987,'F UNIDADES'!$A$4:$E$714,4,FALSE)</f>
        <v>0343</v>
      </c>
      <c r="C987" s="116" t="str">
        <f>VLOOKUP($D987,'F UNIDADES'!$A$4:$E$714,5,FALSE)</f>
        <v>AGE</v>
      </c>
      <c r="D987" s="527" t="s">
        <v>1160</v>
      </c>
      <c r="E987" s="527" t="s">
        <v>1770</v>
      </c>
      <c r="F987" s="527">
        <v>2013</v>
      </c>
      <c r="G987" s="527" t="s">
        <v>106</v>
      </c>
      <c r="H987" s="534" t="s">
        <v>1484</v>
      </c>
      <c r="I987" s="534" t="s">
        <v>1484</v>
      </c>
      <c r="J987" s="534"/>
      <c r="K987" s="481"/>
      <c r="L987" s="481"/>
      <c r="M987" s="481"/>
      <c r="N987" s="481"/>
      <c r="O987" s="481"/>
      <c r="P987" s="490">
        <v>0.05</v>
      </c>
      <c r="Q987" s="489" t="s">
        <v>1485</v>
      </c>
      <c r="R987" s="248"/>
      <c r="S987" s="335"/>
      <c r="T987" s="323"/>
      <c r="U987" s="223"/>
      <c r="AC987" s="52"/>
    </row>
    <row r="988" spans="1:29" s="50" customFormat="1" ht="15" x14ac:dyDescent="0.2">
      <c r="A988" s="107">
        <f>VLOOKUP($D988,'F UNIDADES'!$A$4:$E$714,2,FALSE)</f>
        <v>100</v>
      </c>
      <c r="B988" s="116" t="str">
        <f>VLOOKUP($D988,'F UNIDADES'!$A$4:$E$714,4,FALSE)</f>
        <v>0343</v>
      </c>
      <c r="C988" s="116" t="str">
        <f>VLOOKUP($D988,'F UNIDADES'!$A$4:$E$714,5,FALSE)</f>
        <v>AGE</v>
      </c>
      <c r="D988" s="527" t="s">
        <v>1160</v>
      </c>
      <c r="E988" s="527" t="s">
        <v>360</v>
      </c>
      <c r="F988" s="527">
        <v>2013</v>
      </c>
      <c r="G988" s="527" t="s">
        <v>91</v>
      </c>
      <c r="H988" s="534" t="s">
        <v>3262</v>
      </c>
      <c r="I988" s="534" t="s">
        <v>1512</v>
      </c>
      <c r="J988" s="534" t="s">
        <v>3263</v>
      </c>
      <c r="K988" s="481" t="s">
        <v>1512</v>
      </c>
      <c r="L988" s="481" t="s">
        <v>286</v>
      </c>
      <c r="M988" s="481"/>
      <c r="N988" s="481"/>
      <c r="O988" s="481" t="s">
        <v>1488</v>
      </c>
      <c r="P988" s="490">
        <v>5</v>
      </c>
      <c r="Q988" s="489" t="s">
        <v>1485</v>
      </c>
      <c r="R988" s="248"/>
      <c r="S988" s="335"/>
      <c r="T988" s="323"/>
      <c r="U988" s="223"/>
      <c r="AC988" s="52"/>
    </row>
    <row r="989" spans="1:29" s="50" customFormat="1" ht="15" x14ac:dyDescent="0.2">
      <c r="A989" s="107">
        <f>VLOOKUP($D989,'F UNIDADES'!$A$4:$E$714,2,FALSE)</f>
        <v>100</v>
      </c>
      <c r="B989" s="116" t="str">
        <f>VLOOKUP($D989,'F UNIDADES'!$A$4:$E$714,4,FALSE)</f>
        <v>0343</v>
      </c>
      <c r="C989" s="116" t="str">
        <f>VLOOKUP($D989,'F UNIDADES'!$A$4:$E$714,5,FALSE)</f>
        <v>AGE</v>
      </c>
      <c r="D989" s="527" t="s">
        <v>1160</v>
      </c>
      <c r="E989" s="527" t="s">
        <v>360</v>
      </c>
      <c r="F989" s="527">
        <v>2013</v>
      </c>
      <c r="G989" s="527" t="s">
        <v>91</v>
      </c>
      <c r="H989" s="534" t="s">
        <v>1490</v>
      </c>
      <c r="I989" s="534" t="s">
        <v>1512</v>
      </c>
      <c r="J989" s="534" t="s">
        <v>3264</v>
      </c>
      <c r="K989" s="481" t="s">
        <v>1512</v>
      </c>
      <c r="L989" s="481" t="s">
        <v>286</v>
      </c>
      <c r="M989" s="481"/>
      <c r="N989" s="481"/>
      <c r="O989" s="481" t="s">
        <v>1488</v>
      </c>
      <c r="P989" s="490">
        <v>4</v>
      </c>
      <c r="Q989" s="489" t="s">
        <v>1489</v>
      </c>
      <c r="R989" s="248"/>
      <c r="S989" s="335"/>
      <c r="T989" s="323"/>
      <c r="U989" s="223"/>
      <c r="AC989" s="52"/>
    </row>
    <row r="990" spans="1:29" s="50" customFormat="1" ht="15" x14ac:dyDescent="0.2">
      <c r="A990" s="107">
        <f>VLOOKUP($D990,'F UNIDADES'!$A$4:$E$714,2,FALSE)</f>
        <v>100</v>
      </c>
      <c r="B990" s="116" t="str">
        <f>VLOOKUP($D990,'F UNIDADES'!$A$4:$E$714,4,FALSE)</f>
        <v>0343</v>
      </c>
      <c r="C990" s="116" t="str">
        <f>VLOOKUP($D990,'F UNIDADES'!$A$4:$E$714,5,FALSE)</f>
        <v>AGE</v>
      </c>
      <c r="D990" s="527" t="s">
        <v>1160</v>
      </c>
      <c r="E990" s="527" t="s">
        <v>380</v>
      </c>
      <c r="F990" s="527">
        <v>2018</v>
      </c>
      <c r="G990" s="527" t="s">
        <v>91</v>
      </c>
      <c r="H990" s="534" t="s">
        <v>3265</v>
      </c>
      <c r="I990" s="534" t="s">
        <v>1512</v>
      </c>
      <c r="J990" s="534" t="s">
        <v>3266</v>
      </c>
      <c r="K990" s="481" t="s">
        <v>1512</v>
      </c>
      <c r="L990" s="481" t="s">
        <v>259</v>
      </c>
      <c r="M990" s="481"/>
      <c r="N990" s="481"/>
      <c r="O990" s="481" t="s">
        <v>1493</v>
      </c>
      <c r="P990" s="490">
        <v>2</v>
      </c>
      <c r="Q990" s="489" t="s">
        <v>1545</v>
      </c>
      <c r="R990" s="248"/>
      <c r="S990" s="335"/>
      <c r="T990" s="323"/>
      <c r="U990" s="223"/>
      <c r="AC990" s="52"/>
    </row>
    <row r="991" spans="1:29" s="50" customFormat="1" ht="15" x14ac:dyDescent="0.2">
      <c r="A991" s="107">
        <f>VLOOKUP($D991,'F UNIDADES'!$A$4:$E$714,2,FALSE)</f>
        <v>100</v>
      </c>
      <c r="B991" s="116" t="str">
        <f>VLOOKUP($D991,'F UNIDADES'!$A$4:$E$714,4,FALSE)</f>
        <v>0343</v>
      </c>
      <c r="C991" s="116" t="str">
        <f>VLOOKUP($D991,'F UNIDADES'!$A$4:$E$714,5,FALSE)</f>
        <v>AGE</v>
      </c>
      <c r="D991" s="527" t="s">
        <v>1160</v>
      </c>
      <c r="E991" s="527" t="s">
        <v>380</v>
      </c>
      <c r="F991" s="527">
        <v>2018</v>
      </c>
      <c r="G991" s="527" t="s">
        <v>91</v>
      </c>
      <c r="H991" s="534" t="s">
        <v>3265</v>
      </c>
      <c r="I991" s="534" t="s">
        <v>1512</v>
      </c>
      <c r="J991" s="534" t="s">
        <v>3266</v>
      </c>
      <c r="K991" s="481" t="s">
        <v>1512</v>
      </c>
      <c r="L991" s="481" t="s">
        <v>259</v>
      </c>
      <c r="M991" s="481"/>
      <c r="N991" s="481"/>
      <c r="O991" s="481" t="s">
        <v>1493</v>
      </c>
      <c r="P991" s="490">
        <v>2</v>
      </c>
      <c r="Q991" s="489" t="s">
        <v>1545</v>
      </c>
      <c r="R991" s="248"/>
      <c r="S991" s="335"/>
      <c r="T991" s="323"/>
      <c r="U991" s="223"/>
      <c r="AC991" s="52"/>
    </row>
    <row r="992" spans="1:29" s="50" customFormat="1" ht="15" x14ac:dyDescent="0.2">
      <c r="A992" s="107">
        <f>VLOOKUP($D992,'F UNIDADES'!$A$4:$E$714,2,FALSE)</f>
        <v>100</v>
      </c>
      <c r="B992" s="116" t="str">
        <f>VLOOKUP($D992,'F UNIDADES'!$A$4:$E$714,4,FALSE)</f>
        <v>0343</v>
      </c>
      <c r="C992" s="116" t="str">
        <f>VLOOKUP($D992,'F UNIDADES'!$A$4:$E$714,5,FALSE)</f>
        <v>AGE</v>
      </c>
      <c r="D992" s="527" t="s">
        <v>1160</v>
      </c>
      <c r="E992" s="527" t="s">
        <v>360</v>
      </c>
      <c r="F992" s="527">
        <v>2013</v>
      </c>
      <c r="G992" s="527" t="s">
        <v>97</v>
      </c>
      <c r="H992" s="534" t="s">
        <v>3267</v>
      </c>
      <c r="I992" s="534" t="s">
        <v>3268</v>
      </c>
      <c r="J992" s="534" t="s">
        <v>3269</v>
      </c>
      <c r="K992" s="481" t="s">
        <v>3270</v>
      </c>
      <c r="L992" s="481" t="s">
        <v>259</v>
      </c>
      <c r="M992" s="481"/>
      <c r="N992" s="481"/>
      <c r="O992" s="481" t="s">
        <v>1493</v>
      </c>
      <c r="P992" s="490">
        <v>10</v>
      </c>
      <c r="Q992" s="489" t="s">
        <v>1636</v>
      </c>
      <c r="R992" s="248"/>
      <c r="S992" s="335"/>
      <c r="T992" s="323"/>
      <c r="U992" s="223"/>
      <c r="AC992" s="52"/>
    </row>
    <row r="993" spans="1:29" s="50" customFormat="1" ht="15" x14ac:dyDescent="0.2">
      <c r="A993" s="107">
        <f>VLOOKUP($D993,'F UNIDADES'!$A$4:$E$714,2,FALSE)</f>
        <v>100</v>
      </c>
      <c r="B993" s="116" t="str">
        <f>VLOOKUP($D993,'F UNIDADES'!$A$4:$E$714,4,FALSE)</f>
        <v>0343</v>
      </c>
      <c r="C993" s="116" t="str">
        <f>VLOOKUP($D993,'F UNIDADES'!$A$4:$E$714,5,FALSE)</f>
        <v>AGE</v>
      </c>
      <c r="D993" s="527" t="s">
        <v>1160</v>
      </c>
      <c r="E993" s="527" t="s">
        <v>360</v>
      </c>
      <c r="F993" s="527">
        <v>2013</v>
      </c>
      <c r="G993" s="527" t="s">
        <v>97</v>
      </c>
      <c r="H993" s="534" t="s">
        <v>3267</v>
      </c>
      <c r="I993" s="534" t="s">
        <v>3271</v>
      </c>
      <c r="J993" s="534" t="s">
        <v>3269</v>
      </c>
      <c r="K993" s="481" t="s">
        <v>3272</v>
      </c>
      <c r="L993" s="481" t="s">
        <v>259</v>
      </c>
      <c r="M993" s="481"/>
      <c r="N993" s="481"/>
      <c r="O993" s="481" t="s">
        <v>1493</v>
      </c>
      <c r="P993" s="490">
        <v>10</v>
      </c>
      <c r="Q993" s="489" t="s">
        <v>1636</v>
      </c>
      <c r="R993" s="248"/>
      <c r="S993" s="335"/>
      <c r="T993" s="323"/>
      <c r="U993" s="223"/>
      <c r="AC993" s="52"/>
    </row>
    <row r="994" spans="1:29" s="50" customFormat="1" ht="15" x14ac:dyDescent="0.2">
      <c r="A994" s="107">
        <f>VLOOKUP($D994,'F UNIDADES'!$A$4:$E$714,2,FALSE)</f>
        <v>100</v>
      </c>
      <c r="B994" s="116" t="str">
        <f>VLOOKUP($D994,'F UNIDADES'!$A$4:$E$714,4,FALSE)</f>
        <v>0343</v>
      </c>
      <c r="C994" s="116" t="str">
        <f>VLOOKUP($D994,'F UNIDADES'!$A$4:$E$714,5,FALSE)</f>
        <v>AGE</v>
      </c>
      <c r="D994" s="527" t="s">
        <v>1160</v>
      </c>
      <c r="E994" s="527" t="s">
        <v>360</v>
      </c>
      <c r="F994" s="527">
        <v>2013</v>
      </c>
      <c r="G994" s="527" t="s">
        <v>97</v>
      </c>
      <c r="H994" s="534" t="s">
        <v>3267</v>
      </c>
      <c r="I994" s="534" t="s">
        <v>3273</v>
      </c>
      <c r="J994" s="534" t="s">
        <v>3269</v>
      </c>
      <c r="K994" s="481" t="s">
        <v>3274</v>
      </c>
      <c r="L994" s="481" t="s">
        <v>259</v>
      </c>
      <c r="M994" s="481"/>
      <c r="N994" s="481"/>
      <c r="O994" s="481" t="s">
        <v>1493</v>
      </c>
      <c r="P994" s="490">
        <v>10</v>
      </c>
      <c r="Q994" s="489" t="s">
        <v>1636</v>
      </c>
      <c r="R994" s="248"/>
      <c r="S994" s="335"/>
      <c r="T994" s="323"/>
      <c r="U994" s="223"/>
      <c r="AC994" s="52"/>
    </row>
    <row r="995" spans="1:29" s="50" customFormat="1" ht="15" x14ac:dyDescent="0.2">
      <c r="A995" s="107">
        <f>VLOOKUP($D995,'F UNIDADES'!$A$4:$E$714,2,FALSE)</f>
        <v>100</v>
      </c>
      <c r="B995" s="116" t="str">
        <f>VLOOKUP($D995,'F UNIDADES'!$A$4:$E$714,4,FALSE)</f>
        <v>0343</v>
      </c>
      <c r="C995" s="116" t="str">
        <f>VLOOKUP($D995,'F UNIDADES'!$A$4:$E$714,5,FALSE)</f>
        <v>AGE</v>
      </c>
      <c r="D995" s="527" t="s">
        <v>1160</v>
      </c>
      <c r="E995" s="527" t="s">
        <v>360</v>
      </c>
      <c r="F995" s="527">
        <v>2013</v>
      </c>
      <c r="G995" s="527" t="s">
        <v>97</v>
      </c>
      <c r="H995" s="534" t="s">
        <v>3275</v>
      </c>
      <c r="I995" s="534" t="s">
        <v>1484</v>
      </c>
      <c r="J995" s="534" t="s">
        <v>3276</v>
      </c>
      <c r="K995" s="481" t="s">
        <v>3277</v>
      </c>
      <c r="L995" s="481" t="s">
        <v>259</v>
      </c>
      <c r="M995" s="481"/>
      <c r="N995" s="481"/>
      <c r="O995" s="481" t="s">
        <v>1493</v>
      </c>
      <c r="P995" s="490">
        <v>7.5</v>
      </c>
      <c r="Q995" s="489" t="s">
        <v>1636</v>
      </c>
      <c r="R995" s="248"/>
      <c r="S995" s="335"/>
      <c r="T995" s="323"/>
      <c r="U995" s="223"/>
      <c r="AC995" s="52"/>
    </row>
    <row r="996" spans="1:29" s="50" customFormat="1" ht="15" x14ac:dyDescent="0.2">
      <c r="A996" s="107">
        <f>VLOOKUP($D996,'F UNIDADES'!$A$4:$E$714,2,FALSE)</f>
        <v>101</v>
      </c>
      <c r="B996" s="116">
        <f>VLOOKUP($D996,'F UNIDADES'!$A$4:$E$714,4,FALSE)</f>
        <v>3478</v>
      </c>
      <c r="C996" s="116" t="str">
        <f>VLOOKUP($D996,'F UNIDADES'!$A$4:$E$714,5,FALSE)</f>
        <v>AGE</v>
      </c>
      <c r="D996" s="527" t="s">
        <v>1166</v>
      </c>
      <c r="E996" s="527" t="s">
        <v>362</v>
      </c>
      <c r="F996" s="527">
        <v>2011</v>
      </c>
      <c r="G996" s="527" t="s">
        <v>92</v>
      </c>
      <c r="H996" s="534" t="s">
        <v>1625</v>
      </c>
      <c r="I996" s="534" t="s">
        <v>1512</v>
      </c>
      <c r="J996" s="534"/>
      <c r="K996" s="481"/>
      <c r="L996" s="481"/>
      <c r="M996" s="481"/>
      <c r="N996" s="481"/>
      <c r="O996" s="481"/>
      <c r="P996" s="490">
        <v>0.05</v>
      </c>
      <c r="Q996" s="489" t="s">
        <v>1485</v>
      </c>
      <c r="R996" s="248"/>
      <c r="S996" s="335"/>
      <c r="T996" s="323"/>
      <c r="U996" s="223"/>
      <c r="AC996" s="52"/>
    </row>
    <row r="997" spans="1:29" s="50" customFormat="1" ht="15" x14ac:dyDescent="0.2">
      <c r="A997" s="107">
        <f>VLOOKUP($D997,'F UNIDADES'!$A$4:$E$714,2,FALSE)</f>
        <v>101</v>
      </c>
      <c r="B997" s="116">
        <f>VLOOKUP($D997,'F UNIDADES'!$A$4:$E$714,4,FALSE)</f>
        <v>3478</v>
      </c>
      <c r="C997" s="116" t="str">
        <f>VLOOKUP($D997,'F UNIDADES'!$A$4:$E$714,5,FALSE)</f>
        <v>AGE</v>
      </c>
      <c r="D997" s="527" t="s">
        <v>1166</v>
      </c>
      <c r="E997" s="527" t="s">
        <v>362</v>
      </c>
      <c r="F997" s="527">
        <v>2011</v>
      </c>
      <c r="G997" s="527" t="s">
        <v>92</v>
      </c>
      <c r="H997" s="534" t="s">
        <v>1973</v>
      </c>
      <c r="I997" s="534" t="s">
        <v>1512</v>
      </c>
      <c r="J997" s="534"/>
      <c r="K997" s="481"/>
      <c r="L997" s="481"/>
      <c r="M997" s="481"/>
      <c r="N997" s="481"/>
      <c r="O997" s="481"/>
      <c r="P997" s="490">
        <v>0.05</v>
      </c>
      <c r="Q997" s="489" t="s">
        <v>1485</v>
      </c>
      <c r="R997" s="248"/>
      <c r="S997" s="335"/>
      <c r="T997" s="323"/>
      <c r="U997" s="223"/>
      <c r="AC997" s="52"/>
    </row>
    <row r="998" spans="1:29" s="50" customFormat="1" ht="15" x14ac:dyDescent="0.2">
      <c r="A998" s="107">
        <f>VLOOKUP($D998,'F UNIDADES'!$A$4:$E$714,2,FALSE)</f>
        <v>101</v>
      </c>
      <c r="B998" s="116">
        <f>VLOOKUP($D998,'F UNIDADES'!$A$4:$E$714,4,FALSE)</f>
        <v>3478</v>
      </c>
      <c r="C998" s="116" t="str">
        <f>VLOOKUP($D998,'F UNIDADES'!$A$4:$E$714,5,FALSE)</f>
        <v>AGE</v>
      </c>
      <c r="D998" s="527" t="s">
        <v>1166</v>
      </c>
      <c r="E998" s="527" t="s">
        <v>360</v>
      </c>
      <c r="F998" s="527">
        <v>2011</v>
      </c>
      <c r="G998" s="527" t="s">
        <v>92</v>
      </c>
      <c r="H998" s="534" t="s">
        <v>3278</v>
      </c>
      <c r="I998" s="534" t="s">
        <v>3279</v>
      </c>
      <c r="J998" s="534" t="s">
        <v>3280</v>
      </c>
      <c r="K998" s="481" t="s">
        <v>3281</v>
      </c>
      <c r="L998" s="481" t="s">
        <v>286</v>
      </c>
      <c r="M998" s="481"/>
      <c r="N998" s="481"/>
      <c r="O998" s="481" t="s">
        <v>1488</v>
      </c>
      <c r="P998" s="490">
        <v>15</v>
      </c>
      <c r="Q998" s="489" t="s">
        <v>1636</v>
      </c>
      <c r="R998" s="248"/>
      <c r="S998" s="335"/>
      <c r="T998" s="323"/>
      <c r="U998" s="223"/>
      <c r="AC998" s="52"/>
    </row>
    <row r="999" spans="1:29" s="50" customFormat="1" ht="15" x14ac:dyDescent="0.2">
      <c r="A999" s="107">
        <f>VLOOKUP($D999,'F UNIDADES'!$A$4:$E$714,2,FALSE)</f>
        <v>101</v>
      </c>
      <c r="B999" s="116">
        <f>VLOOKUP($D999,'F UNIDADES'!$A$4:$E$714,4,FALSE)</f>
        <v>3478</v>
      </c>
      <c r="C999" s="116" t="str">
        <f>VLOOKUP($D999,'F UNIDADES'!$A$4:$E$714,5,FALSE)</f>
        <v>AGE</v>
      </c>
      <c r="D999" s="527" t="s">
        <v>1166</v>
      </c>
      <c r="E999" s="527" t="s">
        <v>360</v>
      </c>
      <c r="F999" s="527">
        <v>2011</v>
      </c>
      <c r="G999" s="527" t="s">
        <v>92</v>
      </c>
      <c r="H999" s="534" t="s">
        <v>3278</v>
      </c>
      <c r="I999" s="534" t="s">
        <v>3282</v>
      </c>
      <c r="J999" s="534" t="s">
        <v>3280</v>
      </c>
      <c r="K999" s="481" t="s">
        <v>3283</v>
      </c>
      <c r="L999" s="481" t="s">
        <v>286</v>
      </c>
      <c r="M999" s="481"/>
      <c r="N999" s="481"/>
      <c r="O999" s="481" t="s">
        <v>1488</v>
      </c>
      <c r="P999" s="490">
        <v>15</v>
      </c>
      <c r="Q999" s="489" t="s">
        <v>1636</v>
      </c>
      <c r="R999" s="248"/>
      <c r="S999" s="335"/>
      <c r="T999" s="323"/>
      <c r="U999" s="223"/>
      <c r="AC999" s="52"/>
    </row>
    <row r="1000" spans="1:29" s="50" customFormat="1" ht="15" x14ac:dyDescent="0.2">
      <c r="A1000" s="107">
        <f>VLOOKUP($D1000,'F UNIDADES'!$A$4:$E$714,2,FALSE)</f>
        <v>101</v>
      </c>
      <c r="B1000" s="116">
        <f>VLOOKUP($D1000,'F UNIDADES'!$A$4:$E$714,4,FALSE)</f>
        <v>3478</v>
      </c>
      <c r="C1000" s="116" t="str">
        <f>VLOOKUP($D1000,'F UNIDADES'!$A$4:$E$714,5,FALSE)</f>
        <v>AGE</v>
      </c>
      <c r="D1000" s="527" t="s">
        <v>1166</v>
      </c>
      <c r="E1000" s="527" t="s">
        <v>365</v>
      </c>
      <c r="F1000" s="527">
        <v>2020</v>
      </c>
      <c r="G1000" s="527" t="s">
        <v>91</v>
      </c>
      <c r="H1000" s="534" t="s">
        <v>1878</v>
      </c>
      <c r="I1000" s="534">
        <v>5321817</v>
      </c>
      <c r="J1000" s="534" t="s">
        <v>3284</v>
      </c>
      <c r="K1000" s="481">
        <v>5321817</v>
      </c>
      <c r="L1000" s="481" t="s">
        <v>286</v>
      </c>
      <c r="M1000" s="481"/>
      <c r="N1000" s="481"/>
      <c r="O1000" s="481" t="s">
        <v>1493</v>
      </c>
      <c r="P1000" s="490">
        <v>4</v>
      </c>
      <c r="Q1000" s="489" t="s">
        <v>1485</v>
      </c>
      <c r="R1000" s="248"/>
      <c r="S1000" s="335"/>
      <c r="T1000" s="323"/>
      <c r="U1000" s="223"/>
      <c r="AC1000" s="52"/>
    </row>
    <row r="1001" spans="1:29" s="50" customFormat="1" ht="15" x14ac:dyDescent="0.2">
      <c r="A1001" s="107">
        <f>VLOOKUP($D1001,'F UNIDADES'!$A$4:$E$714,2,FALSE)</f>
        <v>101</v>
      </c>
      <c r="B1001" s="116">
        <f>VLOOKUP($D1001,'F UNIDADES'!$A$4:$E$714,4,FALSE)</f>
        <v>3478</v>
      </c>
      <c r="C1001" s="116" t="str">
        <f>VLOOKUP($D1001,'F UNIDADES'!$A$4:$E$714,5,FALSE)</f>
        <v>AGE</v>
      </c>
      <c r="D1001" s="527" t="s">
        <v>1166</v>
      </c>
      <c r="E1001" s="527" t="s">
        <v>365</v>
      </c>
      <c r="F1001" s="527">
        <v>2020</v>
      </c>
      <c r="G1001" s="527" t="s">
        <v>91</v>
      </c>
      <c r="H1001" s="534" t="s">
        <v>1880</v>
      </c>
      <c r="I1001" s="534">
        <v>5321826</v>
      </c>
      <c r="J1001" s="534" t="s">
        <v>3285</v>
      </c>
      <c r="K1001" s="481">
        <v>5321826</v>
      </c>
      <c r="L1001" s="481" t="s">
        <v>286</v>
      </c>
      <c r="M1001" s="481"/>
      <c r="N1001" s="481"/>
      <c r="O1001" s="481" t="s">
        <v>1493</v>
      </c>
      <c r="P1001" s="490">
        <v>3</v>
      </c>
      <c r="Q1001" s="489" t="s">
        <v>1489</v>
      </c>
      <c r="R1001" s="248"/>
      <c r="S1001" s="335"/>
      <c r="T1001" s="323"/>
      <c r="U1001" s="223"/>
      <c r="AC1001" s="52"/>
    </row>
    <row r="1002" spans="1:29" s="50" customFormat="1" ht="15" x14ac:dyDescent="0.2">
      <c r="A1002" s="107">
        <f>VLOOKUP($D1002,'F UNIDADES'!$A$4:$E$714,2,FALSE)</f>
        <v>101</v>
      </c>
      <c r="B1002" s="116">
        <f>VLOOKUP($D1002,'F UNIDADES'!$A$4:$E$714,4,FALSE)</f>
        <v>3478</v>
      </c>
      <c r="C1002" s="116" t="str">
        <f>VLOOKUP($D1002,'F UNIDADES'!$A$4:$E$714,5,FALSE)</f>
        <v>AGE</v>
      </c>
      <c r="D1002" s="527" t="s">
        <v>1166</v>
      </c>
      <c r="E1002" s="527" t="s">
        <v>365</v>
      </c>
      <c r="F1002" s="527">
        <v>2020</v>
      </c>
      <c r="G1002" s="527" t="s">
        <v>91</v>
      </c>
      <c r="H1002" s="534" t="s">
        <v>1880</v>
      </c>
      <c r="I1002" s="534">
        <v>5321809</v>
      </c>
      <c r="J1002" s="534" t="s">
        <v>3285</v>
      </c>
      <c r="K1002" s="481">
        <v>5321809</v>
      </c>
      <c r="L1002" s="481" t="s">
        <v>286</v>
      </c>
      <c r="M1002" s="481"/>
      <c r="N1002" s="481"/>
      <c r="O1002" s="481" t="s">
        <v>1493</v>
      </c>
      <c r="P1002" s="490">
        <v>3</v>
      </c>
      <c r="Q1002" s="489" t="s">
        <v>1489</v>
      </c>
      <c r="R1002" s="248"/>
      <c r="S1002" s="335"/>
      <c r="T1002" s="323"/>
      <c r="U1002" s="223"/>
      <c r="AC1002" s="52"/>
    </row>
    <row r="1003" spans="1:29" s="50" customFormat="1" ht="15" x14ac:dyDescent="0.2">
      <c r="A1003" s="107">
        <f>VLOOKUP($D1003,'F UNIDADES'!$A$4:$E$714,2,FALSE)</f>
        <v>101</v>
      </c>
      <c r="B1003" s="116">
        <f>VLOOKUP($D1003,'F UNIDADES'!$A$4:$E$714,4,FALSE)</f>
        <v>3478</v>
      </c>
      <c r="C1003" s="116" t="str">
        <f>VLOOKUP($D1003,'F UNIDADES'!$A$4:$E$714,5,FALSE)</f>
        <v>AGE</v>
      </c>
      <c r="D1003" s="527" t="s">
        <v>1166</v>
      </c>
      <c r="E1003" s="527" t="s">
        <v>360</v>
      </c>
      <c r="F1003" s="527">
        <v>2011</v>
      </c>
      <c r="G1003" s="527" t="s">
        <v>91</v>
      </c>
      <c r="H1003" s="534" t="s">
        <v>3286</v>
      </c>
      <c r="I1003" s="534" t="s">
        <v>3287</v>
      </c>
      <c r="J1003" s="534" t="s">
        <v>3288</v>
      </c>
      <c r="K1003" s="481" t="s">
        <v>3289</v>
      </c>
      <c r="L1003" s="481" t="s">
        <v>286</v>
      </c>
      <c r="M1003" s="481"/>
      <c r="N1003" s="481"/>
      <c r="O1003" s="481" t="s">
        <v>1488</v>
      </c>
      <c r="P1003" s="490">
        <v>1.5</v>
      </c>
      <c r="Q1003" s="489" t="s">
        <v>1620</v>
      </c>
      <c r="R1003" s="248"/>
      <c r="S1003" s="335"/>
      <c r="T1003" s="323"/>
      <c r="U1003" s="223"/>
      <c r="AC1003" s="52"/>
    </row>
    <row r="1004" spans="1:29" s="50" customFormat="1" ht="15" x14ac:dyDescent="0.2">
      <c r="A1004" s="107">
        <f>VLOOKUP($D1004,'F UNIDADES'!$A$4:$E$714,2,FALSE)</f>
        <v>101</v>
      </c>
      <c r="B1004" s="116">
        <f>VLOOKUP($D1004,'F UNIDADES'!$A$4:$E$714,4,FALSE)</f>
        <v>3478</v>
      </c>
      <c r="C1004" s="116" t="str">
        <f>VLOOKUP($D1004,'F UNIDADES'!$A$4:$E$714,5,FALSE)</f>
        <v>AGE</v>
      </c>
      <c r="D1004" s="527" t="s">
        <v>1166</v>
      </c>
      <c r="E1004" s="527" t="s">
        <v>360</v>
      </c>
      <c r="F1004" s="527">
        <v>2011</v>
      </c>
      <c r="G1004" s="527" t="s">
        <v>91</v>
      </c>
      <c r="H1004" s="534" t="s">
        <v>3290</v>
      </c>
      <c r="I1004" s="534" t="s">
        <v>3291</v>
      </c>
      <c r="J1004" s="534" t="s">
        <v>3292</v>
      </c>
      <c r="K1004" s="481" t="s">
        <v>3293</v>
      </c>
      <c r="L1004" s="481" t="s">
        <v>286</v>
      </c>
      <c r="M1004" s="481"/>
      <c r="N1004" s="481"/>
      <c r="O1004" s="481" t="s">
        <v>1488</v>
      </c>
      <c r="P1004" s="490">
        <v>2</v>
      </c>
      <c r="Q1004" s="489" t="s">
        <v>1545</v>
      </c>
      <c r="R1004" s="248"/>
      <c r="S1004" s="335"/>
      <c r="T1004" s="323"/>
      <c r="U1004" s="223"/>
      <c r="AC1004" s="52"/>
    </row>
    <row r="1005" spans="1:29" s="50" customFormat="1" ht="15" x14ac:dyDescent="0.2">
      <c r="A1005" s="107">
        <f>VLOOKUP($D1005,'F UNIDADES'!$A$4:$E$714,2,FALSE)</f>
        <v>102</v>
      </c>
      <c r="B1005" s="116">
        <f>VLOOKUP($D1005,'F UNIDADES'!$A$4:$E$714,4,FALSE)</f>
        <v>2874</v>
      </c>
      <c r="C1005" s="116" t="str">
        <f>VLOOKUP($D1005,'F UNIDADES'!$A$4:$E$714,5,FALSE)</f>
        <v>PAB</v>
      </c>
      <c r="D1005" s="527" t="s">
        <v>1173</v>
      </c>
      <c r="E1005" s="527" t="s">
        <v>2524</v>
      </c>
      <c r="F1005" s="527">
        <v>2012</v>
      </c>
      <c r="G1005" s="527" t="s">
        <v>90</v>
      </c>
      <c r="H1005" s="534" t="s">
        <v>3294</v>
      </c>
      <c r="I1005" s="534" t="s">
        <v>3295</v>
      </c>
      <c r="J1005" s="534"/>
      <c r="K1005" s="481"/>
      <c r="L1005" s="481" t="s">
        <v>286</v>
      </c>
      <c r="M1005" s="481"/>
      <c r="N1005" s="481"/>
      <c r="O1005" s="481" t="s">
        <v>1488</v>
      </c>
      <c r="P1005" s="490">
        <v>0.57999999999999996</v>
      </c>
      <c r="Q1005" s="489" t="s">
        <v>1489</v>
      </c>
      <c r="R1005" s="248"/>
      <c r="S1005" s="335"/>
      <c r="T1005" s="323"/>
      <c r="U1005" s="223"/>
      <c r="AC1005" s="52"/>
    </row>
    <row r="1006" spans="1:29" s="50" customFormat="1" ht="15" x14ac:dyDescent="0.2">
      <c r="A1006" s="107">
        <f>VLOOKUP($D1006,'F UNIDADES'!$A$4:$E$714,2,FALSE)</f>
        <v>102</v>
      </c>
      <c r="B1006" s="116">
        <f>VLOOKUP($D1006,'F UNIDADES'!$A$4:$E$714,4,FALSE)</f>
        <v>2874</v>
      </c>
      <c r="C1006" s="116" t="str">
        <f>VLOOKUP($D1006,'F UNIDADES'!$A$4:$E$714,5,FALSE)</f>
        <v>PAB</v>
      </c>
      <c r="D1006" s="527" t="s">
        <v>1173</v>
      </c>
      <c r="E1006" s="527" t="s">
        <v>362</v>
      </c>
      <c r="F1006" s="527">
        <v>2012</v>
      </c>
      <c r="G1006" s="527" t="s">
        <v>90</v>
      </c>
      <c r="H1006" s="534" t="s">
        <v>3296</v>
      </c>
      <c r="I1006" s="534" t="s">
        <v>3297</v>
      </c>
      <c r="J1006" s="534"/>
      <c r="K1006" s="481"/>
      <c r="L1006" s="481" t="s">
        <v>286</v>
      </c>
      <c r="M1006" s="481"/>
      <c r="N1006" s="481"/>
      <c r="O1006" s="481" t="s">
        <v>1488</v>
      </c>
      <c r="P1006" s="490">
        <v>2.5</v>
      </c>
      <c r="Q1006" s="489" t="s">
        <v>1521</v>
      </c>
      <c r="R1006" s="248"/>
      <c r="S1006" s="335"/>
      <c r="T1006" s="323"/>
      <c r="U1006" s="223"/>
      <c r="AC1006" s="52"/>
    </row>
    <row r="1007" spans="1:29" s="50" customFormat="1" ht="15" x14ac:dyDescent="0.2">
      <c r="A1007" s="107">
        <f>VLOOKUP($D1007,'F UNIDADES'!$A$4:$E$714,2,FALSE)</f>
        <v>102</v>
      </c>
      <c r="B1007" s="116">
        <f>VLOOKUP($D1007,'F UNIDADES'!$A$4:$E$714,4,FALSE)</f>
        <v>2874</v>
      </c>
      <c r="C1007" s="116" t="str">
        <f>VLOOKUP($D1007,'F UNIDADES'!$A$4:$E$714,5,FALSE)</f>
        <v>PAB</v>
      </c>
      <c r="D1007" s="527" t="s">
        <v>1173</v>
      </c>
      <c r="E1007" s="527" t="s">
        <v>362</v>
      </c>
      <c r="F1007" s="527">
        <v>2012</v>
      </c>
      <c r="G1007" s="527" t="s">
        <v>90</v>
      </c>
      <c r="H1007" s="534" t="s">
        <v>3298</v>
      </c>
      <c r="I1007" s="534" t="s">
        <v>1484</v>
      </c>
      <c r="J1007" s="534"/>
      <c r="K1007" s="481"/>
      <c r="L1007" s="481" t="s">
        <v>286</v>
      </c>
      <c r="M1007" s="481"/>
      <c r="N1007" s="481"/>
      <c r="O1007" s="481" t="s">
        <v>1488</v>
      </c>
      <c r="P1007" s="490">
        <v>2.5</v>
      </c>
      <c r="Q1007" s="489" t="s">
        <v>1521</v>
      </c>
      <c r="R1007" s="248"/>
      <c r="S1007" s="335"/>
      <c r="T1007" s="323"/>
      <c r="U1007" s="223"/>
      <c r="AC1007" s="52"/>
    </row>
    <row r="1008" spans="1:29" s="50" customFormat="1" ht="15" x14ac:dyDescent="0.2">
      <c r="A1008" s="107">
        <f>VLOOKUP($D1008,'F UNIDADES'!$A$4:$E$714,2,FALSE)</f>
        <v>103</v>
      </c>
      <c r="B1008" s="116">
        <f>VLOOKUP($D1008,'F UNIDADES'!$A$4:$E$714,4,FALSE)</f>
        <v>1408</v>
      </c>
      <c r="C1008" s="116" t="str">
        <f>VLOOKUP($D1008,'F UNIDADES'!$A$4:$E$714,5,FALSE)</f>
        <v>PAB</v>
      </c>
      <c r="D1008" s="527" t="s">
        <v>1180</v>
      </c>
      <c r="E1008" s="527" t="s">
        <v>343</v>
      </c>
      <c r="F1008" s="527">
        <v>2008</v>
      </c>
      <c r="G1008" s="527" t="s">
        <v>91</v>
      </c>
      <c r="H1008" s="534" t="s">
        <v>1678</v>
      </c>
      <c r="I1008" s="534" t="s">
        <v>1484</v>
      </c>
      <c r="J1008" s="534" t="s">
        <v>3299</v>
      </c>
      <c r="K1008" s="481" t="s">
        <v>3300</v>
      </c>
      <c r="L1008" s="481" t="s">
        <v>286</v>
      </c>
      <c r="M1008" s="481"/>
      <c r="N1008" s="481"/>
      <c r="O1008" s="481" t="s">
        <v>1488</v>
      </c>
      <c r="P1008" s="490">
        <v>3</v>
      </c>
      <c r="Q1008" s="489" t="s">
        <v>1521</v>
      </c>
      <c r="R1008" s="248"/>
      <c r="S1008" s="335"/>
      <c r="T1008" s="323"/>
      <c r="U1008" s="223"/>
      <c r="AC1008" s="52"/>
    </row>
    <row r="1009" spans="1:29" s="50" customFormat="1" ht="15" x14ac:dyDescent="0.2">
      <c r="A1009" s="107">
        <f>VLOOKUP($D1009,'F UNIDADES'!$A$4:$E$714,2,FALSE)</f>
        <v>103</v>
      </c>
      <c r="B1009" s="116">
        <f>VLOOKUP($D1009,'F UNIDADES'!$A$4:$E$714,4,FALSE)</f>
        <v>1408</v>
      </c>
      <c r="C1009" s="116" t="str">
        <f>VLOOKUP($D1009,'F UNIDADES'!$A$4:$E$714,5,FALSE)</f>
        <v>PAB</v>
      </c>
      <c r="D1009" s="527" t="s">
        <v>1180</v>
      </c>
      <c r="E1009" s="527" t="s">
        <v>343</v>
      </c>
      <c r="F1009" s="527">
        <v>2008</v>
      </c>
      <c r="G1009" s="527" t="s">
        <v>91</v>
      </c>
      <c r="H1009" s="534" t="s">
        <v>1680</v>
      </c>
      <c r="I1009" s="534" t="s">
        <v>1484</v>
      </c>
      <c r="J1009" s="534" t="s">
        <v>3301</v>
      </c>
      <c r="K1009" s="481" t="s">
        <v>3302</v>
      </c>
      <c r="L1009" s="481" t="s">
        <v>286</v>
      </c>
      <c r="M1009" s="481"/>
      <c r="N1009" s="481"/>
      <c r="O1009" s="481" t="s">
        <v>1488</v>
      </c>
      <c r="P1009" s="490">
        <v>1.5</v>
      </c>
      <c r="Q1009" s="489" t="s">
        <v>1545</v>
      </c>
      <c r="R1009" s="248"/>
      <c r="S1009" s="335"/>
      <c r="T1009" s="323"/>
      <c r="U1009" s="223"/>
      <c r="AC1009" s="52"/>
    </row>
    <row r="1010" spans="1:29" s="50" customFormat="1" ht="15" x14ac:dyDescent="0.2">
      <c r="A1010" s="107">
        <f>VLOOKUP($D1010,'F UNIDADES'!$A$4:$E$714,2,FALSE)</f>
        <v>104</v>
      </c>
      <c r="B1010" s="116">
        <f>VLOOKUP($D1010,'F UNIDADES'!$A$4:$E$714,4,FALSE)</f>
        <v>596</v>
      </c>
      <c r="C1010" s="116" t="str">
        <f>VLOOKUP($D1010,'F UNIDADES'!$A$4:$E$714,5,FALSE)</f>
        <v>AGE</v>
      </c>
      <c r="D1010" s="527" t="s">
        <v>1187</v>
      </c>
      <c r="E1010" s="527" t="s">
        <v>343</v>
      </c>
      <c r="F1010" s="527"/>
      <c r="G1010" s="527" t="s">
        <v>91</v>
      </c>
      <c r="H1010" s="534"/>
      <c r="I1010" s="534"/>
      <c r="J1010" s="534"/>
      <c r="K1010" s="481" t="s">
        <v>3303</v>
      </c>
      <c r="L1010" s="481"/>
      <c r="M1010" s="481"/>
      <c r="N1010" s="481"/>
      <c r="O1010" s="481"/>
      <c r="P1010" s="490">
        <v>2</v>
      </c>
      <c r="Q1010" s="489"/>
      <c r="R1010" s="248"/>
      <c r="S1010" s="335"/>
      <c r="T1010" s="323"/>
      <c r="U1010" s="223"/>
      <c r="AC1010" s="52"/>
    </row>
    <row r="1011" spans="1:29" s="50" customFormat="1" ht="15" x14ac:dyDescent="0.2">
      <c r="A1011" s="107">
        <f>VLOOKUP($D1011,'F UNIDADES'!$A$4:$E$714,2,FALSE)</f>
        <v>104</v>
      </c>
      <c r="B1011" s="116">
        <f>VLOOKUP($D1011,'F UNIDADES'!$A$4:$E$714,4,FALSE)</f>
        <v>596</v>
      </c>
      <c r="C1011" s="116" t="str">
        <f>VLOOKUP($D1011,'F UNIDADES'!$A$4:$E$714,5,FALSE)</f>
        <v>AGE</v>
      </c>
      <c r="D1011" s="527" t="s">
        <v>1187</v>
      </c>
      <c r="E1011" s="527" t="s">
        <v>360</v>
      </c>
      <c r="F1011" s="527"/>
      <c r="G1011" s="527" t="s">
        <v>91</v>
      </c>
      <c r="H1011" s="534"/>
      <c r="I1011" s="534"/>
      <c r="J1011" s="534"/>
      <c r="K1011" s="481" t="s">
        <v>3304</v>
      </c>
      <c r="L1011" s="481"/>
      <c r="M1011" s="481"/>
      <c r="N1011" s="481"/>
      <c r="O1011" s="481"/>
      <c r="P1011" s="490">
        <v>3</v>
      </c>
      <c r="Q1011" s="489"/>
      <c r="R1011" s="248"/>
      <c r="S1011" s="335"/>
      <c r="T1011" s="323"/>
      <c r="U1011" s="223"/>
      <c r="AC1011" s="52"/>
    </row>
    <row r="1012" spans="1:29" s="50" customFormat="1" ht="15" x14ac:dyDescent="0.2">
      <c r="A1012" s="107">
        <f>VLOOKUP($D1012,'F UNIDADES'!$A$4:$E$714,2,FALSE)</f>
        <v>104</v>
      </c>
      <c r="B1012" s="116">
        <f>VLOOKUP($D1012,'F UNIDADES'!$A$4:$E$714,4,FALSE)</f>
        <v>596</v>
      </c>
      <c r="C1012" s="116" t="str">
        <f>VLOOKUP($D1012,'F UNIDADES'!$A$4:$E$714,5,FALSE)</f>
        <v>AGE</v>
      </c>
      <c r="D1012" s="527" t="s">
        <v>1187</v>
      </c>
      <c r="E1012" s="527" t="s">
        <v>343</v>
      </c>
      <c r="F1012" s="527"/>
      <c r="G1012" s="527" t="s">
        <v>91</v>
      </c>
      <c r="H1012" s="534"/>
      <c r="I1012" s="534"/>
      <c r="J1012" s="534"/>
      <c r="K1012" s="481" t="s">
        <v>3305</v>
      </c>
      <c r="L1012" s="481"/>
      <c r="M1012" s="481"/>
      <c r="N1012" s="481"/>
      <c r="O1012" s="481"/>
      <c r="P1012" s="490">
        <v>3</v>
      </c>
      <c r="Q1012" s="489"/>
      <c r="R1012" s="248"/>
      <c r="S1012" s="335"/>
      <c r="T1012" s="323"/>
      <c r="U1012" s="223"/>
      <c r="AC1012" s="52"/>
    </row>
    <row r="1013" spans="1:29" s="50" customFormat="1" ht="15" x14ac:dyDescent="0.2">
      <c r="A1013" s="107">
        <f>VLOOKUP($D1013,'F UNIDADES'!$A$4:$E$714,2,FALSE)</f>
        <v>104</v>
      </c>
      <c r="B1013" s="116">
        <f>VLOOKUP($D1013,'F UNIDADES'!$A$4:$E$714,4,FALSE)</f>
        <v>596</v>
      </c>
      <c r="C1013" s="116" t="str">
        <f>VLOOKUP($D1013,'F UNIDADES'!$A$4:$E$714,5,FALSE)</f>
        <v>AGE</v>
      </c>
      <c r="D1013" s="527" t="s">
        <v>1187</v>
      </c>
      <c r="E1013" s="527" t="s">
        <v>360</v>
      </c>
      <c r="F1013" s="527"/>
      <c r="G1013" s="527" t="s">
        <v>91</v>
      </c>
      <c r="H1013" s="534"/>
      <c r="I1013" s="534"/>
      <c r="J1013" s="534"/>
      <c r="K1013" s="481" t="s">
        <v>3306</v>
      </c>
      <c r="L1013" s="481"/>
      <c r="M1013" s="481"/>
      <c r="N1013" s="481"/>
      <c r="O1013" s="481"/>
      <c r="P1013" s="490">
        <v>4</v>
      </c>
      <c r="Q1013" s="489"/>
      <c r="R1013" s="248"/>
      <c r="S1013" s="335"/>
      <c r="T1013" s="323"/>
      <c r="U1013" s="223"/>
      <c r="AC1013" s="52"/>
    </row>
    <row r="1014" spans="1:29" s="50" customFormat="1" ht="15" x14ac:dyDescent="0.2">
      <c r="A1014" s="107">
        <f>VLOOKUP($D1014,'F UNIDADES'!$A$4:$E$714,2,FALSE)</f>
        <v>104</v>
      </c>
      <c r="B1014" s="116">
        <f>VLOOKUP($D1014,'F UNIDADES'!$A$4:$E$714,4,FALSE)</f>
        <v>596</v>
      </c>
      <c r="C1014" s="116" t="str">
        <f>VLOOKUP($D1014,'F UNIDADES'!$A$4:$E$714,5,FALSE)</f>
        <v>AGE</v>
      </c>
      <c r="D1014" s="527" t="s">
        <v>1187</v>
      </c>
      <c r="E1014" s="527" t="s">
        <v>343</v>
      </c>
      <c r="F1014" s="527"/>
      <c r="G1014" s="527" t="s">
        <v>96</v>
      </c>
      <c r="H1014" s="534"/>
      <c r="I1014" s="534"/>
      <c r="J1014" s="534"/>
      <c r="K1014" s="481" t="s">
        <v>3307</v>
      </c>
      <c r="L1014" s="481"/>
      <c r="M1014" s="481"/>
      <c r="N1014" s="481"/>
      <c r="O1014" s="481"/>
      <c r="P1014" s="490">
        <v>15</v>
      </c>
      <c r="Q1014" s="489"/>
      <c r="R1014" s="248"/>
      <c r="S1014" s="335"/>
      <c r="T1014" s="323"/>
      <c r="U1014" s="223"/>
      <c r="AC1014" s="52"/>
    </row>
    <row r="1015" spans="1:29" s="50" customFormat="1" ht="15" x14ac:dyDescent="0.2">
      <c r="A1015" s="107">
        <f>VLOOKUP($D1015,'F UNIDADES'!$A$4:$E$714,2,FALSE)</f>
        <v>104</v>
      </c>
      <c r="B1015" s="116">
        <f>VLOOKUP($D1015,'F UNIDADES'!$A$4:$E$714,4,FALSE)</f>
        <v>596</v>
      </c>
      <c r="C1015" s="116" t="str">
        <f>VLOOKUP($D1015,'F UNIDADES'!$A$4:$E$714,5,FALSE)</f>
        <v>AGE</v>
      </c>
      <c r="D1015" s="527" t="s">
        <v>1187</v>
      </c>
      <c r="E1015" s="527" t="s">
        <v>343</v>
      </c>
      <c r="F1015" s="527"/>
      <c r="G1015" s="527" t="s">
        <v>96</v>
      </c>
      <c r="H1015" s="534"/>
      <c r="I1015" s="534"/>
      <c r="J1015" s="534"/>
      <c r="K1015" s="481" t="s">
        <v>3307</v>
      </c>
      <c r="L1015" s="481"/>
      <c r="M1015" s="481"/>
      <c r="N1015" s="481"/>
      <c r="O1015" s="481"/>
      <c r="P1015" s="490">
        <v>15</v>
      </c>
      <c r="Q1015" s="489"/>
      <c r="R1015" s="248"/>
      <c r="S1015" s="335"/>
      <c r="T1015" s="323"/>
      <c r="U1015" s="223"/>
      <c r="AC1015" s="52"/>
    </row>
    <row r="1016" spans="1:29" s="50" customFormat="1" ht="15" x14ac:dyDescent="0.2">
      <c r="A1016" s="107">
        <f>VLOOKUP($D1016,'F UNIDADES'!$A$4:$E$714,2,FALSE)</f>
        <v>104</v>
      </c>
      <c r="B1016" s="116">
        <f>VLOOKUP($D1016,'F UNIDADES'!$A$4:$E$714,4,FALSE)</f>
        <v>596</v>
      </c>
      <c r="C1016" s="116" t="str">
        <f>VLOOKUP($D1016,'F UNIDADES'!$A$4:$E$714,5,FALSE)</f>
        <v>AGE</v>
      </c>
      <c r="D1016" s="527" t="s">
        <v>1187</v>
      </c>
      <c r="E1016" s="527" t="s">
        <v>343</v>
      </c>
      <c r="F1016" s="527"/>
      <c r="G1016" s="527" t="s">
        <v>96</v>
      </c>
      <c r="H1016" s="534"/>
      <c r="I1016" s="534"/>
      <c r="J1016" s="534"/>
      <c r="K1016" s="481" t="s">
        <v>3307</v>
      </c>
      <c r="L1016" s="481"/>
      <c r="M1016" s="481"/>
      <c r="N1016" s="481"/>
      <c r="O1016" s="481"/>
      <c r="P1016" s="490">
        <v>15</v>
      </c>
      <c r="Q1016" s="489"/>
      <c r="R1016" s="248"/>
      <c r="S1016" s="335"/>
      <c r="T1016" s="323"/>
      <c r="U1016" s="223"/>
      <c r="AC1016" s="52"/>
    </row>
    <row r="1017" spans="1:29" s="50" customFormat="1" ht="15" x14ac:dyDescent="0.2">
      <c r="A1017" s="107">
        <f>VLOOKUP($D1017,'F UNIDADES'!$A$4:$E$714,2,FALSE)</f>
        <v>104</v>
      </c>
      <c r="B1017" s="116">
        <f>VLOOKUP($D1017,'F UNIDADES'!$A$4:$E$714,4,FALSE)</f>
        <v>596</v>
      </c>
      <c r="C1017" s="116" t="str">
        <f>VLOOKUP($D1017,'F UNIDADES'!$A$4:$E$714,5,FALSE)</f>
        <v>AGE</v>
      </c>
      <c r="D1017" s="527" t="s">
        <v>1187</v>
      </c>
      <c r="E1017" s="527" t="s">
        <v>343</v>
      </c>
      <c r="F1017" s="527"/>
      <c r="G1017" s="527" t="s">
        <v>96</v>
      </c>
      <c r="H1017" s="534"/>
      <c r="I1017" s="534"/>
      <c r="J1017" s="534"/>
      <c r="K1017" s="481" t="s">
        <v>3307</v>
      </c>
      <c r="L1017" s="481"/>
      <c r="M1017" s="481"/>
      <c r="N1017" s="481"/>
      <c r="O1017" s="481"/>
      <c r="P1017" s="490">
        <v>15</v>
      </c>
      <c r="Q1017" s="489"/>
      <c r="R1017" s="248"/>
      <c r="S1017" s="335"/>
      <c r="T1017" s="323"/>
      <c r="U1017" s="223"/>
      <c r="AC1017" s="52"/>
    </row>
    <row r="1018" spans="1:29" s="50" customFormat="1" ht="15" x14ac:dyDescent="0.2">
      <c r="A1018" s="107">
        <f>VLOOKUP($D1018,'F UNIDADES'!$A$4:$E$714,2,FALSE)</f>
        <v>104</v>
      </c>
      <c r="B1018" s="116">
        <f>VLOOKUP($D1018,'F UNIDADES'!$A$4:$E$714,4,FALSE)</f>
        <v>596</v>
      </c>
      <c r="C1018" s="116" t="str">
        <f>VLOOKUP($D1018,'F UNIDADES'!$A$4:$E$714,5,FALSE)</f>
        <v>AGE</v>
      </c>
      <c r="D1018" s="527" t="s">
        <v>1187</v>
      </c>
      <c r="E1018" s="527"/>
      <c r="F1018" s="527" t="s">
        <v>1640</v>
      </c>
      <c r="G1018" s="527" t="s">
        <v>105</v>
      </c>
      <c r="H1018" s="534"/>
      <c r="I1018" s="534"/>
      <c r="J1018" s="534"/>
      <c r="K1018" s="481"/>
      <c r="L1018" s="481"/>
      <c r="M1018" s="481"/>
      <c r="N1018" s="481"/>
      <c r="O1018" s="481"/>
      <c r="P1018" s="490">
        <v>0.1</v>
      </c>
      <c r="Q1018" s="489"/>
      <c r="R1018" s="248"/>
      <c r="S1018" s="335"/>
      <c r="T1018" s="323"/>
      <c r="U1018" s="223"/>
      <c r="AC1018" s="52"/>
    </row>
    <row r="1019" spans="1:29" s="50" customFormat="1" ht="15" x14ac:dyDescent="0.2">
      <c r="A1019" s="107">
        <f>VLOOKUP($D1019,'F UNIDADES'!$A$4:$E$714,2,FALSE)</f>
        <v>105</v>
      </c>
      <c r="B1019" s="116">
        <f>VLOOKUP($D1019,'F UNIDADES'!$A$4:$E$714,4,FALSE)</f>
        <v>310</v>
      </c>
      <c r="C1019" s="116" t="str">
        <f>VLOOKUP($D1019,'F UNIDADES'!$A$4:$E$714,5,FALSE)</f>
        <v>AGE</v>
      </c>
      <c r="D1019" s="527" t="s">
        <v>1193</v>
      </c>
      <c r="E1019" s="527"/>
      <c r="F1019" s="527"/>
      <c r="G1019" s="527" t="s">
        <v>105</v>
      </c>
      <c r="H1019" s="534"/>
      <c r="I1019" s="534"/>
      <c r="J1019" s="534"/>
      <c r="K1019" s="481"/>
      <c r="L1019" s="481"/>
      <c r="M1019" s="481"/>
      <c r="N1019" s="481"/>
      <c r="O1019" s="481"/>
      <c r="P1019" s="490">
        <v>0.05</v>
      </c>
      <c r="Q1019" s="489"/>
      <c r="R1019" s="248"/>
      <c r="S1019" s="335"/>
      <c r="T1019" s="323"/>
      <c r="U1019" s="223"/>
      <c r="AC1019" s="52"/>
    </row>
    <row r="1020" spans="1:29" s="50" customFormat="1" ht="15" x14ac:dyDescent="0.2">
      <c r="A1020" s="107">
        <f>VLOOKUP($D1020,'F UNIDADES'!$A$4:$E$714,2,FALSE)</f>
        <v>105</v>
      </c>
      <c r="B1020" s="116">
        <f>VLOOKUP($D1020,'F UNIDADES'!$A$4:$E$714,4,FALSE)</f>
        <v>310</v>
      </c>
      <c r="C1020" s="116" t="str">
        <f>VLOOKUP($D1020,'F UNIDADES'!$A$4:$E$714,5,FALSE)</f>
        <v>AGE</v>
      </c>
      <c r="D1020" s="527" t="s">
        <v>1193</v>
      </c>
      <c r="E1020" s="527"/>
      <c r="F1020" s="527"/>
      <c r="G1020" s="527" t="s">
        <v>105</v>
      </c>
      <c r="H1020" s="534"/>
      <c r="I1020" s="534"/>
      <c r="J1020" s="534"/>
      <c r="K1020" s="481"/>
      <c r="L1020" s="481"/>
      <c r="M1020" s="481"/>
      <c r="N1020" s="481"/>
      <c r="O1020" s="481"/>
      <c r="P1020" s="490">
        <v>0.05</v>
      </c>
      <c r="Q1020" s="489"/>
      <c r="R1020" s="248"/>
      <c r="S1020" s="335"/>
      <c r="T1020" s="323"/>
      <c r="U1020" s="223"/>
      <c r="AC1020" s="52"/>
    </row>
    <row r="1021" spans="1:29" s="50" customFormat="1" ht="15" x14ac:dyDescent="0.2">
      <c r="A1021" s="107">
        <f>VLOOKUP($D1021,'F UNIDADES'!$A$4:$E$714,2,FALSE)</f>
        <v>105</v>
      </c>
      <c r="B1021" s="116">
        <f>VLOOKUP($D1021,'F UNIDADES'!$A$4:$E$714,4,FALSE)</f>
        <v>310</v>
      </c>
      <c r="C1021" s="116" t="str">
        <f>VLOOKUP($D1021,'F UNIDADES'!$A$4:$E$714,5,FALSE)</f>
        <v>AGE</v>
      </c>
      <c r="D1021" s="527" t="s">
        <v>1193</v>
      </c>
      <c r="E1021" s="527" t="s">
        <v>380</v>
      </c>
      <c r="F1021" s="527"/>
      <c r="G1021" s="527" t="s">
        <v>90</v>
      </c>
      <c r="H1021" s="534"/>
      <c r="I1021" s="534"/>
      <c r="J1021" s="534" t="s">
        <v>3308</v>
      </c>
      <c r="K1021" s="481"/>
      <c r="L1021" s="481"/>
      <c r="M1021" s="481"/>
      <c r="N1021" s="481"/>
      <c r="O1021" s="481"/>
      <c r="P1021" s="490">
        <v>1</v>
      </c>
      <c r="Q1021" s="489"/>
      <c r="R1021" s="248"/>
      <c r="S1021" s="335"/>
      <c r="T1021" s="323"/>
      <c r="U1021" s="223"/>
      <c r="AC1021" s="52"/>
    </row>
    <row r="1022" spans="1:29" s="50" customFormat="1" ht="15" x14ac:dyDescent="0.2">
      <c r="A1022" s="107">
        <f>VLOOKUP($D1022,'F UNIDADES'!$A$4:$E$714,2,FALSE)</f>
        <v>105</v>
      </c>
      <c r="B1022" s="116">
        <f>VLOOKUP($D1022,'F UNIDADES'!$A$4:$E$714,4,FALSE)</f>
        <v>310</v>
      </c>
      <c r="C1022" s="116" t="str">
        <f>VLOOKUP($D1022,'F UNIDADES'!$A$4:$E$714,5,FALSE)</f>
        <v>AGE</v>
      </c>
      <c r="D1022" s="527" t="s">
        <v>1193</v>
      </c>
      <c r="E1022" s="527" t="s">
        <v>362</v>
      </c>
      <c r="F1022" s="527"/>
      <c r="G1022" s="527" t="s">
        <v>91</v>
      </c>
      <c r="H1022" s="534"/>
      <c r="I1022" s="534"/>
      <c r="J1022" s="534" t="s">
        <v>3309</v>
      </c>
      <c r="K1022" s="481"/>
      <c r="L1022" s="481"/>
      <c r="M1022" s="481"/>
      <c r="N1022" s="481"/>
      <c r="O1022" s="481"/>
      <c r="P1022" s="490">
        <v>1.83</v>
      </c>
      <c r="Q1022" s="489"/>
      <c r="R1022" s="248"/>
      <c r="S1022" s="335"/>
      <c r="T1022" s="323"/>
      <c r="U1022" s="223"/>
      <c r="AC1022" s="52"/>
    </row>
    <row r="1023" spans="1:29" s="50" customFormat="1" ht="15" x14ac:dyDescent="0.2">
      <c r="A1023" s="107">
        <f>VLOOKUP($D1023,'F UNIDADES'!$A$4:$E$714,2,FALSE)</f>
        <v>105</v>
      </c>
      <c r="B1023" s="116">
        <f>VLOOKUP($D1023,'F UNIDADES'!$A$4:$E$714,4,FALSE)</f>
        <v>310</v>
      </c>
      <c r="C1023" s="116" t="str">
        <f>VLOOKUP($D1023,'F UNIDADES'!$A$4:$E$714,5,FALSE)</f>
        <v>AGE</v>
      </c>
      <c r="D1023" s="527" t="s">
        <v>1193</v>
      </c>
      <c r="E1023" s="527" t="s">
        <v>343</v>
      </c>
      <c r="F1023" s="527"/>
      <c r="G1023" s="527" t="s">
        <v>91</v>
      </c>
      <c r="H1023" s="534"/>
      <c r="I1023" s="534"/>
      <c r="J1023" s="534" t="s">
        <v>3310</v>
      </c>
      <c r="K1023" s="481"/>
      <c r="L1023" s="481"/>
      <c r="M1023" s="481"/>
      <c r="N1023" s="481"/>
      <c r="O1023" s="481"/>
      <c r="P1023" s="490">
        <v>5</v>
      </c>
      <c r="Q1023" s="489"/>
      <c r="R1023" s="248"/>
      <c r="S1023" s="335"/>
      <c r="T1023" s="323"/>
      <c r="U1023" s="223"/>
      <c r="AC1023" s="52"/>
    </row>
    <row r="1024" spans="1:29" s="50" customFormat="1" ht="15" x14ac:dyDescent="0.2">
      <c r="A1024" s="107">
        <f>VLOOKUP($D1024,'F UNIDADES'!$A$4:$E$714,2,FALSE)</f>
        <v>105</v>
      </c>
      <c r="B1024" s="116">
        <f>VLOOKUP($D1024,'F UNIDADES'!$A$4:$E$714,4,FALSE)</f>
        <v>310</v>
      </c>
      <c r="C1024" s="116" t="str">
        <f>VLOOKUP($D1024,'F UNIDADES'!$A$4:$E$714,5,FALSE)</f>
        <v>AGE</v>
      </c>
      <c r="D1024" s="527" t="s">
        <v>1193</v>
      </c>
      <c r="E1024" s="527" t="s">
        <v>343</v>
      </c>
      <c r="F1024" s="527"/>
      <c r="G1024" s="527" t="s">
        <v>91</v>
      </c>
      <c r="H1024" s="534"/>
      <c r="I1024" s="534"/>
      <c r="J1024" s="534" t="s">
        <v>3311</v>
      </c>
      <c r="K1024" s="481"/>
      <c r="L1024" s="481"/>
      <c r="M1024" s="481"/>
      <c r="N1024" s="481"/>
      <c r="O1024" s="481"/>
      <c r="P1024" s="490">
        <v>1</v>
      </c>
      <c r="Q1024" s="489"/>
      <c r="R1024" s="248"/>
      <c r="S1024" s="335"/>
      <c r="T1024" s="323"/>
      <c r="U1024" s="223"/>
      <c r="AC1024" s="52"/>
    </row>
    <row r="1025" spans="1:29" s="50" customFormat="1" ht="15" x14ac:dyDescent="0.2">
      <c r="A1025" s="107">
        <f>VLOOKUP($D1025,'F UNIDADES'!$A$4:$E$714,2,FALSE)</f>
        <v>105</v>
      </c>
      <c r="B1025" s="116">
        <f>VLOOKUP($D1025,'F UNIDADES'!$A$4:$E$714,4,FALSE)</f>
        <v>310</v>
      </c>
      <c r="C1025" s="116" t="str">
        <f>VLOOKUP($D1025,'F UNIDADES'!$A$4:$E$714,5,FALSE)</f>
        <v>AGE</v>
      </c>
      <c r="D1025" s="527" t="s">
        <v>1193</v>
      </c>
      <c r="E1025" s="527" t="s">
        <v>343</v>
      </c>
      <c r="F1025" s="527"/>
      <c r="G1025" s="527" t="s">
        <v>91</v>
      </c>
      <c r="H1025" s="534"/>
      <c r="I1025" s="534"/>
      <c r="J1025" s="534" t="s">
        <v>3311</v>
      </c>
      <c r="K1025" s="481"/>
      <c r="L1025" s="481"/>
      <c r="M1025" s="481"/>
      <c r="N1025" s="481"/>
      <c r="O1025" s="481"/>
      <c r="P1025" s="490">
        <v>1</v>
      </c>
      <c r="Q1025" s="489"/>
      <c r="R1025" s="248"/>
      <c r="S1025" s="335"/>
      <c r="T1025" s="323"/>
      <c r="U1025" s="223"/>
      <c r="AC1025" s="52"/>
    </row>
    <row r="1026" spans="1:29" s="50" customFormat="1" ht="15" x14ac:dyDescent="0.2">
      <c r="A1026" s="107">
        <f>VLOOKUP($D1026,'F UNIDADES'!$A$4:$E$714,2,FALSE)</f>
        <v>105</v>
      </c>
      <c r="B1026" s="116">
        <f>VLOOKUP($D1026,'F UNIDADES'!$A$4:$E$714,4,FALSE)</f>
        <v>310</v>
      </c>
      <c r="C1026" s="116" t="str">
        <f>VLOOKUP($D1026,'F UNIDADES'!$A$4:$E$714,5,FALSE)</f>
        <v>AGE</v>
      </c>
      <c r="D1026" s="527" t="s">
        <v>1193</v>
      </c>
      <c r="E1026" s="527" t="s">
        <v>343</v>
      </c>
      <c r="F1026" s="527"/>
      <c r="G1026" s="527" t="s">
        <v>91</v>
      </c>
      <c r="H1026" s="534"/>
      <c r="I1026" s="534"/>
      <c r="J1026" s="534" t="s">
        <v>3312</v>
      </c>
      <c r="K1026" s="481"/>
      <c r="L1026" s="481"/>
      <c r="M1026" s="481"/>
      <c r="N1026" s="481"/>
      <c r="O1026" s="481"/>
      <c r="P1026" s="490">
        <v>1.5</v>
      </c>
      <c r="Q1026" s="489"/>
      <c r="R1026" s="248"/>
      <c r="S1026" s="335"/>
      <c r="T1026" s="323"/>
      <c r="U1026" s="223"/>
      <c r="AC1026" s="52"/>
    </row>
    <row r="1027" spans="1:29" s="50" customFormat="1" ht="15" x14ac:dyDescent="0.2">
      <c r="A1027" s="107">
        <f>VLOOKUP($D1027,'F UNIDADES'!$A$4:$E$714,2,FALSE)</f>
        <v>105</v>
      </c>
      <c r="B1027" s="116">
        <f>VLOOKUP($D1027,'F UNIDADES'!$A$4:$E$714,4,FALSE)</f>
        <v>310</v>
      </c>
      <c r="C1027" s="116" t="str">
        <f>VLOOKUP($D1027,'F UNIDADES'!$A$4:$E$714,5,FALSE)</f>
        <v>AGE</v>
      </c>
      <c r="D1027" s="527" t="s">
        <v>1193</v>
      </c>
      <c r="E1027" s="527" t="s">
        <v>343</v>
      </c>
      <c r="F1027" s="527"/>
      <c r="G1027" s="527" t="s">
        <v>91</v>
      </c>
      <c r="H1027" s="534"/>
      <c r="I1027" s="534"/>
      <c r="J1027" s="534" t="s">
        <v>3312</v>
      </c>
      <c r="K1027" s="481"/>
      <c r="L1027" s="481"/>
      <c r="M1027" s="481"/>
      <c r="N1027" s="481"/>
      <c r="O1027" s="481"/>
      <c r="P1027" s="490">
        <v>1.5</v>
      </c>
      <c r="Q1027" s="489"/>
      <c r="R1027" s="248"/>
      <c r="S1027" s="335"/>
      <c r="T1027" s="323"/>
      <c r="U1027" s="223"/>
      <c r="AC1027" s="52"/>
    </row>
    <row r="1028" spans="1:29" s="50" customFormat="1" ht="15" x14ac:dyDescent="0.2">
      <c r="A1028" s="107">
        <f>VLOOKUP($D1028,'F UNIDADES'!$A$4:$E$714,2,FALSE)</f>
        <v>105</v>
      </c>
      <c r="B1028" s="116">
        <f>VLOOKUP($D1028,'F UNIDADES'!$A$4:$E$714,4,FALSE)</f>
        <v>310</v>
      </c>
      <c r="C1028" s="116" t="str">
        <f>VLOOKUP($D1028,'F UNIDADES'!$A$4:$E$714,5,FALSE)</f>
        <v>AGE</v>
      </c>
      <c r="D1028" s="527" t="s">
        <v>1193</v>
      </c>
      <c r="E1028" s="527" t="s">
        <v>343</v>
      </c>
      <c r="F1028" s="527"/>
      <c r="G1028" s="527" t="s">
        <v>91</v>
      </c>
      <c r="H1028" s="534"/>
      <c r="I1028" s="534"/>
      <c r="J1028" s="534" t="s">
        <v>3313</v>
      </c>
      <c r="K1028" s="481"/>
      <c r="L1028" s="481"/>
      <c r="M1028" s="481"/>
      <c r="N1028" s="481"/>
      <c r="O1028" s="481"/>
      <c r="P1028" s="490">
        <v>1</v>
      </c>
      <c r="Q1028" s="489"/>
      <c r="R1028" s="248"/>
      <c r="S1028" s="335"/>
      <c r="T1028" s="323"/>
      <c r="U1028" s="223"/>
      <c r="AC1028" s="52"/>
    </row>
    <row r="1029" spans="1:29" s="50" customFormat="1" ht="15" x14ac:dyDescent="0.2">
      <c r="A1029" s="107">
        <f>VLOOKUP($D1029,'F UNIDADES'!$A$4:$E$714,2,FALSE)</f>
        <v>105</v>
      </c>
      <c r="B1029" s="116">
        <f>VLOOKUP($D1029,'F UNIDADES'!$A$4:$E$714,4,FALSE)</f>
        <v>310</v>
      </c>
      <c r="C1029" s="116" t="str">
        <f>VLOOKUP($D1029,'F UNIDADES'!$A$4:$E$714,5,FALSE)</f>
        <v>AGE</v>
      </c>
      <c r="D1029" s="527" t="s">
        <v>1193</v>
      </c>
      <c r="E1029" s="527" t="s">
        <v>343</v>
      </c>
      <c r="F1029" s="527"/>
      <c r="G1029" s="527" t="s">
        <v>91</v>
      </c>
      <c r="H1029" s="534"/>
      <c r="I1029" s="534"/>
      <c r="J1029" s="534" t="s">
        <v>3311</v>
      </c>
      <c r="K1029" s="481"/>
      <c r="L1029" s="481"/>
      <c r="M1029" s="481"/>
      <c r="N1029" s="481"/>
      <c r="O1029" s="481"/>
      <c r="P1029" s="490">
        <v>1</v>
      </c>
      <c r="Q1029" s="489"/>
      <c r="R1029" s="248"/>
      <c r="S1029" s="335"/>
      <c r="T1029" s="323"/>
      <c r="U1029" s="223"/>
      <c r="AC1029" s="52"/>
    </row>
    <row r="1030" spans="1:29" s="50" customFormat="1" ht="15" x14ac:dyDescent="0.2">
      <c r="A1030" s="107">
        <f>VLOOKUP($D1030,'F UNIDADES'!$A$4:$E$714,2,FALSE)</f>
        <v>105</v>
      </c>
      <c r="B1030" s="116">
        <f>VLOOKUP($D1030,'F UNIDADES'!$A$4:$E$714,4,FALSE)</f>
        <v>310</v>
      </c>
      <c r="C1030" s="116" t="str">
        <f>VLOOKUP($D1030,'F UNIDADES'!$A$4:$E$714,5,FALSE)</f>
        <v>AGE</v>
      </c>
      <c r="D1030" s="527" t="s">
        <v>1193</v>
      </c>
      <c r="E1030" s="527" t="s">
        <v>361</v>
      </c>
      <c r="F1030" s="527"/>
      <c r="G1030" s="527" t="s">
        <v>97</v>
      </c>
      <c r="H1030" s="534"/>
      <c r="I1030" s="534"/>
      <c r="J1030" s="534" t="s">
        <v>3314</v>
      </c>
      <c r="K1030" s="481"/>
      <c r="L1030" s="481"/>
      <c r="M1030" s="481"/>
      <c r="N1030" s="481"/>
      <c r="O1030" s="481"/>
      <c r="P1030" s="490">
        <v>20</v>
      </c>
      <c r="Q1030" s="489"/>
      <c r="R1030" s="248"/>
      <c r="S1030" s="335"/>
      <c r="T1030" s="323"/>
      <c r="U1030" s="223"/>
      <c r="AC1030" s="52"/>
    </row>
    <row r="1031" spans="1:29" s="50" customFormat="1" ht="15" x14ac:dyDescent="0.2">
      <c r="A1031" s="107">
        <f>VLOOKUP($D1031,'F UNIDADES'!$A$4:$E$714,2,FALSE)</f>
        <v>105</v>
      </c>
      <c r="B1031" s="116">
        <f>VLOOKUP($D1031,'F UNIDADES'!$A$4:$E$714,4,FALSE)</f>
        <v>310</v>
      </c>
      <c r="C1031" s="116" t="str">
        <f>VLOOKUP($D1031,'F UNIDADES'!$A$4:$E$714,5,FALSE)</f>
        <v>AGE</v>
      </c>
      <c r="D1031" s="527" t="s">
        <v>1193</v>
      </c>
      <c r="E1031" s="527"/>
      <c r="F1031" s="527"/>
      <c r="G1031" s="527" t="s">
        <v>106</v>
      </c>
      <c r="H1031" s="534"/>
      <c r="I1031" s="534"/>
      <c r="J1031" s="534" t="s">
        <v>3315</v>
      </c>
      <c r="K1031" s="481"/>
      <c r="L1031" s="481"/>
      <c r="M1031" s="481"/>
      <c r="N1031" s="481"/>
      <c r="O1031" s="481"/>
      <c r="P1031" s="490">
        <v>0.26</v>
      </c>
      <c r="Q1031" s="489"/>
      <c r="R1031" s="248"/>
      <c r="S1031" s="335"/>
      <c r="T1031" s="323"/>
      <c r="U1031" s="223"/>
      <c r="AC1031" s="52"/>
    </row>
    <row r="1032" spans="1:29" s="50" customFormat="1" ht="15" x14ac:dyDescent="0.2">
      <c r="A1032" s="107">
        <f>VLOOKUP($D1032,'F UNIDADES'!$A$4:$E$714,2,FALSE)</f>
        <v>105</v>
      </c>
      <c r="B1032" s="116">
        <f>VLOOKUP($D1032,'F UNIDADES'!$A$4:$E$714,4,FALSE)</f>
        <v>310</v>
      </c>
      <c r="C1032" s="116" t="str">
        <f>VLOOKUP($D1032,'F UNIDADES'!$A$4:$E$714,5,FALSE)</f>
        <v>AGE</v>
      </c>
      <c r="D1032" s="527" t="s">
        <v>1193</v>
      </c>
      <c r="E1032" s="527"/>
      <c r="F1032" s="527"/>
      <c r="G1032" s="527" t="s">
        <v>106</v>
      </c>
      <c r="H1032" s="534"/>
      <c r="I1032" s="534"/>
      <c r="J1032" s="534" t="s">
        <v>3315</v>
      </c>
      <c r="K1032" s="481"/>
      <c r="L1032" s="481"/>
      <c r="M1032" s="481"/>
      <c r="N1032" s="481"/>
      <c r="O1032" s="481"/>
      <c r="P1032" s="490">
        <v>0.26</v>
      </c>
      <c r="Q1032" s="489"/>
      <c r="R1032" s="248"/>
      <c r="S1032" s="335"/>
      <c r="T1032" s="323"/>
      <c r="U1032" s="223"/>
      <c r="AC1032" s="52"/>
    </row>
    <row r="1033" spans="1:29" s="50" customFormat="1" ht="15" x14ac:dyDescent="0.2">
      <c r="A1033" s="107">
        <f>VLOOKUP($D1033,'F UNIDADES'!$A$4:$E$714,2,FALSE)</f>
        <v>106</v>
      </c>
      <c r="B1033" s="116">
        <f>VLOOKUP($D1033,'F UNIDADES'!$A$4:$E$714,4,FALSE)</f>
        <v>1833</v>
      </c>
      <c r="C1033" s="116" t="str">
        <f>VLOOKUP($D1033,'F UNIDADES'!$A$4:$E$714,5,FALSE)</f>
        <v>AGE</v>
      </c>
      <c r="D1033" s="527" t="s">
        <v>1198</v>
      </c>
      <c r="E1033" s="527" t="s">
        <v>343</v>
      </c>
      <c r="F1033" s="527"/>
      <c r="G1033" s="527" t="s">
        <v>91</v>
      </c>
      <c r="H1033" s="534"/>
      <c r="I1033" s="534"/>
      <c r="J1033" s="534" t="s">
        <v>3316</v>
      </c>
      <c r="K1033" s="481"/>
      <c r="L1033" s="481"/>
      <c r="M1033" s="481"/>
      <c r="N1033" s="481"/>
      <c r="O1033" s="481"/>
      <c r="P1033" s="490">
        <v>4</v>
      </c>
      <c r="Q1033" s="489"/>
      <c r="R1033" s="248"/>
      <c r="S1033" s="335"/>
      <c r="T1033" s="323"/>
      <c r="U1033" s="223"/>
      <c r="AC1033" s="52"/>
    </row>
    <row r="1034" spans="1:29" s="50" customFormat="1" ht="15" x14ac:dyDescent="0.2">
      <c r="A1034" s="107">
        <f>VLOOKUP($D1034,'F UNIDADES'!$A$4:$E$714,2,FALSE)</f>
        <v>106</v>
      </c>
      <c r="B1034" s="116">
        <f>VLOOKUP($D1034,'F UNIDADES'!$A$4:$E$714,4,FALSE)</f>
        <v>1833</v>
      </c>
      <c r="C1034" s="116" t="str">
        <f>VLOOKUP($D1034,'F UNIDADES'!$A$4:$E$714,5,FALSE)</f>
        <v>AGE</v>
      </c>
      <c r="D1034" s="527" t="s">
        <v>1198</v>
      </c>
      <c r="E1034" s="527" t="s">
        <v>343</v>
      </c>
      <c r="F1034" s="527"/>
      <c r="G1034" s="527" t="s">
        <v>91</v>
      </c>
      <c r="H1034" s="534"/>
      <c r="I1034" s="534"/>
      <c r="J1034" s="534" t="s">
        <v>3316</v>
      </c>
      <c r="K1034" s="481"/>
      <c r="L1034" s="481"/>
      <c r="M1034" s="481"/>
      <c r="N1034" s="481"/>
      <c r="O1034" s="481"/>
      <c r="P1034" s="490">
        <v>4</v>
      </c>
      <c r="Q1034" s="489"/>
      <c r="R1034" s="248"/>
      <c r="S1034" s="335"/>
      <c r="T1034" s="323"/>
      <c r="U1034" s="223"/>
      <c r="AC1034" s="52"/>
    </row>
    <row r="1035" spans="1:29" s="50" customFormat="1" ht="15" x14ac:dyDescent="0.2">
      <c r="A1035" s="107">
        <f>VLOOKUP($D1035,'F UNIDADES'!$A$4:$E$714,2,FALSE)</f>
        <v>106</v>
      </c>
      <c r="B1035" s="116">
        <f>VLOOKUP($D1035,'F UNIDADES'!$A$4:$E$714,4,FALSE)</f>
        <v>1833</v>
      </c>
      <c r="C1035" s="116" t="str">
        <f>VLOOKUP($D1035,'F UNIDADES'!$A$4:$E$714,5,FALSE)</f>
        <v>AGE</v>
      </c>
      <c r="D1035" s="527" t="s">
        <v>1198</v>
      </c>
      <c r="E1035" s="527" t="s">
        <v>343</v>
      </c>
      <c r="F1035" s="527"/>
      <c r="G1035" s="527" t="s">
        <v>91</v>
      </c>
      <c r="H1035" s="534"/>
      <c r="I1035" s="534"/>
      <c r="J1035" s="534" t="s">
        <v>3317</v>
      </c>
      <c r="K1035" s="481"/>
      <c r="L1035" s="481"/>
      <c r="M1035" s="481"/>
      <c r="N1035" s="481"/>
      <c r="O1035" s="481"/>
      <c r="P1035" s="490">
        <v>4</v>
      </c>
      <c r="Q1035" s="489"/>
      <c r="R1035" s="248"/>
      <c r="S1035" s="335"/>
      <c r="T1035" s="323"/>
      <c r="U1035" s="223"/>
      <c r="AC1035" s="52"/>
    </row>
    <row r="1036" spans="1:29" s="50" customFormat="1" ht="15" x14ac:dyDescent="0.2">
      <c r="A1036" s="107">
        <f>VLOOKUP($D1036,'F UNIDADES'!$A$4:$E$714,2,FALSE)</f>
        <v>106</v>
      </c>
      <c r="B1036" s="116">
        <f>VLOOKUP($D1036,'F UNIDADES'!$A$4:$E$714,4,FALSE)</f>
        <v>1833</v>
      </c>
      <c r="C1036" s="116" t="str">
        <f>VLOOKUP($D1036,'F UNIDADES'!$A$4:$E$714,5,FALSE)</f>
        <v>AGE</v>
      </c>
      <c r="D1036" s="527" t="s">
        <v>1198</v>
      </c>
      <c r="E1036" s="527" t="s">
        <v>343</v>
      </c>
      <c r="F1036" s="527"/>
      <c r="G1036" s="527" t="s">
        <v>91</v>
      </c>
      <c r="H1036" s="534"/>
      <c r="I1036" s="534"/>
      <c r="J1036" s="534" t="s">
        <v>3317</v>
      </c>
      <c r="K1036" s="481"/>
      <c r="L1036" s="481"/>
      <c r="M1036" s="481"/>
      <c r="N1036" s="481"/>
      <c r="O1036" s="481"/>
      <c r="P1036" s="490">
        <v>4</v>
      </c>
      <c r="Q1036" s="489"/>
      <c r="R1036" s="248"/>
      <c r="S1036" s="335"/>
      <c r="T1036" s="323"/>
      <c r="U1036" s="223"/>
      <c r="AC1036" s="52"/>
    </row>
    <row r="1037" spans="1:29" s="50" customFormat="1" ht="15" x14ac:dyDescent="0.2">
      <c r="A1037" s="107">
        <f>VLOOKUP($D1037,'F UNIDADES'!$A$4:$E$714,2,FALSE)</f>
        <v>106</v>
      </c>
      <c r="B1037" s="116">
        <f>VLOOKUP($D1037,'F UNIDADES'!$A$4:$E$714,4,FALSE)</f>
        <v>1833</v>
      </c>
      <c r="C1037" s="116" t="str">
        <f>VLOOKUP($D1037,'F UNIDADES'!$A$4:$E$714,5,FALSE)</f>
        <v>AGE</v>
      </c>
      <c r="D1037" s="527" t="s">
        <v>1198</v>
      </c>
      <c r="E1037" s="527" t="s">
        <v>343</v>
      </c>
      <c r="F1037" s="527"/>
      <c r="G1037" s="527" t="s">
        <v>91</v>
      </c>
      <c r="H1037" s="534"/>
      <c r="I1037" s="534"/>
      <c r="J1037" s="534" t="s">
        <v>3318</v>
      </c>
      <c r="K1037" s="481"/>
      <c r="L1037" s="481"/>
      <c r="M1037" s="481"/>
      <c r="N1037" s="481"/>
      <c r="O1037" s="481"/>
      <c r="P1037" s="490">
        <v>1.833</v>
      </c>
      <c r="Q1037" s="489"/>
      <c r="R1037" s="248"/>
      <c r="S1037" s="335"/>
      <c r="T1037" s="323"/>
      <c r="U1037" s="223"/>
      <c r="AC1037" s="52"/>
    </row>
    <row r="1038" spans="1:29" s="50" customFormat="1" ht="15" x14ac:dyDescent="0.2">
      <c r="A1038" s="107">
        <f>VLOOKUP($D1038,'F UNIDADES'!$A$4:$E$714,2,FALSE)</f>
        <v>106</v>
      </c>
      <c r="B1038" s="116">
        <f>VLOOKUP($D1038,'F UNIDADES'!$A$4:$E$714,4,FALSE)</f>
        <v>1833</v>
      </c>
      <c r="C1038" s="116" t="str">
        <f>VLOOKUP($D1038,'F UNIDADES'!$A$4:$E$714,5,FALSE)</f>
        <v>AGE</v>
      </c>
      <c r="D1038" s="527" t="s">
        <v>1198</v>
      </c>
      <c r="E1038" s="527" t="s">
        <v>343</v>
      </c>
      <c r="F1038" s="527"/>
      <c r="G1038" s="527" t="s">
        <v>91</v>
      </c>
      <c r="H1038" s="534"/>
      <c r="I1038" s="534"/>
      <c r="J1038" s="534" t="s">
        <v>3319</v>
      </c>
      <c r="K1038" s="481"/>
      <c r="L1038" s="481"/>
      <c r="M1038" s="481"/>
      <c r="N1038" s="481"/>
      <c r="O1038" s="481"/>
      <c r="P1038" s="490">
        <v>3</v>
      </c>
      <c r="Q1038" s="489"/>
      <c r="R1038" s="248"/>
      <c r="S1038" s="335"/>
      <c r="T1038" s="323"/>
      <c r="U1038" s="223"/>
      <c r="AC1038" s="52"/>
    </row>
    <row r="1039" spans="1:29" s="50" customFormat="1" ht="15" x14ac:dyDescent="0.2">
      <c r="A1039" s="107">
        <f>VLOOKUP($D1039,'F UNIDADES'!$A$4:$E$714,2,FALSE)</f>
        <v>106</v>
      </c>
      <c r="B1039" s="116">
        <f>VLOOKUP($D1039,'F UNIDADES'!$A$4:$E$714,4,FALSE)</f>
        <v>1833</v>
      </c>
      <c r="C1039" s="116" t="str">
        <f>VLOOKUP($D1039,'F UNIDADES'!$A$4:$E$714,5,FALSE)</f>
        <v>AGE</v>
      </c>
      <c r="D1039" s="527" t="s">
        <v>1198</v>
      </c>
      <c r="E1039" s="527" t="s">
        <v>343</v>
      </c>
      <c r="F1039" s="527"/>
      <c r="G1039" s="527" t="s">
        <v>91</v>
      </c>
      <c r="H1039" s="534"/>
      <c r="I1039" s="534"/>
      <c r="J1039" s="534" t="s">
        <v>3320</v>
      </c>
      <c r="K1039" s="481"/>
      <c r="L1039" s="481"/>
      <c r="M1039" s="481"/>
      <c r="N1039" s="481"/>
      <c r="O1039" s="481"/>
      <c r="P1039" s="490">
        <v>1.83</v>
      </c>
      <c r="Q1039" s="489"/>
      <c r="R1039" s="248"/>
      <c r="S1039" s="335"/>
      <c r="T1039" s="323"/>
      <c r="U1039" s="223"/>
      <c r="AC1039" s="52"/>
    </row>
    <row r="1040" spans="1:29" s="50" customFormat="1" ht="15" x14ac:dyDescent="0.2">
      <c r="A1040" s="107">
        <f>VLOOKUP($D1040,'F UNIDADES'!$A$4:$E$714,2,FALSE)</f>
        <v>106</v>
      </c>
      <c r="B1040" s="116">
        <f>VLOOKUP($D1040,'F UNIDADES'!$A$4:$E$714,4,FALSE)</f>
        <v>1833</v>
      </c>
      <c r="C1040" s="116" t="str">
        <f>VLOOKUP($D1040,'F UNIDADES'!$A$4:$E$714,5,FALSE)</f>
        <v>AGE</v>
      </c>
      <c r="D1040" s="527" t="s">
        <v>1198</v>
      </c>
      <c r="E1040" s="527" t="s">
        <v>343</v>
      </c>
      <c r="F1040" s="527"/>
      <c r="G1040" s="527" t="s">
        <v>91</v>
      </c>
      <c r="H1040" s="534"/>
      <c r="I1040" s="534"/>
      <c r="J1040" s="534" t="s">
        <v>3321</v>
      </c>
      <c r="K1040" s="481"/>
      <c r="L1040" s="481"/>
      <c r="M1040" s="481"/>
      <c r="N1040" s="481"/>
      <c r="O1040" s="481"/>
      <c r="P1040" s="490">
        <v>1.5</v>
      </c>
      <c r="Q1040" s="489"/>
      <c r="R1040" s="248"/>
      <c r="S1040" s="335"/>
      <c r="T1040" s="323"/>
      <c r="U1040" s="223"/>
      <c r="AC1040" s="52"/>
    </row>
    <row r="1041" spans="1:29" s="50" customFormat="1" ht="15" x14ac:dyDescent="0.2">
      <c r="A1041" s="107">
        <f>VLOOKUP($D1041,'F UNIDADES'!$A$4:$E$714,2,FALSE)</f>
        <v>106</v>
      </c>
      <c r="B1041" s="116">
        <f>VLOOKUP($D1041,'F UNIDADES'!$A$4:$E$714,4,FALSE)</f>
        <v>1833</v>
      </c>
      <c r="C1041" s="116" t="str">
        <f>VLOOKUP($D1041,'F UNIDADES'!$A$4:$E$714,5,FALSE)</f>
        <v>AGE</v>
      </c>
      <c r="D1041" s="527" t="s">
        <v>1198</v>
      </c>
      <c r="E1041" s="527" t="s">
        <v>343</v>
      </c>
      <c r="F1041" s="527"/>
      <c r="G1041" s="527" t="s">
        <v>91</v>
      </c>
      <c r="H1041" s="534"/>
      <c r="I1041" s="534"/>
      <c r="J1041" s="534" t="s">
        <v>3321</v>
      </c>
      <c r="K1041" s="481"/>
      <c r="L1041" s="481"/>
      <c r="M1041" s="481"/>
      <c r="N1041" s="481"/>
      <c r="O1041" s="481"/>
      <c r="P1041" s="490">
        <v>1.83</v>
      </c>
      <c r="Q1041" s="489"/>
      <c r="R1041" s="248"/>
      <c r="S1041" s="335"/>
      <c r="T1041" s="323"/>
      <c r="U1041" s="223"/>
      <c r="AC1041" s="52"/>
    </row>
    <row r="1042" spans="1:29" s="50" customFormat="1" ht="15" x14ac:dyDescent="0.2">
      <c r="A1042" s="107">
        <f>VLOOKUP($D1042,'F UNIDADES'!$A$4:$E$714,2,FALSE)</f>
        <v>106</v>
      </c>
      <c r="B1042" s="116">
        <f>VLOOKUP($D1042,'F UNIDADES'!$A$4:$E$714,4,FALSE)</f>
        <v>1833</v>
      </c>
      <c r="C1042" s="116" t="str">
        <f>VLOOKUP($D1042,'F UNIDADES'!$A$4:$E$714,5,FALSE)</f>
        <v>AGE</v>
      </c>
      <c r="D1042" s="527" t="s">
        <v>1198</v>
      </c>
      <c r="E1042" s="527" t="s">
        <v>343</v>
      </c>
      <c r="F1042" s="527"/>
      <c r="G1042" s="527" t="s">
        <v>91</v>
      </c>
      <c r="H1042" s="534"/>
      <c r="I1042" s="534"/>
      <c r="J1042" s="534" t="s">
        <v>3322</v>
      </c>
      <c r="K1042" s="481"/>
      <c r="L1042" s="481"/>
      <c r="M1042" s="481"/>
      <c r="N1042" s="481"/>
      <c r="O1042" s="481"/>
      <c r="P1042" s="490">
        <v>0.75</v>
      </c>
      <c r="Q1042" s="489"/>
      <c r="R1042" s="248"/>
      <c r="S1042" s="335"/>
      <c r="T1042" s="323"/>
      <c r="U1042" s="223"/>
      <c r="AC1042" s="52"/>
    </row>
    <row r="1043" spans="1:29" s="50" customFormat="1" ht="15" x14ac:dyDescent="0.2">
      <c r="A1043" s="107">
        <f>VLOOKUP($D1043,'F UNIDADES'!$A$4:$E$714,2,FALSE)</f>
        <v>106</v>
      </c>
      <c r="B1043" s="116">
        <f>VLOOKUP($D1043,'F UNIDADES'!$A$4:$E$714,4,FALSE)</f>
        <v>1833</v>
      </c>
      <c r="C1043" s="116" t="str">
        <f>VLOOKUP($D1043,'F UNIDADES'!$A$4:$E$714,5,FALSE)</f>
        <v>AGE</v>
      </c>
      <c r="D1043" s="527" t="s">
        <v>1198</v>
      </c>
      <c r="E1043" s="527" t="s">
        <v>343</v>
      </c>
      <c r="F1043" s="527"/>
      <c r="G1043" s="527" t="s">
        <v>91</v>
      </c>
      <c r="H1043" s="534"/>
      <c r="I1043" s="534"/>
      <c r="J1043" s="534" t="s">
        <v>3317</v>
      </c>
      <c r="K1043" s="481"/>
      <c r="L1043" s="481"/>
      <c r="M1043" s="481"/>
      <c r="N1043" s="481"/>
      <c r="O1043" s="481"/>
      <c r="P1043" s="490">
        <v>4</v>
      </c>
      <c r="Q1043" s="489"/>
      <c r="R1043" s="248"/>
      <c r="S1043" s="335"/>
      <c r="T1043" s="323"/>
      <c r="U1043" s="223"/>
      <c r="AC1043" s="52"/>
    </row>
    <row r="1044" spans="1:29" s="50" customFormat="1" ht="15" x14ac:dyDescent="0.2">
      <c r="A1044" s="107">
        <f>VLOOKUP($D1044,'F UNIDADES'!$A$4:$E$714,2,FALSE)</f>
        <v>106</v>
      </c>
      <c r="B1044" s="116">
        <f>VLOOKUP($D1044,'F UNIDADES'!$A$4:$E$714,4,FALSE)</f>
        <v>1833</v>
      </c>
      <c r="C1044" s="116" t="str">
        <f>VLOOKUP($D1044,'F UNIDADES'!$A$4:$E$714,5,FALSE)</f>
        <v>AGE</v>
      </c>
      <c r="D1044" s="527" t="s">
        <v>1198</v>
      </c>
      <c r="E1044" s="527"/>
      <c r="F1044" s="527"/>
      <c r="G1044" s="527" t="s">
        <v>106</v>
      </c>
      <c r="H1044" s="534"/>
      <c r="I1044" s="534"/>
      <c r="J1044" s="534"/>
      <c r="K1044" s="481"/>
      <c r="L1044" s="481"/>
      <c r="M1044" s="481"/>
      <c r="N1044" s="481"/>
      <c r="O1044" s="481"/>
      <c r="P1044" s="490">
        <v>0.67114093959731547</v>
      </c>
      <c r="Q1044" s="489"/>
      <c r="R1044" s="248"/>
      <c r="S1044" s="335"/>
      <c r="T1044" s="323"/>
      <c r="U1044" s="223"/>
      <c r="AC1044" s="52"/>
    </row>
    <row r="1045" spans="1:29" s="50" customFormat="1" ht="15" x14ac:dyDescent="0.2">
      <c r="A1045" s="107">
        <f>VLOOKUP($D1045,'F UNIDADES'!$A$4:$E$714,2,FALSE)</f>
        <v>106</v>
      </c>
      <c r="B1045" s="116">
        <f>VLOOKUP($D1045,'F UNIDADES'!$A$4:$E$714,4,FALSE)</f>
        <v>1833</v>
      </c>
      <c r="C1045" s="116" t="str">
        <f>VLOOKUP($D1045,'F UNIDADES'!$A$4:$E$714,5,FALSE)</f>
        <v>AGE</v>
      </c>
      <c r="D1045" s="527" t="s">
        <v>1198</v>
      </c>
      <c r="E1045" s="527"/>
      <c r="F1045" s="527" t="s">
        <v>1640</v>
      </c>
      <c r="G1045" s="527" t="s">
        <v>106</v>
      </c>
      <c r="H1045" s="534"/>
      <c r="I1045" s="534"/>
      <c r="J1045" s="534"/>
      <c r="K1045" s="481"/>
      <c r="L1045" s="481"/>
      <c r="M1045" s="481"/>
      <c r="N1045" s="481"/>
      <c r="O1045" s="481"/>
      <c r="P1045" s="490">
        <v>0.4483221476510067</v>
      </c>
      <c r="Q1045" s="489"/>
      <c r="R1045" s="248"/>
      <c r="S1045" s="335"/>
      <c r="T1045" s="323"/>
      <c r="U1045" s="223"/>
      <c r="AC1045" s="52"/>
    </row>
    <row r="1046" spans="1:29" s="50" customFormat="1" ht="15" x14ac:dyDescent="0.2">
      <c r="A1046" s="107">
        <f>VLOOKUP($D1046,'F UNIDADES'!$A$4:$E$714,2,FALSE)</f>
        <v>107</v>
      </c>
      <c r="B1046" s="116">
        <f>VLOOKUP($D1046,'F UNIDADES'!$A$4:$E$714,4,FALSE)</f>
        <v>2000</v>
      </c>
      <c r="C1046" s="116" t="str">
        <f>VLOOKUP($D1046,'F UNIDADES'!$A$4:$E$714,5,FALSE)</f>
        <v>AGE</v>
      </c>
      <c r="D1046" s="527" t="s">
        <v>1205</v>
      </c>
      <c r="E1046" s="527" t="s">
        <v>106</v>
      </c>
      <c r="F1046" s="527">
        <v>2018</v>
      </c>
      <c r="G1046" s="527" t="s">
        <v>106</v>
      </c>
      <c r="H1046" s="534" t="s">
        <v>1483</v>
      </c>
      <c r="I1046" s="534" t="s">
        <v>1484</v>
      </c>
      <c r="J1046" s="534"/>
      <c r="K1046" s="481"/>
      <c r="L1046" s="481"/>
      <c r="M1046" s="481"/>
      <c r="N1046" s="481"/>
      <c r="O1046" s="481"/>
      <c r="P1046" s="490">
        <v>0.05</v>
      </c>
      <c r="Q1046" s="489" t="s">
        <v>1485</v>
      </c>
      <c r="R1046" s="248"/>
      <c r="S1046" s="335"/>
      <c r="T1046" s="323"/>
      <c r="U1046" s="223"/>
      <c r="AC1046" s="52"/>
    </row>
    <row r="1047" spans="1:29" s="50" customFormat="1" ht="15" x14ac:dyDescent="0.2">
      <c r="A1047" s="107">
        <f>VLOOKUP($D1047,'F UNIDADES'!$A$4:$E$714,2,FALSE)</f>
        <v>107</v>
      </c>
      <c r="B1047" s="116">
        <f>VLOOKUP($D1047,'F UNIDADES'!$A$4:$E$714,4,FALSE)</f>
        <v>2000</v>
      </c>
      <c r="C1047" s="116" t="str">
        <f>VLOOKUP($D1047,'F UNIDADES'!$A$4:$E$714,5,FALSE)</f>
        <v>AGE</v>
      </c>
      <c r="D1047" s="527" t="s">
        <v>1205</v>
      </c>
      <c r="E1047" s="527" t="s">
        <v>106</v>
      </c>
      <c r="F1047" s="527">
        <v>2018</v>
      </c>
      <c r="G1047" s="527" t="s">
        <v>106</v>
      </c>
      <c r="H1047" s="534" t="s">
        <v>487</v>
      </c>
      <c r="I1047" s="534" t="s">
        <v>1484</v>
      </c>
      <c r="J1047" s="534"/>
      <c r="K1047" s="481"/>
      <c r="L1047" s="481"/>
      <c r="M1047" s="481"/>
      <c r="N1047" s="481"/>
      <c r="O1047" s="481"/>
      <c r="P1047" s="490">
        <v>0.05</v>
      </c>
      <c r="Q1047" s="489" t="s">
        <v>1485</v>
      </c>
      <c r="R1047" s="248"/>
      <c r="S1047" s="335"/>
      <c r="T1047" s="323"/>
      <c r="U1047" s="223"/>
      <c r="AC1047" s="52"/>
    </row>
    <row r="1048" spans="1:29" s="50" customFormat="1" ht="15" x14ac:dyDescent="0.2">
      <c r="A1048" s="107">
        <f>VLOOKUP($D1048,'F UNIDADES'!$A$4:$E$714,2,FALSE)</f>
        <v>107</v>
      </c>
      <c r="B1048" s="116">
        <f>VLOOKUP($D1048,'F UNIDADES'!$A$4:$E$714,4,FALSE)</f>
        <v>2000</v>
      </c>
      <c r="C1048" s="116" t="str">
        <f>VLOOKUP($D1048,'F UNIDADES'!$A$4:$E$714,5,FALSE)</f>
        <v>AGE</v>
      </c>
      <c r="D1048" s="527" t="s">
        <v>1205</v>
      </c>
      <c r="E1048" s="527" t="s">
        <v>360</v>
      </c>
      <c r="F1048" s="527">
        <v>2018</v>
      </c>
      <c r="G1048" s="527" t="s">
        <v>91</v>
      </c>
      <c r="H1048" s="534" t="s">
        <v>2912</v>
      </c>
      <c r="I1048" s="534" t="s">
        <v>3323</v>
      </c>
      <c r="J1048" s="534" t="s">
        <v>3324</v>
      </c>
      <c r="K1048" s="481" t="s">
        <v>3325</v>
      </c>
      <c r="L1048" s="481" t="s">
        <v>286</v>
      </c>
      <c r="M1048" s="481"/>
      <c r="N1048" s="481"/>
      <c r="O1048" s="481" t="s">
        <v>1493</v>
      </c>
      <c r="P1048" s="490">
        <v>4</v>
      </c>
      <c r="Q1048" s="489" t="s">
        <v>1485</v>
      </c>
      <c r="R1048" s="248"/>
      <c r="S1048" s="335"/>
      <c r="T1048" s="323"/>
      <c r="U1048" s="223"/>
      <c r="AC1048" s="52"/>
    </row>
    <row r="1049" spans="1:29" s="50" customFormat="1" ht="15" x14ac:dyDescent="0.2">
      <c r="A1049" s="107">
        <f>VLOOKUP($D1049,'F UNIDADES'!$A$4:$E$714,2,FALSE)</f>
        <v>107</v>
      </c>
      <c r="B1049" s="116">
        <f>VLOOKUP($D1049,'F UNIDADES'!$A$4:$E$714,4,FALSE)</f>
        <v>2000</v>
      </c>
      <c r="C1049" s="116" t="str">
        <f>VLOOKUP($D1049,'F UNIDADES'!$A$4:$E$714,5,FALSE)</f>
        <v>AGE</v>
      </c>
      <c r="D1049" s="527" t="s">
        <v>1205</v>
      </c>
      <c r="E1049" s="527" t="s">
        <v>360</v>
      </c>
      <c r="F1049" s="527">
        <v>2018</v>
      </c>
      <c r="G1049" s="527" t="s">
        <v>91</v>
      </c>
      <c r="H1049" s="534" t="s">
        <v>3326</v>
      </c>
      <c r="I1049" s="534" t="s">
        <v>3327</v>
      </c>
      <c r="J1049" s="534" t="s">
        <v>3328</v>
      </c>
      <c r="K1049" s="481" t="s">
        <v>3329</v>
      </c>
      <c r="L1049" s="481" t="s">
        <v>286</v>
      </c>
      <c r="M1049" s="481"/>
      <c r="N1049" s="481"/>
      <c r="O1049" s="481" t="s">
        <v>1493</v>
      </c>
      <c r="P1049" s="490">
        <v>3</v>
      </c>
      <c r="Q1049" s="489" t="s">
        <v>1485</v>
      </c>
      <c r="R1049" s="248"/>
      <c r="S1049" s="335"/>
      <c r="T1049" s="323"/>
      <c r="U1049" s="223"/>
      <c r="AC1049" s="52"/>
    </row>
    <row r="1050" spans="1:29" s="50" customFormat="1" ht="15" x14ac:dyDescent="0.2">
      <c r="A1050" s="107">
        <f>VLOOKUP($D1050,'F UNIDADES'!$A$4:$E$714,2,FALSE)</f>
        <v>107</v>
      </c>
      <c r="B1050" s="116">
        <f>VLOOKUP($D1050,'F UNIDADES'!$A$4:$E$714,4,FALSE)</f>
        <v>2000</v>
      </c>
      <c r="C1050" s="116" t="str">
        <f>VLOOKUP($D1050,'F UNIDADES'!$A$4:$E$714,5,FALSE)</f>
        <v>AGE</v>
      </c>
      <c r="D1050" s="527" t="s">
        <v>1205</v>
      </c>
      <c r="E1050" s="527" t="s">
        <v>360</v>
      </c>
      <c r="F1050" s="527">
        <v>2018</v>
      </c>
      <c r="G1050" s="527" t="s">
        <v>91</v>
      </c>
      <c r="H1050" s="534" t="s">
        <v>3326</v>
      </c>
      <c r="I1050" s="534" t="s">
        <v>3330</v>
      </c>
      <c r="J1050" s="534" t="s">
        <v>3328</v>
      </c>
      <c r="K1050" s="481" t="s">
        <v>3331</v>
      </c>
      <c r="L1050" s="481" t="s">
        <v>286</v>
      </c>
      <c r="M1050" s="481"/>
      <c r="N1050" s="481"/>
      <c r="O1050" s="481" t="s">
        <v>1493</v>
      </c>
      <c r="P1050" s="490">
        <v>3</v>
      </c>
      <c r="Q1050" s="489" t="s">
        <v>1485</v>
      </c>
      <c r="R1050" s="248"/>
      <c r="S1050" s="335"/>
      <c r="T1050" s="323"/>
      <c r="U1050" s="223"/>
      <c r="AC1050" s="52"/>
    </row>
    <row r="1051" spans="1:29" s="50" customFormat="1" ht="15" x14ac:dyDescent="0.2">
      <c r="A1051" s="107">
        <f>VLOOKUP($D1051,'F UNIDADES'!$A$4:$E$714,2,FALSE)</f>
        <v>107</v>
      </c>
      <c r="B1051" s="116">
        <f>VLOOKUP($D1051,'F UNIDADES'!$A$4:$E$714,4,FALSE)</f>
        <v>2000</v>
      </c>
      <c r="C1051" s="116" t="str">
        <f>VLOOKUP($D1051,'F UNIDADES'!$A$4:$E$714,5,FALSE)</f>
        <v>AGE</v>
      </c>
      <c r="D1051" s="527" t="s">
        <v>1205</v>
      </c>
      <c r="E1051" s="527" t="s">
        <v>360</v>
      </c>
      <c r="F1051" s="527">
        <v>2018</v>
      </c>
      <c r="G1051" s="527" t="s">
        <v>91</v>
      </c>
      <c r="H1051" s="534" t="s">
        <v>3332</v>
      </c>
      <c r="I1051" s="534" t="s">
        <v>3333</v>
      </c>
      <c r="J1051" s="534" t="s">
        <v>3328</v>
      </c>
      <c r="K1051" s="481" t="s">
        <v>3334</v>
      </c>
      <c r="L1051" s="481" t="s">
        <v>286</v>
      </c>
      <c r="M1051" s="481"/>
      <c r="N1051" s="481"/>
      <c r="O1051" s="481" t="s">
        <v>1493</v>
      </c>
      <c r="P1051" s="490">
        <v>3</v>
      </c>
      <c r="Q1051" s="489" t="s">
        <v>1489</v>
      </c>
      <c r="R1051" s="248"/>
      <c r="S1051" s="335"/>
      <c r="T1051" s="323"/>
      <c r="U1051" s="223"/>
      <c r="AC1051" s="52"/>
    </row>
    <row r="1052" spans="1:29" s="50" customFormat="1" ht="15" x14ac:dyDescent="0.2">
      <c r="A1052" s="107">
        <f>VLOOKUP($D1052,'F UNIDADES'!$A$4:$E$714,2,FALSE)</f>
        <v>107</v>
      </c>
      <c r="B1052" s="116">
        <f>VLOOKUP($D1052,'F UNIDADES'!$A$4:$E$714,4,FALSE)</f>
        <v>2000</v>
      </c>
      <c r="C1052" s="116" t="str">
        <f>VLOOKUP($D1052,'F UNIDADES'!$A$4:$E$714,5,FALSE)</f>
        <v>AGE</v>
      </c>
      <c r="D1052" s="527" t="s">
        <v>1205</v>
      </c>
      <c r="E1052" s="527" t="s">
        <v>360</v>
      </c>
      <c r="F1052" s="527">
        <v>2018</v>
      </c>
      <c r="G1052" s="527" t="s">
        <v>91</v>
      </c>
      <c r="H1052" s="534" t="s">
        <v>3332</v>
      </c>
      <c r="I1052" s="534" t="s">
        <v>3335</v>
      </c>
      <c r="J1052" s="534" t="s">
        <v>3328</v>
      </c>
      <c r="K1052" s="481" t="s">
        <v>3336</v>
      </c>
      <c r="L1052" s="481" t="s">
        <v>286</v>
      </c>
      <c r="M1052" s="481"/>
      <c r="N1052" s="481"/>
      <c r="O1052" s="481" t="s">
        <v>1493</v>
      </c>
      <c r="P1052" s="490">
        <v>3</v>
      </c>
      <c r="Q1052" s="489" t="s">
        <v>1489</v>
      </c>
      <c r="R1052" s="248"/>
      <c r="S1052" s="335"/>
      <c r="T1052" s="323"/>
      <c r="U1052" s="223"/>
      <c r="AC1052" s="52"/>
    </row>
    <row r="1053" spans="1:29" s="50" customFormat="1" ht="15" x14ac:dyDescent="0.2">
      <c r="A1053" s="107">
        <f>VLOOKUP($D1053,'F UNIDADES'!$A$4:$E$714,2,FALSE)</f>
        <v>107</v>
      </c>
      <c r="B1053" s="116">
        <f>VLOOKUP($D1053,'F UNIDADES'!$A$4:$E$714,4,FALSE)</f>
        <v>2000</v>
      </c>
      <c r="C1053" s="116" t="str">
        <f>VLOOKUP($D1053,'F UNIDADES'!$A$4:$E$714,5,FALSE)</f>
        <v>AGE</v>
      </c>
      <c r="D1053" s="527" t="s">
        <v>1205</v>
      </c>
      <c r="E1053" s="527" t="s">
        <v>380</v>
      </c>
      <c r="F1053" s="527">
        <v>2018</v>
      </c>
      <c r="G1053" s="527" t="s">
        <v>91</v>
      </c>
      <c r="H1053" s="534" t="s">
        <v>3337</v>
      </c>
      <c r="I1053" s="534" t="s">
        <v>3338</v>
      </c>
      <c r="J1053" s="534" t="s">
        <v>3339</v>
      </c>
      <c r="K1053" s="481" t="s">
        <v>3340</v>
      </c>
      <c r="L1053" s="481" t="s">
        <v>259</v>
      </c>
      <c r="M1053" s="481"/>
      <c r="N1053" s="481"/>
      <c r="O1053" s="481" t="s">
        <v>1493</v>
      </c>
      <c r="P1053" s="490">
        <v>1.5</v>
      </c>
      <c r="Q1053" s="489" t="s">
        <v>1545</v>
      </c>
      <c r="R1053" s="248"/>
      <c r="S1053" s="335"/>
      <c r="T1053" s="323"/>
      <c r="U1053" s="223"/>
      <c r="AC1053" s="52"/>
    </row>
    <row r="1054" spans="1:29" s="50" customFormat="1" ht="15" x14ac:dyDescent="0.2">
      <c r="A1054" s="107">
        <f>VLOOKUP($D1054,'F UNIDADES'!$A$4:$E$714,2,FALSE)</f>
        <v>107</v>
      </c>
      <c r="B1054" s="116">
        <f>VLOOKUP($D1054,'F UNIDADES'!$A$4:$E$714,4,FALSE)</f>
        <v>2000</v>
      </c>
      <c r="C1054" s="116" t="str">
        <f>VLOOKUP($D1054,'F UNIDADES'!$A$4:$E$714,5,FALSE)</f>
        <v>AGE</v>
      </c>
      <c r="D1054" s="527" t="s">
        <v>1205</v>
      </c>
      <c r="E1054" s="527" t="s">
        <v>361</v>
      </c>
      <c r="F1054" s="527">
        <v>2011</v>
      </c>
      <c r="G1054" s="527" t="s">
        <v>92</v>
      </c>
      <c r="H1054" s="534" t="s">
        <v>3341</v>
      </c>
      <c r="I1054" s="534" t="s">
        <v>3342</v>
      </c>
      <c r="J1054" s="534" t="s">
        <v>3343</v>
      </c>
      <c r="K1054" s="481" t="s">
        <v>3344</v>
      </c>
      <c r="L1054" s="481" t="s">
        <v>286</v>
      </c>
      <c r="M1054" s="481"/>
      <c r="N1054" s="481"/>
      <c r="O1054" s="481" t="s">
        <v>1488</v>
      </c>
      <c r="P1054" s="490">
        <v>15</v>
      </c>
      <c r="Q1054" s="489" t="s">
        <v>1943</v>
      </c>
      <c r="R1054" s="248"/>
      <c r="S1054" s="335"/>
      <c r="T1054" s="323"/>
      <c r="U1054" s="223"/>
      <c r="AC1054" s="52"/>
    </row>
    <row r="1055" spans="1:29" s="50" customFormat="1" ht="15" x14ac:dyDescent="0.2">
      <c r="A1055" s="107">
        <f>VLOOKUP($D1055,'F UNIDADES'!$A$4:$E$714,2,FALSE)</f>
        <v>107</v>
      </c>
      <c r="B1055" s="116">
        <f>VLOOKUP($D1055,'F UNIDADES'!$A$4:$E$714,4,FALSE)</f>
        <v>2000</v>
      </c>
      <c r="C1055" s="116" t="str">
        <f>VLOOKUP($D1055,'F UNIDADES'!$A$4:$E$714,5,FALSE)</f>
        <v>AGE</v>
      </c>
      <c r="D1055" s="527" t="s">
        <v>1205</v>
      </c>
      <c r="E1055" s="527" t="s">
        <v>361</v>
      </c>
      <c r="F1055" s="527">
        <v>2011</v>
      </c>
      <c r="G1055" s="527" t="s">
        <v>92</v>
      </c>
      <c r="H1055" s="534" t="s">
        <v>3341</v>
      </c>
      <c r="I1055" s="534" t="s">
        <v>3345</v>
      </c>
      <c r="J1055" s="534" t="s">
        <v>3343</v>
      </c>
      <c r="K1055" s="481" t="s">
        <v>3346</v>
      </c>
      <c r="L1055" s="481" t="s">
        <v>286</v>
      </c>
      <c r="M1055" s="481"/>
      <c r="N1055" s="481"/>
      <c r="O1055" s="481" t="s">
        <v>1488</v>
      </c>
      <c r="P1055" s="490">
        <v>15</v>
      </c>
      <c r="Q1055" s="489" t="s">
        <v>1943</v>
      </c>
      <c r="R1055" s="248"/>
      <c r="S1055" s="335"/>
      <c r="T1055" s="323"/>
      <c r="U1055" s="223"/>
      <c r="AC1055" s="52"/>
    </row>
    <row r="1056" spans="1:29" s="50" customFormat="1" ht="15" x14ac:dyDescent="0.2">
      <c r="A1056" s="107">
        <f>VLOOKUP($D1056,'F UNIDADES'!$A$4:$E$714,2,FALSE)</f>
        <v>107</v>
      </c>
      <c r="B1056" s="116">
        <f>VLOOKUP($D1056,'F UNIDADES'!$A$4:$E$714,4,FALSE)</f>
        <v>2000</v>
      </c>
      <c r="C1056" s="116" t="str">
        <f>VLOOKUP($D1056,'F UNIDADES'!$A$4:$E$714,5,FALSE)</f>
        <v>AGE</v>
      </c>
      <c r="D1056" s="527" t="s">
        <v>1205</v>
      </c>
      <c r="E1056" s="527" t="s">
        <v>361</v>
      </c>
      <c r="F1056" s="527">
        <v>2011</v>
      </c>
      <c r="G1056" s="527" t="s">
        <v>92</v>
      </c>
      <c r="H1056" s="534" t="s">
        <v>3347</v>
      </c>
      <c r="I1056" s="534" t="s">
        <v>3348</v>
      </c>
      <c r="J1056" s="534" t="s">
        <v>3349</v>
      </c>
      <c r="K1056" s="481" t="s">
        <v>3350</v>
      </c>
      <c r="L1056" s="481" t="s">
        <v>286</v>
      </c>
      <c r="M1056" s="481"/>
      <c r="N1056" s="481"/>
      <c r="O1056" s="481" t="s">
        <v>1488</v>
      </c>
      <c r="P1056" s="490">
        <v>15</v>
      </c>
      <c r="Q1056" s="489" t="s">
        <v>1943</v>
      </c>
      <c r="R1056" s="248"/>
      <c r="S1056" s="335"/>
      <c r="T1056" s="323"/>
      <c r="U1056" s="223"/>
      <c r="AC1056" s="52"/>
    </row>
    <row r="1057" spans="1:29" s="50" customFormat="1" ht="15" x14ac:dyDescent="0.2">
      <c r="A1057" s="107">
        <f>VLOOKUP($D1057,'F UNIDADES'!$A$4:$E$714,2,FALSE)</f>
        <v>107</v>
      </c>
      <c r="B1057" s="116">
        <f>VLOOKUP($D1057,'F UNIDADES'!$A$4:$E$714,4,FALSE)</f>
        <v>2000</v>
      </c>
      <c r="C1057" s="116" t="str">
        <f>VLOOKUP($D1057,'F UNIDADES'!$A$4:$E$714,5,FALSE)</f>
        <v>AGE</v>
      </c>
      <c r="D1057" s="527" t="s">
        <v>1205</v>
      </c>
      <c r="E1057" s="527" t="s">
        <v>361</v>
      </c>
      <c r="F1057" s="527">
        <v>2011</v>
      </c>
      <c r="G1057" s="527" t="s">
        <v>92</v>
      </c>
      <c r="H1057" s="534" t="s">
        <v>3347</v>
      </c>
      <c r="I1057" s="534" t="s">
        <v>3351</v>
      </c>
      <c r="J1057" s="534" t="s">
        <v>3349</v>
      </c>
      <c r="K1057" s="481" t="s">
        <v>3352</v>
      </c>
      <c r="L1057" s="481" t="s">
        <v>286</v>
      </c>
      <c r="M1057" s="481"/>
      <c r="N1057" s="481"/>
      <c r="O1057" s="481" t="s">
        <v>1488</v>
      </c>
      <c r="P1057" s="490">
        <v>20</v>
      </c>
      <c r="Q1057" s="489" t="s">
        <v>1943</v>
      </c>
      <c r="R1057" s="248"/>
      <c r="S1057" s="335"/>
      <c r="T1057" s="323"/>
      <c r="U1057" s="223"/>
      <c r="AC1057" s="52"/>
    </row>
    <row r="1058" spans="1:29" s="50" customFormat="1" ht="15" x14ac:dyDescent="0.2">
      <c r="A1058" s="107">
        <f>VLOOKUP($D1058,'F UNIDADES'!$A$4:$E$714,2,FALSE)</f>
        <v>108</v>
      </c>
      <c r="B1058" s="116" t="str">
        <f>VLOOKUP($D1058,'F UNIDADES'!$A$4:$E$714,4,FALSE)</f>
        <v>4224</v>
      </c>
      <c r="C1058" s="116" t="str">
        <f>VLOOKUP($D1058,'F UNIDADES'!$A$4:$E$714,5,FALSE)</f>
        <v>AGE</v>
      </c>
      <c r="D1058" s="527" t="s">
        <v>1212</v>
      </c>
      <c r="E1058" s="527" t="s">
        <v>445</v>
      </c>
      <c r="F1058" s="527">
        <v>2022</v>
      </c>
      <c r="G1058" s="527" t="s">
        <v>106</v>
      </c>
      <c r="H1058" s="534" t="s">
        <v>2256</v>
      </c>
      <c r="I1058" s="534" t="s">
        <v>1484</v>
      </c>
      <c r="J1058" s="534"/>
      <c r="K1058" s="481"/>
      <c r="L1058" s="481"/>
      <c r="M1058" s="481"/>
      <c r="N1058" s="481"/>
      <c r="O1058" s="481"/>
      <c r="P1058" s="490">
        <v>0.05</v>
      </c>
      <c r="Q1058" s="489" t="s">
        <v>1485</v>
      </c>
      <c r="R1058" s="248"/>
      <c r="S1058" s="335"/>
      <c r="T1058" s="323"/>
      <c r="U1058" s="223"/>
      <c r="AC1058" s="52"/>
    </row>
    <row r="1059" spans="1:29" s="50" customFormat="1" ht="15" x14ac:dyDescent="0.2">
      <c r="A1059" s="107">
        <f>VLOOKUP($D1059,'F UNIDADES'!$A$4:$E$714,2,FALSE)</f>
        <v>108</v>
      </c>
      <c r="B1059" s="116" t="str">
        <f>VLOOKUP($D1059,'F UNIDADES'!$A$4:$E$714,4,FALSE)</f>
        <v>4224</v>
      </c>
      <c r="C1059" s="116" t="str">
        <f>VLOOKUP($D1059,'F UNIDADES'!$A$4:$E$714,5,FALSE)</f>
        <v>AGE</v>
      </c>
      <c r="D1059" s="527" t="s">
        <v>1212</v>
      </c>
      <c r="E1059" s="527" t="s">
        <v>445</v>
      </c>
      <c r="F1059" s="527">
        <v>2022</v>
      </c>
      <c r="G1059" s="527" t="s">
        <v>106</v>
      </c>
      <c r="H1059" s="534" t="s">
        <v>3353</v>
      </c>
      <c r="I1059" s="534" t="s">
        <v>1484</v>
      </c>
      <c r="J1059" s="534"/>
      <c r="K1059" s="481"/>
      <c r="L1059" s="481"/>
      <c r="M1059" s="481"/>
      <c r="N1059" s="481"/>
      <c r="O1059" s="481"/>
      <c r="P1059" s="490">
        <v>0.05</v>
      </c>
      <c r="Q1059" s="489" t="s">
        <v>1485</v>
      </c>
      <c r="R1059" s="248"/>
      <c r="S1059" s="335"/>
      <c r="T1059" s="323"/>
      <c r="U1059" s="223"/>
      <c r="AC1059" s="52"/>
    </row>
    <row r="1060" spans="1:29" s="50" customFormat="1" ht="15" x14ac:dyDescent="0.2">
      <c r="A1060" s="107">
        <f>VLOOKUP($D1060,'F UNIDADES'!$A$4:$E$714,2,FALSE)</f>
        <v>108</v>
      </c>
      <c r="B1060" s="116" t="str">
        <f>VLOOKUP($D1060,'F UNIDADES'!$A$4:$E$714,4,FALSE)</f>
        <v>4224</v>
      </c>
      <c r="C1060" s="116" t="str">
        <f>VLOOKUP($D1060,'F UNIDADES'!$A$4:$E$714,5,FALSE)</f>
        <v>AGE</v>
      </c>
      <c r="D1060" s="527" t="s">
        <v>1212</v>
      </c>
      <c r="E1060" s="527" t="s">
        <v>360</v>
      </c>
      <c r="F1060" s="527">
        <v>2018</v>
      </c>
      <c r="G1060" s="527" t="s">
        <v>91</v>
      </c>
      <c r="H1060" s="534" t="s">
        <v>2467</v>
      </c>
      <c r="I1060" s="534" t="s">
        <v>1484</v>
      </c>
      <c r="J1060" s="534" t="s">
        <v>458</v>
      </c>
      <c r="K1060" s="481" t="s">
        <v>1484</v>
      </c>
      <c r="L1060" s="481" t="s">
        <v>286</v>
      </c>
      <c r="M1060" s="481"/>
      <c r="N1060" s="481"/>
      <c r="O1060" s="481" t="s">
        <v>1493</v>
      </c>
      <c r="P1060" s="490">
        <v>4</v>
      </c>
      <c r="Q1060" s="489" t="s">
        <v>1485</v>
      </c>
      <c r="R1060" s="248"/>
      <c r="S1060" s="335"/>
      <c r="T1060" s="323"/>
      <c r="U1060" s="223"/>
      <c r="AC1060" s="52"/>
    </row>
    <row r="1061" spans="1:29" s="50" customFormat="1" ht="15" x14ac:dyDescent="0.2">
      <c r="A1061" s="107">
        <f>VLOOKUP($D1061,'F UNIDADES'!$A$4:$E$714,2,FALSE)</f>
        <v>108</v>
      </c>
      <c r="B1061" s="116" t="str">
        <f>VLOOKUP($D1061,'F UNIDADES'!$A$4:$E$714,4,FALSE)</f>
        <v>4224</v>
      </c>
      <c r="C1061" s="116" t="str">
        <f>VLOOKUP($D1061,'F UNIDADES'!$A$4:$E$714,5,FALSE)</f>
        <v>AGE</v>
      </c>
      <c r="D1061" s="527" t="s">
        <v>1212</v>
      </c>
      <c r="E1061" s="527" t="s">
        <v>360</v>
      </c>
      <c r="F1061" s="527">
        <v>2022</v>
      </c>
      <c r="G1061" s="527" t="s">
        <v>91</v>
      </c>
      <c r="H1061" s="534" t="s">
        <v>471</v>
      </c>
      <c r="I1061" s="534" t="s">
        <v>3354</v>
      </c>
      <c r="J1061" s="534" t="s">
        <v>1891</v>
      </c>
      <c r="K1061" s="481" t="s">
        <v>3355</v>
      </c>
      <c r="L1061" s="481" t="s">
        <v>286</v>
      </c>
      <c r="M1061" s="481"/>
      <c r="N1061" s="481"/>
      <c r="O1061" s="481" t="s">
        <v>1493</v>
      </c>
      <c r="P1061" s="490">
        <v>3</v>
      </c>
      <c r="Q1061" s="489" t="s">
        <v>1489</v>
      </c>
      <c r="R1061" s="248"/>
      <c r="S1061" s="335"/>
      <c r="T1061" s="323"/>
      <c r="U1061" s="223"/>
      <c r="AC1061" s="52"/>
    </row>
    <row r="1062" spans="1:29" s="50" customFormat="1" ht="15" x14ac:dyDescent="0.2">
      <c r="A1062" s="107">
        <f>VLOOKUP($D1062,'F UNIDADES'!$A$4:$E$714,2,FALSE)</f>
        <v>108</v>
      </c>
      <c r="B1062" s="116" t="str">
        <f>VLOOKUP($D1062,'F UNIDADES'!$A$4:$E$714,4,FALSE)</f>
        <v>4224</v>
      </c>
      <c r="C1062" s="116" t="str">
        <f>VLOOKUP($D1062,'F UNIDADES'!$A$4:$E$714,5,FALSE)</f>
        <v>AGE</v>
      </c>
      <c r="D1062" s="527" t="s">
        <v>1212</v>
      </c>
      <c r="E1062" s="527" t="s">
        <v>360</v>
      </c>
      <c r="F1062" s="527">
        <v>2022</v>
      </c>
      <c r="G1062" s="527" t="s">
        <v>91</v>
      </c>
      <c r="H1062" s="534" t="s">
        <v>471</v>
      </c>
      <c r="I1062" s="534" t="s">
        <v>3356</v>
      </c>
      <c r="J1062" s="534" t="s">
        <v>1891</v>
      </c>
      <c r="K1062" s="481" t="s">
        <v>3357</v>
      </c>
      <c r="L1062" s="481" t="s">
        <v>286</v>
      </c>
      <c r="M1062" s="481"/>
      <c r="N1062" s="481"/>
      <c r="O1062" s="481" t="s">
        <v>1493</v>
      </c>
      <c r="P1062" s="490">
        <v>3</v>
      </c>
      <c r="Q1062" s="489" t="s">
        <v>1489</v>
      </c>
      <c r="R1062" s="248"/>
      <c r="S1062" s="335"/>
      <c r="T1062" s="323"/>
      <c r="U1062" s="223"/>
      <c r="AC1062" s="52"/>
    </row>
    <row r="1063" spans="1:29" s="50" customFormat="1" ht="15" x14ac:dyDescent="0.2">
      <c r="A1063" s="107">
        <f>VLOOKUP($D1063,'F UNIDADES'!$A$4:$E$714,2,FALSE)</f>
        <v>108</v>
      </c>
      <c r="B1063" s="116" t="str">
        <f>VLOOKUP($D1063,'F UNIDADES'!$A$4:$E$714,4,FALSE)</f>
        <v>4224</v>
      </c>
      <c r="C1063" s="116" t="str">
        <f>VLOOKUP($D1063,'F UNIDADES'!$A$4:$E$714,5,FALSE)</f>
        <v>AGE</v>
      </c>
      <c r="D1063" s="527" t="s">
        <v>1212</v>
      </c>
      <c r="E1063" s="527" t="s">
        <v>360</v>
      </c>
      <c r="F1063" s="527">
        <v>2022</v>
      </c>
      <c r="G1063" s="527" t="s">
        <v>91</v>
      </c>
      <c r="H1063" s="534" t="s">
        <v>3358</v>
      </c>
      <c r="I1063" s="534" t="s">
        <v>3359</v>
      </c>
      <c r="J1063" s="534" t="s">
        <v>3360</v>
      </c>
      <c r="K1063" s="481" t="s">
        <v>3361</v>
      </c>
      <c r="L1063" s="481" t="s">
        <v>286</v>
      </c>
      <c r="M1063" s="481"/>
      <c r="N1063" s="481"/>
      <c r="O1063" s="481" t="s">
        <v>1493</v>
      </c>
      <c r="P1063" s="490">
        <v>2</v>
      </c>
      <c r="Q1063" s="489" t="s">
        <v>1545</v>
      </c>
      <c r="R1063" s="248"/>
      <c r="S1063" s="335"/>
      <c r="T1063" s="323"/>
      <c r="U1063" s="223"/>
      <c r="AC1063" s="52"/>
    </row>
    <row r="1064" spans="1:29" s="50" customFormat="1" ht="15" x14ac:dyDescent="0.2">
      <c r="A1064" s="107">
        <f>VLOOKUP($D1064,'F UNIDADES'!$A$4:$E$714,2,FALSE)</f>
        <v>108</v>
      </c>
      <c r="B1064" s="116" t="str">
        <f>VLOOKUP($D1064,'F UNIDADES'!$A$4:$E$714,4,FALSE)</f>
        <v>4224</v>
      </c>
      <c r="C1064" s="116" t="str">
        <f>VLOOKUP($D1064,'F UNIDADES'!$A$4:$E$714,5,FALSE)</f>
        <v>AGE</v>
      </c>
      <c r="D1064" s="527" t="s">
        <v>1212</v>
      </c>
      <c r="E1064" s="527" t="s">
        <v>360</v>
      </c>
      <c r="F1064" s="527">
        <v>2022</v>
      </c>
      <c r="G1064" s="527" t="s">
        <v>91</v>
      </c>
      <c r="H1064" s="534" t="s">
        <v>3358</v>
      </c>
      <c r="I1064" s="534" t="s">
        <v>3362</v>
      </c>
      <c r="J1064" s="534" t="s">
        <v>3360</v>
      </c>
      <c r="K1064" s="481" t="s">
        <v>3363</v>
      </c>
      <c r="L1064" s="481" t="s">
        <v>286</v>
      </c>
      <c r="M1064" s="481"/>
      <c r="N1064" s="481"/>
      <c r="O1064" s="481" t="s">
        <v>1493</v>
      </c>
      <c r="P1064" s="490">
        <v>2</v>
      </c>
      <c r="Q1064" s="489" t="s">
        <v>1545</v>
      </c>
      <c r="R1064" s="248"/>
      <c r="S1064" s="335"/>
      <c r="T1064" s="323"/>
      <c r="U1064" s="223"/>
      <c r="AC1064" s="52"/>
    </row>
    <row r="1065" spans="1:29" s="50" customFormat="1" ht="15" x14ac:dyDescent="0.2">
      <c r="A1065" s="107">
        <f>VLOOKUP($D1065,'F UNIDADES'!$A$4:$E$714,2,FALSE)</f>
        <v>108</v>
      </c>
      <c r="B1065" s="116" t="str">
        <f>VLOOKUP($D1065,'F UNIDADES'!$A$4:$E$714,4,FALSE)</f>
        <v>4224</v>
      </c>
      <c r="C1065" s="116" t="str">
        <f>VLOOKUP($D1065,'F UNIDADES'!$A$4:$E$714,5,FALSE)</f>
        <v>AGE</v>
      </c>
      <c r="D1065" s="527" t="s">
        <v>1212</v>
      </c>
      <c r="E1065" s="527" t="s">
        <v>360</v>
      </c>
      <c r="F1065" s="527">
        <v>2012</v>
      </c>
      <c r="G1065" s="527" t="s">
        <v>97</v>
      </c>
      <c r="H1065" s="534" t="s">
        <v>2033</v>
      </c>
      <c r="I1065" s="534" t="s">
        <v>3364</v>
      </c>
      <c r="J1065" s="534" t="s">
        <v>3365</v>
      </c>
      <c r="K1065" s="481" t="s">
        <v>1484</v>
      </c>
      <c r="L1065" s="481" t="s">
        <v>259</v>
      </c>
      <c r="M1065" s="481"/>
      <c r="N1065" s="481"/>
      <c r="O1065" s="481" t="s">
        <v>1493</v>
      </c>
      <c r="P1065" s="490">
        <v>30</v>
      </c>
      <c r="Q1065" s="489" t="s">
        <v>1636</v>
      </c>
      <c r="R1065" s="248"/>
      <c r="S1065" s="335"/>
      <c r="T1065" s="323"/>
      <c r="U1065" s="223"/>
      <c r="AC1065" s="52"/>
    </row>
    <row r="1066" spans="1:29" s="50" customFormat="1" ht="15" x14ac:dyDescent="0.2">
      <c r="A1066" s="107">
        <f>VLOOKUP($D1066,'F UNIDADES'!$A$4:$E$714,2,FALSE)</f>
        <v>108</v>
      </c>
      <c r="B1066" s="116" t="str">
        <f>VLOOKUP($D1066,'F UNIDADES'!$A$4:$E$714,4,FALSE)</f>
        <v>4224</v>
      </c>
      <c r="C1066" s="116" t="str">
        <f>VLOOKUP($D1066,'F UNIDADES'!$A$4:$E$714,5,FALSE)</f>
        <v>AGE</v>
      </c>
      <c r="D1066" s="527" t="s">
        <v>1212</v>
      </c>
      <c r="E1066" s="527" t="s">
        <v>343</v>
      </c>
      <c r="F1066" s="527">
        <v>2022</v>
      </c>
      <c r="G1066" s="527" t="s">
        <v>91</v>
      </c>
      <c r="H1066" s="534" t="s">
        <v>3366</v>
      </c>
      <c r="I1066" s="534" t="s">
        <v>1484</v>
      </c>
      <c r="J1066" s="534" t="s">
        <v>3367</v>
      </c>
      <c r="K1066" s="481" t="s">
        <v>3368</v>
      </c>
      <c r="L1066" s="481" t="s">
        <v>286</v>
      </c>
      <c r="M1066" s="481"/>
      <c r="N1066" s="481"/>
      <c r="O1066" s="481" t="s">
        <v>1493</v>
      </c>
      <c r="P1066" s="490">
        <v>5</v>
      </c>
      <c r="Q1066" s="489" t="s">
        <v>1521</v>
      </c>
      <c r="R1066" s="248"/>
      <c r="S1066" s="335"/>
      <c r="T1066" s="323"/>
      <c r="U1066" s="223"/>
      <c r="AC1066" s="52"/>
    </row>
    <row r="1067" spans="1:29" s="50" customFormat="1" ht="15" x14ac:dyDescent="0.2">
      <c r="A1067" s="107">
        <f>VLOOKUP($D1067,'F UNIDADES'!$A$4:$E$714,2,FALSE)</f>
        <v>108</v>
      </c>
      <c r="B1067" s="116" t="str">
        <f>VLOOKUP($D1067,'F UNIDADES'!$A$4:$E$714,4,FALSE)</f>
        <v>4224</v>
      </c>
      <c r="C1067" s="116" t="str">
        <f>VLOOKUP($D1067,'F UNIDADES'!$A$4:$E$714,5,FALSE)</f>
        <v>AGE</v>
      </c>
      <c r="D1067" s="527" t="s">
        <v>1212</v>
      </c>
      <c r="E1067" s="527" t="s">
        <v>343</v>
      </c>
      <c r="F1067" s="527">
        <v>2022</v>
      </c>
      <c r="G1067" s="527" t="s">
        <v>91</v>
      </c>
      <c r="H1067" s="534" t="s">
        <v>3366</v>
      </c>
      <c r="I1067" s="534" t="s">
        <v>1484</v>
      </c>
      <c r="J1067" s="534" t="s">
        <v>3367</v>
      </c>
      <c r="K1067" s="481" t="s">
        <v>3369</v>
      </c>
      <c r="L1067" s="481" t="s">
        <v>286</v>
      </c>
      <c r="M1067" s="481"/>
      <c r="N1067" s="481"/>
      <c r="O1067" s="481" t="s">
        <v>1493</v>
      </c>
      <c r="P1067" s="490">
        <v>5</v>
      </c>
      <c r="Q1067" s="489" t="s">
        <v>1521</v>
      </c>
      <c r="R1067" s="248"/>
      <c r="S1067" s="335"/>
      <c r="T1067" s="323"/>
      <c r="U1067" s="223"/>
      <c r="AC1067" s="52"/>
    </row>
    <row r="1068" spans="1:29" s="50" customFormat="1" ht="15" x14ac:dyDescent="0.2">
      <c r="A1068" s="107">
        <f>VLOOKUP($D1068,'F UNIDADES'!$A$4:$E$714,2,FALSE)</f>
        <v>109</v>
      </c>
      <c r="B1068" s="116">
        <f>VLOOKUP($D1068,'F UNIDADES'!$A$4:$E$714,4,FALSE)</f>
        <v>4114</v>
      </c>
      <c r="C1068" s="116" t="str">
        <f>VLOOKUP($D1068,'F UNIDADES'!$A$4:$E$714,5,FALSE)</f>
        <v>AGE</v>
      </c>
      <c r="D1068" s="527" t="s">
        <v>1218</v>
      </c>
      <c r="E1068" s="527" t="s">
        <v>344</v>
      </c>
      <c r="F1068" s="527">
        <v>2015</v>
      </c>
      <c r="G1068" s="527" t="s">
        <v>91</v>
      </c>
      <c r="H1068" s="534" t="s">
        <v>3370</v>
      </c>
      <c r="I1068" s="534" t="s">
        <v>3371</v>
      </c>
      <c r="J1068" s="534" t="s">
        <v>3372</v>
      </c>
      <c r="K1068" s="481">
        <v>81737859</v>
      </c>
      <c r="L1068" s="481" t="s">
        <v>286</v>
      </c>
      <c r="M1068" s="481"/>
      <c r="N1068" s="481"/>
      <c r="O1068" s="481" t="s">
        <v>1493</v>
      </c>
      <c r="P1068" s="490">
        <v>2.5</v>
      </c>
      <c r="Q1068" s="489" t="s">
        <v>1545</v>
      </c>
      <c r="R1068" s="248"/>
      <c r="S1068" s="335"/>
      <c r="T1068" s="323"/>
      <c r="U1068" s="223"/>
      <c r="AC1068" s="52"/>
    </row>
    <row r="1069" spans="1:29" s="50" customFormat="1" ht="15" x14ac:dyDescent="0.2">
      <c r="A1069" s="107">
        <f>VLOOKUP($D1069,'F UNIDADES'!$A$4:$E$714,2,FALSE)</f>
        <v>109</v>
      </c>
      <c r="B1069" s="116">
        <f>VLOOKUP($D1069,'F UNIDADES'!$A$4:$E$714,4,FALSE)</f>
        <v>4114</v>
      </c>
      <c r="C1069" s="116" t="str">
        <f>VLOOKUP($D1069,'F UNIDADES'!$A$4:$E$714,5,FALSE)</f>
        <v>AGE</v>
      </c>
      <c r="D1069" s="527" t="s">
        <v>1218</v>
      </c>
      <c r="E1069" s="527" t="s">
        <v>360</v>
      </c>
      <c r="F1069" s="527">
        <v>2000</v>
      </c>
      <c r="G1069" s="527" t="s">
        <v>91</v>
      </c>
      <c r="H1069" s="534" t="s">
        <v>1701</v>
      </c>
      <c r="I1069" s="534" t="s">
        <v>1484</v>
      </c>
      <c r="J1069" s="534" t="s">
        <v>1484</v>
      </c>
      <c r="K1069" s="481" t="s">
        <v>1484</v>
      </c>
      <c r="L1069" s="481" t="s">
        <v>286</v>
      </c>
      <c r="M1069" s="481"/>
      <c r="N1069" s="481"/>
      <c r="O1069" s="481" t="s">
        <v>1488</v>
      </c>
      <c r="P1069" s="490">
        <v>2.5</v>
      </c>
      <c r="Q1069" s="489" t="s">
        <v>3373</v>
      </c>
      <c r="R1069" s="248"/>
      <c r="S1069" s="335"/>
      <c r="T1069" s="323"/>
      <c r="U1069" s="223"/>
      <c r="AC1069" s="52"/>
    </row>
    <row r="1070" spans="1:29" s="50" customFormat="1" ht="15" x14ac:dyDescent="0.2">
      <c r="A1070" s="107">
        <f>VLOOKUP($D1070,'F UNIDADES'!$A$4:$E$714,2,FALSE)</f>
        <v>109</v>
      </c>
      <c r="B1070" s="116">
        <f>VLOOKUP($D1070,'F UNIDADES'!$A$4:$E$714,4,FALSE)</f>
        <v>4114</v>
      </c>
      <c r="C1070" s="116" t="str">
        <f>VLOOKUP($D1070,'F UNIDADES'!$A$4:$E$714,5,FALSE)</f>
        <v>AGE</v>
      </c>
      <c r="D1070" s="527" t="s">
        <v>1218</v>
      </c>
      <c r="E1070" s="527" t="s">
        <v>366</v>
      </c>
      <c r="F1070" s="527">
        <v>2000</v>
      </c>
      <c r="G1070" s="527" t="s">
        <v>91</v>
      </c>
      <c r="H1070" s="534" t="s">
        <v>1484</v>
      </c>
      <c r="I1070" s="534" t="s">
        <v>1484</v>
      </c>
      <c r="J1070" s="534" t="s">
        <v>3374</v>
      </c>
      <c r="K1070" s="481" t="s">
        <v>3375</v>
      </c>
      <c r="L1070" s="481" t="s">
        <v>286</v>
      </c>
      <c r="M1070" s="481"/>
      <c r="N1070" s="481"/>
      <c r="O1070" s="481" t="s">
        <v>1488</v>
      </c>
      <c r="P1070" s="490">
        <v>5</v>
      </c>
      <c r="Q1070" s="489" t="s">
        <v>1559</v>
      </c>
      <c r="R1070" s="248"/>
      <c r="S1070" s="335"/>
      <c r="T1070" s="323"/>
      <c r="U1070" s="223"/>
      <c r="AC1070" s="52"/>
    </row>
    <row r="1071" spans="1:29" s="50" customFormat="1" ht="15" x14ac:dyDescent="0.2">
      <c r="A1071" s="107">
        <f>VLOOKUP($D1071,'F UNIDADES'!$A$4:$E$714,2,FALSE)</f>
        <v>109</v>
      </c>
      <c r="B1071" s="116">
        <f>VLOOKUP($D1071,'F UNIDADES'!$A$4:$E$714,4,FALSE)</f>
        <v>4114</v>
      </c>
      <c r="C1071" s="116" t="str">
        <f>VLOOKUP($D1071,'F UNIDADES'!$A$4:$E$714,5,FALSE)</f>
        <v>AGE</v>
      </c>
      <c r="D1071" s="527" t="s">
        <v>1218</v>
      </c>
      <c r="E1071" s="527" t="s">
        <v>361</v>
      </c>
      <c r="F1071" s="527">
        <v>2000</v>
      </c>
      <c r="G1071" s="527" t="s">
        <v>91</v>
      </c>
      <c r="H1071" s="534" t="s">
        <v>3376</v>
      </c>
      <c r="I1071" s="534" t="s">
        <v>3377</v>
      </c>
      <c r="J1071" s="534" t="s">
        <v>1484</v>
      </c>
      <c r="K1071" s="481" t="s">
        <v>1484</v>
      </c>
      <c r="L1071" s="481" t="s">
        <v>286</v>
      </c>
      <c r="M1071" s="481"/>
      <c r="N1071" s="481"/>
      <c r="O1071" s="481" t="s">
        <v>1488</v>
      </c>
      <c r="P1071" s="490">
        <v>15</v>
      </c>
      <c r="Q1071" s="489" t="s">
        <v>1636</v>
      </c>
      <c r="R1071" s="248"/>
      <c r="S1071" s="335"/>
      <c r="T1071" s="323"/>
      <c r="U1071" s="223"/>
      <c r="AC1071" s="52"/>
    </row>
    <row r="1072" spans="1:29" s="50" customFormat="1" ht="15" x14ac:dyDescent="0.2">
      <c r="A1072" s="107">
        <f>VLOOKUP($D1072,'F UNIDADES'!$A$4:$E$714,2,FALSE)</f>
        <v>109</v>
      </c>
      <c r="B1072" s="116">
        <f>VLOOKUP($D1072,'F UNIDADES'!$A$4:$E$714,4,FALSE)</f>
        <v>4114</v>
      </c>
      <c r="C1072" s="116" t="str">
        <f>VLOOKUP($D1072,'F UNIDADES'!$A$4:$E$714,5,FALSE)</f>
        <v>AGE</v>
      </c>
      <c r="D1072" s="527" t="s">
        <v>1218</v>
      </c>
      <c r="E1072" s="527" t="s">
        <v>361</v>
      </c>
      <c r="F1072" s="527">
        <v>2000</v>
      </c>
      <c r="G1072" s="527" t="s">
        <v>91</v>
      </c>
      <c r="H1072" s="534" t="s">
        <v>3378</v>
      </c>
      <c r="I1072" s="534" t="s">
        <v>3379</v>
      </c>
      <c r="J1072" s="534" t="s">
        <v>1484</v>
      </c>
      <c r="K1072" s="481" t="s">
        <v>1484</v>
      </c>
      <c r="L1072" s="481" t="s">
        <v>286</v>
      </c>
      <c r="M1072" s="481"/>
      <c r="N1072" s="481"/>
      <c r="O1072" s="481" t="s">
        <v>1488</v>
      </c>
      <c r="P1072" s="490">
        <v>10</v>
      </c>
      <c r="Q1072" s="489" t="s">
        <v>1636</v>
      </c>
      <c r="R1072" s="248"/>
      <c r="S1072" s="335"/>
      <c r="T1072" s="323"/>
      <c r="U1072" s="223"/>
      <c r="AC1072" s="52"/>
    </row>
    <row r="1073" spans="1:29" s="50" customFormat="1" ht="15" x14ac:dyDescent="0.2">
      <c r="A1073" s="107">
        <f>VLOOKUP($D1073,'F UNIDADES'!$A$4:$E$714,2,FALSE)</f>
        <v>110</v>
      </c>
      <c r="B1073" s="116">
        <f>VLOOKUP($D1073,'F UNIDADES'!$A$4:$E$714,4,FALSE)</f>
        <v>3127</v>
      </c>
      <c r="C1073" s="116" t="str">
        <f>VLOOKUP($D1073,'F UNIDADES'!$A$4:$E$714,5,FALSE)</f>
        <v>AGE</v>
      </c>
      <c r="D1073" s="527" t="s">
        <v>1223</v>
      </c>
      <c r="E1073" s="527" t="s">
        <v>362</v>
      </c>
      <c r="F1073" s="527">
        <v>2018</v>
      </c>
      <c r="G1073" s="527" t="s">
        <v>106</v>
      </c>
      <c r="H1073" s="534" t="s">
        <v>1625</v>
      </c>
      <c r="I1073" s="534" t="s">
        <v>1484</v>
      </c>
      <c r="J1073" s="534"/>
      <c r="K1073" s="481"/>
      <c r="L1073" s="481"/>
      <c r="M1073" s="481"/>
      <c r="N1073" s="481"/>
      <c r="O1073" s="481"/>
      <c r="P1073" s="490">
        <v>0.05</v>
      </c>
      <c r="Q1073" s="489" t="s">
        <v>1485</v>
      </c>
      <c r="R1073" s="248"/>
      <c r="S1073" s="335"/>
      <c r="T1073" s="323"/>
      <c r="U1073" s="223"/>
      <c r="AC1073" s="52"/>
    </row>
    <row r="1074" spans="1:29" s="50" customFormat="1" ht="15" x14ac:dyDescent="0.2">
      <c r="A1074" s="107">
        <f>VLOOKUP($D1074,'F UNIDADES'!$A$4:$E$714,2,FALSE)</f>
        <v>110</v>
      </c>
      <c r="B1074" s="116">
        <f>VLOOKUP($D1074,'F UNIDADES'!$A$4:$E$714,4,FALSE)</f>
        <v>3127</v>
      </c>
      <c r="C1074" s="116" t="str">
        <f>VLOOKUP($D1074,'F UNIDADES'!$A$4:$E$714,5,FALSE)</f>
        <v>AGE</v>
      </c>
      <c r="D1074" s="527" t="s">
        <v>1223</v>
      </c>
      <c r="E1074" s="527" t="s">
        <v>362</v>
      </c>
      <c r="F1074" s="527">
        <v>2018</v>
      </c>
      <c r="G1074" s="527" t="s">
        <v>106</v>
      </c>
      <c r="H1074" s="534" t="s">
        <v>1973</v>
      </c>
      <c r="I1074" s="534" t="s">
        <v>1484</v>
      </c>
      <c r="J1074" s="534"/>
      <c r="K1074" s="481"/>
      <c r="L1074" s="481"/>
      <c r="M1074" s="481"/>
      <c r="N1074" s="481"/>
      <c r="O1074" s="481"/>
      <c r="P1074" s="490">
        <v>0.05</v>
      </c>
      <c r="Q1074" s="489" t="s">
        <v>1485</v>
      </c>
      <c r="R1074" s="248"/>
      <c r="S1074" s="335"/>
      <c r="T1074" s="323"/>
      <c r="U1074" s="223"/>
      <c r="AC1074" s="52"/>
    </row>
    <row r="1075" spans="1:29" s="50" customFormat="1" ht="15" x14ac:dyDescent="0.2">
      <c r="A1075" s="107">
        <f>VLOOKUP($D1075,'F UNIDADES'!$A$4:$E$714,2,FALSE)</f>
        <v>110</v>
      </c>
      <c r="B1075" s="116">
        <f>VLOOKUP($D1075,'F UNIDADES'!$A$4:$E$714,4,FALSE)</f>
        <v>3127</v>
      </c>
      <c r="C1075" s="116" t="str">
        <f>VLOOKUP($D1075,'F UNIDADES'!$A$4:$E$714,5,FALSE)</f>
        <v>AGE</v>
      </c>
      <c r="D1075" s="527" t="s">
        <v>1223</v>
      </c>
      <c r="E1075" s="527" t="s">
        <v>343</v>
      </c>
      <c r="F1075" s="527">
        <v>2018</v>
      </c>
      <c r="G1075" s="527" t="s">
        <v>91</v>
      </c>
      <c r="H1075" s="534" t="s">
        <v>2126</v>
      </c>
      <c r="I1075" s="534" t="s">
        <v>1484</v>
      </c>
      <c r="J1075" s="534" t="s">
        <v>3380</v>
      </c>
      <c r="K1075" s="481" t="s">
        <v>3381</v>
      </c>
      <c r="L1075" s="481" t="s">
        <v>286</v>
      </c>
      <c r="M1075" s="481"/>
      <c r="N1075" s="481"/>
      <c r="O1075" s="481" t="s">
        <v>1493</v>
      </c>
      <c r="P1075" s="490">
        <v>4</v>
      </c>
      <c r="Q1075" s="489" t="s">
        <v>1485</v>
      </c>
      <c r="R1075" s="248"/>
      <c r="S1075" s="335"/>
      <c r="T1075" s="323"/>
      <c r="U1075" s="223"/>
      <c r="AC1075" s="52"/>
    </row>
    <row r="1076" spans="1:29" s="50" customFormat="1" ht="15" x14ac:dyDescent="0.2">
      <c r="A1076" s="107">
        <f>VLOOKUP($D1076,'F UNIDADES'!$A$4:$E$714,2,FALSE)</f>
        <v>110</v>
      </c>
      <c r="B1076" s="116">
        <f>VLOOKUP($D1076,'F UNIDADES'!$A$4:$E$714,4,FALSE)</f>
        <v>3127</v>
      </c>
      <c r="C1076" s="116" t="str">
        <f>VLOOKUP($D1076,'F UNIDADES'!$A$4:$E$714,5,FALSE)</f>
        <v>AGE</v>
      </c>
      <c r="D1076" s="527" t="s">
        <v>1223</v>
      </c>
      <c r="E1076" s="527" t="s">
        <v>343</v>
      </c>
      <c r="F1076" s="527">
        <v>2018</v>
      </c>
      <c r="G1076" s="527" t="s">
        <v>91</v>
      </c>
      <c r="H1076" s="534" t="s">
        <v>2126</v>
      </c>
      <c r="I1076" s="534" t="s">
        <v>3382</v>
      </c>
      <c r="J1076" s="534" t="s">
        <v>3380</v>
      </c>
      <c r="K1076" s="481" t="s">
        <v>1484</v>
      </c>
      <c r="L1076" s="481" t="s">
        <v>286</v>
      </c>
      <c r="M1076" s="481"/>
      <c r="N1076" s="481"/>
      <c r="O1076" s="481" t="s">
        <v>1493</v>
      </c>
      <c r="P1076" s="490">
        <v>4</v>
      </c>
      <c r="Q1076" s="489" t="s">
        <v>1485</v>
      </c>
      <c r="R1076" s="248"/>
      <c r="S1076" s="335"/>
      <c r="T1076" s="323"/>
      <c r="U1076" s="223"/>
      <c r="AC1076" s="52"/>
    </row>
    <row r="1077" spans="1:29" s="50" customFormat="1" ht="15" x14ac:dyDescent="0.2">
      <c r="A1077" s="107">
        <f>VLOOKUP($D1077,'F UNIDADES'!$A$4:$E$714,2,FALSE)</f>
        <v>110</v>
      </c>
      <c r="B1077" s="116">
        <f>VLOOKUP($D1077,'F UNIDADES'!$A$4:$E$714,4,FALSE)</f>
        <v>3127</v>
      </c>
      <c r="C1077" s="116" t="str">
        <f>VLOOKUP($D1077,'F UNIDADES'!$A$4:$E$714,5,FALSE)</f>
        <v>AGE</v>
      </c>
      <c r="D1077" s="527" t="s">
        <v>1223</v>
      </c>
      <c r="E1077" s="527" t="s">
        <v>343</v>
      </c>
      <c r="F1077" s="527">
        <v>2018</v>
      </c>
      <c r="G1077" s="527" t="s">
        <v>91</v>
      </c>
      <c r="H1077" s="534" t="s">
        <v>3383</v>
      </c>
      <c r="I1077" s="534" t="s">
        <v>1484</v>
      </c>
      <c r="J1077" s="534" t="s">
        <v>3384</v>
      </c>
      <c r="K1077" s="481" t="s">
        <v>3385</v>
      </c>
      <c r="L1077" s="481" t="s">
        <v>286</v>
      </c>
      <c r="M1077" s="481"/>
      <c r="N1077" s="481"/>
      <c r="O1077" s="481" t="s">
        <v>1493</v>
      </c>
      <c r="P1077" s="490">
        <v>2.5</v>
      </c>
      <c r="Q1077" s="489" t="s">
        <v>1545</v>
      </c>
      <c r="R1077" s="248"/>
      <c r="S1077" s="335"/>
      <c r="T1077" s="323"/>
      <c r="U1077" s="223"/>
      <c r="AC1077" s="52"/>
    </row>
    <row r="1078" spans="1:29" s="50" customFormat="1" ht="15" x14ac:dyDescent="0.2">
      <c r="A1078" s="107">
        <f>VLOOKUP($D1078,'F UNIDADES'!$A$4:$E$714,2,FALSE)</f>
        <v>110</v>
      </c>
      <c r="B1078" s="116">
        <f>VLOOKUP($D1078,'F UNIDADES'!$A$4:$E$714,4,FALSE)</f>
        <v>3127</v>
      </c>
      <c r="C1078" s="116" t="str">
        <f>VLOOKUP($D1078,'F UNIDADES'!$A$4:$E$714,5,FALSE)</f>
        <v>AGE</v>
      </c>
      <c r="D1078" s="527" t="s">
        <v>1223</v>
      </c>
      <c r="E1078" s="527" t="s">
        <v>343</v>
      </c>
      <c r="F1078" s="527">
        <v>2018</v>
      </c>
      <c r="G1078" s="527" t="s">
        <v>91</v>
      </c>
      <c r="H1078" s="534" t="s">
        <v>3386</v>
      </c>
      <c r="I1078" s="534" t="s">
        <v>1484</v>
      </c>
      <c r="J1078" s="534" t="s">
        <v>2130</v>
      </c>
      <c r="K1078" s="481" t="s">
        <v>3387</v>
      </c>
      <c r="L1078" s="481" t="s">
        <v>286</v>
      </c>
      <c r="M1078" s="481"/>
      <c r="N1078" s="481"/>
      <c r="O1078" s="481" t="s">
        <v>1493</v>
      </c>
      <c r="P1078" s="490">
        <v>3</v>
      </c>
      <c r="Q1078" s="489" t="s">
        <v>1489</v>
      </c>
      <c r="R1078" s="248"/>
      <c r="S1078" s="335"/>
      <c r="T1078" s="323"/>
      <c r="U1078" s="223"/>
      <c r="AC1078" s="52"/>
    </row>
    <row r="1079" spans="1:29" s="50" customFormat="1" ht="15" x14ac:dyDescent="0.2">
      <c r="A1079" s="107">
        <f>VLOOKUP($D1079,'F UNIDADES'!$A$4:$E$714,2,FALSE)</f>
        <v>110</v>
      </c>
      <c r="B1079" s="116">
        <f>VLOOKUP($D1079,'F UNIDADES'!$A$4:$E$714,4,FALSE)</f>
        <v>3127</v>
      </c>
      <c r="C1079" s="116" t="str">
        <f>VLOOKUP($D1079,'F UNIDADES'!$A$4:$E$714,5,FALSE)</f>
        <v>AGE</v>
      </c>
      <c r="D1079" s="527" t="s">
        <v>1223</v>
      </c>
      <c r="E1079" s="527" t="s">
        <v>343</v>
      </c>
      <c r="F1079" s="527">
        <v>2018</v>
      </c>
      <c r="G1079" s="527" t="s">
        <v>91</v>
      </c>
      <c r="H1079" s="534" t="s">
        <v>3386</v>
      </c>
      <c r="I1079" s="534" t="s">
        <v>1484</v>
      </c>
      <c r="J1079" s="534" t="s">
        <v>2130</v>
      </c>
      <c r="K1079" s="481" t="s">
        <v>3388</v>
      </c>
      <c r="L1079" s="481" t="s">
        <v>286</v>
      </c>
      <c r="M1079" s="481"/>
      <c r="N1079" s="481"/>
      <c r="O1079" s="481" t="s">
        <v>1493</v>
      </c>
      <c r="P1079" s="490">
        <v>3</v>
      </c>
      <c r="Q1079" s="489" t="s">
        <v>1489</v>
      </c>
      <c r="R1079" s="248"/>
      <c r="S1079" s="335"/>
      <c r="T1079" s="323"/>
      <c r="U1079" s="223"/>
      <c r="AC1079" s="52"/>
    </row>
    <row r="1080" spans="1:29" s="50" customFormat="1" ht="15" x14ac:dyDescent="0.2">
      <c r="A1080" s="107">
        <f>VLOOKUP($D1080,'F UNIDADES'!$A$4:$E$714,2,FALSE)</f>
        <v>110</v>
      </c>
      <c r="B1080" s="116">
        <f>VLOOKUP($D1080,'F UNIDADES'!$A$4:$E$714,4,FALSE)</f>
        <v>3127</v>
      </c>
      <c r="C1080" s="116" t="str">
        <f>VLOOKUP($D1080,'F UNIDADES'!$A$4:$E$714,5,FALSE)</f>
        <v>AGE</v>
      </c>
      <c r="D1080" s="527" t="s">
        <v>1223</v>
      </c>
      <c r="E1080" s="527" t="s">
        <v>360</v>
      </c>
      <c r="F1080" s="527">
        <v>2008</v>
      </c>
      <c r="G1080" s="527" t="s">
        <v>92</v>
      </c>
      <c r="H1080" s="534" t="s">
        <v>431</v>
      </c>
      <c r="I1080" s="534" t="s">
        <v>3389</v>
      </c>
      <c r="J1080" s="534" t="s">
        <v>3390</v>
      </c>
      <c r="K1080" s="481" t="s">
        <v>3391</v>
      </c>
      <c r="L1080" s="481" t="s">
        <v>286</v>
      </c>
      <c r="M1080" s="481"/>
      <c r="N1080" s="481"/>
      <c r="O1080" s="481" t="s">
        <v>1488</v>
      </c>
      <c r="P1080" s="490">
        <v>15</v>
      </c>
      <c r="Q1080" s="489" t="s">
        <v>1636</v>
      </c>
      <c r="R1080" s="248"/>
      <c r="S1080" s="335"/>
      <c r="T1080" s="323"/>
      <c r="U1080" s="223"/>
      <c r="AC1080" s="52"/>
    </row>
    <row r="1081" spans="1:29" s="50" customFormat="1" ht="15" x14ac:dyDescent="0.2">
      <c r="A1081" s="107">
        <f>VLOOKUP($D1081,'F UNIDADES'!$A$4:$E$714,2,FALSE)</f>
        <v>110</v>
      </c>
      <c r="B1081" s="116">
        <f>VLOOKUP($D1081,'F UNIDADES'!$A$4:$E$714,4,FALSE)</f>
        <v>3127</v>
      </c>
      <c r="C1081" s="116" t="str">
        <f>VLOOKUP($D1081,'F UNIDADES'!$A$4:$E$714,5,FALSE)</f>
        <v>AGE</v>
      </c>
      <c r="D1081" s="527" t="s">
        <v>1223</v>
      </c>
      <c r="E1081" s="527" t="s">
        <v>360</v>
      </c>
      <c r="F1081" s="527">
        <v>2008</v>
      </c>
      <c r="G1081" s="527" t="s">
        <v>92</v>
      </c>
      <c r="H1081" s="534" t="s">
        <v>431</v>
      </c>
      <c r="I1081" s="534" t="s">
        <v>3392</v>
      </c>
      <c r="J1081" s="534" t="s">
        <v>3390</v>
      </c>
      <c r="K1081" s="481" t="s">
        <v>3393</v>
      </c>
      <c r="L1081" s="481" t="s">
        <v>286</v>
      </c>
      <c r="M1081" s="481"/>
      <c r="N1081" s="481"/>
      <c r="O1081" s="481" t="s">
        <v>1488</v>
      </c>
      <c r="P1081" s="490">
        <v>15</v>
      </c>
      <c r="Q1081" s="489" t="s">
        <v>1636</v>
      </c>
      <c r="R1081" s="248"/>
      <c r="S1081" s="335"/>
      <c r="T1081" s="323"/>
      <c r="U1081" s="223"/>
      <c r="AC1081" s="52"/>
    </row>
    <row r="1082" spans="1:29" s="50" customFormat="1" ht="15" x14ac:dyDescent="0.2">
      <c r="A1082" s="107">
        <f>VLOOKUP($D1082,'F UNIDADES'!$A$4:$E$714,2,FALSE)</f>
        <v>110</v>
      </c>
      <c r="B1082" s="116">
        <f>VLOOKUP($D1082,'F UNIDADES'!$A$4:$E$714,4,FALSE)</f>
        <v>3127</v>
      </c>
      <c r="C1082" s="116" t="str">
        <f>VLOOKUP($D1082,'F UNIDADES'!$A$4:$E$714,5,FALSE)</f>
        <v>AGE</v>
      </c>
      <c r="D1082" s="527" t="s">
        <v>1223</v>
      </c>
      <c r="E1082" s="527" t="s">
        <v>360</v>
      </c>
      <c r="F1082" s="527">
        <v>2008</v>
      </c>
      <c r="G1082" s="527" t="s">
        <v>92</v>
      </c>
      <c r="H1082" s="534" t="s">
        <v>431</v>
      </c>
      <c r="I1082" s="534" t="s">
        <v>3394</v>
      </c>
      <c r="J1082" s="534" t="s">
        <v>3390</v>
      </c>
      <c r="K1082" s="481" t="s">
        <v>3395</v>
      </c>
      <c r="L1082" s="481" t="s">
        <v>286</v>
      </c>
      <c r="M1082" s="481"/>
      <c r="N1082" s="481"/>
      <c r="O1082" s="481" t="s">
        <v>1488</v>
      </c>
      <c r="P1082" s="490">
        <v>15</v>
      </c>
      <c r="Q1082" s="489" t="s">
        <v>1636</v>
      </c>
      <c r="R1082" s="248"/>
      <c r="S1082" s="335"/>
      <c r="T1082" s="323"/>
      <c r="U1082" s="223"/>
      <c r="AC1082" s="52"/>
    </row>
    <row r="1083" spans="1:29" s="50" customFormat="1" ht="15" x14ac:dyDescent="0.2">
      <c r="A1083" s="107">
        <f>VLOOKUP($D1083,'F UNIDADES'!$A$4:$E$714,2,FALSE)</f>
        <v>111</v>
      </c>
      <c r="B1083" s="116" t="str">
        <f>VLOOKUP($D1083,'F UNIDADES'!$A$4:$E$714,4,FALSE)</f>
        <v>4232</v>
      </c>
      <c r="C1083" s="116" t="str">
        <f>VLOOKUP($D1083,'F UNIDADES'!$A$4:$E$714,5,FALSE)</f>
        <v>AGE</v>
      </c>
      <c r="D1083" s="527" t="s">
        <v>1230</v>
      </c>
      <c r="E1083" s="527" t="s">
        <v>452</v>
      </c>
      <c r="F1083" s="527">
        <v>2012</v>
      </c>
      <c r="G1083" s="527" t="s">
        <v>106</v>
      </c>
      <c r="H1083" s="534" t="s">
        <v>2029</v>
      </c>
      <c r="I1083" s="534" t="s">
        <v>1484</v>
      </c>
      <c r="J1083" s="534"/>
      <c r="K1083" s="481"/>
      <c r="L1083" s="481"/>
      <c r="M1083" s="481"/>
      <c r="N1083" s="481"/>
      <c r="O1083" s="481"/>
      <c r="P1083" s="490">
        <v>0.05</v>
      </c>
      <c r="Q1083" s="489" t="s">
        <v>1485</v>
      </c>
      <c r="R1083" s="248"/>
      <c r="S1083" s="335"/>
      <c r="T1083" s="323"/>
      <c r="U1083" s="223"/>
      <c r="AC1083" s="52"/>
    </row>
    <row r="1084" spans="1:29" s="50" customFormat="1" ht="15" x14ac:dyDescent="0.2">
      <c r="A1084" s="107">
        <f>VLOOKUP($D1084,'F UNIDADES'!$A$4:$E$714,2,FALSE)</f>
        <v>111</v>
      </c>
      <c r="B1084" s="116" t="str">
        <f>VLOOKUP($D1084,'F UNIDADES'!$A$4:$E$714,4,FALSE)</f>
        <v>4232</v>
      </c>
      <c r="C1084" s="116" t="str">
        <f>VLOOKUP($D1084,'F UNIDADES'!$A$4:$E$714,5,FALSE)</f>
        <v>AGE</v>
      </c>
      <c r="D1084" s="527" t="s">
        <v>1230</v>
      </c>
      <c r="E1084" s="527" t="s">
        <v>360</v>
      </c>
      <c r="F1084" s="527">
        <v>2012</v>
      </c>
      <c r="G1084" s="527" t="s">
        <v>91</v>
      </c>
      <c r="H1084" s="534" t="s">
        <v>3396</v>
      </c>
      <c r="I1084" s="534" t="s">
        <v>1512</v>
      </c>
      <c r="J1084" s="534" t="s">
        <v>3397</v>
      </c>
      <c r="K1084" s="481" t="s">
        <v>1512</v>
      </c>
      <c r="L1084" s="481" t="s">
        <v>286</v>
      </c>
      <c r="M1084" s="481"/>
      <c r="N1084" s="481"/>
      <c r="O1084" s="481" t="s">
        <v>1488</v>
      </c>
      <c r="P1084" s="490">
        <v>5</v>
      </c>
      <c r="Q1084" s="489" t="s">
        <v>1485</v>
      </c>
      <c r="R1084" s="248"/>
      <c r="S1084" s="335"/>
      <c r="T1084" s="323"/>
      <c r="U1084" s="223"/>
      <c r="AC1084" s="52"/>
    </row>
    <row r="1085" spans="1:29" s="50" customFormat="1" ht="15" x14ac:dyDescent="0.2">
      <c r="A1085" s="107">
        <f>VLOOKUP($D1085,'F UNIDADES'!$A$4:$E$714,2,FALSE)</f>
        <v>111</v>
      </c>
      <c r="B1085" s="116" t="str">
        <f>VLOOKUP($D1085,'F UNIDADES'!$A$4:$E$714,4,FALSE)</f>
        <v>4232</v>
      </c>
      <c r="C1085" s="116" t="str">
        <f>VLOOKUP($D1085,'F UNIDADES'!$A$4:$E$714,5,FALSE)</f>
        <v>AGE</v>
      </c>
      <c r="D1085" s="527" t="s">
        <v>1230</v>
      </c>
      <c r="E1085" s="527" t="s">
        <v>360</v>
      </c>
      <c r="F1085" s="527">
        <v>2012</v>
      </c>
      <c r="G1085" s="527" t="s">
        <v>91</v>
      </c>
      <c r="H1085" s="534" t="s">
        <v>3396</v>
      </c>
      <c r="I1085" s="534" t="s">
        <v>1512</v>
      </c>
      <c r="J1085" s="534" t="s">
        <v>3397</v>
      </c>
      <c r="K1085" s="481" t="s">
        <v>1512</v>
      </c>
      <c r="L1085" s="481" t="s">
        <v>286</v>
      </c>
      <c r="M1085" s="481"/>
      <c r="N1085" s="481"/>
      <c r="O1085" s="481" t="s">
        <v>1488</v>
      </c>
      <c r="P1085" s="490">
        <v>5</v>
      </c>
      <c r="Q1085" s="489" t="s">
        <v>1485</v>
      </c>
      <c r="R1085" s="248"/>
      <c r="S1085" s="335"/>
      <c r="T1085" s="323"/>
      <c r="U1085" s="223"/>
      <c r="AC1085" s="52"/>
    </row>
    <row r="1086" spans="1:29" s="50" customFormat="1" ht="15" x14ac:dyDescent="0.2">
      <c r="A1086" s="107">
        <f>VLOOKUP($D1086,'F UNIDADES'!$A$4:$E$714,2,FALSE)</f>
        <v>111</v>
      </c>
      <c r="B1086" s="116" t="str">
        <f>VLOOKUP($D1086,'F UNIDADES'!$A$4:$E$714,4,FALSE)</f>
        <v>4232</v>
      </c>
      <c r="C1086" s="116" t="str">
        <f>VLOOKUP($D1086,'F UNIDADES'!$A$4:$E$714,5,FALSE)</f>
        <v>AGE</v>
      </c>
      <c r="D1086" s="527" t="s">
        <v>1230</v>
      </c>
      <c r="E1086" s="527" t="s">
        <v>360</v>
      </c>
      <c r="F1086" s="527">
        <v>2012</v>
      </c>
      <c r="G1086" s="527" t="s">
        <v>91</v>
      </c>
      <c r="H1086" s="534" t="s">
        <v>3398</v>
      </c>
      <c r="I1086" s="534" t="s">
        <v>1512</v>
      </c>
      <c r="J1086" s="534" t="s">
        <v>3399</v>
      </c>
      <c r="K1086" s="481" t="s">
        <v>1512</v>
      </c>
      <c r="L1086" s="481" t="s">
        <v>286</v>
      </c>
      <c r="M1086" s="481"/>
      <c r="N1086" s="481"/>
      <c r="O1086" s="481" t="s">
        <v>1488</v>
      </c>
      <c r="P1086" s="490">
        <v>2.5</v>
      </c>
      <c r="Q1086" s="489" t="s">
        <v>1489</v>
      </c>
      <c r="R1086" s="248"/>
      <c r="S1086" s="335"/>
      <c r="T1086" s="323"/>
      <c r="U1086" s="223"/>
      <c r="AC1086" s="52"/>
    </row>
    <row r="1087" spans="1:29" s="50" customFormat="1" ht="15" x14ac:dyDescent="0.2">
      <c r="A1087" s="107">
        <f>VLOOKUP($D1087,'F UNIDADES'!$A$4:$E$714,2,FALSE)</f>
        <v>111</v>
      </c>
      <c r="B1087" s="116" t="str">
        <f>VLOOKUP($D1087,'F UNIDADES'!$A$4:$E$714,4,FALSE)</f>
        <v>4232</v>
      </c>
      <c r="C1087" s="116" t="str">
        <f>VLOOKUP($D1087,'F UNIDADES'!$A$4:$E$714,5,FALSE)</f>
        <v>AGE</v>
      </c>
      <c r="D1087" s="527" t="s">
        <v>1230</v>
      </c>
      <c r="E1087" s="527" t="s">
        <v>360</v>
      </c>
      <c r="F1087" s="527">
        <v>2012</v>
      </c>
      <c r="G1087" s="527" t="s">
        <v>91</v>
      </c>
      <c r="H1087" s="534" t="s">
        <v>3398</v>
      </c>
      <c r="I1087" s="534" t="s">
        <v>1512</v>
      </c>
      <c r="J1087" s="534" t="s">
        <v>2236</v>
      </c>
      <c r="K1087" s="481" t="s">
        <v>1512</v>
      </c>
      <c r="L1087" s="481" t="s">
        <v>286</v>
      </c>
      <c r="M1087" s="481"/>
      <c r="N1087" s="481"/>
      <c r="O1087" s="481" t="s">
        <v>1488</v>
      </c>
      <c r="P1087" s="490">
        <v>2.5</v>
      </c>
      <c r="Q1087" s="489" t="s">
        <v>1545</v>
      </c>
      <c r="R1087" s="248"/>
      <c r="S1087" s="335"/>
      <c r="T1087" s="323"/>
      <c r="U1087" s="223"/>
      <c r="AC1087" s="52"/>
    </row>
    <row r="1088" spans="1:29" s="50" customFormat="1" ht="15" x14ac:dyDescent="0.2">
      <c r="A1088" s="107">
        <f>VLOOKUP($D1088,'F UNIDADES'!$A$4:$E$714,2,FALSE)</f>
        <v>111</v>
      </c>
      <c r="B1088" s="116" t="str">
        <f>VLOOKUP($D1088,'F UNIDADES'!$A$4:$E$714,4,FALSE)</f>
        <v>4232</v>
      </c>
      <c r="C1088" s="116" t="str">
        <f>VLOOKUP($D1088,'F UNIDADES'!$A$4:$E$714,5,FALSE)</f>
        <v>AGE</v>
      </c>
      <c r="D1088" s="527" t="s">
        <v>1230</v>
      </c>
      <c r="E1088" s="527" t="s">
        <v>360</v>
      </c>
      <c r="F1088" s="527">
        <v>2012</v>
      </c>
      <c r="G1088" s="527" t="s">
        <v>97</v>
      </c>
      <c r="H1088" s="534" t="s">
        <v>2168</v>
      </c>
      <c r="I1088" s="534" t="s">
        <v>3400</v>
      </c>
      <c r="J1088" s="534" t="s">
        <v>2014</v>
      </c>
      <c r="K1088" s="481" t="s">
        <v>1484</v>
      </c>
      <c r="L1088" s="481" t="s">
        <v>259</v>
      </c>
      <c r="M1088" s="481"/>
      <c r="N1088" s="481"/>
      <c r="O1088" s="481" t="s">
        <v>1493</v>
      </c>
      <c r="P1088" s="490">
        <v>20</v>
      </c>
      <c r="Q1088" s="489" t="s">
        <v>1636</v>
      </c>
      <c r="R1088" s="248"/>
      <c r="S1088" s="335"/>
      <c r="T1088" s="323"/>
      <c r="U1088" s="223"/>
      <c r="AC1088" s="52"/>
    </row>
    <row r="1089" spans="1:29" s="50" customFormat="1" ht="15" x14ac:dyDescent="0.2">
      <c r="A1089" s="107">
        <f>VLOOKUP($D1089,'F UNIDADES'!$A$4:$E$714,2,FALSE)</f>
        <v>111</v>
      </c>
      <c r="B1089" s="116" t="str">
        <f>VLOOKUP($D1089,'F UNIDADES'!$A$4:$E$714,4,FALSE)</f>
        <v>4232</v>
      </c>
      <c r="C1089" s="116" t="str">
        <f>VLOOKUP($D1089,'F UNIDADES'!$A$4:$E$714,5,FALSE)</f>
        <v>AGE</v>
      </c>
      <c r="D1089" s="527" t="s">
        <v>1230</v>
      </c>
      <c r="E1089" s="527" t="s">
        <v>360</v>
      </c>
      <c r="F1089" s="527">
        <v>2012</v>
      </c>
      <c r="G1089" s="527" t="s">
        <v>97</v>
      </c>
      <c r="H1089" s="534" t="s">
        <v>2168</v>
      </c>
      <c r="I1089" s="534" t="s">
        <v>3401</v>
      </c>
      <c r="J1089" s="534" t="s">
        <v>2014</v>
      </c>
      <c r="K1089" s="481" t="s">
        <v>3402</v>
      </c>
      <c r="L1089" s="481" t="s">
        <v>259</v>
      </c>
      <c r="M1089" s="481"/>
      <c r="N1089" s="481"/>
      <c r="O1089" s="481" t="s">
        <v>1493</v>
      </c>
      <c r="P1089" s="490">
        <v>20</v>
      </c>
      <c r="Q1089" s="489" t="s">
        <v>1636</v>
      </c>
      <c r="R1089" s="248"/>
      <c r="S1089" s="335"/>
      <c r="T1089" s="323"/>
      <c r="U1089" s="223"/>
      <c r="AC1089" s="52"/>
    </row>
    <row r="1090" spans="1:29" s="50" customFormat="1" ht="15" x14ac:dyDescent="0.2">
      <c r="A1090" s="107">
        <f>VLOOKUP($D1090,'F UNIDADES'!$A$4:$E$714,2,FALSE)</f>
        <v>112</v>
      </c>
      <c r="B1090" s="116" t="str">
        <f>VLOOKUP($D1090,'F UNIDADES'!$A$4:$E$714,4,FALSE)</f>
        <v>0336</v>
      </c>
      <c r="C1090" s="116" t="str">
        <f>VLOOKUP($D1090,'F UNIDADES'!$A$4:$E$714,5,FALSE)</f>
        <v>AGE</v>
      </c>
      <c r="D1090" s="527" t="s">
        <v>1237</v>
      </c>
      <c r="E1090" s="527" t="s">
        <v>106</v>
      </c>
      <c r="F1090" s="527">
        <v>2020</v>
      </c>
      <c r="G1090" s="527" t="s">
        <v>106</v>
      </c>
      <c r="H1090" s="534" t="s">
        <v>487</v>
      </c>
      <c r="I1090" s="534" t="s">
        <v>1484</v>
      </c>
      <c r="J1090" s="534"/>
      <c r="K1090" s="481"/>
      <c r="L1090" s="481"/>
      <c r="M1090" s="481"/>
      <c r="N1090" s="481"/>
      <c r="O1090" s="481"/>
      <c r="P1090" s="490">
        <v>0.05</v>
      </c>
      <c r="Q1090" s="489"/>
      <c r="R1090" s="248"/>
      <c r="S1090" s="335"/>
      <c r="T1090" s="323"/>
      <c r="U1090" s="223"/>
      <c r="AC1090" s="52"/>
    </row>
    <row r="1091" spans="1:29" s="50" customFormat="1" ht="15" x14ac:dyDescent="0.2">
      <c r="A1091" s="107">
        <f>VLOOKUP($D1091,'F UNIDADES'!$A$4:$E$714,2,FALSE)</f>
        <v>112</v>
      </c>
      <c r="B1091" s="116" t="str">
        <f>VLOOKUP($D1091,'F UNIDADES'!$A$4:$E$714,4,FALSE)</f>
        <v>0336</v>
      </c>
      <c r="C1091" s="116" t="str">
        <f>VLOOKUP($D1091,'F UNIDADES'!$A$4:$E$714,5,FALSE)</f>
        <v>AGE</v>
      </c>
      <c r="D1091" s="527" t="s">
        <v>1237</v>
      </c>
      <c r="E1091" s="527" t="s">
        <v>106</v>
      </c>
      <c r="F1091" s="527">
        <v>2020</v>
      </c>
      <c r="G1091" s="527" t="s">
        <v>106</v>
      </c>
      <c r="H1091" s="534" t="s">
        <v>1483</v>
      </c>
      <c r="I1091" s="534" t="s">
        <v>1484</v>
      </c>
      <c r="J1091" s="534"/>
      <c r="K1091" s="481"/>
      <c r="L1091" s="481"/>
      <c r="M1091" s="481"/>
      <c r="N1091" s="481"/>
      <c r="O1091" s="481"/>
      <c r="P1091" s="490">
        <v>0.05</v>
      </c>
      <c r="Q1091" s="489"/>
      <c r="R1091" s="248"/>
      <c r="S1091" s="335"/>
      <c r="T1091" s="323"/>
      <c r="U1091" s="223"/>
      <c r="AC1091" s="52"/>
    </row>
    <row r="1092" spans="1:29" s="50" customFormat="1" ht="15" x14ac:dyDescent="0.2">
      <c r="A1092" s="107">
        <f>VLOOKUP($D1092,'F UNIDADES'!$A$4:$E$714,2,FALSE)</f>
        <v>112</v>
      </c>
      <c r="B1092" s="116" t="str">
        <f>VLOOKUP($D1092,'F UNIDADES'!$A$4:$E$714,4,FALSE)</f>
        <v>0336</v>
      </c>
      <c r="C1092" s="116" t="str">
        <f>VLOOKUP($D1092,'F UNIDADES'!$A$4:$E$714,5,FALSE)</f>
        <v>AGE</v>
      </c>
      <c r="D1092" s="527" t="s">
        <v>1237</v>
      </c>
      <c r="E1092" s="527" t="s">
        <v>343</v>
      </c>
      <c r="F1092" s="527">
        <v>2020</v>
      </c>
      <c r="G1092" s="527" t="s">
        <v>91</v>
      </c>
      <c r="H1092" s="534" t="s">
        <v>471</v>
      </c>
      <c r="I1092" s="534" t="s">
        <v>3403</v>
      </c>
      <c r="J1092" s="534" t="s">
        <v>2938</v>
      </c>
      <c r="K1092" s="481" t="s">
        <v>3404</v>
      </c>
      <c r="L1092" s="481" t="s">
        <v>286</v>
      </c>
      <c r="M1092" s="481"/>
      <c r="N1092" s="481"/>
      <c r="O1092" s="481" t="s">
        <v>1493</v>
      </c>
      <c r="P1092" s="490">
        <v>3</v>
      </c>
      <c r="Q1092" s="489" t="s">
        <v>1489</v>
      </c>
      <c r="R1092" s="248"/>
      <c r="S1092" s="335"/>
      <c r="T1092" s="323"/>
      <c r="U1092" s="223"/>
      <c r="AC1092" s="52"/>
    </row>
    <row r="1093" spans="1:29" s="50" customFormat="1" ht="15" x14ac:dyDescent="0.2">
      <c r="A1093" s="107">
        <f>VLOOKUP($D1093,'F UNIDADES'!$A$4:$E$714,2,FALSE)</f>
        <v>112</v>
      </c>
      <c r="B1093" s="116" t="str">
        <f>VLOOKUP($D1093,'F UNIDADES'!$A$4:$E$714,4,FALSE)</f>
        <v>0336</v>
      </c>
      <c r="C1093" s="116" t="str">
        <f>VLOOKUP($D1093,'F UNIDADES'!$A$4:$E$714,5,FALSE)</f>
        <v>AGE</v>
      </c>
      <c r="D1093" s="527" t="s">
        <v>1237</v>
      </c>
      <c r="E1093" s="527" t="s">
        <v>343</v>
      </c>
      <c r="F1093" s="527">
        <v>2020</v>
      </c>
      <c r="G1093" s="527" t="s">
        <v>91</v>
      </c>
      <c r="H1093" s="534" t="s">
        <v>471</v>
      </c>
      <c r="I1093" s="534" t="s">
        <v>3405</v>
      </c>
      <c r="J1093" s="534" t="s">
        <v>2938</v>
      </c>
      <c r="K1093" s="481" t="s">
        <v>3406</v>
      </c>
      <c r="L1093" s="481" t="s">
        <v>286</v>
      </c>
      <c r="M1093" s="481"/>
      <c r="N1093" s="481"/>
      <c r="O1093" s="481" t="s">
        <v>1493</v>
      </c>
      <c r="P1093" s="490">
        <v>3</v>
      </c>
      <c r="Q1093" s="489" t="s">
        <v>1489</v>
      </c>
      <c r="R1093" s="248"/>
      <c r="S1093" s="335"/>
      <c r="T1093" s="323"/>
      <c r="U1093" s="223"/>
      <c r="AC1093" s="52"/>
    </row>
    <row r="1094" spans="1:29" s="50" customFormat="1" ht="15" x14ac:dyDescent="0.2">
      <c r="A1094" s="107">
        <f>VLOOKUP($D1094,'F UNIDADES'!$A$4:$E$714,2,FALSE)</f>
        <v>112</v>
      </c>
      <c r="B1094" s="116" t="str">
        <f>VLOOKUP($D1094,'F UNIDADES'!$A$4:$E$714,4,FALSE)</f>
        <v>0336</v>
      </c>
      <c r="C1094" s="116" t="str">
        <f>VLOOKUP($D1094,'F UNIDADES'!$A$4:$E$714,5,FALSE)</f>
        <v>AGE</v>
      </c>
      <c r="D1094" s="527" t="s">
        <v>1237</v>
      </c>
      <c r="E1094" s="527" t="s">
        <v>2514</v>
      </c>
      <c r="F1094" s="527">
        <v>2020</v>
      </c>
      <c r="G1094" s="527" t="s">
        <v>91</v>
      </c>
      <c r="H1094" s="534" t="s">
        <v>2696</v>
      </c>
      <c r="I1094" s="534" t="s">
        <v>3407</v>
      </c>
      <c r="J1094" s="534" t="s">
        <v>3198</v>
      </c>
      <c r="K1094" s="481" t="s">
        <v>3408</v>
      </c>
      <c r="L1094" s="481" t="s">
        <v>286</v>
      </c>
      <c r="M1094" s="481"/>
      <c r="N1094" s="481"/>
      <c r="O1094" s="481" t="s">
        <v>1493</v>
      </c>
      <c r="P1094" s="490">
        <v>1.83</v>
      </c>
      <c r="Q1094" s="489" t="s">
        <v>1545</v>
      </c>
      <c r="R1094" s="248"/>
      <c r="S1094" s="335"/>
      <c r="T1094" s="323"/>
      <c r="U1094" s="223"/>
      <c r="AC1094" s="52"/>
    </row>
    <row r="1095" spans="1:29" s="50" customFormat="1" ht="15" x14ac:dyDescent="0.2">
      <c r="A1095" s="107">
        <f>VLOOKUP($D1095,'F UNIDADES'!$A$4:$E$714,2,FALSE)</f>
        <v>112</v>
      </c>
      <c r="B1095" s="116" t="str">
        <f>VLOOKUP($D1095,'F UNIDADES'!$A$4:$E$714,4,FALSE)</f>
        <v>0336</v>
      </c>
      <c r="C1095" s="116" t="str">
        <f>VLOOKUP($D1095,'F UNIDADES'!$A$4:$E$714,5,FALSE)</f>
        <v>AGE</v>
      </c>
      <c r="D1095" s="527" t="s">
        <v>1237</v>
      </c>
      <c r="E1095" s="527" t="s">
        <v>2514</v>
      </c>
      <c r="F1095" s="527">
        <v>2020</v>
      </c>
      <c r="G1095" s="527" t="s">
        <v>91</v>
      </c>
      <c r="H1095" s="534" t="s">
        <v>2696</v>
      </c>
      <c r="I1095" s="534" t="s">
        <v>3409</v>
      </c>
      <c r="J1095" s="534" t="s">
        <v>3198</v>
      </c>
      <c r="K1095" s="481" t="s">
        <v>3410</v>
      </c>
      <c r="L1095" s="481" t="s">
        <v>286</v>
      </c>
      <c r="M1095" s="481"/>
      <c r="N1095" s="481"/>
      <c r="O1095" s="481" t="s">
        <v>1493</v>
      </c>
      <c r="P1095" s="490">
        <v>1.83</v>
      </c>
      <c r="Q1095" s="489" t="s">
        <v>1545</v>
      </c>
      <c r="R1095" s="248"/>
      <c r="S1095" s="335"/>
      <c r="T1095" s="323"/>
      <c r="U1095" s="223"/>
      <c r="AC1095" s="52"/>
    </row>
    <row r="1096" spans="1:29" s="50" customFormat="1" ht="15" x14ac:dyDescent="0.2">
      <c r="A1096" s="107">
        <f>VLOOKUP($D1096,'F UNIDADES'!$A$4:$E$714,2,FALSE)</f>
        <v>112</v>
      </c>
      <c r="B1096" s="116" t="str">
        <f>VLOOKUP($D1096,'F UNIDADES'!$A$4:$E$714,4,FALSE)</f>
        <v>0336</v>
      </c>
      <c r="C1096" s="116" t="str">
        <f>VLOOKUP($D1096,'F UNIDADES'!$A$4:$E$714,5,FALSE)</f>
        <v>AGE</v>
      </c>
      <c r="D1096" s="527" t="s">
        <v>1237</v>
      </c>
      <c r="E1096" s="527" t="s">
        <v>360</v>
      </c>
      <c r="F1096" s="527">
        <v>2019</v>
      </c>
      <c r="G1096" s="527" t="s">
        <v>91</v>
      </c>
      <c r="H1096" s="534" t="s">
        <v>3411</v>
      </c>
      <c r="I1096" s="534" t="s">
        <v>3412</v>
      </c>
      <c r="J1096" s="534" t="s">
        <v>3413</v>
      </c>
      <c r="K1096" s="481">
        <v>1710052142</v>
      </c>
      <c r="L1096" s="481" t="s">
        <v>286</v>
      </c>
      <c r="M1096" s="481"/>
      <c r="N1096" s="481"/>
      <c r="O1096" s="481" t="s">
        <v>1493</v>
      </c>
      <c r="P1096" s="490">
        <v>4</v>
      </c>
      <c r="Q1096" s="489" t="s">
        <v>1485</v>
      </c>
      <c r="R1096" s="248"/>
      <c r="S1096" s="335"/>
      <c r="T1096" s="323"/>
      <c r="U1096" s="223"/>
      <c r="AC1096" s="52"/>
    </row>
    <row r="1097" spans="1:29" s="50" customFormat="1" ht="15" x14ac:dyDescent="0.2">
      <c r="A1097" s="107">
        <f>VLOOKUP($D1097,'F UNIDADES'!$A$4:$E$714,2,FALSE)</f>
        <v>112</v>
      </c>
      <c r="B1097" s="116" t="str">
        <f>VLOOKUP($D1097,'F UNIDADES'!$A$4:$E$714,4,FALSE)</f>
        <v>0336</v>
      </c>
      <c r="C1097" s="116" t="str">
        <f>VLOOKUP($D1097,'F UNIDADES'!$A$4:$E$714,5,FALSE)</f>
        <v>AGE</v>
      </c>
      <c r="D1097" s="527" t="s">
        <v>1237</v>
      </c>
      <c r="E1097" s="527" t="s">
        <v>360</v>
      </c>
      <c r="F1097" s="527">
        <v>2019</v>
      </c>
      <c r="G1097" s="527" t="s">
        <v>91</v>
      </c>
      <c r="H1097" s="534" t="s">
        <v>3414</v>
      </c>
      <c r="I1097" s="534">
        <v>701480170900206</v>
      </c>
      <c r="J1097" s="534" t="s">
        <v>3415</v>
      </c>
      <c r="K1097" s="481">
        <v>1903013228</v>
      </c>
      <c r="L1097" s="481" t="s">
        <v>286</v>
      </c>
      <c r="M1097" s="481"/>
      <c r="N1097" s="481"/>
      <c r="O1097" s="481" t="s">
        <v>1493</v>
      </c>
      <c r="P1097" s="490">
        <v>3</v>
      </c>
      <c r="Q1097" s="489" t="s">
        <v>1485</v>
      </c>
      <c r="R1097" s="248"/>
      <c r="S1097" s="335"/>
      <c r="T1097" s="323"/>
      <c r="U1097" s="223"/>
      <c r="AC1097" s="52"/>
    </row>
    <row r="1098" spans="1:29" s="50" customFormat="1" ht="15" x14ac:dyDescent="0.2">
      <c r="A1098" s="107">
        <f>VLOOKUP($D1098,'F UNIDADES'!$A$4:$E$714,2,FALSE)</f>
        <v>112</v>
      </c>
      <c r="B1098" s="116" t="str">
        <f>VLOOKUP($D1098,'F UNIDADES'!$A$4:$E$714,4,FALSE)</f>
        <v>0336</v>
      </c>
      <c r="C1098" s="116" t="str">
        <f>VLOOKUP($D1098,'F UNIDADES'!$A$4:$E$714,5,FALSE)</f>
        <v>AGE</v>
      </c>
      <c r="D1098" s="527" t="s">
        <v>1237</v>
      </c>
      <c r="E1098" s="527" t="s">
        <v>366</v>
      </c>
      <c r="F1098" s="527">
        <v>2011</v>
      </c>
      <c r="G1098" s="527" t="s">
        <v>92</v>
      </c>
      <c r="H1098" s="534" t="s">
        <v>3416</v>
      </c>
      <c r="I1098" s="534" t="s">
        <v>3417</v>
      </c>
      <c r="J1098" s="534" t="s">
        <v>2071</v>
      </c>
      <c r="K1098" s="481" t="s">
        <v>1484</v>
      </c>
      <c r="L1098" s="481" t="s">
        <v>286</v>
      </c>
      <c r="M1098" s="481"/>
      <c r="N1098" s="481"/>
      <c r="O1098" s="481" t="s">
        <v>1488</v>
      </c>
      <c r="P1098" s="490">
        <v>22.5</v>
      </c>
      <c r="Q1098" s="489" t="s">
        <v>1636</v>
      </c>
      <c r="R1098" s="248"/>
      <c r="S1098" s="335"/>
      <c r="T1098" s="323"/>
      <c r="U1098" s="223"/>
      <c r="AC1098" s="52"/>
    </row>
    <row r="1099" spans="1:29" s="50" customFormat="1" ht="15" x14ac:dyDescent="0.2">
      <c r="A1099" s="107">
        <f>VLOOKUP($D1099,'F UNIDADES'!$A$4:$E$714,2,FALSE)</f>
        <v>112</v>
      </c>
      <c r="B1099" s="116" t="str">
        <f>VLOOKUP($D1099,'F UNIDADES'!$A$4:$E$714,4,FALSE)</f>
        <v>0336</v>
      </c>
      <c r="C1099" s="116" t="str">
        <f>VLOOKUP($D1099,'F UNIDADES'!$A$4:$E$714,5,FALSE)</f>
        <v>AGE</v>
      </c>
      <c r="D1099" s="527" t="s">
        <v>1237</v>
      </c>
      <c r="E1099" s="527" t="s">
        <v>366</v>
      </c>
      <c r="F1099" s="527">
        <v>2011</v>
      </c>
      <c r="G1099" s="527" t="s">
        <v>92</v>
      </c>
      <c r="H1099" s="534" t="s">
        <v>3416</v>
      </c>
      <c r="I1099" s="534" t="s">
        <v>3418</v>
      </c>
      <c r="J1099" s="534" t="s">
        <v>2071</v>
      </c>
      <c r="K1099" s="481" t="s">
        <v>1484</v>
      </c>
      <c r="L1099" s="481" t="s">
        <v>286</v>
      </c>
      <c r="M1099" s="481"/>
      <c r="N1099" s="481"/>
      <c r="O1099" s="481" t="s">
        <v>1488</v>
      </c>
      <c r="P1099" s="490">
        <v>22.5</v>
      </c>
      <c r="Q1099" s="489" t="s">
        <v>1636</v>
      </c>
      <c r="R1099" s="248"/>
      <c r="S1099" s="335"/>
      <c r="T1099" s="323"/>
      <c r="U1099" s="223"/>
      <c r="AC1099" s="52"/>
    </row>
    <row r="1100" spans="1:29" s="50" customFormat="1" ht="15" x14ac:dyDescent="0.2">
      <c r="A1100" s="107">
        <f>VLOOKUP($D1100,'F UNIDADES'!$A$4:$E$714,2,FALSE)</f>
        <v>113</v>
      </c>
      <c r="B1100" s="116" t="str">
        <f>VLOOKUP($D1100,'F UNIDADES'!$A$4:$E$714,4,FALSE)</f>
        <v>0337</v>
      </c>
      <c r="C1100" s="116" t="str">
        <f>VLOOKUP($D1100,'F UNIDADES'!$A$4:$E$714,5,FALSE)</f>
        <v>AGE</v>
      </c>
      <c r="D1100" s="527" t="s">
        <v>1204</v>
      </c>
      <c r="E1100" s="527" t="s">
        <v>445</v>
      </c>
      <c r="F1100" s="527">
        <v>2022</v>
      </c>
      <c r="G1100" s="527" t="s">
        <v>106</v>
      </c>
      <c r="H1100" s="534" t="s">
        <v>2256</v>
      </c>
      <c r="I1100" s="534" t="s">
        <v>1484</v>
      </c>
      <c r="J1100" s="534"/>
      <c r="K1100" s="481"/>
      <c r="L1100" s="481"/>
      <c r="M1100" s="481"/>
      <c r="N1100" s="481"/>
      <c r="O1100" s="481"/>
      <c r="P1100" s="490">
        <v>0.05</v>
      </c>
      <c r="Q1100" s="489"/>
      <c r="R1100" s="248"/>
      <c r="S1100" s="335"/>
      <c r="T1100" s="323"/>
      <c r="U1100" s="223"/>
      <c r="AC1100" s="52"/>
    </row>
    <row r="1101" spans="1:29" s="50" customFormat="1" ht="15" x14ac:dyDescent="0.2">
      <c r="A1101" s="107">
        <f>VLOOKUP($D1101,'F UNIDADES'!$A$4:$E$714,2,FALSE)</f>
        <v>113</v>
      </c>
      <c r="B1101" s="116" t="str">
        <f>VLOOKUP($D1101,'F UNIDADES'!$A$4:$E$714,4,FALSE)</f>
        <v>0337</v>
      </c>
      <c r="C1101" s="116" t="str">
        <f>VLOOKUP($D1101,'F UNIDADES'!$A$4:$E$714,5,FALSE)</f>
        <v>AGE</v>
      </c>
      <c r="D1101" s="527" t="s">
        <v>1204</v>
      </c>
      <c r="E1101" s="527" t="s">
        <v>445</v>
      </c>
      <c r="F1101" s="527">
        <v>2022</v>
      </c>
      <c r="G1101" s="527" t="s">
        <v>106</v>
      </c>
      <c r="H1101" s="534" t="s">
        <v>3353</v>
      </c>
      <c r="I1101" s="534" t="s">
        <v>1484</v>
      </c>
      <c r="J1101" s="534"/>
      <c r="K1101" s="481"/>
      <c r="L1101" s="481"/>
      <c r="M1101" s="481"/>
      <c r="N1101" s="481"/>
      <c r="O1101" s="481"/>
      <c r="P1101" s="490">
        <v>0.05</v>
      </c>
      <c r="Q1101" s="489"/>
      <c r="R1101" s="248"/>
      <c r="S1101" s="335"/>
      <c r="T1101" s="323"/>
      <c r="U1101" s="223"/>
      <c r="AC1101" s="52"/>
    </row>
    <row r="1102" spans="1:29" s="50" customFormat="1" ht="15" x14ac:dyDescent="0.2">
      <c r="A1102" s="107">
        <f>VLOOKUP($D1102,'F UNIDADES'!$A$4:$E$714,2,FALSE)</f>
        <v>113</v>
      </c>
      <c r="B1102" s="116" t="str">
        <f>VLOOKUP($D1102,'F UNIDADES'!$A$4:$E$714,4,FALSE)</f>
        <v>0337</v>
      </c>
      <c r="C1102" s="116" t="str">
        <f>VLOOKUP($D1102,'F UNIDADES'!$A$4:$E$714,5,FALSE)</f>
        <v>AGE</v>
      </c>
      <c r="D1102" s="527" t="s">
        <v>1204</v>
      </c>
      <c r="E1102" s="527" t="s">
        <v>366</v>
      </c>
      <c r="F1102" s="527">
        <v>2002</v>
      </c>
      <c r="G1102" s="527" t="s">
        <v>91</v>
      </c>
      <c r="H1102" s="534" t="s">
        <v>3419</v>
      </c>
      <c r="I1102" s="534" t="s">
        <v>2486</v>
      </c>
      <c r="J1102" s="534" t="s">
        <v>1484</v>
      </c>
      <c r="K1102" s="481" t="s">
        <v>1484</v>
      </c>
      <c r="L1102" s="481" t="s">
        <v>286</v>
      </c>
      <c r="M1102" s="481"/>
      <c r="N1102" s="481"/>
      <c r="O1102" s="481" t="s">
        <v>1488</v>
      </c>
      <c r="P1102" s="490">
        <v>2</v>
      </c>
      <c r="Q1102" s="489" t="s">
        <v>3420</v>
      </c>
      <c r="R1102" s="248"/>
      <c r="S1102" s="335"/>
      <c r="T1102" s="323"/>
      <c r="U1102" s="223"/>
      <c r="AC1102" s="52"/>
    </row>
    <row r="1103" spans="1:29" s="50" customFormat="1" ht="15" x14ac:dyDescent="0.2">
      <c r="A1103" s="107">
        <f>VLOOKUP($D1103,'F UNIDADES'!$A$4:$E$714,2,FALSE)</f>
        <v>113</v>
      </c>
      <c r="B1103" s="116" t="str">
        <f>VLOOKUP($D1103,'F UNIDADES'!$A$4:$E$714,4,FALSE)</f>
        <v>0337</v>
      </c>
      <c r="C1103" s="116" t="str">
        <f>VLOOKUP($D1103,'F UNIDADES'!$A$4:$E$714,5,FALSE)</f>
        <v>AGE</v>
      </c>
      <c r="D1103" s="527" t="s">
        <v>1204</v>
      </c>
      <c r="E1103" s="527" t="s">
        <v>343</v>
      </c>
      <c r="F1103" s="527">
        <v>2002</v>
      </c>
      <c r="G1103" s="527" t="s">
        <v>91</v>
      </c>
      <c r="H1103" s="534" t="s">
        <v>3421</v>
      </c>
      <c r="I1103" s="534" t="s">
        <v>3422</v>
      </c>
      <c r="J1103" s="534" t="s">
        <v>1484</v>
      </c>
      <c r="K1103" s="481" t="s">
        <v>1484</v>
      </c>
      <c r="L1103" s="481" t="s">
        <v>286</v>
      </c>
      <c r="M1103" s="481"/>
      <c r="N1103" s="481"/>
      <c r="O1103" s="481" t="s">
        <v>1488</v>
      </c>
      <c r="P1103" s="490">
        <v>3</v>
      </c>
      <c r="Q1103" s="489" t="s">
        <v>1545</v>
      </c>
      <c r="R1103" s="248"/>
      <c r="S1103" s="335"/>
      <c r="T1103" s="323"/>
      <c r="U1103" s="223"/>
      <c r="AC1103" s="52"/>
    </row>
    <row r="1104" spans="1:29" s="50" customFormat="1" ht="15" x14ac:dyDescent="0.2">
      <c r="A1104" s="107">
        <f>VLOOKUP($D1104,'F UNIDADES'!$A$4:$E$714,2,FALSE)</f>
        <v>113</v>
      </c>
      <c r="B1104" s="116" t="str">
        <f>VLOOKUP($D1104,'F UNIDADES'!$A$4:$E$714,4,FALSE)</f>
        <v>0337</v>
      </c>
      <c r="C1104" s="116" t="str">
        <f>VLOOKUP($D1104,'F UNIDADES'!$A$4:$E$714,5,FALSE)</f>
        <v>AGE</v>
      </c>
      <c r="D1104" s="527" t="s">
        <v>1204</v>
      </c>
      <c r="E1104" s="527" t="s">
        <v>360</v>
      </c>
      <c r="F1104" s="527">
        <v>2010</v>
      </c>
      <c r="G1104" s="527" t="s">
        <v>92</v>
      </c>
      <c r="H1104" s="534" t="s">
        <v>3423</v>
      </c>
      <c r="I1104" s="534" t="s">
        <v>3424</v>
      </c>
      <c r="J1104" s="534" t="s">
        <v>3425</v>
      </c>
      <c r="K1104" s="481" t="s">
        <v>3426</v>
      </c>
      <c r="L1104" s="481" t="s">
        <v>286</v>
      </c>
      <c r="M1104" s="481"/>
      <c r="N1104" s="481"/>
      <c r="O1104" s="481" t="s">
        <v>1488</v>
      </c>
      <c r="P1104" s="490">
        <v>15</v>
      </c>
      <c r="Q1104" s="489" t="s">
        <v>3427</v>
      </c>
      <c r="R1104" s="248"/>
      <c r="S1104" s="335"/>
      <c r="T1104" s="323"/>
      <c r="U1104" s="223"/>
      <c r="AC1104" s="52"/>
    </row>
    <row r="1105" spans="1:29" s="50" customFormat="1" ht="15" x14ac:dyDescent="0.2">
      <c r="A1105" s="107">
        <f>VLOOKUP($D1105,'F UNIDADES'!$A$4:$E$714,2,FALSE)</f>
        <v>113</v>
      </c>
      <c r="B1105" s="116" t="str">
        <f>VLOOKUP($D1105,'F UNIDADES'!$A$4:$E$714,4,FALSE)</f>
        <v>0337</v>
      </c>
      <c r="C1105" s="116" t="str">
        <f>VLOOKUP($D1105,'F UNIDADES'!$A$4:$E$714,5,FALSE)</f>
        <v>AGE</v>
      </c>
      <c r="D1105" s="527" t="s">
        <v>1204</v>
      </c>
      <c r="E1105" s="527" t="s">
        <v>360</v>
      </c>
      <c r="F1105" s="527">
        <v>2010</v>
      </c>
      <c r="G1105" s="527" t="s">
        <v>92</v>
      </c>
      <c r="H1105" s="534" t="s">
        <v>3428</v>
      </c>
      <c r="I1105" s="534" t="s">
        <v>3429</v>
      </c>
      <c r="J1105" s="534" t="s">
        <v>3430</v>
      </c>
      <c r="K1105" s="481" t="s">
        <v>3431</v>
      </c>
      <c r="L1105" s="481" t="s">
        <v>286</v>
      </c>
      <c r="M1105" s="481"/>
      <c r="N1105" s="481"/>
      <c r="O1105" s="481" t="s">
        <v>1488</v>
      </c>
      <c r="P1105" s="490">
        <v>10</v>
      </c>
      <c r="Q1105" s="489" t="s">
        <v>3427</v>
      </c>
      <c r="R1105" s="248"/>
      <c r="S1105" s="335"/>
      <c r="T1105" s="323"/>
      <c r="U1105" s="223"/>
      <c r="AC1105" s="52"/>
    </row>
    <row r="1106" spans="1:29" s="50" customFormat="1" ht="15" x14ac:dyDescent="0.2">
      <c r="A1106" s="107">
        <f>VLOOKUP($D1106,'F UNIDADES'!$A$4:$E$714,2,FALSE)</f>
        <v>113</v>
      </c>
      <c r="B1106" s="116" t="str">
        <f>VLOOKUP($D1106,'F UNIDADES'!$A$4:$E$714,4,FALSE)</f>
        <v>0337</v>
      </c>
      <c r="C1106" s="116" t="str">
        <f>VLOOKUP($D1106,'F UNIDADES'!$A$4:$E$714,5,FALSE)</f>
        <v>AGE</v>
      </c>
      <c r="D1106" s="527" t="s">
        <v>1204</v>
      </c>
      <c r="E1106" s="527" t="s">
        <v>360</v>
      </c>
      <c r="F1106" s="527">
        <v>2010</v>
      </c>
      <c r="G1106" s="527" t="s">
        <v>92</v>
      </c>
      <c r="H1106" s="534" t="s">
        <v>3432</v>
      </c>
      <c r="I1106" s="534" t="s">
        <v>3433</v>
      </c>
      <c r="J1106" s="534" t="s">
        <v>3434</v>
      </c>
      <c r="K1106" s="481" t="s">
        <v>3435</v>
      </c>
      <c r="L1106" s="481" t="s">
        <v>286</v>
      </c>
      <c r="M1106" s="481"/>
      <c r="N1106" s="481"/>
      <c r="O1106" s="481" t="s">
        <v>1488</v>
      </c>
      <c r="P1106" s="490">
        <v>25</v>
      </c>
      <c r="Q1106" s="489" t="s">
        <v>3436</v>
      </c>
      <c r="R1106" s="248"/>
      <c r="S1106" s="335"/>
      <c r="T1106" s="323"/>
      <c r="U1106" s="223"/>
      <c r="AC1106" s="52"/>
    </row>
    <row r="1107" spans="1:29" s="50" customFormat="1" ht="15" x14ac:dyDescent="0.2">
      <c r="A1107" s="107">
        <f>VLOOKUP($D1107,'F UNIDADES'!$A$4:$E$714,2,FALSE)</f>
        <v>113</v>
      </c>
      <c r="B1107" s="116" t="str">
        <f>VLOOKUP($D1107,'F UNIDADES'!$A$4:$E$714,4,FALSE)</f>
        <v>0337</v>
      </c>
      <c r="C1107" s="116" t="str">
        <f>VLOOKUP($D1107,'F UNIDADES'!$A$4:$E$714,5,FALSE)</f>
        <v>AGE</v>
      </c>
      <c r="D1107" s="527" t="s">
        <v>1204</v>
      </c>
      <c r="E1107" s="527" t="s">
        <v>360</v>
      </c>
      <c r="F1107" s="527">
        <v>2010</v>
      </c>
      <c r="G1107" s="527" t="s">
        <v>92</v>
      </c>
      <c r="H1107" s="534" t="s">
        <v>3437</v>
      </c>
      <c r="I1107" s="534" t="s">
        <v>3438</v>
      </c>
      <c r="J1107" s="534" t="s">
        <v>3439</v>
      </c>
      <c r="K1107" s="481" t="s">
        <v>3439</v>
      </c>
      <c r="L1107" s="481" t="s">
        <v>286</v>
      </c>
      <c r="M1107" s="481"/>
      <c r="N1107" s="481"/>
      <c r="O1107" s="481" t="s">
        <v>1488</v>
      </c>
      <c r="P1107" s="490">
        <v>10</v>
      </c>
      <c r="Q1107" s="489" t="s">
        <v>3440</v>
      </c>
      <c r="R1107" s="248"/>
      <c r="S1107" s="335"/>
      <c r="T1107" s="323"/>
      <c r="U1107" s="223"/>
      <c r="AC1107" s="52"/>
    </row>
    <row r="1108" spans="1:29" s="50" customFormat="1" ht="15" x14ac:dyDescent="0.2">
      <c r="A1108" s="107">
        <f>VLOOKUP($D1108,'F UNIDADES'!$A$4:$E$714,2,FALSE)</f>
        <v>114</v>
      </c>
      <c r="B1108" s="116" t="str">
        <f>VLOOKUP($D1108,'F UNIDADES'!$A$4:$E$714,4,FALSE)</f>
        <v>0338</v>
      </c>
      <c r="C1108" s="116" t="str">
        <f>VLOOKUP($D1108,'F UNIDADES'!$A$4:$E$714,5,FALSE)</f>
        <v>AGE</v>
      </c>
      <c r="D1108" s="527" t="s">
        <v>1248</v>
      </c>
      <c r="E1108" s="527" t="s">
        <v>360</v>
      </c>
      <c r="F1108" s="527">
        <v>2014</v>
      </c>
      <c r="G1108" s="527" t="s">
        <v>91</v>
      </c>
      <c r="H1108" s="534" t="s">
        <v>460</v>
      </c>
      <c r="I1108" s="534" t="s">
        <v>1512</v>
      </c>
      <c r="J1108" s="534" t="s">
        <v>2645</v>
      </c>
      <c r="K1108" s="481" t="s">
        <v>1512</v>
      </c>
      <c r="L1108" s="481" t="s">
        <v>286</v>
      </c>
      <c r="M1108" s="481"/>
      <c r="N1108" s="481"/>
      <c r="O1108" s="481" t="s">
        <v>1493</v>
      </c>
      <c r="P1108" s="490">
        <v>3</v>
      </c>
      <c r="Q1108" s="489" t="s">
        <v>1485</v>
      </c>
      <c r="R1108" s="248"/>
      <c r="S1108" s="335"/>
      <c r="T1108" s="323"/>
      <c r="U1108" s="223"/>
      <c r="AC1108" s="52"/>
    </row>
    <row r="1109" spans="1:29" s="50" customFormat="1" ht="15" x14ac:dyDescent="0.2">
      <c r="A1109" s="107">
        <f>VLOOKUP($D1109,'F UNIDADES'!$A$4:$E$714,2,FALSE)</f>
        <v>114</v>
      </c>
      <c r="B1109" s="116" t="str">
        <f>VLOOKUP($D1109,'F UNIDADES'!$A$4:$E$714,4,FALSE)</f>
        <v>0338</v>
      </c>
      <c r="C1109" s="116" t="str">
        <f>VLOOKUP($D1109,'F UNIDADES'!$A$4:$E$714,5,FALSE)</f>
        <v>AGE</v>
      </c>
      <c r="D1109" s="527" t="s">
        <v>1248</v>
      </c>
      <c r="E1109" s="527" t="s">
        <v>359</v>
      </c>
      <c r="F1109" s="527">
        <v>2014</v>
      </c>
      <c r="G1109" s="527" t="s">
        <v>91</v>
      </c>
      <c r="H1109" s="534" t="s">
        <v>3441</v>
      </c>
      <c r="I1109" s="534" t="s">
        <v>1484</v>
      </c>
      <c r="J1109" s="534" t="s">
        <v>1484</v>
      </c>
      <c r="K1109" s="481" t="s">
        <v>1484</v>
      </c>
      <c r="L1109" s="481" t="s">
        <v>286</v>
      </c>
      <c r="M1109" s="481"/>
      <c r="N1109" s="481"/>
      <c r="O1109" s="481" t="s">
        <v>1493</v>
      </c>
      <c r="P1109" s="490">
        <v>2</v>
      </c>
      <c r="Q1109" s="489" t="s">
        <v>1620</v>
      </c>
      <c r="R1109" s="248"/>
      <c r="S1109" s="335"/>
      <c r="T1109" s="323"/>
      <c r="U1109" s="223"/>
      <c r="AC1109" s="52"/>
    </row>
    <row r="1110" spans="1:29" s="50" customFormat="1" ht="15" x14ac:dyDescent="0.2">
      <c r="A1110" s="107">
        <f>VLOOKUP($D1110,'F UNIDADES'!$A$4:$E$714,2,FALSE)</f>
        <v>114</v>
      </c>
      <c r="B1110" s="116" t="str">
        <f>VLOOKUP($D1110,'F UNIDADES'!$A$4:$E$714,4,FALSE)</f>
        <v>0338</v>
      </c>
      <c r="C1110" s="116" t="str">
        <f>VLOOKUP($D1110,'F UNIDADES'!$A$4:$E$714,5,FALSE)</f>
        <v>AGE</v>
      </c>
      <c r="D1110" s="527" t="s">
        <v>1248</v>
      </c>
      <c r="E1110" s="527" t="s">
        <v>359</v>
      </c>
      <c r="F1110" s="527">
        <v>2014</v>
      </c>
      <c r="G1110" s="527" t="s">
        <v>91</v>
      </c>
      <c r="H1110" s="534" t="s">
        <v>3442</v>
      </c>
      <c r="I1110" s="534" t="s">
        <v>1484</v>
      </c>
      <c r="J1110" s="534" t="s">
        <v>1484</v>
      </c>
      <c r="K1110" s="481" t="s">
        <v>1484</v>
      </c>
      <c r="L1110" s="481" t="s">
        <v>286</v>
      </c>
      <c r="M1110" s="481"/>
      <c r="N1110" s="481"/>
      <c r="O1110" s="481" t="s">
        <v>1493</v>
      </c>
      <c r="P1110" s="490">
        <v>2.5</v>
      </c>
      <c r="Q1110" s="489" t="s">
        <v>1545</v>
      </c>
      <c r="R1110" s="248"/>
      <c r="S1110" s="335"/>
      <c r="T1110" s="323"/>
      <c r="U1110" s="223"/>
      <c r="AC1110" s="52"/>
    </row>
    <row r="1111" spans="1:29" s="50" customFormat="1" ht="15" x14ac:dyDescent="0.2">
      <c r="A1111" s="107">
        <f>VLOOKUP($D1111,'F UNIDADES'!$A$4:$E$714,2,FALSE)</f>
        <v>114</v>
      </c>
      <c r="B1111" s="116" t="str">
        <f>VLOOKUP($D1111,'F UNIDADES'!$A$4:$E$714,4,FALSE)</f>
        <v>0338</v>
      </c>
      <c r="C1111" s="116" t="str">
        <f>VLOOKUP($D1111,'F UNIDADES'!$A$4:$E$714,5,FALSE)</f>
        <v>AGE</v>
      </c>
      <c r="D1111" s="527" t="s">
        <v>1248</v>
      </c>
      <c r="E1111" s="527" t="s">
        <v>360</v>
      </c>
      <c r="F1111" s="527">
        <v>2007</v>
      </c>
      <c r="G1111" s="527" t="s">
        <v>92</v>
      </c>
      <c r="H1111" s="534" t="s">
        <v>3443</v>
      </c>
      <c r="I1111" s="534">
        <v>484533</v>
      </c>
      <c r="J1111" s="534" t="s">
        <v>1484</v>
      </c>
      <c r="K1111" s="481" t="s">
        <v>1484</v>
      </c>
      <c r="L1111" s="481" t="s">
        <v>286</v>
      </c>
      <c r="M1111" s="481"/>
      <c r="N1111" s="481"/>
      <c r="O1111" s="481" t="s">
        <v>1488</v>
      </c>
      <c r="P1111" s="490">
        <v>20</v>
      </c>
      <c r="Q1111" s="489" t="s">
        <v>1636</v>
      </c>
      <c r="R1111" s="248"/>
      <c r="S1111" s="335"/>
      <c r="T1111" s="323"/>
      <c r="U1111" s="223"/>
      <c r="AC1111" s="52"/>
    </row>
    <row r="1112" spans="1:29" s="50" customFormat="1" ht="15" x14ac:dyDescent="0.2">
      <c r="A1112" s="107">
        <f>VLOOKUP($D1112,'F UNIDADES'!$A$4:$E$714,2,FALSE)</f>
        <v>114</v>
      </c>
      <c r="B1112" s="116" t="str">
        <f>VLOOKUP($D1112,'F UNIDADES'!$A$4:$E$714,4,FALSE)</f>
        <v>0338</v>
      </c>
      <c r="C1112" s="116" t="str">
        <f>VLOOKUP($D1112,'F UNIDADES'!$A$4:$E$714,5,FALSE)</f>
        <v>AGE</v>
      </c>
      <c r="D1112" s="527" t="s">
        <v>1248</v>
      </c>
      <c r="E1112" s="527" t="s">
        <v>360</v>
      </c>
      <c r="F1112" s="527">
        <v>2007</v>
      </c>
      <c r="G1112" s="527" t="s">
        <v>92</v>
      </c>
      <c r="H1112" s="534" t="s">
        <v>3443</v>
      </c>
      <c r="I1112" s="534">
        <v>484531</v>
      </c>
      <c r="J1112" s="534" t="s">
        <v>1484</v>
      </c>
      <c r="K1112" s="481" t="s">
        <v>1484</v>
      </c>
      <c r="L1112" s="481" t="s">
        <v>286</v>
      </c>
      <c r="M1112" s="481"/>
      <c r="N1112" s="481"/>
      <c r="O1112" s="481" t="s">
        <v>1488</v>
      </c>
      <c r="P1112" s="490">
        <v>20</v>
      </c>
      <c r="Q1112" s="489" t="s">
        <v>1636</v>
      </c>
      <c r="R1112" s="248"/>
      <c r="S1112" s="335"/>
      <c r="T1112" s="323"/>
      <c r="U1112" s="223"/>
      <c r="AC1112" s="52"/>
    </row>
    <row r="1113" spans="1:29" s="50" customFormat="1" ht="15" x14ac:dyDescent="0.2">
      <c r="A1113" s="107">
        <f>VLOOKUP($D1113,'F UNIDADES'!$A$4:$E$714,2,FALSE)</f>
        <v>115</v>
      </c>
      <c r="B1113" s="116" t="str">
        <f>VLOOKUP($D1113,'F UNIDADES'!$A$4:$E$714,4,FALSE)</f>
        <v>1775</v>
      </c>
      <c r="C1113" s="116" t="str">
        <f>VLOOKUP($D1113,'F UNIDADES'!$A$4:$E$714,5,FALSE)</f>
        <v>AGE</v>
      </c>
      <c r="D1113" s="527" t="s">
        <v>1255</v>
      </c>
      <c r="E1113" s="527" t="s">
        <v>1512</v>
      </c>
      <c r="F1113" s="527">
        <v>2013</v>
      </c>
      <c r="G1113" s="527" t="s">
        <v>106</v>
      </c>
      <c r="H1113" s="534" t="s">
        <v>1512</v>
      </c>
      <c r="I1113" s="534" t="s">
        <v>1484</v>
      </c>
      <c r="J1113" s="534"/>
      <c r="K1113" s="481"/>
      <c r="L1113" s="481"/>
      <c r="M1113" s="481"/>
      <c r="N1113" s="481"/>
      <c r="O1113" s="481"/>
      <c r="P1113" s="490">
        <v>0.05</v>
      </c>
      <c r="Q1113" s="489" t="s">
        <v>1485</v>
      </c>
      <c r="R1113" s="248"/>
      <c r="S1113" s="335"/>
      <c r="T1113" s="323"/>
      <c r="U1113" s="223"/>
      <c r="AC1113" s="52"/>
    </row>
    <row r="1114" spans="1:29" s="50" customFormat="1" ht="15" x14ac:dyDescent="0.2">
      <c r="A1114" s="107">
        <f>VLOOKUP($D1114,'F UNIDADES'!$A$4:$E$714,2,FALSE)</f>
        <v>115</v>
      </c>
      <c r="B1114" s="116" t="str">
        <f>VLOOKUP($D1114,'F UNIDADES'!$A$4:$E$714,4,FALSE)</f>
        <v>1775</v>
      </c>
      <c r="C1114" s="116" t="str">
        <f>VLOOKUP($D1114,'F UNIDADES'!$A$4:$E$714,5,FALSE)</f>
        <v>AGE</v>
      </c>
      <c r="D1114" s="527" t="s">
        <v>1255</v>
      </c>
      <c r="E1114" s="527" t="s">
        <v>1512</v>
      </c>
      <c r="F1114" s="527">
        <v>2013</v>
      </c>
      <c r="G1114" s="527" t="s">
        <v>106</v>
      </c>
      <c r="H1114" s="527" t="s">
        <v>1512</v>
      </c>
      <c r="I1114" s="527" t="s">
        <v>1484</v>
      </c>
      <c r="J1114" s="527"/>
      <c r="K1114" s="481"/>
      <c r="L1114" s="481"/>
      <c r="M1114" s="481"/>
      <c r="N1114" s="481"/>
      <c r="O1114" s="481"/>
      <c r="P1114" s="490">
        <v>0.05</v>
      </c>
      <c r="Q1114" s="489" t="s">
        <v>3444</v>
      </c>
      <c r="R1114" s="248"/>
      <c r="S1114" s="335"/>
      <c r="T1114" s="323"/>
      <c r="U1114" s="223"/>
      <c r="AC1114" s="52"/>
    </row>
    <row r="1115" spans="1:29" s="50" customFormat="1" ht="15" x14ac:dyDescent="0.2">
      <c r="A1115" s="107">
        <f>VLOOKUP($D1115,'F UNIDADES'!$A$4:$E$714,2,FALSE)</f>
        <v>115</v>
      </c>
      <c r="B1115" s="116" t="str">
        <f>VLOOKUP($D1115,'F UNIDADES'!$A$4:$E$714,4,FALSE)</f>
        <v>1775</v>
      </c>
      <c r="C1115" s="116" t="str">
        <f>VLOOKUP($D1115,'F UNIDADES'!$A$4:$E$714,5,FALSE)</f>
        <v>AGE</v>
      </c>
      <c r="D1115" s="527" t="s">
        <v>1255</v>
      </c>
      <c r="E1115" s="527" t="s">
        <v>360</v>
      </c>
      <c r="F1115" s="527">
        <v>2013</v>
      </c>
      <c r="G1115" s="527" t="s">
        <v>91</v>
      </c>
      <c r="H1115" s="527" t="s">
        <v>3445</v>
      </c>
      <c r="I1115" s="527" t="s">
        <v>1484</v>
      </c>
      <c r="J1115" s="527" t="s">
        <v>3446</v>
      </c>
      <c r="K1115" s="481" t="s">
        <v>1484</v>
      </c>
      <c r="L1115" s="481" t="s">
        <v>259</v>
      </c>
      <c r="M1115" s="481"/>
      <c r="N1115" s="481"/>
      <c r="O1115" s="481" t="s">
        <v>1493</v>
      </c>
      <c r="P1115" s="490">
        <v>0.63</v>
      </c>
      <c r="Q1115" s="489" t="s">
        <v>1494</v>
      </c>
      <c r="R1115" s="248"/>
      <c r="S1115" s="335"/>
      <c r="T1115" s="323"/>
      <c r="U1115" s="223"/>
      <c r="AC1115" s="52"/>
    </row>
    <row r="1116" spans="1:29" s="50" customFormat="1" ht="15" x14ac:dyDescent="0.2">
      <c r="A1116" s="107">
        <f>VLOOKUP($D1116,'F UNIDADES'!$A$4:$E$714,2,FALSE)</f>
        <v>115</v>
      </c>
      <c r="B1116" s="116" t="str">
        <f>VLOOKUP($D1116,'F UNIDADES'!$A$4:$E$714,4,FALSE)</f>
        <v>1775</v>
      </c>
      <c r="C1116" s="116" t="str">
        <f>VLOOKUP($D1116,'F UNIDADES'!$A$4:$E$714,5,FALSE)</f>
        <v>AGE</v>
      </c>
      <c r="D1116" s="527" t="s">
        <v>1255</v>
      </c>
      <c r="E1116" s="527" t="s">
        <v>380</v>
      </c>
      <c r="F1116" s="527">
        <v>2013</v>
      </c>
      <c r="G1116" s="527" t="s">
        <v>91</v>
      </c>
      <c r="H1116" s="527" t="s">
        <v>3447</v>
      </c>
      <c r="I1116" s="527">
        <v>474528001243</v>
      </c>
      <c r="J1116" s="527" t="s">
        <v>3448</v>
      </c>
      <c r="K1116" s="481" t="s">
        <v>1484</v>
      </c>
      <c r="L1116" s="481" t="s">
        <v>259</v>
      </c>
      <c r="M1116" s="481"/>
      <c r="N1116" s="481"/>
      <c r="O1116" s="481" t="s">
        <v>1493</v>
      </c>
      <c r="P1116" s="490">
        <v>1.5</v>
      </c>
      <c r="Q1116" s="489" t="s">
        <v>1624</v>
      </c>
      <c r="R1116" s="248"/>
      <c r="S1116" s="335"/>
      <c r="T1116" s="323"/>
      <c r="U1116" s="223"/>
      <c r="AC1116" s="52"/>
    </row>
    <row r="1117" spans="1:29" s="50" customFormat="1" ht="15" x14ac:dyDescent="0.2">
      <c r="A1117" s="107">
        <f>VLOOKUP($D1117,'F UNIDADES'!$A$4:$E$714,2,FALSE)</f>
        <v>115</v>
      </c>
      <c r="B1117" s="116" t="str">
        <f>VLOOKUP($D1117,'F UNIDADES'!$A$4:$E$714,4,FALSE)</f>
        <v>1775</v>
      </c>
      <c r="C1117" s="116" t="str">
        <f>VLOOKUP($D1117,'F UNIDADES'!$A$4:$E$714,5,FALSE)</f>
        <v>AGE</v>
      </c>
      <c r="D1117" s="527" t="s">
        <v>1255</v>
      </c>
      <c r="E1117" s="527" t="s">
        <v>360</v>
      </c>
      <c r="F1117" s="527">
        <v>2013</v>
      </c>
      <c r="G1117" s="527" t="s">
        <v>91</v>
      </c>
      <c r="H1117" s="527" t="s">
        <v>3445</v>
      </c>
      <c r="I1117" s="527" t="s">
        <v>3449</v>
      </c>
      <c r="J1117" s="527" t="s">
        <v>3446</v>
      </c>
      <c r="K1117" s="481" t="s">
        <v>1484</v>
      </c>
      <c r="L1117" s="481" t="s">
        <v>286</v>
      </c>
      <c r="M1117" s="481"/>
      <c r="N1117" s="481"/>
      <c r="O1117" s="481" t="s">
        <v>1493</v>
      </c>
      <c r="P1117" s="490">
        <v>0.63</v>
      </c>
      <c r="Q1117" s="489" t="s">
        <v>1620</v>
      </c>
      <c r="R1117" s="248"/>
      <c r="S1117" s="335"/>
      <c r="T1117" s="323"/>
      <c r="U1117" s="223"/>
      <c r="AC1117" s="52"/>
    </row>
    <row r="1118" spans="1:29" s="50" customFormat="1" ht="15" x14ac:dyDescent="0.2">
      <c r="A1118" s="107">
        <f>VLOOKUP($D1118,'F UNIDADES'!$A$4:$E$714,2,FALSE)</f>
        <v>115</v>
      </c>
      <c r="B1118" s="116" t="str">
        <f>VLOOKUP($D1118,'F UNIDADES'!$A$4:$E$714,4,FALSE)</f>
        <v>1775</v>
      </c>
      <c r="C1118" s="116" t="str">
        <f>VLOOKUP($D1118,'F UNIDADES'!$A$4:$E$714,5,FALSE)</f>
        <v>AGE</v>
      </c>
      <c r="D1118" s="527" t="s">
        <v>1255</v>
      </c>
      <c r="E1118" s="527" t="s">
        <v>360</v>
      </c>
      <c r="F1118" s="527">
        <v>2013</v>
      </c>
      <c r="G1118" s="527" t="s">
        <v>91</v>
      </c>
      <c r="H1118" s="527" t="s">
        <v>3450</v>
      </c>
      <c r="I1118" s="527" t="s">
        <v>3451</v>
      </c>
      <c r="J1118" s="527" t="s">
        <v>443</v>
      </c>
      <c r="K1118" s="481" t="s">
        <v>1484</v>
      </c>
      <c r="L1118" s="481" t="s">
        <v>286</v>
      </c>
      <c r="M1118" s="481"/>
      <c r="N1118" s="481"/>
      <c r="O1118" s="481" t="s">
        <v>1493</v>
      </c>
      <c r="P1118" s="490">
        <v>2.5</v>
      </c>
      <c r="Q1118" s="489" t="s">
        <v>1521</v>
      </c>
      <c r="R1118" s="248"/>
      <c r="S1118" s="335"/>
      <c r="T1118" s="323"/>
      <c r="U1118" s="223"/>
      <c r="AC1118" s="52"/>
    </row>
    <row r="1119" spans="1:29" s="50" customFormat="1" ht="15" x14ac:dyDescent="0.2">
      <c r="A1119" s="107">
        <f>VLOOKUP($D1119,'F UNIDADES'!$A$4:$E$714,2,FALSE)</f>
        <v>115</v>
      </c>
      <c r="B1119" s="116" t="str">
        <f>VLOOKUP($D1119,'F UNIDADES'!$A$4:$E$714,4,FALSE)</f>
        <v>1775</v>
      </c>
      <c r="C1119" s="116" t="str">
        <f>VLOOKUP($D1119,'F UNIDADES'!$A$4:$E$714,5,FALSE)</f>
        <v>AGE</v>
      </c>
      <c r="D1119" s="527" t="s">
        <v>1255</v>
      </c>
      <c r="E1119" s="527" t="s">
        <v>360</v>
      </c>
      <c r="F1119" s="527">
        <v>2013</v>
      </c>
      <c r="G1119" s="527" t="s">
        <v>91</v>
      </c>
      <c r="H1119" s="527" t="s">
        <v>3450</v>
      </c>
      <c r="I1119" s="527" t="s">
        <v>3452</v>
      </c>
      <c r="J1119" s="527" t="s">
        <v>443</v>
      </c>
      <c r="K1119" s="481" t="s">
        <v>1484</v>
      </c>
      <c r="L1119" s="481" t="s">
        <v>286</v>
      </c>
      <c r="M1119" s="481"/>
      <c r="N1119" s="481"/>
      <c r="O1119" s="481" t="s">
        <v>1493</v>
      </c>
      <c r="P1119" s="490">
        <v>2.5</v>
      </c>
      <c r="Q1119" s="489" t="s">
        <v>1521</v>
      </c>
      <c r="R1119" s="248"/>
      <c r="S1119" s="335"/>
      <c r="T1119" s="323"/>
      <c r="U1119" s="223"/>
      <c r="AC1119" s="52"/>
    </row>
    <row r="1120" spans="1:29" s="50" customFormat="1" ht="15" x14ac:dyDescent="0.2">
      <c r="A1120" s="107">
        <f>VLOOKUP($D1120,'F UNIDADES'!$A$4:$E$714,2,FALSE)</f>
        <v>115</v>
      </c>
      <c r="B1120" s="116" t="str">
        <f>VLOOKUP($D1120,'F UNIDADES'!$A$4:$E$714,4,FALSE)</f>
        <v>1775</v>
      </c>
      <c r="C1120" s="116" t="str">
        <f>VLOOKUP($D1120,'F UNIDADES'!$A$4:$E$714,5,FALSE)</f>
        <v>AGE</v>
      </c>
      <c r="D1120" s="527" t="s">
        <v>1255</v>
      </c>
      <c r="E1120" s="527" t="s">
        <v>360</v>
      </c>
      <c r="F1120" s="527">
        <v>2013</v>
      </c>
      <c r="G1120" s="527" t="s">
        <v>91</v>
      </c>
      <c r="H1120" s="527" t="s">
        <v>3450</v>
      </c>
      <c r="I1120" s="527" t="s">
        <v>3453</v>
      </c>
      <c r="J1120" s="527" t="s">
        <v>443</v>
      </c>
      <c r="K1120" s="481" t="s">
        <v>1484</v>
      </c>
      <c r="L1120" s="481" t="s">
        <v>286</v>
      </c>
      <c r="M1120" s="481"/>
      <c r="N1120" s="481"/>
      <c r="O1120" s="481" t="s">
        <v>1493</v>
      </c>
      <c r="P1120" s="490">
        <v>2.5</v>
      </c>
      <c r="Q1120" s="489" t="s">
        <v>1521</v>
      </c>
      <c r="R1120" s="248"/>
      <c r="S1120" s="335"/>
      <c r="T1120" s="323"/>
      <c r="U1120" s="223"/>
      <c r="AC1120" s="52"/>
    </row>
    <row r="1121" spans="1:29" s="50" customFormat="1" ht="15" x14ac:dyDescent="0.2">
      <c r="A1121" s="107">
        <f>VLOOKUP($D1121,'F UNIDADES'!$A$4:$E$714,2,FALSE)</f>
        <v>115</v>
      </c>
      <c r="B1121" s="116" t="str">
        <f>VLOOKUP($D1121,'F UNIDADES'!$A$4:$E$714,4,FALSE)</f>
        <v>1775</v>
      </c>
      <c r="C1121" s="116" t="str">
        <f>VLOOKUP($D1121,'F UNIDADES'!$A$4:$E$714,5,FALSE)</f>
        <v>AGE</v>
      </c>
      <c r="D1121" s="527" t="s">
        <v>1255</v>
      </c>
      <c r="E1121" s="527" t="s">
        <v>360</v>
      </c>
      <c r="F1121" s="527">
        <v>2013</v>
      </c>
      <c r="G1121" s="527" t="s">
        <v>91</v>
      </c>
      <c r="H1121" s="527" t="s">
        <v>3450</v>
      </c>
      <c r="I1121" s="527" t="s">
        <v>3454</v>
      </c>
      <c r="J1121" s="527" t="s">
        <v>443</v>
      </c>
      <c r="K1121" s="481" t="s">
        <v>1484</v>
      </c>
      <c r="L1121" s="481" t="s">
        <v>286</v>
      </c>
      <c r="M1121" s="481"/>
      <c r="N1121" s="481"/>
      <c r="O1121" s="481" t="s">
        <v>1493</v>
      </c>
      <c r="P1121" s="490">
        <v>2.5</v>
      </c>
      <c r="Q1121" s="489" t="s">
        <v>1521</v>
      </c>
      <c r="R1121" s="248"/>
      <c r="S1121" s="335"/>
      <c r="T1121" s="323"/>
      <c r="U1121" s="223"/>
      <c r="AC1121" s="52"/>
    </row>
    <row r="1122" spans="1:29" s="50" customFormat="1" ht="15" x14ac:dyDescent="0.2">
      <c r="A1122" s="107">
        <f>VLOOKUP($D1122,'F UNIDADES'!$A$4:$E$714,2,FALSE)</f>
        <v>115</v>
      </c>
      <c r="B1122" s="116" t="str">
        <f>VLOOKUP($D1122,'F UNIDADES'!$A$4:$E$714,4,FALSE)</f>
        <v>1775</v>
      </c>
      <c r="C1122" s="116" t="str">
        <f>VLOOKUP($D1122,'F UNIDADES'!$A$4:$E$714,5,FALSE)</f>
        <v>AGE</v>
      </c>
      <c r="D1122" s="527" t="s">
        <v>1255</v>
      </c>
      <c r="E1122" s="527" t="s">
        <v>360</v>
      </c>
      <c r="F1122" s="527">
        <v>2013</v>
      </c>
      <c r="G1122" s="527" t="s">
        <v>91</v>
      </c>
      <c r="H1122" s="527" t="s">
        <v>1553</v>
      </c>
      <c r="I1122" s="527" t="s">
        <v>1484</v>
      </c>
      <c r="J1122" s="527" t="s">
        <v>443</v>
      </c>
      <c r="K1122" s="481" t="s">
        <v>1484</v>
      </c>
      <c r="L1122" s="481" t="s">
        <v>286</v>
      </c>
      <c r="M1122" s="481"/>
      <c r="N1122" s="481"/>
      <c r="O1122" s="481" t="s">
        <v>1493</v>
      </c>
      <c r="P1122" s="490">
        <v>2.5</v>
      </c>
      <c r="Q1122" s="489" t="s">
        <v>1489</v>
      </c>
      <c r="R1122" s="248"/>
      <c r="S1122" s="335"/>
      <c r="T1122" s="323"/>
      <c r="U1122" s="223"/>
      <c r="AC1122" s="52"/>
    </row>
    <row r="1123" spans="1:29" s="50" customFormat="1" ht="15" x14ac:dyDescent="0.2">
      <c r="A1123" s="107">
        <f>VLOOKUP($D1123,'F UNIDADES'!$A$4:$E$714,2,FALSE)</f>
        <v>115</v>
      </c>
      <c r="B1123" s="116" t="str">
        <f>VLOOKUP($D1123,'F UNIDADES'!$A$4:$E$714,4,FALSE)</f>
        <v>1775</v>
      </c>
      <c r="C1123" s="116" t="str">
        <f>VLOOKUP($D1123,'F UNIDADES'!$A$4:$E$714,5,FALSE)</f>
        <v>AGE</v>
      </c>
      <c r="D1123" s="527" t="s">
        <v>1255</v>
      </c>
      <c r="E1123" s="527" t="s">
        <v>360</v>
      </c>
      <c r="F1123" s="527">
        <v>2013</v>
      </c>
      <c r="G1123" s="527" t="s">
        <v>91</v>
      </c>
      <c r="H1123" s="527" t="s">
        <v>3450</v>
      </c>
      <c r="I1123" s="527" t="s">
        <v>3455</v>
      </c>
      <c r="J1123" s="527" t="s">
        <v>443</v>
      </c>
      <c r="K1123" s="481" t="s">
        <v>1484</v>
      </c>
      <c r="L1123" s="481" t="s">
        <v>286</v>
      </c>
      <c r="M1123" s="481"/>
      <c r="N1123" s="481"/>
      <c r="O1123" s="481" t="s">
        <v>1493</v>
      </c>
      <c r="P1123" s="490">
        <v>2.5</v>
      </c>
      <c r="Q1123" s="489" t="s">
        <v>1521</v>
      </c>
      <c r="R1123" s="248"/>
      <c r="S1123" s="335"/>
      <c r="T1123" s="323"/>
      <c r="U1123" s="223"/>
      <c r="AC1123" s="52"/>
    </row>
    <row r="1124" spans="1:29" s="50" customFormat="1" ht="15" x14ac:dyDescent="0.2">
      <c r="A1124" s="107">
        <f>VLOOKUP($D1124,'F UNIDADES'!$A$4:$E$714,2,FALSE)</f>
        <v>115</v>
      </c>
      <c r="B1124" s="116" t="str">
        <f>VLOOKUP($D1124,'F UNIDADES'!$A$4:$E$714,4,FALSE)</f>
        <v>1775</v>
      </c>
      <c r="C1124" s="116" t="str">
        <f>VLOOKUP($D1124,'F UNIDADES'!$A$4:$E$714,5,FALSE)</f>
        <v>AGE</v>
      </c>
      <c r="D1124" s="527" t="s">
        <v>1255</v>
      </c>
      <c r="E1124" s="527" t="s">
        <v>360</v>
      </c>
      <c r="F1124" s="527">
        <v>2013</v>
      </c>
      <c r="G1124" s="527" t="s">
        <v>91</v>
      </c>
      <c r="H1124" s="527" t="s">
        <v>1553</v>
      </c>
      <c r="I1124" s="527" t="s">
        <v>3456</v>
      </c>
      <c r="J1124" s="527" t="s">
        <v>443</v>
      </c>
      <c r="K1124" s="481" t="s">
        <v>1484</v>
      </c>
      <c r="L1124" s="481" t="s">
        <v>286</v>
      </c>
      <c r="M1124" s="481"/>
      <c r="N1124" s="481"/>
      <c r="O1124" s="481" t="s">
        <v>1493</v>
      </c>
      <c r="P1124" s="490">
        <v>2.5</v>
      </c>
      <c r="Q1124" s="489" t="s">
        <v>1545</v>
      </c>
      <c r="R1124" s="248"/>
      <c r="S1124" s="335"/>
      <c r="T1124" s="323"/>
      <c r="U1124" s="223"/>
      <c r="AC1124" s="52"/>
    </row>
    <row r="1125" spans="1:29" s="50" customFormat="1" ht="15" x14ac:dyDescent="0.2">
      <c r="A1125" s="107">
        <f>VLOOKUP($D1125,'F UNIDADES'!$A$4:$E$714,2,FALSE)</f>
        <v>115</v>
      </c>
      <c r="B1125" s="116" t="str">
        <f>VLOOKUP($D1125,'F UNIDADES'!$A$4:$E$714,4,FALSE)</f>
        <v>1775</v>
      </c>
      <c r="C1125" s="116" t="str">
        <f>VLOOKUP($D1125,'F UNIDADES'!$A$4:$E$714,5,FALSE)</f>
        <v>AGE</v>
      </c>
      <c r="D1125" s="527" t="s">
        <v>1255</v>
      </c>
      <c r="E1125" s="527" t="s">
        <v>360</v>
      </c>
      <c r="F1125" s="527">
        <v>2013</v>
      </c>
      <c r="G1125" s="527" t="s">
        <v>91</v>
      </c>
      <c r="H1125" s="527" t="s">
        <v>1553</v>
      </c>
      <c r="I1125" s="527" t="s">
        <v>3457</v>
      </c>
      <c r="J1125" s="527" t="s">
        <v>443</v>
      </c>
      <c r="K1125" s="481" t="s">
        <v>1484</v>
      </c>
      <c r="L1125" s="481" t="s">
        <v>286</v>
      </c>
      <c r="M1125" s="481"/>
      <c r="N1125" s="481"/>
      <c r="O1125" s="481" t="s">
        <v>1493</v>
      </c>
      <c r="P1125" s="490">
        <v>2.5</v>
      </c>
      <c r="Q1125" s="489" t="s">
        <v>1545</v>
      </c>
      <c r="R1125" s="248"/>
      <c r="S1125" s="335"/>
      <c r="T1125" s="323"/>
      <c r="U1125" s="223"/>
      <c r="AC1125" s="52"/>
    </row>
    <row r="1126" spans="1:29" s="50" customFormat="1" ht="15" x14ac:dyDescent="0.2">
      <c r="A1126" s="107">
        <f>VLOOKUP($D1126,'F UNIDADES'!$A$4:$E$714,2,FALSE)</f>
        <v>115</v>
      </c>
      <c r="B1126" s="116" t="str">
        <f>VLOOKUP($D1126,'F UNIDADES'!$A$4:$E$714,4,FALSE)</f>
        <v>1775</v>
      </c>
      <c r="C1126" s="116" t="str">
        <f>VLOOKUP($D1126,'F UNIDADES'!$A$4:$E$714,5,FALSE)</f>
        <v>AGE</v>
      </c>
      <c r="D1126" s="527" t="s">
        <v>1255</v>
      </c>
      <c r="E1126" s="527" t="s">
        <v>360</v>
      </c>
      <c r="F1126" s="527">
        <v>2013</v>
      </c>
      <c r="G1126" s="527" t="s">
        <v>91</v>
      </c>
      <c r="H1126" s="527" t="s">
        <v>1553</v>
      </c>
      <c r="I1126" s="527" t="s">
        <v>3458</v>
      </c>
      <c r="J1126" s="527" t="s">
        <v>443</v>
      </c>
      <c r="K1126" s="481" t="s">
        <v>1484</v>
      </c>
      <c r="L1126" s="481" t="s">
        <v>286</v>
      </c>
      <c r="M1126" s="481"/>
      <c r="N1126" s="481"/>
      <c r="O1126" s="481" t="s">
        <v>1493</v>
      </c>
      <c r="P1126" s="490">
        <v>2.5</v>
      </c>
      <c r="Q1126" s="489" t="s">
        <v>1485</v>
      </c>
      <c r="R1126" s="248"/>
      <c r="S1126" s="335"/>
      <c r="T1126" s="323"/>
      <c r="U1126" s="223"/>
      <c r="AC1126" s="52"/>
    </row>
    <row r="1127" spans="1:29" s="50" customFormat="1" ht="15" x14ac:dyDescent="0.2">
      <c r="A1127" s="107">
        <f>VLOOKUP($D1127,'F UNIDADES'!$A$4:$E$714,2,FALSE)</f>
        <v>115</v>
      </c>
      <c r="B1127" s="116" t="str">
        <f>VLOOKUP($D1127,'F UNIDADES'!$A$4:$E$714,4,FALSE)</f>
        <v>1775</v>
      </c>
      <c r="C1127" s="116" t="str">
        <f>VLOOKUP($D1127,'F UNIDADES'!$A$4:$E$714,5,FALSE)</f>
        <v>AGE</v>
      </c>
      <c r="D1127" s="527" t="s">
        <v>1255</v>
      </c>
      <c r="E1127" s="527" t="s">
        <v>360</v>
      </c>
      <c r="F1127" s="527">
        <v>2013</v>
      </c>
      <c r="G1127" s="527" t="s">
        <v>91</v>
      </c>
      <c r="H1127" s="527" t="s">
        <v>1553</v>
      </c>
      <c r="I1127" s="527" t="s">
        <v>3459</v>
      </c>
      <c r="J1127" s="527" t="s">
        <v>443</v>
      </c>
      <c r="K1127" s="481" t="s">
        <v>1484</v>
      </c>
      <c r="L1127" s="481" t="s">
        <v>286</v>
      </c>
      <c r="M1127" s="481"/>
      <c r="N1127" s="481"/>
      <c r="O1127" s="481" t="s">
        <v>1493</v>
      </c>
      <c r="P1127" s="490">
        <v>2.5</v>
      </c>
      <c r="Q1127" s="489" t="s">
        <v>1485</v>
      </c>
      <c r="R1127" s="248"/>
      <c r="S1127" s="335"/>
      <c r="T1127" s="323"/>
      <c r="U1127" s="223"/>
      <c r="AC1127" s="52"/>
    </row>
    <row r="1128" spans="1:29" s="50" customFormat="1" ht="15" x14ac:dyDescent="0.2">
      <c r="A1128" s="107">
        <f>VLOOKUP($D1128,'F UNIDADES'!$A$4:$E$714,2,FALSE)</f>
        <v>116</v>
      </c>
      <c r="B1128" s="116">
        <f>VLOOKUP($D1128,'F UNIDADES'!$A$4:$E$714,4,FALSE)</f>
        <v>1363</v>
      </c>
      <c r="C1128" s="116" t="str">
        <f>VLOOKUP($D1128,'F UNIDADES'!$A$4:$E$714,5,FALSE)</f>
        <v>AGE</v>
      </c>
      <c r="D1128" s="527" t="s">
        <v>1261</v>
      </c>
      <c r="E1128" s="527" t="s">
        <v>1512</v>
      </c>
      <c r="F1128" s="527">
        <v>2013</v>
      </c>
      <c r="G1128" s="527" t="s">
        <v>106</v>
      </c>
      <c r="H1128" s="527" t="s">
        <v>1512</v>
      </c>
      <c r="I1128" s="527" t="s">
        <v>1484</v>
      </c>
      <c r="J1128" s="527"/>
      <c r="K1128" s="481"/>
      <c r="L1128" s="481"/>
      <c r="M1128" s="481"/>
      <c r="N1128" s="481"/>
      <c r="O1128" s="481"/>
      <c r="P1128" s="490">
        <v>0.05</v>
      </c>
      <c r="Q1128" s="489" t="s">
        <v>2016</v>
      </c>
      <c r="R1128" s="248"/>
      <c r="S1128" s="335"/>
      <c r="T1128" s="323"/>
      <c r="U1128" s="223"/>
      <c r="AC1128" s="52"/>
    </row>
    <row r="1129" spans="1:29" s="50" customFormat="1" ht="15" x14ac:dyDescent="0.2">
      <c r="A1129" s="107">
        <f>VLOOKUP($D1129,'F UNIDADES'!$A$4:$E$714,2,FALSE)</f>
        <v>116</v>
      </c>
      <c r="B1129" s="116">
        <f>VLOOKUP($D1129,'F UNIDADES'!$A$4:$E$714,4,FALSE)</f>
        <v>1363</v>
      </c>
      <c r="C1129" s="116" t="str">
        <f>VLOOKUP($D1129,'F UNIDADES'!$A$4:$E$714,5,FALSE)</f>
        <v>AGE</v>
      </c>
      <c r="D1129" s="527" t="s">
        <v>1261</v>
      </c>
      <c r="E1129" s="527" t="s">
        <v>452</v>
      </c>
      <c r="F1129" s="527">
        <v>2013</v>
      </c>
      <c r="G1129" s="527" t="s">
        <v>106</v>
      </c>
      <c r="H1129" s="527" t="s">
        <v>2029</v>
      </c>
      <c r="I1129" s="527" t="s">
        <v>1484</v>
      </c>
      <c r="J1129" s="527"/>
      <c r="K1129" s="481"/>
      <c r="L1129" s="481"/>
      <c r="M1129" s="481"/>
      <c r="N1129" s="481"/>
      <c r="O1129" s="481"/>
      <c r="P1129" s="490">
        <v>0.05</v>
      </c>
      <c r="Q1129" s="489" t="s">
        <v>1485</v>
      </c>
      <c r="R1129" s="248"/>
      <c r="S1129" s="335"/>
      <c r="T1129" s="323"/>
      <c r="U1129" s="223"/>
      <c r="AC1129" s="52"/>
    </row>
    <row r="1130" spans="1:29" s="50" customFormat="1" ht="15" x14ac:dyDescent="0.2">
      <c r="A1130" s="107">
        <f>VLOOKUP($D1130,'F UNIDADES'!$A$4:$E$714,2,FALSE)</f>
        <v>116</v>
      </c>
      <c r="B1130" s="116">
        <f>VLOOKUP($D1130,'F UNIDADES'!$A$4:$E$714,4,FALSE)</f>
        <v>1363</v>
      </c>
      <c r="C1130" s="116" t="str">
        <f>VLOOKUP($D1130,'F UNIDADES'!$A$4:$E$714,5,FALSE)</f>
        <v>AGE</v>
      </c>
      <c r="D1130" s="527" t="s">
        <v>1261</v>
      </c>
      <c r="E1130" s="527" t="s">
        <v>452</v>
      </c>
      <c r="F1130" s="527">
        <v>2013</v>
      </c>
      <c r="G1130" s="527" t="s">
        <v>106</v>
      </c>
      <c r="H1130" s="527" t="s">
        <v>3460</v>
      </c>
      <c r="I1130" s="527" t="s">
        <v>1484</v>
      </c>
      <c r="J1130" s="527"/>
      <c r="K1130" s="481"/>
      <c r="L1130" s="481"/>
      <c r="M1130" s="481"/>
      <c r="N1130" s="481"/>
      <c r="O1130" s="481"/>
      <c r="P1130" s="490">
        <v>0.05</v>
      </c>
      <c r="Q1130" s="489" t="s">
        <v>1485</v>
      </c>
      <c r="R1130" s="248"/>
      <c r="S1130" s="335"/>
      <c r="T1130" s="323"/>
      <c r="U1130" s="223"/>
      <c r="AC1130" s="52"/>
    </row>
    <row r="1131" spans="1:29" s="50" customFormat="1" ht="15" x14ac:dyDescent="0.2">
      <c r="A1131" s="107">
        <f>VLOOKUP($D1131,'F UNIDADES'!$A$4:$E$714,2,FALSE)</f>
        <v>116</v>
      </c>
      <c r="B1131" s="116">
        <f>VLOOKUP($D1131,'F UNIDADES'!$A$4:$E$714,4,FALSE)</f>
        <v>1363</v>
      </c>
      <c r="C1131" s="116" t="str">
        <f>VLOOKUP($D1131,'F UNIDADES'!$A$4:$E$714,5,FALSE)</f>
        <v>AGE</v>
      </c>
      <c r="D1131" s="527" t="s">
        <v>1261</v>
      </c>
      <c r="E1131" s="527" t="s">
        <v>343</v>
      </c>
      <c r="F1131" s="527">
        <v>2013</v>
      </c>
      <c r="G1131" s="527" t="s">
        <v>91</v>
      </c>
      <c r="H1131" s="527" t="s">
        <v>3461</v>
      </c>
      <c r="I1131" s="527" t="s">
        <v>1512</v>
      </c>
      <c r="J1131" s="527" t="s">
        <v>3462</v>
      </c>
      <c r="K1131" s="481" t="s">
        <v>1484</v>
      </c>
      <c r="L1131" s="481" t="s">
        <v>259</v>
      </c>
      <c r="M1131" s="481"/>
      <c r="N1131" s="481"/>
      <c r="O1131" s="481" t="s">
        <v>1493</v>
      </c>
      <c r="P1131" s="490">
        <v>0.75</v>
      </c>
      <c r="Q1131" s="489" t="s">
        <v>1494</v>
      </c>
      <c r="R1131" s="248"/>
      <c r="S1131" s="335"/>
      <c r="T1131" s="323"/>
      <c r="U1131" s="223"/>
      <c r="AC1131" s="52"/>
    </row>
    <row r="1132" spans="1:29" s="50" customFormat="1" ht="15" x14ac:dyDescent="0.2">
      <c r="A1132" s="107">
        <f>VLOOKUP($D1132,'F UNIDADES'!$A$4:$E$714,2,FALSE)</f>
        <v>116</v>
      </c>
      <c r="B1132" s="116">
        <f>VLOOKUP($D1132,'F UNIDADES'!$A$4:$E$714,4,FALSE)</f>
        <v>1363</v>
      </c>
      <c r="C1132" s="116" t="str">
        <f>VLOOKUP($D1132,'F UNIDADES'!$A$4:$E$714,5,FALSE)</f>
        <v>AGE</v>
      </c>
      <c r="D1132" s="527" t="s">
        <v>1261</v>
      </c>
      <c r="E1132" s="527" t="s">
        <v>343</v>
      </c>
      <c r="F1132" s="527">
        <v>2013</v>
      </c>
      <c r="G1132" s="527" t="s">
        <v>91</v>
      </c>
      <c r="H1132" s="527" t="s">
        <v>2039</v>
      </c>
      <c r="I1132" s="527" t="s">
        <v>1512</v>
      </c>
      <c r="J1132" s="527" t="s">
        <v>2040</v>
      </c>
      <c r="K1132" s="481" t="s">
        <v>1484</v>
      </c>
      <c r="L1132" s="481" t="s">
        <v>259</v>
      </c>
      <c r="M1132" s="481"/>
      <c r="N1132" s="481"/>
      <c r="O1132" s="481" t="s">
        <v>1493</v>
      </c>
      <c r="P1132" s="490">
        <v>1.5</v>
      </c>
      <c r="Q1132" s="489" t="s">
        <v>1545</v>
      </c>
      <c r="R1132" s="248"/>
      <c r="S1132" s="335"/>
      <c r="T1132" s="323"/>
      <c r="U1132" s="223"/>
      <c r="AC1132" s="52"/>
    </row>
    <row r="1133" spans="1:29" s="50" customFormat="1" ht="15" x14ac:dyDescent="0.2">
      <c r="A1133" s="107">
        <f>VLOOKUP($D1133,'F UNIDADES'!$A$4:$E$714,2,FALSE)</f>
        <v>116</v>
      </c>
      <c r="B1133" s="116">
        <f>VLOOKUP($D1133,'F UNIDADES'!$A$4:$E$714,4,FALSE)</f>
        <v>1363</v>
      </c>
      <c r="C1133" s="116" t="str">
        <f>VLOOKUP($D1133,'F UNIDADES'!$A$4:$E$714,5,FALSE)</f>
        <v>AGE</v>
      </c>
      <c r="D1133" s="527" t="s">
        <v>1261</v>
      </c>
      <c r="E1133" s="527" t="s">
        <v>343</v>
      </c>
      <c r="F1133" s="527">
        <v>2013</v>
      </c>
      <c r="G1133" s="527" t="s">
        <v>91</v>
      </c>
      <c r="H1133" s="527" t="s">
        <v>2039</v>
      </c>
      <c r="I1133" s="527" t="s">
        <v>1512</v>
      </c>
      <c r="J1133" s="527" t="s">
        <v>2040</v>
      </c>
      <c r="K1133" s="481" t="s">
        <v>1484</v>
      </c>
      <c r="L1133" s="481" t="s">
        <v>259</v>
      </c>
      <c r="M1133" s="481"/>
      <c r="N1133" s="481"/>
      <c r="O1133" s="481" t="s">
        <v>1493</v>
      </c>
      <c r="P1133" s="490">
        <v>1.5</v>
      </c>
      <c r="Q1133" s="489" t="s">
        <v>1545</v>
      </c>
      <c r="R1133" s="248"/>
      <c r="S1133" s="335"/>
      <c r="T1133" s="323"/>
      <c r="U1133" s="223"/>
      <c r="AC1133" s="52"/>
    </row>
    <row r="1134" spans="1:29" s="50" customFormat="1" ht="15" x14ac:dyDescent="0.2">
      <c r="A1134" s="107">
        <f>VLOOKUP($D1134,'F UNIDADES'!$A$4:$E$714,2,FALSE)</f>
        <v>116</v>
      </c>
      <c r="B1134" s="116">
        <f>VLOOKUP($D1134,'F UNIDADES'!$A$4:$E$714,4,FALSE)</f>
        <v>1363</v>
      </c>
      <c r="C1134" s="116" t="str">
        <f>VLOOKUP($D1134,'F UNIDADES'!$A$4:$E$714,5,FALSE)</f>
        <v>AGE</v>
      </c>
      <c r="D1134" s="527" t="s">
        <v>1261</v>
      </c>
      <c r="E1134" s="527" t="s">
        <v>343</v>
      </c>
      <c r="F1134" s="527">
        <v>2013</v>
      </c>
      <c r="G1134" s="527" t="s">
        <v>91</v>
      </c>
      <c r="H1134" s="527" t="s">
        <v>3463</v>
      </c>
      <c r="I1134" s="527" t="s">
        <v>1512</v>
      </c>
      <c r="J1134" s="527" t="s">
        <v>2028</v>
      </c>
      <c r="K1134" s="481" t="s">
        <v>1484</v>
      </c>
      <c r="L1134" s="481" t="s">
        <v>286</v>
      </c>
      <c r="M1134" s="481"/>
      <c r="N1134" s="481"/>
      <c r="O1134" s="481" t="s">
        <v>1493</v>
      </c>
      <c r="P1134" s="490">
        <v>2.5</v>
      </c>
      <c r="Q1134" s="489" t="s">
        <v>1489</v>
      </c>
      <c r="R1134" s="248"/>
      <c r="S1134" s="335"/>
      <c r="T1134" s="323"/>
      <c r="U1134" s="223"/>
      <c r="AC1134" s="52"/>
    </row>
    <row r="1135" spans="1:29" s="50" customFormat="1" ht="15" x14ac:dyDescent="0.2">
      <c r="A1135" s="107">
        <f>VLOOKUP($D1135,'F UNIDADES'!$A$4:$E$714,2,FALSE)</f>
        <v>116</v>
      </c>
      <c r="B1135" s="116">
        <f>VLOOKUP($D1135,'F UNIDADES'!$A$4:$E$714,4,FALSE)</f>
        <v>1363</v>
      </c>
      <c r="C1135" s="116" t="str">
        <f>VLOOKUP($D1135,'F UNIDADES'!$A$4:$E$714,5,FALSE)</f>
        <v>AGE</v>
      </c>
      <c r="D1135" s="527" t="s">
        <v>1261</v>
      </c>
      <c r="E1135" s="527" t="s">
        <v>343</v>
      </c>
      <c r="F1135" s="527">
        <v>2013</v>
      </c>
      <c r="G1135" s="527" t="s">
        <v>91</v>
      </c>
      <c r="H1135" s="527" t="s">
        <v>1889</v>
      </c>
      <c r="I1135" s="527" t="s">
        <v>1512</v>
      </c>
      <c r="J1135" s="527" t="s">
        <v>1891</v>
      </c>
      <c r="K1135" s="481" t="s">
        <v>1484</v>
      </c>
      <c r="L1135" s="481" t="s">
        <v>286</v>
      </c>
      <c r="M1135" s="481"/>
      <c r="N1135" s="481"/>
      <c r="O1135" s="481" t="s">
        <v>1493</v>
      </c>
      <c r="P1135" s="490">
        <v>3</v>
      </c>
      <c r="Q1135" s="489" t="s">
        <v>1521</v>
      </c>
      <c r="R1135" s="248"/>
      <c r="S1135" s="335"/>
      <c r="T1135" s="323"/>
      <c r="U1135" s="223"/>
      <c r="AC1135" s="52"/>
    </row>
    <row r="1136" spans="1:29" s="50" customFormat="1" ht="15" x14ac:dyDescent="0.2">
      <c r="A1136" s="107">
        <f>VLOOKUP($D1136,'F UNIDADES'!$A$4:$E$714,2,FALSE)</f>
        <v>116</v>
      </c>
      <c r="B1136" s="116">
        <f>VLOOKUP($D1136,'F UNIDADES'!$A$4:$E$714,4,FALSE)</f>
        <v>1363</v>
      </c>
      <c r="C1136" s="116" t="str">
        <f>VLOOKUP($D1136,'F UNIDADES'!$A$4:$E$714,5,FALSE)</f>
        <v>AGE</v>
      </c>
      <c r="D1136" s="527" t="s">
        <v>1261</v>
      </c>
      <c r="E1136" s="527" t="s">
        <v>343</v>
      </c>
      <c r="F1136" s="527">
        <v>2013</v>
      </c>
      <c r="G1136" s="527" t="s">
        <v>91</v>
      </c>
      <c r="H1136" s="527" t="s">
        <v>3464</v>
      </c>
      <c r="I1136" s="527" t="s">
        <v>1512</v>
      </c>
      <c r="J1136" s="527" t="s">
        <v>3367</v>
      </c>
      <c r="K1136" s="481" t="s">
        <v>1484</v>
      </c>
      <c r="L1136" s="481" t="s">
        <v>286</v>
      </c>
      <c r="M1136" s="481"/>
      <c r="N1136" s="481"/>
      <c r="O1136" s="481" t="s">
        <v>1493</v>
      </c>
      <c r="P1136" s="490">
        <v>5</v>
      </c>
      <c r="Q1136" s="489" t="s">
        <v>1521</v>
      </c>
      <c r="R1136" s="248"/>
      <c r="S1136" s="335"/>
      <c r="T1136" s="323"/>
      <c r="U1136" s="223"/>
      <c r="AC1136" s="52"/>
    </row>
    <row r="1137" spans="1:29" s="50" customFormat="1" ht="15" x14ac:dyDescent="0.2">
      <c r="A1137" s="107">
        <f>VLOOKUP($D1137,'F UNIDADES'!$A$4:$E$714,2,FALSE)</f>
        <v>116</v>
      </c>
      <c r="B1137" s="116">
        <f>VLOOKUP($D1137,'F UNIDADES'!$A$4:$E$714,4,FALSE)</f>
        <v>1363</v>
      </c>
      <c r="C1137" s="116" t="str">
        <f>VLOOKUP($D1137,'F UNIDADES'!$A$4:$E$714,5,FALSE)</f>
        <v>AGE</v>
      </c>
      <c r="D1137" s="527" t="s">
        <v>1261</v>
      </c>
      <c r="E1137" s="527" t="s">
        <v>343</v>
      </c>
      <c r="F1137" s="527">
        <v>2013</v>
      </c>
      <c r="G1137" s="527" t="s">
        <v>91</v>
      </c>
      <c r="H1137" s="527" t="s">
        <v>1889</v>
      </c>
      <c r="I1137" s="527" t="s">
        <v>1512</v>
      </c>
      <c r="J1137" s="527" t="s">
        <v>1891</v>
      </c>
      <c r="K1137" s="481" t="s">
        <v>1484</v>
      </c>
      <c r="L1137" s="481" t="s">
        <v>286</v>
      </c>
      <c r="M1137" s="481"/>
      <c r="N1137" s="481"/>
      <c r="O1137" s="481" t="s">
        <v>1493</v>
      </c>
      <c r="P1137" s="490">
        <v>3</v>
      </c>
      <c r="Q1137" s="489" t="s">
        <v>1521</v>
      </c>
      <c r="R1137" s="248"/>
      <c r="S1137" s="335"/>
      <c r="T1137" s="323"/>
      <c r="U1137" s="223"/>
      <c r="AC1137" s="52"/>
    </row>
    <row r="1138" spans="1:29" s="50" customFormat="1" ht="15" x14ac:dyDescent="0.2">
      <c r="A1138" s="107">
        <f>VLOOKUP($D1138,'F UNIDADES'!$A$4:$E$714,2,FALSE)</f>
        <v>116</v>
      </c>
      <c r="B1138" s="116">
        <f>VLOOKUP($D1138,'F UNIDADES'!$A$4:$E$714,4,FALSE)</f>
        <v>1363</v>
      </c>
      <c r="C1138" s="116" t="str">
        <f>VLOOKUP($D1138,'F UNIDADES'!$A$4:$E$714,5,FALSE)</f>
        <v>AGE</v>
      </c>
      <c r="D1138" s="527" t="s">
        <v>1261</v>
      </c>
      <c r="E1138" s="527" t="s">
        <v>343</v>
      </c>
      <c r="F1138" s="527">
        <v>2013</v>
      </c>
      <c r="G1138" s="527" t="s">
        <v>91</v>
      </c>
      <c r="H1138" s="527" t="s">
        <v>3464</v>
      </c>
      <c r="I1138" s="527" t="s">
        <v>1512</v>
      </c>
      <c r="J1138" s="527" t="s">
        <v>3367</v>
      </c>
      <c r="K1138" s="481" t="s">
        <v>1484</v>
      </c>
      <c r="L1138" s="481" t="s">
        <v>286</v>
      </c>
      <c r="M1138" s="481"/>
      <c r="N1138" s="481"/>
      <c r="O1138" s="481" t="s">
        <v>1493</v>
      </c>
      <c r="P1138" s="490">
        <v>5</v>
      </c>
      <c r="Q1138" s="489" t="s">
        <v>1521</v>
      </c>
      <c r="R1138" s="248"/>
      <c r="S1138" s="335"/>
      <c r="T1138" s="323"/>
      <c r="U1138" s="223"/>
      <c r="AC1138" s="52"/>
    </row>
    <row r="1139" spans="1:29" s="50" customFormat="1" ht="15" x14ac:dyDescent="0.2">
      <c r="A1139" s="107">
        <f>VLOOKUP($D1139,'F UNIDADES'!$A$4:$E$714,2,FALSE)</f>
        <v>116</v>
      </c>
      <c r="B1139" s="116">
        <f>VLOOKUP($D1139,'F UNIDADES'!$A$4:$E$714,4,FALSE)</f>
        <v>1363</v>
      </c>
      <c r="C1139" s="116" t="str">
        <f>VLOOKUP($D1139,'F UNIDADES'!$A$4:$E$714,5,FALSE)</f>
        <v>AGE</v>
      </c>
      <c r="D1139" s="527" t="s">
        <v>1261</v>
      </c>
      <c r="E1139" s="527" t="s">
        <v>2037</v>
      </c>
      <c r="F1139" s="527">
        <v>2010</v>
      </c>
      <c r="G1139" s="527" t="s">
        <v>91</v>
      </c>
      <c r="H1139" s="527" t="s">
        <v>3465</v>
      </c>
      <c r="I1139" s="527" t="s">
        <v>1512</v>
      </c>
      <c r="J1139" s="527" t="s">
        <v>1484</v>
      </c>
      <c r="K1139" s="481" t="s">
        <v>1484</v>
      </c>
      <c r="L1139" s="481" t="s">
        <v>286</v>
      </c>
      <c r="M1139" s="481"/>
      <c r="N1139" s="481"/>
      <c r="O1139" s="481" t="s">
        <v>1488</v>
      </c>
      <c r="P1139" s="490">
        <v>5</v>
      </c>
      <c r="Q1139" s="489" t="s">
        <v>1485</v>
      </c>
      <c r="R1139" s="248"/>
      <c r="S1139" s="335"/>
      <c r="T1139" s="323"/>
      <c r="U1139" s="223"/>
      <c r="AC1139" s="52"/>
    </row>
    <row r="1140" spans="1:29" s="50" customFormat="1" ht="15" x14ac:dyDescent="0.2">
      <c r="A1140" s="107">
        <f>VLOOKUP($D1140,'F UNIDADES'!$A$4:$E$714,2,FALSE)</f>
        <v>117</v>
      </c>
      <c r="B1140" s="116" t="str">
        <f>VLOOKUP($D1140,'F UNIDADES'!$A$4:$E$714,4,FALSE)</f>
        <v>4233</v>
      </c>
      <c r="C1140" s="116" t="str">
        <f>VLOOKUP($D1140,'F UNIDADES'!$A$4:$E$714,5,FALSE)</f>
        <v>AGE</v>
      </c>
      <c r="D1140" s="527" t="s">
        <v>1267</v>
      </c>
      <c r="E1140" s="527" t="s">
        <v>1512</v>
      </c>
      <c r="F1140" s="527">
        <v>2012</v>
      </c>
      <c r="G1140" s="527" t="s">
        <v>106</v>
      </c>
      <c r="H1140" s="527" t="s">
        <v>1512</v>
      </c>
      <c r="I1140" s="527" t="s">
        <v>1484</v>
      </c>
      <c r="J1140" s="527"/>
      <c r="K1140" s="481"/>
      <c r="L1140" s="481"/>
      <c r="M1140" s="481"/>
      <c r="N1140" s="481"/>
      <c r="O1140" s="481"/>
      <c r="P1140" s="490">
        <v>0.67</v>
      </c>
      <c r="Q1140" s="489"/>
      <c r="R1140" s="248"/>
      <c r="S1140" s="335"/>
      <c r="T1140" s="323"/>
      <c r="U1140" s="223"/>
      <c r="AC1140" s="52"/>
    </row>
    <row r="1141" spans="1:29" s="50" customFormat="1" ht="15" x14ac:dyDescent="0.2">
      <c r="A1141" s="107">
        <f>VLOOKUP($D1141,'F UNIDADES'!$A$4:$E$714,2,FALSE)</f>
        <v>117</v>
      </c>
      <c r="B1141" s="116" t="str">
        <f>VLOOKUP($D1141,'F UNIDADES'!$A$4:$E$714,4,FALSE)</f>
        <v>4233</v>
      </c>
      <c r="C1141" s="116" t="str">
        <f>VLOOKUP($D1141,'F UNIDADES'!$A$4:$E$714,5,FALSE)</f>
        <v>AGE</v>
      </c>
      <c r="D1141" s="527" t="s">
        <v>1267</v>
      </c>
      <c r="E1141" s="527" t="s">
        <v>360</v>
      </c>
      <c r="F1141" s="527">
        <v>2012</v>
      </c>
      <c r="G1141" s="527" t="s">
        <v>91</v>
      </c>
      <c r="H1141" s="527" t="s">
        <v>2548</v>
      </c>
      <c r="I1141" s="527" t="s">
        <v>3466</v>
      </c>
      <c r="J1141" s="527" t="s">
        <v>3467</v>
      </c>
      <c r="K1141" s="481" t="s">
        <v>1484</v>
      </c>
      <c r="L1141" s="481" t="s">
        <v>286</v>
      </c>
      <c r="M1141" s="481"/>
      <c r="N1141" s="481"/>
      <c r="O1141" s="481" t="s">
        <v>1488</v>
      </c>
      <c r="P1141" s="490">
        <v>4</v>
      </c>
      <c r="Q1141" s="489" t="s">
        <v>1545</v>
      </c>
      <c r="R1141" s="248"/>
      <c r="S1141" s="335"/>
      <c r="T1141" s="323"/>
      <c r="U1141" s="223"/>
      <c r="AC1141" s="52"/>
    </row>
    <row r="1142" spans="1:29" s="50" customFormat="1" ht="15" x14ac:dyDescent="0.2">
      <c r="A1142" s="107">
        <f>VLOOKUP($D1142,'F UNIDADES'!$A$4:$E$714,2,FALSE)</f>
        <v>117</v>
      </c>
      <c r="B1142" s="116" t="str">
        <f>VLOOKUP($D1142,'F UNIDADES'!$A$4:$E$714,4,FALSE)</f>
        <v>4233</v>
      </c>
      <c r="C1142" s="116" t="str">
        <f>VLOOKUP($D1142,'F UNIDADES'!$A$4:$E$714,5,FALSE)</f>
        <v>AGE</v>
      </c>
      <c r="D1142" s="527" t="s">
        <v>1267</v>
      </c>
      <c r="E1142" s="527" t="s">
        <v>360</v>
      </c>
      <c r="F1142" s="527">
        <v>2012</v>
      </c>
      <c r="G1142" s="527" t="s">
        <v>91</v>
      </c>
      <c r="H1142" s="527" t="s">
        <v>3468</v>
      </c>
      <c r="I1142" s="527" t="s">
        <v>3469</v>
      </c>
      <c r="J1142" s="527" t="s">
        <v>3467</v>
      </c>
      <c r="K1142" s="481" t="s">
        <v>1484</v>
      </c>
      <c r="L1142" s="481" t="s">
        <v>286</v>
      </c>
      <c r="M1142" s="481"/>
      <c r="N1142" s="481"/>
      <c r="O1142" s="481" t="s">
        <v>1488</v>
      </c>
      <c r="P1142" s="490">
        <v>4</v>
      </c>
      <c r="Q1142" s="489" t="s">
        <v>1489</v>
      </c>
      <c r="R1142" s="248"/>
      <c r="S1142" s="335"/>
      <c r="T1142" s="323"/>
      <c r="U1142" s="223"/>
      <c r="AC1142" s="52"/>
    </row>
    <row r="1143" spans="1:29" s="50" customFormat="1" ht="15" x14ac:dyDescent="0.2">
      <c r="A1143" s="107">
        <f>VLOOKUP($D1143,'F UNIDADES'!$A$4:$E$714,2,FALSE)</f>
        <v>117</v>
      </c>
      <c r="B1143" s="116" t="str">
        <f>VLOOKUP($D1143,'F UNIDADES'!$A$4:$E$714,4,FALSE)</f>
        <v>4233</v>
      </c>
      <c r="C1143" s="116" t="str">
        <f>VLOOKUP($D1143,'F UNIDADES'!$A$4:$E$714,5,FALSE)</f>
        <v>AGE</v>
      </c>
      <c r="D1143" s="527" t="s">
        <v>1267</v>
      </c>
      <c r="E1143" s="527" t="s">
        <v>360</v>
      </c>
      <c r="F1143" s="527">
        <v>2012</v>
      </c>
      <c r="G1143" s="527" t="s">
        <v>91</v>
      </c>
      <c r="H1143" s="527" t="s">
        <v>3470</v>
      </c>
      <c r="I1143" s="527" t="s">
        <v>1512</v>
      </c>
      <c r="J1143" s="527" t="s">
        <v>3471</v>
      </c>
      <c r="K1143" s="481" t="s">
        <v>3472</v>
      </c>
      <c r="L1143" s="481" t="s">
        <v>286</v>
      </c>
      <c r="M1143" s="481"/>
      <c r="N1143" s="481"/>
      <c r="O1143" s="481" t="s">
        <v>1488</v>
      </c>
      <c r="P1143" s="490">
        <v>5</v>
      </c>
      <c r="Q1143" s="489" t="s">
        <v>1485</v>
      </c>
      <c r="R1143" s="248"/>
      <c r="S1143" s="335"/>
      <c r="T1143" s="323"/>
      <c r="U1143" s="223"/>
      <c r="AC1143" s="52"/>
    </row>
    <row r="1144" spans="1:29" s="50" customFormat="1" ht="15" x14ac:dyDescent="0.2">
      <c r="A1144" s="107">
        <f>VLOOKUP($D1144,'F UNIDADES'!$A$4:$E$714,2,FALSE)</f>
        <v>117</v>
      </c>
      <c r="B1144" s="116" t="str">
        <f>VLOOKUP($D1144,'F UNIDADES'!$A$4:$E$714,4,FALSE)</f>
        <v>4233</v>
      </c>
      <c r="C1144" s="116" t="str">
        <f>VLOOKUP($D1144,'F UNIDADES'!$A$4:$E$714,5,FALSE)</f>
        <v>AGE</v>
      </c>
      <c r="D1144" s="527" t="s">
        <v>1267</v>
      </c>
      <c r="E1144" s="527" t="s">
        <v>360</v>
      </c>
      <c r="F1144" s="527">
        <v>2012</v>
      </c>
      <c r="G1144" s="527" t="s">
        <v>92</v>
      </c>
      <c r="H1144" s="527" t="s">
        <v>3473</v>
      </c>
      <c r="I1144" s="527" t="s">
        <v>3474</v>
      </c>
      <c r="J1144" s="527" t="s">
        <v>476</v>
      </c>
      <c r="K1144" s="481" t="s">
        <v>1484</v>
      </c>
      <c r="L1144" s="481" t="s">
        <v>259</v>
      </c>
      <c r="M1144" s="481"/>
      <c r="N1144" s="481"/>
      <c r="O1144" s="481" t="s">
        <v>1493</v>
      </c>
      <c r="P1144" s="490">
        <v>25</v>
      </c>
      <c r="Q1144" s="489" t="s">
        <v>1636</v>
      </c>
      <c r="R1144" s="248"/>
      <c r="S1144" s="335"/>
      <c r="T1144" s="323"/>
      <c r="U1144" s="223"/>
      <c r="AC1144" s="52"/>
    </row>
    <row r="1145" spans="1:29" s="50" customFormat="1" ht="15" x14ac:dyDescent="0.2">
      <c r="A1145" s="107">
        <f>VLOOKUP($D1145,'F UNIDADES'!$A$4:$E$714,2,FALSE)</f>
        <v>117</v>
      </c>
      <c r="B1145" s="116" t="str">
        <f>VLOOKUP($D1145,'F UNIDADES'!$A$4:$E$714,4,FALSE)</f>
        <v>4233</v>
      </c>
      <c r="C1145" s="116" t="str">
        <f>VLOOKUP($D1145,'F UNIDADES'!$A$4:$E$714,5,FALSE)</f>
        <v>AGE</v>
      </c>
      <c r="D1145" s="527" t="s">
        <v>1267</v>
      </c>
      <c r="E1145" s="527" t="s">
        <v>360</v>
      </c>
      <c r="F1145" s="527">
        <v>2012</v>
      </c>
      <c r="G1145" s="527" t="s">
        <v>92</v>
      </c>
      <c r="H1145" s="527" t="s">
        <v>2164</v>
      </c>
      <c r="I1145" s="527" t="s">
        <v>3475</v>
      </c>
      <c r="J1145" s="527" t="s">
        <v>1505</v>
      </c>
      <c r="K1145" s="481" t="s">
        <v>1484</v>
      </c>
      <c r="L1145" s="481" t="s">
        <v>259</v>
      </c>
      <c r="M1145" s="481"/>
      <c r="N1145" s="481"/>
      <c r="O1145" s="481" t="s">
        <v>1493</v>
      </c>
      <c r="P1145" s="490">
        <v>10</v>
      </c>
      <c r="Q1145" s="489" t="s">
        <v>1636</v>
      </c>
      <c r="R1145" s="248"/>
      <c r="S1145" s="335"/>
      <c r="T1145" s="323"/>
      <c r="U1145" s="223"/>
      <c r="AC1145" s="52"/>
    </row>
    <row r="1146" spans="1:29" s="50" customFormat="1" ht="15" x14ac:dyDescent="0.2">
      <c r="A1146" s="107">
        <f>VLOOKUP($D1146,'F UNIDADES'!$A$4:$E$714,2,FALSE)</f>
        <v>118</v>
      </c>
      <c r="B1146" s="116" t="str">
        <f>VLOOKUP($D1146,'F UNIDADES'!$A$4:$E$714,4,FALSE)</f>
        <v>3967</v>
      </c>
      <c r="C1146" s="116" t="str">
        <f>VLOOKUP($D1146,'F UNIDADES'!$A$4:$E$714,5,FALSE)</f>
        <v>PAB</v>
      </c>
      <c r="D1146" s="527" t="s">
        <v>1274</v>
      </c>
      <c r="E1146" s="527" t="s">
        <v>360</v>
      </c>
      <c r="F1146" s="527">
        <v>2014</v>
      </c>
      <c r="G1146" s="527" t="s">
        <v>91</v>
      </c>
      <c r="H1146" s="527" t="s">
        <v>2571</v>
      </c>
      <c r="I1146" s="527" t="s">
        <v>3476</v>
      </c>
      <c r="J1146" s="527" t="s">
        <v>2179</v>
      </c>
      <c r="K1146" s="481" t="s">
        <v>3477</v>
      </c>
      <c r="L1146" s="481" t="s">
        <v>259</v>
      </c>
      <c r="M1146" s="481"/>
      <c r="N1146" s="481"/>
      <c r="O1146" s="481" t="s">
        <v>1493</v>
      </c>
      <c r="P1146" s="490">
        <v>1.75</v>
      </c>
      <c r="Q1146" s="489" t="s">
        <v>1521</v>
      </c>
      <c r="R1146" s="248"/>
      <c r="S1146" s="335"/>
      <c r="T1146" s="323"/>
      <c r="U1146" s="223"/>
      <c r="AC1146" s="52"/>
    </row>
    <row r="1147" spans="1:29" s="50" customFormat="1" ht="15" x14ac:dyDescent="0.2">
      <c r="A1147" s="107">
        <f>VLOOKUP($D1147,'F UNIDADES'!$A$4:$E$714,2,FALSE)</f>
        <v>119</v>
      </c>
      <c r="B1147" s="116" t="str">
        <f>VLOOKUP($D1147,'F UNIDADES'!$A$4:$E$714,4,FALSE)</f>
        <v>2787</v>
      </c>
      <c r="C1147" s="116" t="str">
        <f>VLOOKUP($D1147,'F UNIDADES'!$A$4:$E$714,5,FALSE)</f>
        <v>PAB</v>
      </c>
      <c r="D1147" s="527" t="s">
        <v>1281</v>
      </c>
      <c r="E1147" s="527" t="s">
        <v>343</v>
      </c>
      <c r="F1147" s="527">
        <v>2015</v>
      </c>
      <c r="G1147" s="527" t="s">
        <v>91</v>
      </c>
      <c r="H1147" s="527" t="s">
        <v>1512</v>
      </c>
      <c r="I1147" s="527" t="s">
        <v>1512</v>
      </c>
      <c r="J1147" s="527" t="s">
        <v>1512</v>
      </c>
      <c r="K1147" s="481" t="s">
        <v>1512</v>
      </c>
      <c r="L1147" s="481" t="s">
        <v>286</v>
      </c>
      <c r="M1147" s="481"/>
      <c r="N1147" s="481"/>
      <c r="O1147" s="481" t="s">
        <v>1493</v>
      </c>
      <c r="P1147" s="490">
        <v>3</v>
      </c>
      <c r="Q1147" s="489" t="s">
        <v>1521</v>
      </c>
      <c r="R1147" s="248"/>
      <c r="S1147" s="335"/>
      <c r="T1147" s="323"/>
      <c r="U1147" s="223"/>
      <c r="AC1147" s="52"/>
    </row>
    <row r="1148" spans="1:29" s="50" customFormat="1" ht="15" x14ac:dyDescent="0.2">
      <c r="A1148" s="107">
        <f>VLOOKUP($D1148,'F UNIDADES'!$A$4:$E$714,2,FALSE)</f>
        <v>119</v>
      </c>
      <c r="B1148" s="116" t="str">
        <f>VLOOKUP($D1148,'F UNIDADES'!$A$4:$E$714,4,FALSE)</f>
        <v>2787</v>
      </c>
      <c r="C1148" s="116" t="str">
        <f>VLOOKUP($D1148,'F UNIDADES'!$A$4:$E$714,5,FALSE)</f>
        <v>PAB</v>
      </c>
      <c r="D1148" s="527" t="s">
        <v>1281</v>
      </c>
      <c r="E1148" s="527" t="s">
        <v>343</v>
      </c>
      <c r="F1148" s="527">
        <v>2015</v>
      </c>
      <c r="G1148" s="527" t="s">
        <v>91</v>
      </c>
      <c r="H1148" s="527" t="s">
        <v>1512</v>
      </c>
      <c r="I1148" s="527" t="s">
        <v>1512</v>
      </c>
      <c r="J1148" s="527" t="s">
        <v>1512</v>
      </c>
      <c r="K1148" s="481" t="s">
        <v>1512</v>
      </c>
      <c r="L1148" s="481" t="s">
        <v>286</v>
      </c>
      <c r="M1148" s="481"/>
      <c r="N1148" s="481"/>
      <c r="O1148" s="481" t="s">
        <v>1493</v>
      </c>
      <c r="P1148" s="490">
        <v>2</v>
      </c>
      <c r="Q1148" s="489" t="s">
        <v>1545</v>
      </c>
      <c r="R1148" s="248"/>
      <c r="S1148" s="335"/>
      <c r="T1148" s="323"/>
      <c r="U1148" s="223"/>
      <c r="AC1148" s="52"/>
    </row>
    <row r="1149" spans="1:29" s="50" customFormat="1" ht="15" x14ac:dyDescent="0.2">
      <c r="A1149" s="107" t="str">
        <f>VLOOKUP($D1149,'F UNIDADES'!$A$4:$E$714,2,FALSE)</f>
        <v/>
      </c>
      <c r="B1149" s="116">
        <f>VLOOKUP($D1149,'F UNIDADES'!$A$4:$E$714,4,FALSE)</f>
        <v>0</v>
      </c>
      <c r="C1149" s="116">
        <f>VLOOKUP($D1149,'F UNIDADES'!$A$4:$E$714,5,FALSE)</f>
        <v>0</v>
      </c>
      <c r="D1149" s="527"/>
      <c r="E1149" s="527"/>
      <c r="F1149" s="527"/>
      <c r="G1149" s="527"/>
      <c r="H1149" s="527"/>
      <c r="I1149" s="527"/>
      <c r="J1149" s="527"/>
      <c r="K1149" s="481"/>
      <c r="L1149" s="481"/>
      <c r="M1149" s="481"/>
      <c r="N1149" s="481"/>
      <c r="O1149" s="481"/>
      <c r="P1149" s="490"/>
      <c r="Q1149" s="489"/>
      <c r="R1149" s="248"/>
      <c r="S1149" s="335"/>
      <c r="T1149" s="323"/>
      <c r="U1149" s="223"/>
      <c r="AC1149" s="52"/>
    </row>
    <row r="1150" spans="1:29" s="50" customFormat="1" ht="15" x14ac:dyDescent="0.2">
      <c r="A1150" s="107" t="str">
        <f>VLOOKUP($D1150,'F UNIDADES'!$A$4:$E$714,2,FALSE)</f>
        <v/>
      </c>
      <c r="B1150" s="116">
        <f>VLOOKUP($D1150,'F UNIDADES'!$A$4:$E$714,4,FALSE)</f>
        <v>0</v>
      </c>
      <c r="C1150" s="116">
        <f>VLOOKUP($D1150,'F UNIDADES'!$A$4:$E$714,5,FALSE)</f>
        <v>0</v>
      </c>
      <c r="D1150" s="488"/>
      <c r="E1150" s="488"/>
      <c r="F1150" s="488"/>
      <c r="G1150" s="488"/>
      <c r="H1150" s="488"/>
      <c r="I1150" s="488"/>
      <c r="J1150" s="488"/>
      <c r="K1150" s="481"/>
      <c r="L1150" s="481"/>
      <c r="M1150" s="481"/>
      <c r="N1150" s="481"/>
      <c r="O1150" s="481"/>
      <c r="P1150" s="490"/>
      <c r="Q1150" s="489"/>
      <c r="R1150" s="248"/>
      <c r="S1150" s="335"/>
      <c r="T1150" s="323"/>
      <c r="U1150" s="223"/>
      <c r="AC1150" s="52"/>
    </row>
    <row r="1151" spans="1:29" s="50" customFormat="1" ht="15" x14ac:dyDescent="0.2">
      <c r="A1151" s="107" t="str">
        <f>VLOOKUP($D1151,'F UNIDADES'!$A$4:$E$714,2,FALSE)</f>
        <v/>
      </c>
      <c r="B1151" s="116">
        <f>VLOOKUP($D1151,'F UNIDADES'!$A$4:$E$714,4,FALSE)</f>
        <v>0</v>
      </c>
      <c r="C1151" s="116">
        <f>VLOOKUP($D1151,'F UNIDADES'!$A$4:$E$714,5,FALSE)</f>
        <v>0</v>
      </c>
      <c r="D1151" s="488"/>
      <c r="E1151" s="488"/>
      <c r="F1151" s="488"/>
      <c r="G1151" s="488"/>
      <c r="H1151" s="488"/>
      <c r="I1151" s="488"/>
      <c r="J1151" s="488"/>
      <c r="K1151" s="481"/>
      <c r="L1151" s="481"/>
      <c r="M1151" s="481"/>
      <c r="N1151" s="481"/>
      <c r="O1151" s="481"/>
      <c r="P1151" s="490"/>
      <c r="Q1151" s="489"/>
      <c r="R1151" s="248"/>
      <c r="S1151" s="335"/>
      <c r="T1151" s="323"/>
      <c r="U1151" s="223"/>
      <c r="AC1151" s="52"/>
    </row>
    <row r="1152" spans="1:29" s="50" customFormat="1" ht="15" x14ac:dyDescent="0.2">
      <c r="A1152" s="107" t="str">
        <f>VLOOKUP($D1152,'F UNIDADES'!$A$4:$E$714,2,FALSE)</f>
        <v/>
      </c>
      <c r="B1152" s="116">
        <f>VLOOKUP($D1152,'F UNIDADES'!$A$4:$E$714,4,FALSE)</f>
        <v>0</v>
      </c>
      <c r="C1152" s="116">
        <f>VLOOKUP($D1152,'F UNIDADES'!$A$4:$E$714,5,FALSE)</f>
        <v>0</v>
      </c>
      <c r="D1152" s="488"/>
      <c r="E1152" s="488"/>
      <c r="F1152" s="488"/>
      <c r="G1152" s="488"/>
      <c r="H1152" s="488"/>
      <c r="I1152" s="488"/>
      <c r="J1152" s="488"/>
      <c r="K1152" s="481"/>
      <c r="L1152" s="481"/>
      <c r="M1152" s="481"/>
      <c r="N1152" s="481"/>
      <c r="O1152" s="481"/>
      <c r="P1152" s="490"/>
      <c r="Q1152" s="489"/>
      <c r="R1152" s="248"/>
      <c r="S1152" s="335"/>
      <c r="T1152" s="323"/>
      <c r="U1152" s="223"/>
      <c r="AC1152" s="52"/>
    </row>
    <row r="1153" spans="1:29" s="50" customFormat="1" ht="15" x14ac:dyDescent="0.2">
      <c r="A1153" s="107" t="str">
        <f>VLOOKUP($D1153,'F UNIDADES'!$A$4:$E$714,2,FALSE)</f>
        <v/>
      </c>
      <c r="B1153" s="116">
        <f>VLOOKUP($D1153,'F UNIDADES'!$A$4:$E$714,4,FALSE)</f>
        <v>0</v>
      </c>
      <c r="C1153" s="116">
        <f>VLOOKUP($D1153,'F UNIDADES'!$A$4:$E$714,5,FALSE)</f>
        <v>0</v>
      </c>
      <c r="D1153" s="488"/>
      <c r="E1153" s="488"/>
      <c r="F1153" s="488"/>
      <c r="G1153" s="488"/>
      <c r="H1153" s="488"/>
      <c r="I1153" s="488"/>
      <c r="J1153" s="488"/>
      <c r="K1153" s="481"/>
      <c r="L1153" s="481"/>
      <c r="M1153" s="481"/>
      <c r="N1153" s="481"/>
      <c r="O1153" s="481"/>
      <c r="P1153" s="490"/>
      <c r="Q1153" s="489"/>
      <c r="R1153" s="248"/>
      <c r="S1153" s="335"/>
      <c r="T1153" s="323"/>
      <c r="U1153" s="223"/>
      <c r="AC1153" s="52"/>
    </row>
    <row r="1154" spans="1:29" s="50" customFormat="1" ht="15" x14ac:dyDescent="0.2">
      <c r="A1154" s="107" t="str">
        <f>VLOOKUP($D1154,'F UNIDADES'!$A$4:$E$714,2,FALSE)</f>
        <v/>
      </c>
      <c r="B1154" s="116">
        <f>VLOOKUP($D1154,'F UNIDADES'!$A$4:$E$714,4,FALSE)</f>
        <v>0</v>
      </c>
      <c r="C1154" s="116">
        <f>VLOOKUP($D1154,'F UNIDADES'!$A$4:$E$714,5,FALSE)</f>
        <v>0</v>
      </c>
      <c r="D1154" s="488"/>
      <c r="E1154" s="488"/>
      <c r="F1154" s="488"/>
      <c r="G1154" s="488"/>
      <c r="H1154" s="488"/>
      <c r="I1154" s="488"/>
      <c r="J1154" s="488"/>
      <c r="K1154" s="481"/>
      <c r="L1154" s="481"/>
      <c r="M1154" s="481"/>
      <c r="N1154" s="481"/>
      <c r="O1154" s="481"/>
      <c r="P1154" s="490"/>
      <c r="Q1154" s="489"/>
      <c r="R1154" s="248"/>
      <c r="S1154" s="335"/>
      <c r="T1154" s="323"/>
      <c r="U1154" s="223"/>
      <c r="AC1154" s="52"/>
    </row>
    <row r="1155" spans="1:29" s="50" customFormat="1" ht="15" x14ac:dyDescent="0.2">
      <c r="A1155" s="107" t="str">
        <f>VLOOKUP($D1155,'F UNIDADES'!$A$4:$E$714,2,FALSE)</f>
        <v/>
      </c>
      <c r="B1155" s="116">
        <f>VLOOKUP($D1155,'F UNIDADES'!$A$4:$E$714,4,FALSE)</f>
        <v>0</v>
      </c>
      <c r="C1155" s="116">
        <f>VLOOKUP($D1155,'F UNIDADES'!$A$4:$E$714,5,FALSE)</f>
        <v>0</v>
      </c>
      <c r="D1155" s="488"/>
      <c r="E1155" s="488"/>
      <c r="F1155" s="488"/>
      <c r="G1155" s="488"/>
      <c r="H1155" s="488"/>
      <c r="I1155" s="488"/>
      <c r="J1155" s="488"/>
      <c r="K1155" s="481"/>
      <c r="L1155" s="481"/>
      <c r="M1155" s="481"/>
      <c r="N1155" s="481"/>
      <c r="O1155" s="481"/>
      <c r="P1155" s="490"/>
      <c r="Q1155" s="489"/>
      <c r="R1155" s="248"/>
      <c r="S1155" s="335"/>
      <c r="T1155" s="323"/>
      <c r="U1155" s="223"/>
      <c r="AC1155" s="52"/>
    </row>
    <row r="1156" spans="1:29" s="50" customFormat="1" ht="15" x14ac:dyDescent="0.2">
      <c r="A1156" s="107" t="str">
        <f>VLOOKUP($D1156,'F UNIDADES'!$A$4:$E$714,2,FALSE)</f>
        <v/>
      </c>
      <c r="B1156" s="116">
        <f>VLOOKUP($D1156,'F UNIDADES'!$A$4:$E$714,4,FALSE)</f>
        <v>0</v>
      </c>
      <c r="C1156" s="116">
        <f>VLOOKUP($D1156,'F UNIDADES'!$A$4:$E$714,5,FALSE)</f>
        <v>0</v>
      </c>
      <c r="D1156" s="488"/>
      <c r="E1156" s="488"/>
      <c r="F1156" s="488"/>
      <c r="G1156" s="488"/>
      <c r="H1156" s="488"/>
      <c r="I1156" s="488"/>
      <c r="J1156" s="488"/>
      <c r="K1156" s="481"/>
      <c r="L1156" s="481"/>
      <c r="M1156" s="481"/>
      <c r="N1156" s="481"/>
      <c r="O1156" s="481"/>
      <c r="P1156" s="490"/>
      <c r="Q1156" s="489"/>
      <c r="R1156" s="248"/>
      <c r="S1156" s="335"/>
      <c r="T1156" s="323"/>
      <c r="U1156" s="223"/>
      <c r="AC1156" s="52"/>
    </row>
    <row r="1157" spans="1:29" s="50" customFormat="1" ht="15" x14ac:dyDescent="0.2">
      <c r="A1157" s="107" t="str">
        <f>VLOOKUP($D1157,'F UNIDADES'!$A$4:$E$714,2,FALSE)</f>
        <v/>
      </c>
      <c r="B1157" s="116">
        <f>VLOOKUP($D1157,'F UNIDADES'!$A$4:$E$714,4,FALSE)</f>
        <v>0</v>
      </c>
      <c r="C1157" s="116">
        <f>VLOOKUP($D1157,'F UNIDADES'!$A$4:$E$714,5,FALSE)</f>
        <v>0</v>
      </c>
      <c r="D1157" s="488"/>
      <c r="E1157" s="488"/>
      <c r="F1157" s="488"/>
      <c r="G1157" s="488"/>
      <c r="H1157" s="488"/>
      <c r="I1157" s="488"/>
      <c r="J1157" s="488"/>
      <c r="K1157" s="481"/>
      <c r="L1157" s="481"/>
      <c r="M1157" s="481"/>
      <c r="N1157" s="481"/>
      <c r="O1157" s="481"/>
      <c r="P1157" s="490"/>
      <c r="Q1157" s="489"/>
      <c r="R1157" s="248"/>
      <c r="S1157" s="335"/>
      <c r="T1157" s="323"/>
      <c r="U1157" s="223"/>
      <c r="AC1157" s="52"/>
    </row>
    <row r="1158" spans="1:29" s="50" customFormat="1" ht="15" x14ac:dyDescent="0.2">
      <c r="A1158" s="107" t="str">
        <f>VLOOKUP($D1158,'F UNIDADES'!$A$4:$E$714,2,FALSE)</f>
        <v/>
      </c>
      <c r="B1158" s="116">
        <f>VLOOKUP($D1158,'F UNIDADES'!$A$4:$E$714,4,FALSE)</f>
        <v>0</v>
      </c>
      <c r="C1158" s="116">
        <f>VLOOKUP($D1158,'F UNIDADES'!$A$4:$E$714,5,FALSE)</f>
        <v>0</v>
      </c>
      <c r="D1158" s="488"/>
      <c r="E1158" s="488"/>
      <c r="F1158" s="488"/>
      <c r="G1158" s="488"/>
      <c r="H1158" s="488"/>
      <c r="I1158" s="488"/>
      <c r="J1158" s="488"/>
      <c r="K1158" s="481"/>
      <c r="L1158" s="481"/>
      <c r="M1158" s="481"/>
      <c r="N1158" s="481"/>
      <c r="O1158" s="481"/>
      <c r="P1158" s="490"/>
      <c r="Q1158" s="489"/>
      <c r="R1158" s="248"/>
      <c r="S1158" s="335"/>
      <c r="T1158" s="323"/>
      <c r="U1158" s="223"/>
      <c r="AC1158" s="52"/>
    </row>
    <row r="1159" spans="1:29" s="50" customFormat="1" ht="15" x14ac:dyDescent="0.2">
      <c r="A1159" s="107" t="str">
        <f>VLOOKUP($D1159,'F UNIDADES'!$A$4:$E$714,2,FALSE)</f>
        <v/>
      </c>
      <c r="B1159" s="116">
        <f>VLOOKUP($D1159,'F UNIDADES'!$A$4:$E$714,4,FALSE)</f>
        <v>0</v>
      </c>
      <c r="C1159" s="116">
        <f>VLOOKUP($D1159,'F UNIDADES'!$A$4:$E$714,5,FALSE)</f>
        <v>0</v>
      </c>
      <c r="D1159" s="488"/>
      <c r="E1159" s="488"/>
      <c r="F1159" s="488"/>
      <c r="G1159" s="488"/>
      <c r="H1159" s="488"/>
      <c r="I1159" s="488"/>
      <c r="J1159" s="488"/>
      <c r="K1159" s="481"/>
      <c r="L1159" s="481"/>
      <c r="M1159" s="481"/>
      <c r="N1159" s="481"/>
      <c r="O1159" s="481"/>
      <c r="P1159" s="490"/>
      <c r="Q1159" s="489"/>
      <c r="R1159" s="248"/>
      <c r="S1159" s="335"/>
      <c r="T1159" s="323"/>
      <c r="U1159" s="223"/>
      <c r="AC1159" s="52"/>
    </row>
    <row r="1160" spans="1:29" s="50" customFormat="1" ht="15" x14ac:dyDescent="0.2">
      <c r="A1160" s="107" t="str">
        <f>VLOOKUP($D1160,'F UNIDADES'!$A$4:$E$714,2,FALSE)</f>
        <v/>
      </c>
      <c r="B1160" s="116">
        <f>VLOOKUP($D1160,'F UNIDADES'!$A$4:$E$714,4,FALSE)</f>
        <v>0</v>
      </c>
      <c r="C1160" s="116">
        <f>VLOOKUP($D1160,'F UNIDADES'!$A$4:$E$714,5,FALSE)</f>
        <v>0</v>
      </c>
      <c r="D1160" s="488"/>
      <c r="E1160" s="488"/>
      <c r="F1160" s="488"/>
      <c r="G1160" s="488"/>
      <c r="H1160" s="488"/>
      <c r="I1160" s="488"/>
      <c r="J1160" s="488"/>
      <c r="K1160" s="481"/>
      <c r="L1160" s="481"/>
      <c r="M1160" s="481"/>
      <c r="N1160" s="481"/>
      <c r="O1160" s="481"/>
      <c r="P1160" s="490"/>
      <c r="Q1160" s="489"/>
      <c r="R1160" s="248"/>
      <c r="S1160" s="335"/>
      <c r="T1160" s="323"/>
      <c r="U1160" s="223"/>
      <c r="AC1160" s="52"/>
    </row>
    <row r="1161" spans="1:29" s="50" customFormat="1" ht="15" x14ac:dyDescent="0.2">
      <c r="A1161" s="107" t="str">
        <f>VLOOKUP($D1161,'F UNIDADES'!$A$4:$E$714,2,FALSE)</f>
        <v/>
      </c>
      <c r="B1161" s="116">
        <f>VLOOKUP($D1161,'F UNIDADES'!$A$4:$E$714,4,FALSE)</f>
        <v>0</v>
      </c>
      <c r="C1161" s="116">
        <f>VLOOKUP($D1161,'F UNIDADES'!$A$4:$E$714,5,FALSE)</f>
        <v>0</v>
      </c>
      <c r="D1161" s="488"/>
      <c r="E1161" s="488"/>
      <c r="F1161" s="488"/>
      <c r="G1161" s="488"/>
      <c r="H1161" s="488"/>
      <c r="I1161" s="488"/>
      <c r="J1161" s="488"/>
      <c r="K1161" s="481"/>
      <c r="L1161" s="481"/>
      <c r="M1161" s="481"/>
      <c r="N1161" s="481"/>
      <c r="O1161" s="481"/>
      <c r="P1161" s="490"/>
      <c r="Q1161" s="489"/>
      <c r="R1161" s="248"/>
      <c r="S1161" s="335"/>
      <c r="T1161" s="323"/>
      <c r="U1161" s="223"/>
      <c r="AC1161" s="52"/>
    </row>
    <row r="1162" spans="1:29" s="50" customFormat="1" ht="15" x14ac:dyDescent="0.2">
      <c r="A1162" s="107" t="str">
        <f>VLOOKUP($D1162,'F UNIDADES'!$A$4:$E$714,2,FALSE)</f>
        <v/>
      </c>
      <c r="B1162" s="116">
        <f>VLOOKUP($D1162,'F UNIDADES'!$A$4:$E$714,4,FALSE)</f>
        <v>0</v>
      </c>
      <c r="C1162" s="116">
        <f>VLOOKUP($D1162,'F UNIDADES'!$A$4:$E$714,5,FALSE)</f>
        <v>0</v>
      </c>
      <c r="D1162" s="488"/>
      <c r="E1162" s="488"/>
      <c r="F1162" s="488"/>
      <c r="G1162" s="488"/>
      <c r="H1162" s="488"/>
      <c r="I1162" s="488"/>
      <c r="J1162" s="488"/>
      <c r="K1162" s="481"/>
      <c r="L1162" s="481"/>
      <c r="M1162" s="481"/>
      <c r="N1162" s="481"/>
      <c r="O1162" s="481"/>
      <c r="P1162" s="490"/>
      <c r="Q1162" s="489"/>
      <c r="R1162" s="248"/>
      <c r="S1162" s="335"/>
      <c r="T1162" s="323"/>
      <c r="U1162" s="223"/>
      <c r="AC1162" s="52"/>
    </row>
    <row r="1163" spans="1:29" s="50" customFormat="1" ht="15" x14ac:dyDescent="0.2">
      <c r="A1163" s="107" t="str">
        <f>VLOOKUP($D1163,'F UNIDADES'!$A$4:$E$714,2,FALSE)</f>
        <v/>
      </c>
      <c r="B1163" s="116">
        <f>VLOOKUP($D1163,'F UNIDADES'!$A$4:$E$714,4,FALSE)</f>
        <v>0</v>
      </c>
      <c r="C1163" s="116">
        <f>VLOOKUP($D1163,'F UNIDADES'!$A$4:$E$714,5,FALSE)</f>
        <v>0</v>
      </c>
      <c r="D1163" s="488"/>
      <c r="E1163" s="488"/>
      <c r="F1163" s="488"/>
      <c r="G1163" s="488"/>
      <c r="H1163" s="488"/>
      <c r="I1163" s="488"/>
      <c r="J1163" s="488"/>
      <c r="K1163" s="481"/>
      <c r="L1163" s="481"/>
      <c r="M1163" s="481"/>
      <c r="N1163" s="481"/>
      <c r="O1163" s="481"/>
      <c r="P1163" s="490"/>
      <c r="Q1163" s="489"/>
      <c r="R1163" s="248"/>
      <c r="S1163" s="335"/>
      <c r="T1163" s="323"/>
      <c r="U1163" s="223"/>
      <c r="AC1163" s="52"/>
    </row>
    <row r="1164" spans="1:29" s="50" customFormat="1" ht="15" x14ac:dyDescent="0.2">
      <c r="A1164" s="107" t="str">
        <f>VLOOKUP($D1164,'F UNIDADES'!$A$4:$E$714,2,FALSE)</f>
        <v/>
      </c>
      <c r="B1164" s="116">
        <f>VLOOKUP($D1164,'F UNIDADES'!$A$4:$E$714,4,FALSE)</f>
        <v>0</v>
      </c>
      <c r="C1164" s="116">
        <f>VLOOKUP($D1164,'F UNIDADES'!$A$4:$E$714,5,FALSE)</f>
        <v>0</v>
      </c>
      <c r="D1164" s="488"/>
      <c r="E1164" s="488"/>
      <c r="F1164" s="488"/>
      <c r="G1164" s="488"/>
      <c r="H1164" s="488"/>
      <c r="I1164" s="488"/>
      <c r="J1164" s="488"/>
      <c r="K1164" s="481"/>
      <c r="L1164" s="481"/>
      <c r="M1164" s="481"/>
      <c r="N1164" s="481"/>
      <c r="O1164" s="481"/>
      <c r="P1164" s="490"/>
      <c r="Q1164" s="489"/>
      <c r="R1164" s="248"/>
      <c r="S1164" s="335"/>
      <c r="T1164" s="323"/>
      <c r="U1164" s="223"/>
      <c r="AC1164" s="52"/>
    </row>
    <row r="1165" spans="1:29" s="50" customFormat="1" ht="15" x14ac:dyDescent="0.2">
      <c r="A1165" s="107" t="str">
        <f>VLOOKUP($D1165,'F UNIDADES'!$A$4:$E$714,2,FALSE)</f>
        <v/>
      </c>
      <c r="B1165" s="116">
        <f>VLOOKUP($D1165,'F UNIDADES'!$A$4:$E$714,4,FALSE)</f>
        <v>0</v>
      </c>
      <c r="C1165" s="116">
        <f>VLOOKUP($D1165,'F UNIDADES'!$A$4:$E$714,5,FALSE)</f>
        <v>0</v>
      </c>
      <c r="D1165" s="488"/>
      <c r="E1165" s="488"/>
      <c r="F1165" s="488"/>
      <c r="G1165" s="488"/>
      <c r="H1165" s="488"/>
      <c r="I1165" s="488"/>
      <c r="J1165" s="488"/>
      <c r="K1165" s="481"/>
      <c r="L1165" s="481"/>
      <c r="M1165" s="481"/>
      <c r="N1165" s="481"/>
      <c r="O1165" s="481"/>
      <c r="P1165" s="490"/>
      <c r="Q1165" s="489"/>
      <c r="R1165" s="248"/>
      <c r="S1165" s="335"/>
      <c r="T1165" s="323"/>
      <c r="U1165" s="223"/>
      <c r="AC1165" s="52"/>
    </row>
    <row r="1166" spans="1:29" s="50" customFormat="1" ht="15" x14ac:dyDescent="0.2">
      <c r="A1166" s="107" t="str">
        <f>VLOOKUP($D1166,'F UNIDADES'!$A$4:$E$714,2,FALSE)</f>
        <v/>
      </c>
      <c r="B1166" s="116">
        <f>VLOOKUP($D1166,'F UNIDADES'!$A$4:$E$714,4,FALSE)</f>
        <v>0</v>
      </c>
      <c r="C1166" s="116">
        <f>VLOOKUP($D1166,'F UNIDADES'!$A$4:$E$714,5,FALSE)</f>
        <v>0</v>
      </c>
      <c r="D1166" s="488"/>
      <c r="E1166" s="488"/>
      <c r="F1166" s="488"/>
      <c r="G1166" s="488"/>
      <c r="H1166" s="488"/>
      <c r="I1166" s="488"/>
      <c r="J1166" s="488"/>
      <c r="K1166" s="481"/>
      <c r="L1166" s="481"/>
      <c r="M1166" s="481"/>
      <c r="N1166" s="481"/>
      <c r="O1166" s="481"/>
      <c r="P1166" s="490"/>
      <c r="Q1166" s="489"/>
      <c r="R1166" s="248"/>
      <c r="S1166" s="335"/>
      <c r="T1166" s="323"/>
      <c r="U1166" s="223"/>
      <c r="AC1166" s="52"/>
    </row>
    <row r="1167" spans="1:29" s="50" customFormat="1" ht="15" x14ac:dyDescent="0.2">
      <c r="A1167" s="107" t="str">
        <f>VLOOKUP($D1167,'F UNIDADES'!$A$4:$E$714,2,FALSE)</f>
        <v/>
      </c>
      <c r="B1167" s="116">
        <f>VLOOKUP($D1167,'F UNIDADES'!$A$4:$E$714,4,FALSE)</f>
        <v>0</v>
      </c>
      <c r="C1167" s="116">
        <f>VLOOKUP($D1167,'F UNIDADES'!$A$4:$E$714,5,FALSE)</f>
        <v>0</v>
      </c>
      <c r="D1167" s="488"/>
      <c r="E1167" s="488"/>
      <c r="F1167" s="488"/>
      <c r="G1167" s="488"/>
      <c r="H1167" s="488"/>
      <c r="I1167" s="488"/>
      <c r="J1167" s="488"/>
      <c r="K1167" s="481"/>
      <c r="L1167" s="481"/>
      <c r="M1167" s="481"/>
      <c r="N1167" s="481"/>
      <c r="O1167" s="481"/>
      <c r="P1167" s="490"/>
      <c r="Q1167" s="489"/>
      <c r="R1167" s="248"/>
      <c r="S1167" s="335"/>
      <c r="T1167" s="323"/>
      <c r="U1167" s="223"/>
      <c r="AC1167" s="52"/>
    </row>
    <row r="1168" spans="1:29" s="50" customFormat="1" ht="15" x14ac:dyDescent="0.2">
      <c r="A1168" s="107" t="str">
        <f>VLOOKUP($D1168,'F UNIDADES'!$A$4:$E$714,2,FALSE)</f>
        <v/>
      </c>
      <c r="B1168" s="116">
        <f>VLOOKUP($D1168,'F UNIDADES'!$A$4:$E$714,4,FALSE)</f>
        <v>0</v>
      </c>
      <c r="C1168" s="116">
        <f>VLOOKUP($D1168,'F UNIDADES'!$A$4:$E$714,5,FALSE)</f>
        <v>0</v>
      </c>
      <c r="D1168" s="488"/>
      <c r="E1168" s="488"/>
      <c r="F1168" s="488"/>
      <c r="G1168" s="488"/>
      <c r="H1168" s="488"/>
      <c r="I1168" s="488"/>
      <c r="J1168" s="488"/>
      <c r="K1168" s="481"/>
      <c r="L1168" s="481"/>
      <c r="M1168" s="481"/>
      <c r="N1168" s="481"/>
      <c r="O1168" s="481"/>
      <c r="P1168" s="490"/>
      <c r="Q1168" s="489"/>
      <c r="R1168" s="248"/>
      <c r="S1168" s="335"/>
      <c r="T1168" s="323"/>
      <c r="U1168" s="223"/>
      <c r="AC1168" s="52"/>
    </row>
    <row r="1169" spans="1:29" s="50" customFormat="1" ht="15" x14ac:dyDescent="0.2">
      <c r="A1169" s="107" t="str">
        <f>VLOOKUP($D1169,'F UNIDADES'!$A$4:$E$714,2,FALSE)</f>
        <v/>
      </c>
      <c r="B1169" s="116">
        <f>VLOOKUP($D1169,'F UNIDADES'!$A$4:$E$714,4,FALSE)</f>
        <v>0</v>
      </c>
      <c r="C1169" s="116">
        <f>VLOOKUP($D1169,'F UNIDADES'!$A$4:$E$714,5,FALSE)</f>
        <v>0</v>
      </c>
      <c r="D1169" s="488"/>
      <c r="E1169" s="488"/>
      <c r="F1169" s="488"/>
      <c r="G1169" s="488"/>
      <c r="H1169" s="488"/>
      <c r="I1169" s="488"/>
      <c r="J1169" s="488"/>
      <c r="K1169" s="481"/>
      <c r="L1169" s="481"/>
      <c r="M1169" s="481"/>
      <c r="N1169" s="481"/>
      <c r="O1169" s="481"/>
      <c r="P1169" s="490"/>
      <c r="Q1169" s="489"/>
      <c r="R1169" s="248"/>
      <c r="S1169" s="335"/>
      <c r="T1169" s="323"/>
      <c r="U1169" s="223"/>
      <c r="AC1169" s="52"/>
    </row>
    <row r="1170" spans="1:29" s="50" customFormat="1" ht="15" x14ac:dyDescent="0.2">
      <c r="A1170" s="107" t="str">
        <f>VLOOKUP($D1170,'F UNIDADES'!$A$4:$E$714,2,FALSE)</f>
        <v/>
      </c>
      <c r="B1170" s="116">
        <f>VLOOKUP($D1170,'F UNIDADES'!$A$4:$E$714,4,FALSE)</f>
        <v>0</v>
      </c>
      <c r="C1170" s="116">
        <f>VLOOKUP($D1170,'F UNIDADES'!$A$4:$E$714,5,FALSE)</f>
        <v>0</v>
      </c>
      <c r="D1170" s="488"/>
      <c r="E1170" s="488"/>
      <c r="F1170" s="488"/>
      <c r="G1170" s="488"/>
      <c r="H1170" s="488"/>
      <c r="I1170" s="488"/>
      <c r="J1170" s="488"/>
      <c r="K1170" s="481"/>
      <c r="L1170" s="481"/>
      <c r="M1170" s="481"/>
      <c r="N1170" s="481"/>
      <c r="O1170" s="481"/>
      <c r="P1170" s="490"/>
      <c r="Q1170" s="489"/>
      <c r="R1170" s="248"/>
      <c r="S1170" s="335"/>
      <c r="T1170" s="323"/>
      <c r="U1170" s="223"/>
      <c r="AC1170" s="52"/>
    </row>
    <row r="1171" spans="1:29" s="50" customFormat="1" ht="15" x14ac:dyDescent="0.2">
      <c r="A1171" s="107" t="str">
        <f>VLOOKUP($D1171,'F UNIDADES'!$A$4:$E$714,2,FALSE)</f>
        <v/>
      </c>
      <c r="B1171" s="116">
        <f>VLOOKUP($D1171,'F UNIDADES'!$A$4:$E$714,4,FALSE)</f>
        <v>0</v>
      </c>
      <c r="C1171" s="116">
        <f>VLOOKUP($D1171,'F UNIDADES'!$A$4:$E$714,5,FALSE)</f>
        <v>0</v>
      </c>
      <c r="D1171" s="488"/>
      <c r="E1171" s="488"/>
      <c r="F1171" s="488"/>
      <c r="G1171" s="488"/>
      <c r="H1171" s="488"/>
      <c r="I1171" s="488"/>
      <c r="J1171" s="488"/>
      <c r="K1171" s="481"/>
      <c r="L1171" s="481"/>
      <c r="M1171" s="481"/>
      <c r="N1171" s="481"/>
      <c r="O1171" s="481"/>
      <c r="P1171" s="490"/>
      <c r="Q1171" s="489"/>
      <c r="R1171" s="248"/>
      <c r="S1171" s="335"/>
      <c r="T1171" s="323"/>
      <c r="U1171" s="223"/>
      <c r="AC1171" s="52"/>
    </row>
    <row r="1172" spans="1:29" s="50" customFormat="1" ht="15" x14ac:dyDescent="0.2">
      <c r="A1172" s="107" t="str">
        <f>VLOOKUP($D1172,'F UNIDADES'!$A$4:$E$714,2,FALSE)</f>
        <v/>
      </c>
      <c r="B1172" s="116">
        <f>VLOOKUP($D1172,'F UNIDADES'!$A$4:$E$714,4,FALSE)</f>
        <v>0</v>
      </c>
      <c r="C1172" s="116">
        <f>VLOOKUP($D1172,'F UNIDADES'!$A$4:$E$714,5,FALSE)</f>
        <v>0</v>
      </c>
      <c r="D1172" s="488"/>
      <c r="E1172" s="488"/>
      <c r="F1172" s="488"/>
      <c r="G1172" s="488"/>
      <c r="H1172" s="488"/>
      <c r="I1172" s="488"/>
      <c r="J1172" s="488"/>
      <c r="K1172" s="481"/>
      <c r="L1172" s="481"/>
      <c r="M1172" s="481"/>
      <c r="N1172" s="481"/>
      <c r="O1172" s="481"/>
      <c r="P1172" s="490"/>
      <c r="Q1172" s="489"/>
      <c r="R1172" s="248"/>
      <c r="S1172" s="335"/>
      <c r="T1172" s="323"/>
      <c r="U1172" s="223"/>
      <c r="AC1172" s="52"/>
    </row>
    <row r="1173" spans="1:29" s="50" customFormat="1" ht="15" x14ac:dyDescent="0.2">
      <c r="A1173" s="107" t="str">
        <f>VLOOKUP($D1173,'F UNIDADES'!$A$4:$E$714,2,FALSE)</f>
        <v/>
      </c>
      <c r="B1173" s="116">
        <f>VLOOKUP($D1173,'F UNIDADES'!$A$4:$E$714,4,FALSE)</f>
        <v>0</v>
      </c>
      <c r="C1173" s="116">
        <f>VLOOKUP($D1173,'F UNIDADES'!$A$4:$E$714,5,FALSE)</f>
        <v>0</v>
      </c>
      <c r="D1173" s="488"/>
      <c r="E1173" s="488"/>
      <c r="F1173" s="488"/>
      <c r="G1173" s="488"/>
      <c r="H1173" s="488"/>
      <c r="I1173" s="488"/>
      <c r="J1173" s="488"/>
      <c r="K1173" s="481"/>
      <c r="L1173" s="481"/>
      <c r="M1173" s="481"/>
      <c r="N1173" s="481"/>
      <c r="O1173" s="481"/>
      <c r="P1173" s="490"/>
      <c r="Q1173" s="489"/>
      <c r="R1173" s="248"/>
      <c r="S1173" s="335"/>
      <c r="T1173" s="323"/>
      <c r="U1173" s="223"/>
      <c r="AC1173" s="52"/>
    </row>
    <row r="1174" spans="1:29" s="50" customFormat="1" ht="15" x14ac:dyDescent="0.2">
      <c r="A1174" s="107" t="str">
        <f>VLOOKUP($D1174,'F UNIDADES'!$A$4:$E$714,2,FALSE)</f>
        <v/>
      </c>
      <c r="B1174" s="116">
        <f>VLOOKUP($D1174,'F UNIDADES'!$A$4:$E$714,4,FALSE)</f>
        <v>0</v>
      </c>
      <c r="C1174" s="116">
        <f>VLOOKUP($D1174,'F UNIDADES'!$A$4:$E$714,5,FALSE)</f>
        <v>0</v>
      </c>
      <c r="D1174" s="488"/>
      <c r="E1174" s="488"/>
      <c r="F1174" s="488"/>
      <c r="G1174" s="488"/>
      <c r="H1174" s="488"/>
      <c r="I1174" s="488"/>
      <c r="J1174" s="488"/>
      <c r="K1174" s="481"/>
      <c r="L1174" s="481"/>
      <c r="M1174" s="481"/>
      <c r="N1174" s="481"/>
      <c r="O1174" s="481"/>
      <c r="P1174" s="490"/>
      <c r="Q1174" s="489"/>
      <c r="R1174" s="248"/>
      <c r="S1174" s="335"/>
      <c r="T1174" s="323"/>
      <c r="U1174" s="223"/>
      <c r="AC1174" s="52"/>
    </row>
    <row r="1175" spans="1:29" s="50" customFormat="1" ht="15" x14ac:dyDescent="0.2">
      <c r="A1175" s="107" t="str">
        <f>VLOOKUP($D1175,'F UNIDADES'!$A$4:$E$714,2,FALSE)</f>
        <v/>
      </c>
      <c r="B1175" s="116">
        <f>VLOOKUP($D1175,'F UNIDADES'!$A$4:$E$714,4,FALSE)</f>
        <v>0</v>
      </c>
      <c r="C1175" s="116">
        <f>VLOOKUP($D1175,'F UNIDADES'!$A$4:$E$714,5,FALSE)</f>
        <v>0</v>
      </c>
      <c r="D1175" s="488"/>
      <c r="E1175" s="488"/>
      <c r="F1175" s="488"/>
      <c r="G1175" s="488"/>
      <c r="H1175" s="488"/>
      <c r="I1175" s="488"/>
      <c r="J1175" s="488"/>
      <c r="K1175" s="481"/>
      <c r="L1175" s="481"/>
      <c r="M1175" s="481"/>
      <c r="N1175" s="481"/>
      <c r="O1175" s="481"/>
      <c r="P1175" s="490"/>
      <c r="Q1175" s="489"/>
      <c r="R1175" s="248"/>
      <c r="S1175" s="335"/>
      <c r="T1175" s="323"/>
      <c r="U1175" s="223"/>
      <c r="AC1175" s="52"/>
    </row>
    <row r="1176" spans="1:29" s="50" customFormat="1" ht="15" x14ac:dyDescent="0.2">
      <c r="A1176" s="107" t="str">
        <f>VLOOKUP($D1176,'F UNIDADES'!$A$4:$E$714,2,FALSE)</f>
        <v/>
      </c>
      <c r="B1176" s="116">
        <f>VLOOKUP($D1176,'F UNIDADES'!$A$4:$E$714,4,FALSE)</f>
        <v>0</v>
      </c>
      <c r="C1176" s="116">
        <f>VLOOKUP($D1176,'F UNIDADES'!$A$4:$E$714,5,FALSE)</f>
        <v>0</v>
      </c>
      <c r="D1176" s="488"/>
      <c r="E1176" s="488"/>
      <c r="F1176" s="488"/>
      <c r="G1176" s="488"/>
      <c r="H1176" s="488"/>
      <c r="I1176" s="488"/>
      <c r="J1176" s="488"/>
      <c r="K1176" s="481"/>
      <c r="L1176" s="481"/>
      <c r="M1176" s="481"/>
      <c r="N1176" s="481"/>
      <c r="O1176" s="481"/>
      <c r="P1176" s="490"/>
      <c r="Q1176" s="489"/>
      <c r="R1176" s="248"/>
      <c r="S1176" s="335"/>
      <c r="T1176" s="323"/>
      <c r="U1176" s="223"/>
      <c r="AC1176" s="52"/>
    </row>
    <row r="1177" spans="1:29" s="50" customFormat="1" ht="15" x14ac:dyDescent="0.2">
      <c r="A1177" s="107" t="str">
        <f>VLOOKUP($D1177,'F UNIDADES'!$A$4:$E$714,2,FALSE)</f>
        <v/>
      </c>
      <c r="B1177" s="116">
        <f>VLOOKUP($D1177,'F UNIDADES'!$A$4:$E$714,4,FALSE)</f>
        <v>0</v>
      </c>
      <c r="C1177" s="116">
        <f>VLOOKUP($D1177,'F UNIDADES'!$A$4:$E$714,5,FALSE)</f>
        <v>0</v>
      </c>
      <c r="D1177" s="488"/>
      <c r="E1177" s="488"/>
      <c r="F1177" s="488"/>
      <c r="G1177" s="488"/>
      <c r="H1177" s="488"/>
      <c r="I1177" s="488"/>
      <c r="J1177" s="488"/>
      <c r="K1177" s="481"/>
      <c r="L1177" s="481"/>
      <c r="M1177" s="481"/>
      <c r="N1177" s="481"/>
      <c r="O1177" s="481"/>
      <c r="P1177" s="490"/>
      <c r="Q1177" s="489"/>
      <c r="R1177" s="248"/>
      <c r="S1177" s="335"/>
      <c r="T1177" s="323"/>
      <c r="U1177" s="223"/>
      <c r="AC1177" s="52"/>
    </row>
    <row r="1178" spans="1:29" s="50" customFormat="1" ht="15" x14ac:dyDescent="0.2">
      <c r="A1178" s="107" t="str">
        <f>VLOOKUP($D1178,'F UNIDADES'!$A$4:$E$714,2,FALSE)</f>
        <v/>
      </c>
      <c r="B1178" s="116">
        <f>VLOOKUP($D1178,'F UNIDADES'!$A$4:$E$714,4,FALSE)</f>
        <v>0</v>
      </c>
      <c r="C1178" s="116">
        <f>VLOOKUP($D1178,'F UNIDADES'!$A$4:$E$714,5,FALSE)</f>
        <v>0</v>
      </c>
      <c r="D1178" s="488"/>
      <c r="E1178" s="488"/>
      <c r="F1178" s="488"/>
      <c r="G1178" s="488"/>
      <c r="H1178" s="488"/>
      <c r="I1178" s="488"/>
      <c r="J1178" s="488"/>
      <c r="K1178" s="481"/>
      <c r="L1178" s="481"/>
      <c r="M1178" s="481"/>
      <c r="N1178" s="481"/>
      <c r="O1178" s="481"/>
      <c r="P1178" s="490"/>
      <c r="Q1178" s="489"/>
      <c r="R1178" s="248"/>
      <c r="S1178" s="335"/>
      <c r="T1178" s="323"/>
      <c r="U1178" s="223"/>
      <c r="AC1178" s="52"/>
    </row>
    <row r="1179" spans="1:29" s="50" customFormat="1" ht="15" x14ac:dyDescent="0.2">
      <c r="A1179" s="107" t="str">
        <f>VLOOKUP($D1179,'F UNIDADES'!$A$4:$E$714,2,FALSE)</f>
        <v/>
      </c>
      <c r="B1179" s="116">
        <f>VLOOKUP($D1179,'F UNIDADES'!$A$4:$E$714,4,FALSE)</f>
        <v>0</v>
      </c>
      <c r="C1179" s="116">
        <f>VLOOKUP($D1179,'F UNIDADES'!$A$4:$E$714,5,FALSE)</f>
        <v>0</v>
      </c>
      <c r="D1179" s="488"/>
      <c r="E1179" s="488"/>
      <c r="F1179" s="488"/>
      <c r="G1179" s="488"/>
      <c r="H1179" s="488"/>
      <c r="I1179" s="488"/>
      <c r="J1179" s="488"/>
      <c r="K1179" s="481"/>
      <c r="L1179" s="481"/>
      <c r="M1179" s="481"/>
      <c r="N1179" s="481"/>
      <c r="O1179" s="481"/>
      <c r="P1179" s="490"/>
      <c r="Q1179" s="489"/>
      <c r="R1179" s="248"/>
      <c r="S1179" s="335"/>
      <c r="T1179" s="323"/>
      <c r="U1179" s="223"/>
      <c r="AC1179" s="52"/>
    </row>
    <row r="1180" spans="1:29" s="50" customFormat="1" ht="15" x14ac:dyDescent="0.2">
      <c r="A1180" s="107" t="str">
        <f>VLOOKUP($D1180,'F UNIDADES'!$A$4:$E$714,2,FALSE)</f>
        <v/>
      </c>
      <c r="B1180" s="116">
        <f>VLOOKUP($D1180,'F UNIDADES'!$A$4:$E$714,4,FALSE)</f>
        <v>0</v>
      </c>
      <c r="C1180" s="116">
        <f>VLOOKUP($D1180,'F UNIDADES'!$A$4:$E$714,5,FALSE)</f>
        <v>0</v>
      </c>
      <c r="D1180" s="488"/>
      <c r="E1180" s="488"/>
      <c r="F1180" s="488"/>
      <c r="G1180" s="488"/>
      <c r="H1180" s="488"/>
      <c r="I1180" s="488"/>
      <c r="J1180" s="488"/>
      <c r="K1180" s="481"/>
      <c r="L1180" s="481"/>
      <c r="M1180" s="481"/>
      <c r="N1180" s="481"/>
      <c r="O1180" s="481"/>
      <c r="P1180" s="490"/>
      <c r="Q1180" s="489"/>
      <c r="R1180" s="248"/>
      <c r="S1180" s="335"/>
      <c r="T1180" s="323"/>
      <c r="U1180" s="223"/>
      <c r="AC1180" s="52"/>
    </row>
    <row r="1181" spans="1:29" s="50" customFormat="1" ht="15" x14ac:dyDescent="0.2">
      <c r="A1181" s="107" t="str">
        <f>VLOOKUP($D1181,'F UNIDADES'!$A$4:$E$714,2,FALSE)</f>
        <v/>
      </c>
      <c r="B1181" s="116">
        <f>VLOOKUP($D1181,'F UNIDADES'!$A$4:$E$714,4,FALSE)</f>
        <v>0</v>
      </c>
      <c r="C1181" s="116">
        <f>VLOOKUP($D1181,'F UNIDADES'!$A$4:$E$714,5,FALSE)</f>
        <v>0</v>
      </c>
      <c r="D1181" s="488"/>
      <c r="E1181" s="488"/>
      <c r="F1181" s="488"/>
      <c r="G1181" s="488"/>
      <c r="H1181" s="488"/>
      <c r="I1181" s="488"/>
      <c r="J1181" s="488"/>
      <c r="K1181" s="481"/>
      <c r="L1181" s="481"/>
      <c r="M1181" s="481"/>
      <c r="N1181" s="481"/>
      <c r="O1181" s="481"/>
      <c r="P1181" s="490"/>
      <c r="Q1181" s="489"/>
      <c r="R1181" s="248"/>
      <c r="S1181" s="335"/>
      <c r="T1181" s="323"/>
      <c r="U1181" s="223"/>
      <c r="AC1181" s="52"/>
    </row>
    <row r="1182" spans="1:29" s="50" customFormat="1" ht="15" x14ac:dyDescent="0.2">
      <c r="A1182" s="107" t="str">
        <f>VLOOKUP($D1182,'F UNIDADES'!$A$4:$E$714,2,FALSE)</f>
        <v/>
      </c>
      <c r="B1182" s="116">
        <f>VLOOKUP($D1182,'F UNIDADES'!$A$4:$E$714,4,FALSE)</f>
        <v>0</v>
      </c>
      <c r="C1182" s="116">
        <f>VLOOKUP($D1182,'F UNIDADES'!$A$4:$E$714,5,FALSE)</f>
        <v>0</v>
      </c>
      <c r="D1182" s="488"/>
      <c r="E1182" s="488"/>
      <c r="F1182" s="488"/>
      <c r="G1182" s="488"/>
      <c r="H1182" s="488"/>
      <c r="I1182" s="488"/>
      <c r="J1182" s="488"/>
      <c r="K1182" s="481"/>
      <c r="L1182" s="481"/>
      <c r="M1182" s="481"/>
      <c r="N1182" s="481"/>
      <c r="O1182" s="481"/>
      <c r="P1182" s="490"/>
      <c r="Q1182" s="489"/>
      <c r="R1182" s="248"/>
      <c r="S1182" s="335"/>
      <c r="T1182" s="323"/>
      <c r="U1182" s="223"/>
      <c r="AC1182" s="52"/>
    </row>
    <row r="1183" spans="1:29" s="50" customFormat="1" ht="15" x14ac:dyDescent="0.2">
      <c r="A1183" s="107" t="str">
        <f>VLOOKUP($D1183,'F UNIDADES'!$A$4:$E$714,2,FALSE)</f>
        <v/>
      </c>
      <c r="B1183" s="116">
        <f>VLOOKUP($D1183,'F UNIDADES'!$A$4:$E$714,4,FALSE)</f>
        <v>0</v>
      </c>
      <c r="C1183" s="116">
        <f>VLOOKUP($D1183,'F UNIDADES'!$A$4:$E$714,5,FALSE)</f>
        <v>0</v>
      </c>
      <c r="D1183" s="488"/>
      <c r="E1183" s="488"/>
      <c r="F1183" s="488"/>
      <c r="G1183" s="488"/>
      <c r="H1183" s="488"/>
      <c r="I1183" s="488"/>
      <c r="J1183" s="488"/>
      <c r="K1183" s="481"/>
      <c r="L1183" s="481"/>
      <c r="M1183" s="481"/>
      <c r="N1183" s="481"/>
      <c r="O1183" s="481"/>
      <c r="P1183" s="490"/>
      <c r="Q1183" s="489"/>
      <c r="R1183" s="248"/>
      <c r="S1183" s="335"/>
      <c r="T1183" s="323"/>
      <c r="U1183" s="223"/>
      <c r="AC1183" s="52"/>
    </row>
    <row r="1184" spans="1:29" s="50" customFormat="1" ht="15" x14ac:dyDescent="0.2">
      <c r="A1184" s="107" t="str">
        <f>VLOOKUP($D1184,'F UNIDADES'!$A$4:$E$714,2,FALSE)</f>
        <v/>
      </c>
      <c r="B1184" s="116">
        <f>VLOOKUP($D1184,'F UNIDADES'!$A$4:$E$714,4,FALSE)</f>
        <v>0</v>
      </c>
      <c r="C1184" s="116">
        <f>VLOOKUP($D1184,'F UNIDADES'!$A$4:$E$714,5,FALSE)</f>
        <v>0</v>
      </c>
      <c r="D1184" s="488"/>
      <c r="E1184" s="488"/>
      <c r="F1184" s="488"/>
      <c r="G1184" s="488"/>
      <c r="H1184" s="488"/>
      <c r="I1184" s="488"/>
      <c r="J1184" s="488"/>
      <c r="K1184" s="481"/>
      <c r="L1184" s="481"/>
      <c r="M1184" s="481"/>
      <c r="N1184" s="481"/>
      <c r="O1184" s="481"/>
      <c r="P1184" s="490"/>
      <c r="Q1184" s="489"/>
      <c r="R1184" s="248"/>
      <c r="S1184" s="335"/>
      <c r="T1184" s="323"/>
      <c r="U1184" s="223"/>
      <c r="AC1184" s="52"/>
    </row>
    <row r="1185" spans="1:29" s="50" customFormat="1" ht="15" x14ac:dyDescent="0.2">
      <c r="A1185" s="107" t="str">
        <f>VLOOKUP($D1185,'F UNIDADES'!$A$4:$E$714,2,FALSE)</f>
        <v/>
      </c>
      <c r="B1185" s="116">
        <f>VLOOKUP($D1185,'F UNIDADES'!$A$4:$E$714,4,FALSE)</f>
        <v>0</v>
      </c>
      <c r="C1185" s="116">
        <f>VLOOKUP($D1185,'F UNIDADES'!$A$4:$E$714,5,FALSE)</f>
        <v>0</v>
      </c>
      <c r="D1185" s="488"/>
      <c r="E1185" s="488"/>
      <c r="F1185" s="488"/>
      <c r="G1185" s="488"/>
      <c r="H1185" s="488"/>
      <c r="I1185" s="488"/>
      <c r="J1185" s="488"/>
      <c r="K1185" s="481"/>
      <c r="L1185" s="481"/>
      <c r="M1185" s="481"/>
      <c r="N1185" s="481"/>
      <c r="O1185" s="481"/>
      <c r="P1185" s="490"/>
      <c r="Q1185" s="489"/>
      <c r="R1185" s="248"/>
      <c r="S1185" s="335"/>
      <c r="T1185" s="323"/>
      <c r="U1185" s="223"/>
      <c r="AC1185" s="52"/>
    </row>
    <row r="1186" spans="1:29" s="50" customFormat="1" ht="15" x14ac:dyDescent="0.2">
      <c r="A1186" s="107" t="str">
        <f>VLOOKUP($D1186,'F UNIDADES'!$A$4:$E$714,2,FALSE)</f>
        <v/>
      </c>
      <c r="B1186" s="116">
        <f>VLOOKUP($D1186,'F UNIDADES'!$A$4:$E$714,4,FALSE)</f>
        <v>0</v>
      </c>
      <c r="C1186" s="116">
        <f>VLOOKUP($D1186,'F UNIDADES'!$A$4:$E$714,5,FALSE)</f>
        <v>0</v>
      </c>
      <c r="D1186" s="488"/>
      <c r="E1186" s="488"/>
      <c r="F1186" s="488"/>
      <c r="G1186" s="488"/>
      <c r="H1186" s="488"/>
      <c r="I1186" s="488"/>
      <c r="J1186" s="488"/>
      <c r="K1186" s="481"/>
      <c r="L1186" s="481"/>
      <c r="M1186" s="481"/>
      <c r="N1186" s="481"/>
      <c r="O1186" s="481"/>
      <c r="P1186" s="490"/>
      <c r="Q1186" s="489"/>
      <c r="R1186" s="248"/>
      <c r="S1186" s="335"/>
      <c r="T1186" s="323"/>
      <c r="U1186" s="223"/>
      <c r="AC1186" s="52"/>
    </row>
    <row r="1187" spans="1:29" s="50" customFormat="1" ht="15" x14ac:dyDescent="0.2">
      <c r="A1187" s="107" t="str">
        <f>VLOOKUP($D1187,'F UNIDADES'!$A$4:$E$714,2,FALSE)</f>
        <v/>
      </c>
      <c r="B1187" s="116">
        <f>VLOOKUP($D1187,'F UNIDADES'!$A$4:$E$714,4,FALSE)</f>
        <v>0</v>
      </c>
      <c r="C1187" s="116">
        <f>VLOOKUP($D1187,'F UNIDADES'!$A$4:$E$714,5,FALSE)</f>
        <v>0</v>
      </c>
      <c r="D1187" s="488"/>
      <c r="E1187" s="488"/>
      <c r="F1187" s="488"/>
      <c r="G1187" s="488"/>
      <c r="H1187" s="488"/>
      <c r="I1187" s="488"/>
      <c r="J1187" s="488"/>
      <c r="K1187" s="481"/>
      <c r="L1187" s="481"/>
      <c r="M1187" s="481"/>
      <c r="N1187" s="481"/>
      <c r="O1187" s="481"/>
      <c r="P1187" s="490"/>
      <c r="Q1187" s="489"/>
      <c r="R1187" s="248"/>
      <c r="S1187" s="335"/>
      <c r="T1187" s="323"/>
      <c r="U1187" s="223"/>
      <c r="AC1187" s="52"/>
    </row>
    <row r="1188" spans="1:29" s="50" customFormat="1" ht="15" x14ac:dyDescent="0.2">
      <c r="A1188" s="107" t="str">
        <f>VLOOKUP($D1188,'F UNIDADES'!$A$4:$E$714,2,FALSE)</f>
        <v/>
      </c>
      <c r="B1188" s="116">
        <f>VLOOKUP($D1188,'F UNIDADES'!$A$4:$E$714,4,FALSE)</f>
        <v>0</v>
      </c>
      <c r="C1188" s="116">
        <f>VLOOKUP($D1188,'F UNIDADES'!$A$4:$E$714,5,FALSE)</f>
        <v>0</v>
      </c>
      <c r="D1188" s="488"/>
      <c r="E1188" s="488"/>
      <c r="F1188" s="488"/>
      <c r="G1188" s="488"/>
      <c r="H1188" s="488"/>
      <c r="I1188" s="488"/>
      <c r="J1188" s="488"/>
      <c r="K1188" s="481"/>
      <c r="L1188" s="481"/>
      <c r="M1188" s="481"/>
      <c r="N1188" s="481"/>
      <c r="O1188" s="481"/>
      <c r="P1188" s="490"/>
      <c r="Q1188" s="489"/>
      <c r="R1188" s="248"/>
      <c r="S1188" s="335"/>
      <c r="T1188" s="323"/>
      <c r="U1188" s="223"/>
      <c r="AC1188" s="52"/>
    </row>
    <row r="1189" spans="1:29" s="50" customFormat="1" ht="15" x14ac:dyDescent="0.2">
      <c r="A1189" s="107" t="str">
        <f>VLOOKUP($D1189,'F UNIDADES'!$A$4:$E$714,2,FALSE)</f>
        <v/>
      </c>
      <c r="B1189" s="116">
        <f>VLOOKUP($D1189,'F UNIDADES'!$A$4:$E$714,4,FALSE)</f>
        <v>0</v>
      </c>
      <c r="C1189" s="116">
        <f>VLOOKUP($D1189,'F UNIDADES'!$A$4:$E$714,5,FALSE)</f>
        <v>0</v>
      </c>
      <c r="D1189" s="488"/>
      <c r="E1189" s="488"/>
      <c r="F1189" s="488"/>
      <c r="G1189" s="488"/>
      <c r="H1189" s="488"/>
      <c r="I1189" s="488"/>
      <c r="J1189" s="488"/>
      <c r="K1189" s="481"/>
      <c r="L1189" s="481"/>
      <c r="M1189" s="481"/>
      <c r="N1189" s="481"/>
      <c r="O1189" s="481"/>
      <c r="P1189" s="490"/>
      <c r="Q1189" s="489"/>
      <c r="R1189" s="248"/>
      <c r="S1189" s="335"/>
      <c r="T1189" s="323"/>
      <c r="U1189" s="223"/>
      <c r="AC1189" s="52"/>
    </row>
    <row r="1190" spans="1:29" s="50" customFormat="1" ht="15" x14ac:dyDescent="0.2">
      <c r="A1190" s="107" t="str">
        <f>VLOOKUP($D1190,'F UNIDADES'!$A$4:$E$714,2,FALSE)</f>
        <v/>
      </c>
      <c r="B1190" s="116">
        <f>VLOOKUP($D1190,'F UNIDADES'!$A$4:$E$714,4,FALSE)</f>
        <v>0</v>
      </c>
      <c r="C1190" s="116">
        <f>VLOOKUP($D1190,'F UNIDADES'!$A$4:$E$714,5,FALSE)</f>
        <v>0</v>
      </c>
      <c r="D1190" s="488"/>
      <c r="E1190" s="488"/>
      <c r="F1190" s="488"/>
      <c r="G1190" s="488"/>
      <c r="H1190" s="488"/>
      <c r="I1190" s="488"/>
      <c r="J1190" s="488"/>
      <c r="K1190" s="481"/>
      <c r="L1190" s="481"/>
      <c r="M1190" s="481"/>
      <c r="N1190" s="481"/>
      <c r="O1190" s="481"/>
      <c r="P1190" s="490"/>
      <c r="Q1190" s="489"/>
      <c r="R1190" s="248"/>
      <c r="S1190" s="335"/>
      <c r="T1190" s="323"/>
      <c r="U1190" s="223"/>
      <c r="AC1190" s="52"/>
    </row>
    <row r="1191" spans="1:29" s="50" customFormat="1" ht="15" x14ac:dyDescent="0.2">
      <c r="A1191" s="107" t="str">
        <f>VLOOKUP($D1191,'F UNIDADES'!$A$4:$E$714,2,FALSE)</f>
        <v/>
      </c>
      <c r="B1191" s="116">
        <f>VLOOKUP($D1191,'F UNIDADES'!$A$4:$E$714,4,FALSE)</f>
        <v>0</v>
      </c>
      <c r="C1191" s="116">
        <f>VLOOKUP($D1191,'F UNIDADES'!$A$4:$E$714,5,FALSE)</f>
        <v>0</v>
      </c>
      <c r="D1191" s="488"/>
      <c r="E1191" s="488"/>
      <c r="F1191" s="488"/>
      <c r="G1191" s="488"/>
      <c r="H1191" s="488"/>
      <c r="I1191" s="488"/>
      <c r="J1191" s="488"/>
      <c r="K1191" s="481"/>
      <c r="L1191" s="481"/>
      <c r="M1191" s="481"/>
      <c r="N1191" s="481"/>
      <c r="O1191" s="481"/>
      <c r="P1191" s="490"/>
      <c r="Q1191" s="489"/>
      <c r="R1191" s="248"/>
      <c r="S1191" s="335"/>
      <c r="T1191" s="323"/>
      <c r="U1191" s="223"/>
      <c r="AC1191" s="52"/>
    </row>
    <row r="1192" spans="1:29" s="50" customFormat="1" ht="15" x14ac:dyDescent="0.2">
      <c r="A1192" s="107" t="str">
        <f>VLOOKUP($D1192,'F UNIDADES'!$A$4:$E$714,2,FALSE)</f>
        <v/>
      </c>
      <c r="B1192" s="116">
        <f>VLOOKUP($D1192,'F UNIDADES'!$A$4:$E$714,4,FALSE)</f>
        <v>0</v>
      </c>
      <c r="C1192" s="116">
        <f>VLOOKUP($D1192,'F UNIDADES'!$A$4:$E$714,5,FALSE)</f>
        <v>0</v>
      </c>
      <c r="D1192" s="488"/>
      <c r="E1192" s="488"/>
      <c r="F1192" s="488"/>
      <c r="G1192" s="488"/>
      <c r="H1192" s="488"/>
      <c r="I1192" s="488"/>
      <c r="J1192" s="488"/>
      <c r="K1192" s="481"/>
      <c r="L1192" s="481"/>
      <c r="M1192" s="481"/>
      <c r="N1192" s="481"/>
      <c r="O1192" s="481"/>
      <c r="P1192" s="490"/>
      <c r="Q1192" s="489"/>
      <c r="R1192" s="248"/>
      <c r="S1192" s="335"/>
      <c r="T1192" s="323"/>
      <c r="U1192" s="223"/>
      <c r="AC1192" s="52"/>
    </row>
    <row r="1193" spans="1:29" s="50" customFormat="1" ht="15" x14ac:dyDescent="0.2">
      <c r="A1193" s="107" t="str">
        <f>VLOOKUP($D1193,'F UNIDADES'!$A$4:$E$714,2,FALSE)</f>
        <v/>
      </c>
      <c r="B1193" s="116">
        <f>VLOOKUP($D1193,'F UNIDADES'!$A$4:$E$714,4,FALSE)</f>
        <v>0</v>
      </c>
      <c r="C1193" s="116">
        <f>VLOOKUP($D1193,'F UNIDADES'!$A$4:$E$714,5,FALSE)</f>
        <v>0</v>
      </c>
      <c r="D1193" s="488"/>
      <c r="E1193" s="488"/>
      <c r="F1193" s="488"/>
      <c r="G1193" s="488"/>
      <c r="H1193" s="488"/>
      <c r="I1193" s="488"/>
      <c r="J1193" s="488"/>
      <c r="K1193" s="481"/>
      <c r="L1193" s="481"/>
      <c r="M1193" s="481"/>
      <c r="N1193" s="481"/>
      <c r="O1193" s="481"/>
      <c r="P1193" s="490"/>
      <c r="Q1193" s="489"/>
      <c r="R1193" s="248"/>
      <c r="S1193" s="335"/>
      <c r="T1193" s="323"/>
      <c r="U1193" s="223"/>
      <c r="AC1193" s="52"/>
    </row>
    <row r="1194" spans="1:29" s="50" customFormat="1" ht="15" x14ac:dyDescent="0.2">
      <c r="A1194" s="107" t="str">
        <f>VLOOKUP($D1194,'F UNIDADES'!$A$4:$E$714,2,FALSE)</f>
        <v/>
      </c>
      <c r="B1194" s="116">
        <f>VLOOKUP($D1194,'F UNIDADES'!$A$4:$E$714,4,FALSE)</f>
        <v>0</v>
      </c>
      <c r="C1194" s="116">
        <f>VLOOKUP($D1194,'F UNIDADES'!$A$4:$E$714,5,FALSE)</f>
        <v>0</v>
      </c>
      <c r="D1194" s="488"/>
      <c r="E1194" s="488"/>
      <c r="F1194" s="488"/>
      <c r="G1194" s="488"/>
      <c r="H1194" s="488"/>
      <c r="I1194" s="488"/>
      <c r="J1194" s="488"/>
      <c r="K1194" s="481"/>
      <c r="L1194" s="481"/>
      <c r="M1194" s="481"/>
      <c r="N1194" s="481"/>
      <c r="O1194" s="481"/>
      <c r="P1194" s="490"/>
      <c r="Q1194" s="489"/>
      <c r="R1194" s="248"/>
      <c r="S1194" s="335"/>
      <c r="T1194" s="323"/>
      <c r="U1194" s="223"/>
      <c r="AC1194" s="52"/>
    </row>
    <row r="1195" spans="1:29" s="50" customFormat="1" ht="15" x14ac:dyDescent="0.2">
      <c r="A1195" s="107" t="str">
        <f>VLOOKUP($D1195,'F UNIDADES'!$A$4:$E$714,2,FALSE)</f>
        <v/>
      </c>
      <c r="B1195" s="116">
        <f>VLOOKUP($D1195,'F UNIDADES'!$A$4:$E$714,4,FALSE)</f>
        <v>0</v>
      </c>
      <c r="C1195" s="116">
        <f>VLOOKUP($D1195,'F UNIDADES'!$A$4:$E$714,5,FALSE)</f>
        <v>0</v>
      </c>
      <c r="D1195" s="488"/>
      <c r="E1195" s="488"/>
      <c r="F1195" s="488"/>
      <c r="G1195" s="488"/>
      <c r="H1195" s="488"/>
      <c r="I1195" s="488"/>
      <c r="J1195" s="488"/>
      <c r="K1195" s="481"/>
      <c r="L1195" s="481"/>
      <c r="M1195" s="481"/>
      <c r="N1195" s="481"/>
      <c r="O1195" s="481"/>
      <c r="P1195" s="490"/>
      <c r="Q1195" s="489"/>
      <c r="R1195" s="248"/>
      <c r="S1195" s="335"/>
      <c r="T1195" s="323"/>
      <c r="U1195" s="223"/>
      <c r="AC1195" s="52"/>
    </row>
    <row r="1196" spans="1:29" s="50" customFormat="1" ht="15" x14ac:dyDescent="0.2">
      <c r="A1196" s="107" t="str">
        <f>VLOOKUP($D1196,'F UNIDADES'!$A$4:$E$714,2,FALSE)</f>
        <v/>
      </c>
      <c r="B1196" s="116">
        <f>VLOOKUP($D1196,'F UNIDADES'!$A$4:$E$714,4,FALSE)</f>
        <v>0</v>
      </c>
      <c r="C1196" s="116">
        <f>VLOOKUP($D1196,'F UNIDADES'!$A$4:$E$714,5,FALSE)</f>
        <v>0</v>
      </c>
      <c r="D1196" s="488"/>
      <c r="E1196" s="488"/>
      <c r="F1196" s="488"/>
      <c r="G1196" s="488"/>
      <c r="H1196" s="488"/>
      <c r="I1196" s="488"/>
      <c r="J1196" s="488"/>
      <c r="K1196" s="481"/>
      <c r="L1196" s="481"/>
      <c r="M1196" s="481"/>
      <c r="N1196" s="481"/>
      <c r="O1196" s="481"/>
      <c r="P1196" s="490"/>
      <c r="Q1196" s="489"/>
      <c r="R1196" s="248"/>
      <c r="S1196" s="335"/>
      <c r="T1196" s="323"/>
      <c r="U1196" s="223"/>
      <c r="AC1196" s="52"/>
    </row>
    <row r="1197" spans="1:29" s="50" customFormat="1" ht="15" x14ac:dyDescent="0.2">
      <c r="A1197" s="107" t="str">
        <f>VLOOKUP($D1197,'F UNIDADES'!$A$4:$E$714,2,FALSE)</f>
        <v/>
      </c>
      <c r="B1197" s="116">
        <f>VLOOKUP($D1197,'F UNIDADES'!$A$4:$E$714,4,FALSE)</f>
        <v>0</v>
      </c>
      <c r="C1197" s="116">
        <f>VLOOKUP($D1197,'F UNIDADES'!$A$4:$E$714,5,FALSE)</f>
        <v>0</v>
      </c>
      <c r="D1197" s="488"/>
      <c r="E1197" s="488"/>
      <c r="F1197" s="488"/>
      <c r="G1197" s="488"/>
      <c r="H1197" s="488"/>
      <c r="I1197" s="488"/>
      <c r="J1197" s="488"/>
      <c r="K1197" s="481"/>
      <c r="L1197" s="481"/>
      <c r="M1197" s="481"/>
      <c r="N1197" s="481"/>
      <c r="O1197" s="481"/>
      <c r="P1197" s="490"/>
      <c r="Q1197" s="489"/>
      <c r="R1197" s="248"/>
      <c r="S1197" s="335"/>
      <c r="T1197" s="323"/>
      <c r="U1197" s="223"/>
      <c r="AC1197" s="52"/>
    </row>
    <row r="1198" spans="1:29" s="50" customFormat="1" ht="15" x14ac:dyDescent="0.2">
      <c r="A1198" s="107" t="str">
        <f>VLOOKUP($D1198,'F UNIDADES'!$A$4:$E$714,2,FALSE)</f>
        <v/>
      </c>
      <c r="B1198" s="116">
        <f>VLOOKUP($D1198,'F UNIDADES'!$A$4:$E$714,4,FALSE)</f>
        <v>0</v>
      </c>
      <c r="C1198" s="116">
        <f>VLOOKUP($D1198,'F UNIDADES'!$A$4:$E$714,5,FALSE)</f>
        <v>0</v>
      </c>
      <c r="D1198" s="488"/>
      <c r="E1198" s="488"/>
      <c r="F1198" s="488"/>
      <c r="G1198" s="488"/>
      <c r="H1198" s="488"/>
      <c r="I1198" s="488"/>
      <c r="J1198" s="488"/>
      <c r="K1198" s="481"/>
      <c r="L1198" s="481"/>
      <c r="M1198" s="481"/>
      <c r="N1198" s="481"/>
      <c r="O1198" s="481"/>
      <c r="P1198" s="490"/>
      <c r="Q1198" s="489"/>
      <c r="R1198" s="248"/>
      <c r="S1198" s="335"/>
      <c r="T1198" s="323"/>
      <c r="U1198" s="223"/>
      <c r="AC1198" s="52"/>
    </row>
    <row r="1199" spans="1:29" s="50" customFormat="1" ht="15" x14ac:dyDescent="0.2">
      <c r="A1199" s="107" t="str">
        <f>VLOOKUP($D1199,'F UNIDADES'!$A$4:$E$714,2,FALSE)</f>
        <v/>
      </c>
      <c r="B1199" s="116">
        <f>VLOOKUP($D1199,'F UNIDADES'!$A$4:$E$714,4,FALSE)</f>
        <v>0</v>
      </c>
      <c r="C1199" s="116">
        <f>VLOOKUP($D1199,'F UNIDADES'!$A$4:$E$714,5,FALSE)</f>
        <v>0</v>
      </c>
      <c r="D1199" s="488"/>
      <c r="E1199" s="488"/>
      <c r="F1199" s="488"/>
      <c r="G1199" s="488"/>
      <c r="H1199" s="488"/>
      <c r="I1199" s="488"/>
      <c r="J1199" s="488"/>
      <c r="K1199" s="481"/>
      <c r="L1199" s="481"/>
      <c r="M1199" s="481"/>
      <c r="N1199" s="481"/>
      <c r="O1199" s="481"/>
      <c r="P1199" s="490"/>
      <c r="Q1199" s="489"/>
      <c r="R1199" s="248"/>
      <c r="S1199" s="335"/>
      <c r="T1199" s="323"/>
      <c r="U1199" s="223"/>
      <c r="AC1199" s="52"/>
    </row>
    <row r="1200" spans="1:29" s="50" customFormat="1" ht="15" x14ac:dyDescent="0.2">
      <c r="A1200" s="107" t="str">
        <f>VLOOKUP($D1200,'F UNIDADES'!$A$4:$E$714,2,FALSE)</f>
        <v/>
      </c>
      <c r="B1200" s="116">
        <f>VLOOKUP($D1200,'F UNIDADES'!$A$4:$E$714,4,FALSE)</f>
        <v>0</v>
      </c>
      <c r="C1200" s="116">
        <f>VLOOKUP($D1200,'F UNIDADES'!$A$4:$E$714,5,FALSE)</f>
        <v>0</v>
      </c>
      <c r="D1200" s="488"/>
      <c r="E1200" s="488"/>
      <c r="F1200" s="488"/>
      <c r="G1200" s="488"/>
      <c r="H1200" s="488"/>
      <c r="I1200" s="488"/>
      <c r="J1200" s="488"/>
      <c r="K1200" s="481"/>
      <c r="L1200" s="481"/>
      <c r="M1200" s="481"/>
      <c r="N1200" s="481"/>
      <c r="O1200" s="481"/>
      <c r="P1200" s="490"/>
      <c r="Q1200" s="489"/>
      <c r="R1200" s="248"/>
      <c r="S1200" s="335"/>
      <c r="T1200" s="323"/>
      <c r="U1200" s="223"/>
      <c r="AC1200" s="52"/>
    </row>
    <row r="1201" spans="1:29" s="50" customFormat="1" ht="15" x14ac:dyDescent="0.2">
      <c r="A1201" s="107" t="str">
        <f>VLOOKUP($D1201,'F UNIDADES'!$A$4:$E$714,2,FALSE)</f>
        <v/>
      </c>
      <c r="B1201" s="116">
        <f>VLOOKUP($D1201,'F UNIDADES'!$A$4:$E$714,4,FALSE)</f>
        <v>0</v>
      </c>
      <c r="C1201" s="116">
        <f>VLOOKUP($D1201,'F UNIDADES'!$A$4:$E$714,5,FALSE)</f>
        <v>0</v>
      </c>
      <c r="D1201" s="488"/>
      <c r="E1201" s="488"/>
      <c r="F1201" s="488"/>
      <c r="G1201" s="488"/>
      <c r="H1201" s="488"/>
      <c r="I1201" s="488"/>
      <c r="J1201" s="488"/>
      <c r="K1201" s="481"/>
      <c r="L1201" s="481"/>
      <c r="M1201" s="481"/>
      <c r="N1201" s="481"/>
      <c r="O1201" s="481"/>
      <c r="P1201" s="490"/>
      <c r="Q1201" s="489"/>
      <c r="R1201" s="248"/>
      <c r="S1201" s="335"/>
      <c r="T1201" s="323"/>
      <c r="U1201" s="223"/>
      <c r="AC1201" s="52"/>
    </row>
    <row r="1202" spans="1:29" s="50" customFormat="1" ht="15" x14ac:dyDescent="0.2">
      <c r="A1202" s="107" t="str">
        <f>VLOOKUP($D1202,'F UNIDADES'!$A$4:$E$714,2,FALSE)</f>
        <v/>
      </c>
      <c r="B1202" s="116">
        <f>VLOOKUP($D1202,'F UNIDADES'!$A$4:$E$714,4,FALSE)</f>
        <v>0</v>
      </c>
      <c r="C1202" s="116">
        <f>VLOOKUP($D1202,'F UNIDADES'!$A$4:$E$714,5,FALSE)</f>
        <v>0</v>
      </c>
      <c r="D1202" s="488"/>
      <c r="E1202" s="488"/>
      <c r="F1202" s="488"/>
      <c r="G1202" s="488"/>
      <c r="H1202" s="488"/>
      <c r="I1202" s="488"/>
      <c r="J1202" s="488"/>
      <c r="K1202" s="481"/>
      <c r="L1202" s="481"/>
      <c r="M1202" s="481"/>
      <c r="N1202" s="481"/>
      <c r="O1202" s="481"/>
      <c r="P1202" s="490"/>
      <c r="Q1202" s="489"/>
      <c r="R1202" s="248"/>
      <c r="S1202" s="335"/>
      <c r="T1202" s="323"/>
      <c r="U1202" s="223"/>
      <c r="AC1202" s="52"/>
    </row>
    <row r="1203" spans="1:29" s="50" customFormat="1" ht="15" x14ac:dyDescent="0.2">
      <c r="A1203" s="107" t="str">
        <f>VLOOKUP($D1203,'F UNIDADES'!$A$4:$E$714,2,FALSE)</f>
        <v/>
      </c>
      <c r="B1203" s="116">
        <f>VLOOKUP($D1203,'F UNIDADES'!$A$4:$E$714,4,FALSE)</f>
        <v>0</v>
      </c>
      <c r="C1203" s="116">
        <f>VLOOKUP($D1203,'F UNIDADES'!$A$4:$E$714,5,FALSE)</f>
        <v>0</v>
      </c>
      <c r="D1203" s="488"/>
      <c r="E1203" s="488"/>
      <c r="F1203" s="488"/>
      <c r="G1203" s="488"/>
      <c r="H1203" s="488"/>
      <c r="I1203" s="488"/>
      <c r="J1203" s="488"/>
      <c r="K1203" s="481"/>
      <c r="L1203" s="481"/>
      <c r="M1203" s="481"/>
      <c r="N1203" s="481"/>
      <c r="O1203" s="481"/>
      <c r="P1203" s="490"/>
      <c r="Q1203" s="489"/>
      <c r="R1203" s="248"/>
      <c r="S1203" s="335"/>
      <c r="T1203" s="323"/>
      <c r="U1203" s="223"/>
      <c r="AC1203" s="52"/>
    </row>
    <row r="1204" spans="1:29" s="50" customFormat="1" ht="15" x14ac:dyDescent="0.2">
      <c r="A1204" s="107" t="str">
        <f>VLOOKUP($D1204,'F UNIDADES'!$A$4:$E$714,2,FALSE)</f>
        <v/>
      </c>
      <c r="B1204" s="116">
        <f>VLOOKUP($D1204,'F UNIDADES'!$A$4:$E$714,4,FALSE)</f>
        <v>0</v>
      </c>
      <c r="C1204" s="116">
        <f>VLOOKUP($D1204,'F UNIDADES'!$A$4:$E$714,5,FALSE)</f>
        <v>0</v>
      </c>
      <c r="D1204" s="488"/>
      <c r="E1204" s="488"/>
      <c r="F1204" s="488"/>
      <c r="G1204" s="488"/>
      <c r="H1204" s="488"/>
      <c r="I1204" s="488"/>
      <c r="J1204" s="488"/>
      <c r="K1204" s="481"/>
      <c r="L1204" s="481"/>
      <c r="M1204" s="481"/>
      <c r="N1204" s="481"/>
      <c r="O1204" s="481"/>
      <c r="P1204" s="490"/>
      <c r="Q1204" s="489"/>
      <c r="R1204" s="248"/>
      <c r="S1204" s="335"/>
      <c r="T1204" s="323"/>
      <c r="U1204" s="223"/>
      <c r="AC1204" s="52"/>
    </row>
    <row r="1205" spans="1:29" s="50" customFormat="1" ht="15" x14ac:dyDescent="0.2">
      <c r="A1205" s="107" t="str">
        <f>VLOOKUP($D1205,'F UNIDADES'!$A$4:$E$714,2,FALSE)</f>
        <v/>
      </c>
      <c r="B1205" s="116">
        <f>VLOOKUP($D1205,'F UNIDADES'!$A$4:$E$714,4,FALSE)</f>
        <v>0</v>
      </c>
      <c r="C1205" s="116">
        <f>VLOOKUP($D1205,'F UNIDADES'!$A$4:$E$714,5,FALSE)</f>
        <v>0</v>
      </c>
      <c r="D1205" s="488"/>
      <c r="E1205" s="488"/>
      <c r="F1205" s="488"/>
      <c r="G1205" s="488"/>
      <c r="H1205" s="488"/>
      <c r="I1205" s="488"/>
      <c r="J1205" s="488"/>
      <c r="K1205" s="481"/>
      <c r="L1205" s="481"/>
      <c r="M1205" s="481"/>
      <c r="N1205" s="481"/>
      <c r="O1205" s="481"/>
      <c r="P1205" s="490"/>
      <c r="Q1205" s="489"/>
      <c r="R1205" s="248"/>
      <c r="S1205" s="335"/>
      <c r="T1205" s="323"/>
      <c r="U1205" s="223"/>
      <c r="AC1205" s="52"/>
    </row>
    <row r="1206" spans="1:29" s="50" customFormat="1" ht="15" x14ac:dyDescent="0.2">
      <c r="A1206" s="107" t="str">
        <f>VLOOKUP($D1206,'F UNIDADES'!$A$4:$E$714,2,FALSE)</f>
        <v/>
      </c>
      <c r="B1206" s="116">
        <f>VLOOKUP($D1206,'F UNIDADES'!$A$4:$E$714,4,FALSE)</f>
        <v>0</v>
      </c>
      <c r="C1206" s="116">
        <f>VLOOKUP($D1206,'F UNIDADES'!$A$4:$E$714,5,FALSE)</f>
        <v>0</v>
      </c>
      <c r="D1206" s="488"/>
      <c r="E1206" s="488"/>
      <c r="F1206" s="488"/>
      <c r="G1206" s="488"/>
      <c r="H1206" s="488"/>
      <c r="I1206" s="488"/>
      <c r="J1206" s="488"/>
      <c r="K1206" s="481"/>
      <c r="L1206" s="481"/>
      <c r="M1206" s="481"/>
      <c r="N1206" s="481"/>
      <c r="O1206" s="481"/>
      <c r="P1206" s="490"/>
      <c r="Q1206" s="489"/>
      <c r="R1206" s="248"/>
      <c r="S1206" s="335"/>
      <c r="T1206" s="323"/>
      <c r="U1206" s="223"/>
      <c r="AC1206" s="52"/>
    </row>
    <row r="1207" spans="1:29" s="50" customFormat="1" ht="15" x14ac:dyDescent="0.2">
      <c r="A1207" s="107" t="str">
        <f>VLOOKUP($D1207,'F UNIDADES'!$A$4:$E$714,2,FALSE)</f>
        <v/>
      </c>
      <c r="B1207" s="116">
        <f>VLOOKUP($D1207,'F UNIDADES'!$A$4:$E$714,4,FALSE)</f>
        <v>0</v>
      </c>
      <c r="C1207" s="116">
        <f>VLOOKUP($D1207,'F UNIDADES'!$A$4:$E$714,5,FALSE)</f>
        <v>0</v>
      </c>
      <c r="D1207" s="488"/>
      <c r="E1207" s="488"/>
      <c r="F1207" s="488"/>
      <c r="G1207" s="488"/>
      <c r="H1207" s="488"/>
      <c r="I1207" s="488"/>
      <c r="J1207" s="488"/>
      <c r="K1207" s="481"/>
      <c r="L1207" s="481"/>
      <c r="M1207" s="481"/>
      <c r="N1207" s="481"/>
      <c r="O1207" s="481"/>
      <c r="P1207" s="490"/>
      <c r="Q1207" s="489"/>
      <c r="R1207" s="248"/>
      <c r="S1207" s="335"/>
      <c r="T1207" s="323"/>
      <c r="U1207" s="223"/>
      <c r="AC1207" s="52"/>
    </row>
    <row r="1208" spans="1:29" s="50" customFormat="1" ht="15" x14ac:dyDescent="0.2">
      <c r="A1208" s="107" t="str">
        <f>VLOOKUP($D1208,'F UNIDADES'!$A$4:$E$714,2,FALSE)</f>
        <v/>
      </c>
      <c r="B1208" s="116">
        <f>VLOOKUP($D1208,'F UNIDADES'!$A$4:$E$714,4,FALSE)</f>
        <v>0</v>
      </c>
      <c r="C1208" s="116">
        <f>VLOOKUP($D1208,'F UNIDADES'!$A$4:$E$714,5,FALSE)</f>
        <v>0</v>
      </c>
      <c r="D1208" s="488"/>
      <c r="E1208" s="488"/>
      <c r="F1208" s="488"/>
      <c r="G1208" s="488"/>
      <c r="H1208" s="488"/>
      <c r="I1208" s="488"/>
      <c r="J1208" s="488"/>
      <c r="K1208" s="481"/>
      <c r="L1208" s="481"/>
      <c r="M1208" s="481"/>
      <c r="N1208" s="481"/>
      <c r="O1208" s="481"/>
      <c r="P1208" s="490"/>
      <c r="Q1208" s="489"/>
      <c r="R1208" s="248"/>
      <c r="S1208" s="335"/>
      <c r="T1208" s="323"/>
      <c r="U1208" s="223"/>
      <c r="AC1208" s="52"/>
    </row>
    <row r="1209" spans="1:29" s="50" customFormat="1" ht="15" x14ac:dyDescent="0.2">
      <c r="A1209" s="107" t="str">
        <f>VLOOKUP($D1209,'F UNIDADES'!$A$4:$E$714,2,FALSE)</f>
        <v/>
      </c>
      <c r="B1209" s="116">
        <f>VLOOKUP($D1209,'F UNIDADES'!$A$4:$E$714,4,FALSE)</f>
        <v>0</v>
      </c>
      <c r="C1209" s="116">
        <f>VLOOKUP($D1209,'F UNIDADES'!$A$4:$E$714,5,FALSE)</f>
        <v>0</v>
      </c>
      <c r="D1209" s="488"/>
      <c r="E1209" s="488"/>
      <c r="F1209" s="488"/>
      <c r="G1209" s="488"/>
      <c r="H1209" s="488"/>
      <c r="I1209" s="488"/>
      <c r="J1209" s="488"/>
      <c r="K1209" s="481"/>
      <c r="L1209" s="481"/>
      <c r="M1209" s="481"/>
      <c r="N1209" s="481"/>
      <c r="O1209" s="481"/>
      <c r="P1209" s="490"/>
      <c r="Q1209" s="489"/>
      <c r="R1209" s="248"/>
      <c r="S1209" s="335"/>
      <c r="T1209" s="323"/>
      <c r="U1209" s="223"/>
      <c r="AC1209" s="52"/>
    </row>
    <row r="1210" spans="1:29" s="50" customFormat="1" ht="15" x14ac:dyDescent="0.2">
      <c r="A1210" s="107" t="str">
        <f>VLOOKUP($D1210,'F UNIDADES'!$A$4:$E$714,2,FALSE)</f>
        <v/>
      </c>
      <c r="B1210" s="116">
        <f>VLOOKUP($D1210,'F UNIDADES'!$A$4:$E$714,4,FALSE)</f>
        <v>0</v>
      </c>
      <c r="C1210" s="116">
        <f>VLOOKUP($D1210,'F UNIDADES'!$A$4:$E$714,5,FALSE)</f>
        <v>0</v>
      </c>
      <c r="D1210" s="488"/>
      <c r="E1210" s="488"/>
      <c r="F1210" s="488"/>
      <c r="G1210" s="488"/>
      <c r="H1210" s="488"/>
      <c r="I1210" s="488"/>
      <c r="J1210" s="488"/>
      <c r="K1210" s="481"/>
      <c r="L1210" s="481"/>
      <c r="M1210" s="481"/>
      <c r="N1210" s="481"/>
      <c r="O1210" s="481"/>
      <c r="P1210" s="490"/>
      <c r="Q1210" s="489"/>
      <c r="R1210" s="248"/>
      <c r="S1210" s="335"/>
      <c r="T1210" s="323"/>
      <c r="U1210" s="223"/>
      <c r="AC1210" s="52"/>
    </row>
    <row r="1211" spans="1:29" s="50" customFormat="1" ht="15" x14ac:dyDescent="0.2">
      <c r="A1211" s="107" t="str">
        <f>VLOOKUP($D1211,'F UNIDADES'!$A$4:$E$714,2,FALSE)</f>
        <v/>
      </c>
      <c r="B1211" s="116">
        <f>VLOOKUP($D1211,'F UNIDADES'!$A$4:$E$714,4,FALSE)</f>
        <v>0</v>
      </c>
      <c r="C1211" s="116">
        <f>VLOOKUP($D1211,'F UNIDADES'!$A$4:$E$714,5,FALSE)</f>
        <v>0</v>
      </c>
      <c r="D1211" s="488"/>
      <c r="E1211" s="488"/>
      <c r="F1211" s="488"/>
      <c r="G1211" s="488"/>
      <c r="H1211" s="488"/>
      <c r="I1211" s="488"/>
      <c r="J1211" s="488"/>
      <c r="K1211" s="481"/>
      <c r="L1211" s="481"/>
      <c r="M1211" s="481"/>
      <c r="N1211" s="481"/>
      <c r="O1211" s="481"/>
      <c r="P1211" s="490"/>
      <c r="Q1211" s="489"/>
      <c r="R1211" s="248"/>
      <c r="S1211" s="335"/>
      <c r="T1211" s="323"/>
      <c r="U1211" s="223"/>
      <c r="AC1211" s="52"/>
    </row>
    <row r="1212" spans="1:29" s="50" customFormat="1" ht="15" x14ac:dyDescent="0.2">
      <c r="A1212" s="107" t="str">
        <f>VLOOKUP($D1212,'F UNIDADES'!$A$4:$E$714,2,FALSE)</f>
        <v/>
      </c>
      <c r="B1212" s="116">
        <f>VLOOKUP($D1212,'F UNIDADES'!$A$4:$E$714,4,FALSE)</f>
        <v>0</v>
      </c>
      <c r="C1212" s="116">
        <f>VLOOKUP($D1212,'F UNIDADES'!$A$4:$E$714,5,FALSE)</f>
        <v>0</v>
      </c>
      <c r="D1212" s="488"/>
      <c r="E1212" s="488"/>
      <c r="F1212" s="488"/>
      <c r="G1212" s="488"/>
      <c r="H1212" s="488"/>
      <c r="I1212" s="488"/>
      <c r="J1212" s="488"/>
      <c r="K1212" s="481"/>
      <c r="L1212" s="481"/>
      <c r="M1212" s="481"/>
      <c r="N1212" s="481"/>
      <c r="O1212" s="481"/>
      <c r="P1212" s="490"/>
      <c r="Q1212" s="489"/>
      <c r="R1212" s="248"/>
      <c r="S1212" s="335"/>
      <c r="T1212" s="323"/>
      <c r="U1212" s="223"/>
      <c r="AC1212" s="52"/>
    </row>
    <row r="1213" spans="1:29" s="50" customFormat="1" ht="15" x14ac:dyDescent="0.2">
      <c r="A1213" s="107" t="str">
        <f>VLOOKUP($D1213,'F UNIDADES'!$A$4:$E$714,2,FALSE)</f>
        <v/>
      </c>
      <c r="B1213" s="116">
        <f>VLOOKUP($D1213,'F UNIDADES'!$A$4:$E$714,4,FALSE)</f>
        <v>0</v>
      </c>
      <c r="C1213" s="116">
        <f>VLOOKUP($D1213,'F UNIDADES'!$A$4:$E$714,5,FALSE)</f>
        <v>0</v>
      </c>
      <c r="D1213" s="488"/>
      <c r="E1213" s="488"/>
      <c r="F1213" s="488"/>
      <c r="G1213" s="488"/>
      <c r="H1213" s="488"/>
      <c r="I1213" s="488"/>
      <c r="J1213" s="488"/>
      <c r="K1213" s="481"/>
      <c r="L1213" s="481"/>
      <c r="M1213" s="481"/>
      <c r="N1213" s="481"/>
      <c r="O1213" s="481"/>
      <c r="P1213" s="490"/>
      <c r="Q1213" s="489"/>
      <c r="R1213" s="248"/>
      <c r="S1213" s="335"/>
      <c r="T1213" s="323"/>
      <c r="U1213" s="223"/>
      <c r="AC1213" s="52"/>
    </row>
    <row r="1214" spans="1:29" s="50" customFormat="1" ht="15" x14ac:dyDescent="0.2">
      <c r="A1214" s="107" t="str">
        <f>VLOOKUP($D1214,'F UNIDADES'!$A$4:$E$714,2,FALSE)</f>
        <v/>
      </c>
      <c r="B1214" s="116">
        <f>VLOOKUP($D1214,'F UNIDADES'!$A$4:$E$714,4,FALSE)</f>
        <v>0</v>
      </c>
      <c r="C1214" s="116">
        <f>VLOOKUP($D1214,'F UNIDADES'!$A$4:$E$714,5,FALSE)</f>
        <v>0</v>
      </c>
      <c r="D1214" s="488"/>
      <c r="E1214" s="488"/>
      <c r="F1214" s="488"/>
      <c r="G1214" s="488"/>
      <c r="H1214" s="488"/>
      <c r="I1214" s="488"/>
      <c r="J1214" s="488"/>
      <c r="K1214" s="481"/>
      <c r="L1214" s="481"/>
      <c r="M1214" s="481"/>
      <c r="N1214" s="481"/>
      <c r="O1214" s="481"/>
      <c r="P1214" s="490"/>
      <c r="Q1214" s="489"/>
      <c r="R1214" s="248"/>
      <c r="S1214" s="335"/>
      <c r="T1214" s="323"/>
      <c r="U1214" s="223"/>
      <c r="AC1214" s="52"/>
    </row>
    <row r="1215" spans="1:29" s="50" customFormat="1" ht="15" x14ac:dyDescent="0.2">
      <c r="A1215" s="107" t="str">
        <f>VLOOKUP($D1215,'F UNIDADES'!$A$4:$E$714,2,FALSE)</f>
        <v/>
      </c>
      <c r="B1215" s="116">
        <f>VLOOKUP($D1215,'F UNIDADES'!$A$4:$E$714,4,FALSE)</f>
        <v>0</v>
      </c>
      <c r="C1215" s="116">
        <f>VLOOKUP($D1215,'F UNIDADES'!$A$4:$E$714,5,FALSE)</f>
        <v>0</v>
      </c>
      <c r="D1215" s="488"/>
      <c r="E1215" s="488"/>
      <c r="F1215" s="488"/>
      <c r="G1215" s="488"/>
      <c r="H1215" s="488"/>
      <c r="I1215" s="488"/>
      <c r="J1215" s="488"/>
      <c r="K1215" s="481"/>
      <c r="L1215" s="481"/>
      <c r="M1215" s="481"/>
      <c r="N1215" s="481"/>
      <c r="O1215" s="481"/>
      <c r="P1215" s="490"/>
      <c r="Q1215" s="489"/>
      <c r="R1215" s="248"/>
      <c r="S1215" s="335"/>
      <c r="T1215" s="323"/>
      <c r="U1215" s="223"/>
      <c r="AC1215" s="52"/>
    </row>
    <row r="1216" spans="1:29" s="50" customFormat="1" ht="15" x14ac:dyDescent="0.2">
      <c r="A1216" s="107" t="str">
        <f>VLOOKUP($D1216,'F UNIDADES'!$A$4:$E$714,2,FALSE)</f>
        <v/>
      </c>
      <c r="B1216" s="116">
        <f>VLOOKUP($D1216,'F UNIDADES'!$A$4:$E$714,4,FALSE)</f>
        <v>0</v>
      </c>
      <c r="C1216" s="116">
        <f>VLOOKUP($D1216,'F UNIDADES'!$A$4:$E$714,5,FALSE)</f>
        <v>0</v>
      </c>
      <c r="D1216" s="488"/>
      <c r="E1216" s="488"/>
      <c r="F1216" s="488"/>
      <c r="G1216" s="488"/>
      <c r="H1216" s="488"/>
      <c r="I1216" s="488"/>
      <c r="J1216" s="488"/>
      <c r="K1216" s="481"/>
      <c r="L1216" s="481"/>
      <c r="M1216" s="481"/>
      <c r="N1216" s="481"/>
      <c r="O1216" s="481"/>
      <c r="P1216" s="490"/>
      <c r="Q1216" s="489"/>
      <c r="R1216" s="248"/>
      <c r="S1216" s="335"/>
      <c r="T1216" s="323"/>
      <c r="U1216" s="223"/>
      <c r="AC1216" s="52"/>
    </row>
    <row r="1217" spans="1:29" s="50" customFormat="1" ht="15" x14ac:dyDescent="0.2">
      <c r="A1217" s="107" t="str">
        <f>VLOOKUP($D1217,'F UNIDADES'!$A$4:$E$714,2,FALSE)</f>
        <v/>
      </c>
      <c r="B1217" s="116">
        <f>VLOOKUP($D1217,'F UNIDADES'!$A$4:$E$714,4,FALSE)</f>
        <v>0</v>
      </c>
      <c r="C1217" s="116">
        <f>VLOOKUP($D1217,'F UNIDADES'!$A$4:$E$714,5,FALSE)</f>
        <v>0</v>
      </c>
      <c r="D1217" s="488"/>
      <c r="E1217" s="488"/>
      <c r="F1217" s="488"/>
      <c r="G1217" s="488"/>
      <c r="H1217" s="488"/>
      <c r="I1217" s="488"/>
      <c r="J1217" s="488"/>
      <c r="K1217" s="481"/>
      <c r="L1217" s="481"/>
      <c r="M1217" s="481"/>
      <c r="N1217" s="481"/>
      <c r="O1217" s="481"/>
      <c r="P1217" s="490"/>
      <c r="Q1217" s="489"/>
      <c r="R1217" s="248"/>
      <c r="S1217" s="335"/>
      <c r="T1217" s="323"/>
      <c r="U1217" s="223"/>
      <c r="AC1217" s="52"/>
    </row>
    <row r="1218" spans="1:29" s="50" customFormat="1" ht="15" x14ac:dyDescent="0.2">
      <c r="A1218" s="107" t="str">
        <f>VLOOKUP($D1218,'F UNIDADES'!$A$4:$E$714,2,FALSE)</f>
        <v/>
      </c>
      <c r="B1218" s="116">
        <f>VLOOKUP($D1218,'F UNIDADES'!$A$4:$E$714,4,FALSE)</f>
        <v>0</v>
      </c>
      <c r="C1218" s="116">
        <f>VLOOKUP($D1218,'F UNIDADES'!$A$4:$E$714,5,FALSE)</f>
        <v>0</v>
      </c>
      <c r="D1218" s="488"/>
      <c r="E1218" s="488"/>
      <c r="F1218" s="488"/>
      <c r="G1218" s="488"/>
      <c r="H1218" s="488"/>
      <c r="I1218" s="488"/>
      <c r="J1218" s="488"/>
      <c r="K1218" s="481"/>
      <c r="L1218" s="481"/>
      <c r="M1218" s="481"/>
      <c r="N1218" s="481"/>
      <c r="O1218" s="481"/>
      <c r="P1218" s="490"/>
      <c r="Q1218" s="489"/>
      <c r="R1218" s="248"/>
      <c r="S1218" s="335"/>
      <c r="T1218" s="323"/>
      <c r="U1218" s="223"/>
      <c r="AC1218" s="52"/>
    </row>
    <row r="1219" spans="1:29" s="50" customFormat="1" ht="15" x14ac:dyDescent="0.2">
      <c r="A1219" s="107" t="str">
        <f>VLOOKUP($D1219,'F UNIDADES'!$A$4:$E$714,2,FALSE)</f>
        <v/>
      </c>
      <c r="B1219" s="116">
        <f>VLOOKUP($D1219,'F UNIDADES'!$A$4:$E$714,4,FALSE)</f>
        <v>0</v>
      </c>
      <c r="C1219" s="116">
        <f>VLOOKUP($D1219,'F UNIDADES'!$A$4:$E$714,5,FALSE)</f>
        <v>0</v>
      </c>
      <c r="D1219" s="488"/>
      <c r="E1219" s="488"/>
      <c r="F1219" s="488"/>
      <c r="G1219" s="488"/>
      <c r="H1219" s="488"/>
      <c r="I1219" s="488"/>
      <c r="J1219" s="488"/>
      <c r="K1219" s="481"/>
      <c r="L1219" s="481"/>
      <c r="M1219" s="481"/>
      <c r="N1219" s="481"/>
      <c r="O1219" s="481"/>
      <c r="P1219" s="490"/>
      <c r="Q1219" s="489"/>
      <c r="R1219" s="248"/>
      <c r="S1219" s="335"/>
      <c r="T1219" s="323"/>
      <c r="U1219" s="223"/>
      <c r="AC1219" s="52"/>
    </row>
    <row r="1220" spans="1:29" s="50" customFormat="1" ht="15" x14ac:dyDescent="0.2">
      <c r="A1220" s="107" t="str">
        <f>VLOOKUP($D1220,'F UNIDADES'!$A$4:$E$714,2,FALSE)</f>
        <v/>
      </c>
      <c r="B1220" s="116">
        <f>VLOOKUP($D1220,'F UNIDADES'!$A$4:$E$714,4,FALSE)</f>
        <v>0</v>
      </c>
      <c r="C1220" s="116">
        <f>VLOOKUP($D1220,'F UNIDADES'!$A$4:$E$714,5,FALSE)</f>
        <v>0</v>
      </c>
      <c r="D1220" s="488"/>
      <c r="E1220" s="488"/>
      <c r="F1220" s="488"/>
      <c r="G1220" s="488"/>
      <c r="H1220" s="488"/>
      <c r="I1220" s="488"/>
      <c r="J1220" s="488"/>
      <c r="K1220" s="481"/>
      <c r="L1220" s="481"/>
      <c r="M1220" s="481"/>
      <c r="N1220" s="481"/>
      <c r="O1220" s="481"/>
      <c r="P1220" s="490"/>
      <c r="Q1220" s="489"/>
      <c r="R1220" s="248"/>
      <c r="S1220" s="335"/>
      <c r="T1220" s="323"/>
      <c r="U1220" s="223"/>
      <c r="AC1220" s="52"/>
    </row>
    <row r="1221" spans="1:29" s="50" customFormat="1" ht="15" x14ac:dyDescent="0.2">
      <c r="A1221" s="107" t="str">
        <f>VLOOKUP($D1221,'F UNIDADES'!$A$4:$E$714,2,FALSE)</f>
        <v/>
      </c>
      <c r="B1221" s="116">
        <f>VLOOKUP($D1221,'F UNIDADES'!$A$4:$E$714,4,FALSE)</f>
        <v>0</v>
      </c>
      <c r="C1221" s="116">
        <f>VLOOKUP($D1221,'F UNIDADES'!$A$4:$E$714,5,FALSE)</f>
        <v>0</v>
      </c>
      <c r="D1221" s="488"/>
      <c r="E1221" s="488"/>
      <c r="F1221" s="488"/>
      <c r="G1221" s="488"/>
      <c r="H1221" s="488"/>
      <c r="I1221" s="488"/>
      <c r="J1221" s="488"/>
      <c r="K1221" s="481"/>
      <c r="L1221" s="481"/>
      <c r="M1221" s="481"/>
      <c r="N1221" s="481"/>
      <c r="O1221" s="481"/>
      <c r="P1221" s="490"/>
      <c r="Q1221" s="489"/>
      <c r="R1221" s="248"/>
      <c r="S1221" s="335"/>
      <c r="T1221" s="323"/>
      <c r="U1221" s="223"/>
      <c r="AC1221" s="52"/>
    </row>
    <row r="1222" spans="1:29" s="50" customFormat="1" ht="15" x14ac:dyDescent="0.2">
      <c r="A1222" s="107" t="str">
        <f>VLOOKUP($D1222,'F UNIDADES'!$A$4:$E$714,2,FALSE)</f>
        <v/>
      </c>
      <c r="B1222" s="116">
        <f>VLOOKUP($D1222,'F UNIDADES'!$A$4:$E$714,4,FALSE)</f>
        <v>0</v>
      </c>
      <c r="C1222" s="116">
        <f>VLOOKUP($D1222,'F UNIDADES'!$A$4:$E$714,5,FALSE)</f>
        <v>0</v>
      </c>
      <c r="D1222" s="488"/>
      <c r="E1222" s="488"/>
      <c r="F1222" s="488"/>
      <c r="G1222" s="488"/>
      <c r="H1222" s="488"/>
      <c r="I1222" s="488"/>
      <c r="J1222" s="488"/>
      <c r="K1222" s="481"/>
      <c r="L1222" s="481"/>
      <c r="M1222" s="481"/>
      <c r="N1222" s="481"/>
      <c r="O1222" s="481"/>
      <c r="P1222" s="490"/>
      <c r="Q1222" s="489"/>
      <c r="R1222" s="248"/>
      <c r="S1222" s="335"/>
      <c r="T1222" s="323"/>
      <c r="U1222" s="223"/>
      <c r="AC1222" s="52"/>
    </row>
    <row r="1223" spans="1:29" s="50" customFormat="1" ht="15" x14ac:dyDescent="0.2">
      <c r="A1223" s="107" t="str">
        <f>VLOOKUP($D1223,'F UNIDADES'!$A$4:$E$714,2,FALSE)</f>
        <v/>
      </c>
      <c r="B1223" s="116">
        <f>VLOOKUP($D1223,'F UNIDADES'!$A$4:$E$714,4,FALSE)</f>
        <v>0</v>
      </c>
      <c r="C1223" s="116">
        <f>VLOOKUP($D1223,'F UNIDADES'!$A$4:$E$714,5,FALSE)</f>
        <v>0</v>
      </c>
      <c r="D1223" s="488"/>
      <c r="E1223" s="488"/>
      <c r="F1223" s="488"/>
      <c r="G1223" s="488"/>
      <c r="H1223" s="488"/>
      <c r="I1223" s="488"/>
      <c r="J1223" s="488"/>
      <c r="K1223" s="481"/>
      <c r="L1223" s="481"/>
      <c r="M1223" s="481"/>
      <c r="N1223" s="481"/>
      <c r="O1223" s="481"/>
      <c r="P1223" s="490"/>
      <c r="Q1223" s="489"/>
      <c r="R1223" s="248"/>
      <c r="S1223" s="335"/>
      <c r="T1223" s="323"/>
      <c r="U1223" s="223"/>
      <c r="AC1223" s="52"/>
    </row>
    <row r="1224" spans="1:29" s="50" customFormat="1" ht="15" x14ac:dyDescent="0.2">
      <c r="A1224" s="107" t="str">
        <f>VLOOKUP($D1224,'F UNIDADES'!$A$4:$E$714,2,FALSE)</f>
        <v/>
      </c>
      <c r="B1224" s="116">
        <f>VLOOKUP($D1224,'F UNIDADES'!$A$4:$E$714,4,FALSE)</f>
        <v>0</v>
      </c>
      <c r="C1224" s="116">
        <f>VLOOKUP($D1224,'F UNIDADES'!$A$4:$E$714,5,FALSE)</f>
        <v>0</v>
      </c>
      <c r="D1224" s="488"/>
      <c r="E1224" s="488"/>
      <c r="F1224" s="488"/>
      <c r="G1224" s="488"/>
      <c r="H1224" s="488"/>
      <c r="I1224" s="488"/>
      <c r="J1224" s="488"/>
      <c r="K1224" s="481"/>
      <c r="L1224" s="481"/>
      <c r="M1224" s="481"/>
      <c r="N1224" s="481"/>
      <c r="O1224" s="481"/>
      <c r="P1224" s="490"/>
      <c r="Q1224" s="489"/>
      <c r="R1224" s="248"/>
      <c r="S1224" s="335"/>
      <c r="T1224" s="323"/>
      <c r="U1224" s="223"/>
      <c r="AC1224" s="52"/>
    </row>
    <row r="1225" spans="1:29" s="50" customFormat="1" ht="15" x14ac:dyDescent="0.2">
      <c r="A1225" s="107" t="str">
        <f>VLOOKUP($D1225,'F UNIDADES'!$A$4:$E$714,2,FALSE)</f>
        <v/>
      </c>
      <c r="B1225" s="116">
        <f>VLOOKUP($D1225,'F UNIDADES'!$A$4:$E$714,4,FALSE)</f>
        <v>0</v>
      </c>
      <c r="C1225" s="116">
        <f>VLOOKUP($D1225,'F UNIDADES'!$A$4:$E$714,5,FALSE)</f>
        <v>0</v>
      </c>
      <c r="D1225" s="488"/>
      <c r="E1225" s="488"/>
      <c r="F1225" s="488"/>
      <c r="G1225" s="488"/>
      <c r="H1225" s="488"/>
      <c r="I1225" s="488"/>
      <c r="J1225" s="488"/>
      <c r="K1225" s="481"/>
      <c r="L1225" s="481"/>
      <c r="M1225" s="481"/>
      <c r="N1225" s="481"/>
      <c r="O1225" s="481"/>
      <c r="P1225" s="490"/>
      <c r="Q1225" s="489"/>
      <c r="R1225" s="248"/>
      <c r="S1225" s="335"/>
      <c r="T1225" s="323"/>
      <c r="U1225" s="223"/>
      <c r="AC1225" s="52"/>
    </row>
    <row r="1226" spans="1:29" s="50" customFormat="1" ht="15" x14ac:dyDescent="0.2">
      <c r="A1226" s="107" t="str">
        <f>VLOOKUP($D1226,'F UNIDADES'!$A$4:$E$714,2,FALSE)</f>
        <v/>
      </c>
      <c r="B1226" s="116">
        <f>VLOOKUP($D1226,'F UNIDADES'!$A$4:$E$714,4,FALSE)</f>
        <v>0</v>
      </c>
      <c r="C1226" s="116">
        <f>VLOOKUP($D1226,'F UNIDADES'!$A$4:$E$714,5,FALSE)</f>
        <v>0</v>
      </c>
      <c r="D1226" s="488"/>
      <c r="E1226" s="488"/>
      <c r="F1226" s="488"/>
      <c r="G1226" s="488"/>
      <c r="H1226" s="488"/>
      <c r="I1226" s="488"/>
      <c r="J1226" s="488"/>
      <c r="K1226" s="481"/>
      <c r="L1226" s="481"/>
      <c r="M1226" s="481"/>
      <c r="N1226" s="481"/>
      <c r="O1226" s="481"/>
      <c r="P1226" s="490"/>
      <c r="Q1226" s="489"/>
      <c r="R1226" s="248"/>
      <c r="S1226" s="335"/>
      <c r="T1226" s="323"/>
      <c r="U1226" s="223"/>
      <c r="AC1226" s="52"/>
    </row>
    <row r="1227" spans="1:29" s="50" customFormat="1" ht="15" x14ac:dyDescent="0.2">
      <c r="A1227" s="107" t="str">
        <f>VLOOKUP($D1227,'F UNIDADES'!$A$4:$E$714,2,FALSE)</f>
        <v/>
      </c>
      <c r="B1227" s="116">
        <f>VLOOKUP($D1227,'F UNIDADES'!$A$4:$E$714,4,FALSE)</f>
        <v>0</v>
      </c>
      <c r="C1227" s="116">
        <f>VLOOKUP($D1227,'F UNIDADES'!$A$4:$E$714,5,FALSE)</f>
        <v>0</v>
      </c>
      <c r="D1227" s="488"/>
      <c r="E1227" s="488"/>
      <c r="F1227" s="488"/>
      <c r="G1227" s="488"/>
      <c r="H1227" s="488"/>
      <c r="I1227" s="488"/>
      <c r="J1227" s="488"/>
      <c r="K1227" s="481"/>
      <c r="L1227" s="481"/>
      <c r="M1227" s="481"/>
      <c r="N1227" s="481"/>
      <c r="O1227" s="481"/>
      <c r="P1227" s="490"/>
      <c r="Q1227" s="489"/>
      <c r="R1227" s="248"/>
      <c r="S1227" s="335"/>
      <c r="T1227" s="323"/>
      <c r="U1227" s="223"/>
      <c r="AC1227" s="52"/>
    </row>
    <row r="1228" spans="1:29" s="50" customFormat="1" ht="15" x14ac:dyDescent="0.2">
      <c r="A1228" s="107" t="str">
        <f>VLOOKUP($D1228,'F UNIDADES'!$A$4:$E$714,2,FALSE)</f>
        <v/>
      </c>
      <c r="B1228" s="116">
        <f>VLOOKUP($D1228,'F UNIDADES'!$A$4:$E$714,4,FALSE)</f>
        <v>0</v>
      </c>
      <c r="C1228" s="116">
        <f>VLOOKUP($D1228,'F UNIDADES'!$A$4:$E$714,5,FALSE)</f>
        <v>0</v>
      </c>
      <c r="D1228" s="488"/>
      <c r="E1228" s="488"/>
      <c r="F1228" s="488"/>
      <c r="G1228" s="488"/>
      <c r="H1228" s="488"/>
      <c r="I1228" s="488"/>
      <c r="J1228" s="488"/>
      <c r="K1228" s="481"/>
      <c r="L1228" s="481"/>
      <c r="M1228" s="481"/>
      <c r="N1228" s="481"/>
      <c r="O1228" s="481"/>
      <c r="P1228" s="490"/>
      <c r="Q1228" s="489"/>
      <c r="R1228" s="248"/>
      <c r="S1228" s="335"/>
      <c r="T1228" s="323"/>
      <c r="U1228" s="223"/>
      <c r="AC1228" s="52"/>
    </row>
    <row r="1229" spans="1:29" s="50" customFormat="1" ht="15" x14ac:dyDescent="0.2">
      <c r="A1229" s="107" t="str">
        <f>VLOOKUP($D1229,'F UNIDADES'!$A$4:$E$714,2,FALSE)</f>
        <v/>
      </c>
      <c r="B1229" s="116">
        <f>VLOOKUP($D1229,'F UNIDADES'!$A$4:$E$714,4,FALSE)</f>
        <v>0</v>
      </c>
      <c r="C1229" s="116">
        <f>VLOOKUP($D1229,'F UNIDADES'!$A$4:$E$714,5,FALSE)</f>
        <v>0</v>
      </c>
      <c r="D1229" s="488"/>
      <c r="E1229" s="488"/>
      <c r="F1229" s="488"/>
      <c r="G1229" s="488"/>
      <c r="H1229" s="488"/>
      <c r="I1229" s="488"/>
      <c r="J1229" s="488"/>
      <c r="K1229" s="481"/>
      <c r="L1229" s="481"/>
      <c r="M1229" s="481"/>
      <c r="N1229" s="481"/>
      <c r="O1229" s="481"/>
      <c r="P1229" s="490"/>
      <c r="Q1229" s="489"/>
      <c r="R1229" s="248"/>
      <c r="S1229" s="335"/>
      <c r="T1229" s="323"/>
      <c r="U1229" s="223"/>
      <c r="AC1229" s="52"/>
    </row>
    <row r="1230" spans="1:29" s="50" customFormat="1" ht="15" x14ac:dyDescent="0.2">
      <c r="A1230" s="107" t="str">
        <f>VLOOKUP($D1230,'F UNIDADES'!$A$4:$E$714,2,FALSE)</f>
        <v/>
      </c>
      <c r="B1230" s="116">
        <f>VLOOKUP($D1230,'F UNIDADES'!$A$4:$E$714,4,FALSE)</f>
        <v>0</v>
      </c>
      <c r="C1230" s="116">
        <f>VLOOKUP($D1230,'F UNIDADES'!$A$4:$E$714,5,FALSE)</f>
        <v>0</v>
      </c>
      <c r="D1230" s="488"/>
      <c r="E1230" s="488"/>
      <c r="F1230" s="488"/>
      <c r="G1230" s="488"/>
      <c r="H1230" s="488"/>
      <c r="I1230" s="488"/>
      <c r="J1230" s="488"/>
      <c r="K1230" s="481"/>
      <c r="L1230" s="481"/>
      <c r="M1230" s="481"/>
      <c r="N1230" s="481"/>
      <c r="O1230" s="481"/>
      <c r="P1230" s="490"/>
      <c r="Q1230" s="489"/>
      <c r="R1230" s="248"/>
      <c r="S1230" s="335"/>
      <c r="T1230" s="323"/>
      <c r="U1230" s="223"/>
      <c r="AC1230" s="52"/>
    </row>
    <row r="1231" spans="1:29" s="50" customFormat="1" ht="15" x14ac:dyDescent="0.2">
      <c r="A1231" s="107" t="str">
        <f>VLOOKUP($D1231,'F UNIDADES'!$A$4:$E$714,2,FALSE)</f>
        <v/>
      </c>
      <c r="B1231" s="116">
        <f>VLOOKUP($D1231,'F UNIDADES'!$A$4:$E$714,4,FALSE)</f>
        <v>0</v>
      </c>
      <c r="C1231" s="116">
        <f>VLOOKUP($D1231,'F UNIDADES'!$A$4:$E$714,5,FALSE)</f>
        <v>0</v>
      </c>
      <c r="D1231" s="488"/>
      <c r="E1231" s="488"/>
      <c r="F1231" s="488"/>
      <c r="G1231" s="488"/>
      <c r="H1231" s="488"/>
      <c r="I1231" s="488"/>
      <c r="J1231" s="488"/>
      <c r="K1231" s="481"/>
      <c r="L1231" s="481"/>
      <c r="M1231" s="481"/>
      <c r="N1231" s="481"/>
      <c r="O1231" s="481"/>
      <c r="P1231" s="490"/>
      <c r="Q1231" s="489"/>
      <c r="R1231" s="248"/>
      <c r="S1231" s="335"/>
      <c r="T1231" s="323"/>
      <c r="U1231" s="223"/>
      <c r="AC1231" s="52"/>
    </row>
    <row r="1232" spans="1:29" s="50" customFormat="1" ht="15" x14ac:dyDescent="0.2">
      <c r="A1232" s="107" t="str">
        <f>VLOOKUP($D1232,'F UNIDADES'!$A$4:$E$714,2,FALSE)</f>
        <v/>
      </c>
      <c r="B1232" s="116">
        <f>VLOOKUP($D1232,'F UNIDADES'!$A$4:$E$714,4,FALSE)</f>
        <v>0</v>
      </c>
      <c r="C1232" s="116">
        <f>VLOOKUP($D1232,'F UNIDADES'!$A$4:$E$714,5,FALSE)</f>
        <v>0</v>
      </c>
      <c r="D1232" s="488"/>
      <c r="E1232" s="488"/>
      <c r="F1232" s="488"/>
      <c r="G1232" s="488"/>
      <c r="H1232" s="488"/>
      <c r="I1232" s="488"/>
      <c r="J1232" s="488"/>
      <c r="K1232" s="481"/>
      <c r="L1232" s="481"/>
      <c r="M1232" s="481"/>
      <c r="N1232" s="481"/>
      <c r="O1232" s="481"/>
      <c r="P1232" s="490"/>
      <c r="Q1232" s="489"/>
      <c r="R1232" s="248"/>
      <c r="S1232" s="335"/>
      <c r="T1232" s="323"/>
      <c r="U1232" s="223"/>
      <c r="AC1232" s="52"/>
    </row>
    <row r="1233" spans="1:29" s="50" customFormat="1" ht="15" x14ac:dyDescent="0.2">
      <c r="A1233" s="107" t="str">
        <f>VLOOKUP($D1233,'F UNIDADES'!$A$4:$E$714,2,FALSE)</f>
        <v/>
      </c>
      <c r="B1233" s="116">
        <f>VLOOKUP($D1233,'F UNIDADES'!$A$4:$E$714,4,FALSE)</f>
        <v>0</v>
      </c>
      <c r="C1233" s="116">
        <f>VLOOKUP($D1233,'F UNIDADES'!$A$4:$E$714,5,FALSE)</f>
        <v>0</v>
      </c>
      <c r="D1233" s="488"/>
      <c r="E1233" s="488"/>
      <c r="F1233" s="488"/>
      <c r="G1233" s="488"/>
      <c r="H1233" s="488"/>
      <c r="I1233" s="488"/>
      <c r="J1233" s="488"/>
      <c r="K1233" s="481"/>
      <c r="L1233" s="481"/>
      <c r="M1233" s="481"/>
      <c r="N1233" s="481"/>
      <c r="O1233" s="481"/>
      <c r="P1233" s="490"/>
      <c r="Q1233" s="489"/>
      <c r="R1233" s="248"/>
      <c r="S1233" s="335"/>
      <c r="T1233" s="323"/>
      <c r="U1233" s="223"/>
      <c r="AC1233" s="52"/>
    </row>
    <row r="1234" spans="1:29" s="50" customFormat="1" ht="15" x14ac:dyDescent="0.2">
      <c r="A1234" s="107" t="str">
        <f>VLOOKUP($D1234,'F UNIDADES'!$A$4:$E$714,2,FALSE)</f>
        <v/>
      </c>
      <c r="B1234" s="116">
        <f>VLOOKUP($D1234,'F UNIDADES'!$A$4:$E$714,4,FALSE)</f>
        <v>0</v>
      </c>
      <c r="C1234" s="116">
        <f>VLOOKUP($D1234,'F UNIDADES'!$A$4:$E$714,5,FALSE)</f>
        <v>0</v>
      </c>
      <c r="D1234" s="488"/>
      <c r="E1234" s="488"/>
      <c r="F1234" s="488"/>
      <c r="G1234" s="488"/>
      <c r="H1234" s="488"/>
      <c r="I1234" s="488"/>
      <c r="J1234" s="488"/>
      <c r="K1234" s="481"/>
      <c r="L1234" s="481"/>
      <c r="M1234" s="481"/>
      <c r="N1234" s="481"/>
      <c r="O1234" s="481"/>
      <c r="P1234" s="490"/>
      <c r="Q1234" s="489"/>
      <c r="R1234" s="248"/>
      <c r="S1234" s="335"/>
      <c r="T1234" s="323"/>
      <c r="U1234" s="223"/>
      <c r="AC1234" s="52"/>
    </row>
    <row r="1235" spans="1:29" s="50" customFormat="1" ht="15" x14ac:dyDescent="0.2">
      <c r="A1235" s="107" t="str">
        <f>VLOOKUP($D1235,'F UNIDADES'!$A$4:$E$714,2,FALSE)</f>
        <v/>
      </c>
      <c r="B1235" s="116">
        <f>VLOOKUP($D1235,'F UNIDADES'!$A$4:$E$714,4,FALSE)</f>
        <v>0</v>
      </c>
      <c r="C1235" s="116">
        <f>VLOOKUP($D1235,'F UNIDADES'!$A$4:$E$714,5,FALSE)</f>
        <v>0</v>
      </c>
      <c r="D1235" s="488"/>
      <c r="E1235" s="488"/>
      <c r="F1235" s="488"/>
      <c r="G1235" s="488"/>
      <c r="H1235" s="488"/>
      <c r="I1235" s="488"/>
      <c r="J1235" s="488"/>
      <c r="K1235" s="481"/>
      <c r="L1235" s="481"/>
      <c r="M1235" s="481"/>
      <c r="N1235" s="481"/>
      <c r="O1235" s="481"/>
      <c r="P1235" s="490"/>
      <c r="Q1235" s="489"/>
      <c r="R1235" s="248"/>
      <c r="S1235" s="335"/>
      <c r="T1235" s="323"/>
      <c r="U1235" s="223"/>
      <c r="AC1235" s="52"/>
    </row>
    <row r="1236" spans="1:29" s="50" customFormat="1" ht="15" x14ac:dyDescent="0.2">
      <c r="A1236" s="107" t="str">
        <f>VLOOKUP($D1236,'F UNIDADES'!$A$4:$E$714,2,FALSE)</f>
        <v/>
      </c>
      <c r="B1236" s="116">
        <f>VLOOKUP($D1236,'F UNIDADES'!$A$4:$E$714,4,FALSE)</f>
        <v>0</v>
      </c>
      <c r="C1236" s="116">
        <f>VLOOKUP($D1236,'F UNIDADES'!$A$4:$E$714,5,FALSE)</f>
        <v>0</v>
      </c>
      <c r="D1236" s="488"/>
      <c r="E1236" s="488"/>
      <c r="F1236" s="488"/>
      <c r="G1236" s="488"/>
      <c r="H1236" s="488"/>
      <c r="I1236" s="488"/>
      <c r="J1236" s="488"/>
      <c r="K1236" s="481"/>
      <c r="L1236" s="481"/>
      <c r="M1236" s="481"/>
      <c r="N1236" s="481"/>
      <c r="O1236" s="481"/>
      <c r="P1236" s="490"/>
      <c r="Q1236" s="489"/>
      <c r="R1236" s="248"/>
      <c r="S1236" s="335"/>
      <c r="T1236" s="323"/>
      <c r="U1236" s="223"/>
      <c r="AC1236" s="52"/>
    </row>
    <row r="1237" spans="1:29" s="50" customFormat="1" ht="15" x14ac:dyDescent="0.2">
      <c r="A1237" s="107" t="str">
        <f>VLOOKUP($D1237,'F UNIDADES'!$A$4:$E$714,2,FALSE)</f>
        <v/>
      </c>
      <c r="B1237" s="116">
        <f>VLOOKUP($D1237,'F UNIDADES'!$A$4:$E$714,4,FALSE)</f>
        <v>0</v>
      </c>
      <c r="C1237" s="116">
        <f>VLOOKUP($D1237,'F UNIDADES'!$A$4:$E$714,5,FALSE)</f>
        <v>0</v>
      </c>
      <c r="D1237" s="488"/>
      <c r="E1237" s="488"/>
      <c r="F1237" s="488"/>
      <c r="G1237" s="488"/>
      <c r="H1237" s="488"/>
      <c r="I1237" s="488"/>
      <c r="J1237" s="488"/>
      <c r="K1237" s="481"/>
      <c r="L1237" s="481"/>
      <c r="M1237" s="481"/>
      <c r="N1237" s="481"/>
      <c r="O1237" s="481"/>
      <c r="P1237" s="490"/>
      <c r="Q1237" s="489"/>
      <c r="R1237" s="248"/>
      <c r="S1237" s="335"/>
      <c r="T1237" s="323"/>
      <c r="U1237" s="223"/>
      <c r="AC1237" s="52"/>
    </row>
    <row r="1238" spans="1:29" s="50" customFormat="1" ht="15" x14ac:dyDescent="0.2">
      <c r="A1238" s="107" t="str">
        <f>VLOOKUP($D1238,'F UNIDADES'!$A$4:$E$714,2,FALSE)</f>
        <v/>
      </c>
      <c r="B1238" s="116">
        <f>VLOOKUP($D1238,'F UNIDADES'!$A$4:$E$714,4,FALSE)</f>
        <v>0</v>
      </c>
      <c r="C1238" s="116">
        <f>VLOOKUP($D1238,'F UNIDADES'!$A$4:$E$714,5,FALSE)</f>
        <v>0</v>
      </c>
      <c r="D1238" s="488"/>
      <c r="E1238" s="488"/>
      <c r="F1238" s="488"/>
      <c r="G1238" s="488"/>
      <c r="H1238" s="488"/>
      <c r="I1238" s="488"/>
      <c r="J1238" s="488"/>
      <c r="K1238" s="481"/>
      <c r="L1238" s="481"/>
      <c r="M1238" s="481"/>
      <c r="N1238" s="481"/>
      <c r="O1238" s="481"/>
      <c r="P1238" s="490"/>
      <c r="Q1238" s="489"/>
      <c r="R1238" s="248"/>
      <c r="S1238" s="335"/>
      <c r="T1238" s="323"/>
      <c r="U1238" s="223"/>
      <c r="AC1238" s="52"/>
    </row>
    <row r="1239" spans="1:29" s="50" customFormat="1" ht="15" x14ac:dyDescent="0.2">
      <c r="A1239" s="107" t="str">
        <f>VLOOKUP($D1239,'F UNIDADES'!$A$4:$E$714,2,FALSE)</f>
        <v/>
      </c>
      <c r="B1239" s="116">
        <f>VLOOKUP($D1239,'F UNIDADES'!$A$4:$E$714,4,FALSE)</f>
        <v>0</v>
      </c>
      <c r="C1239" s="116">
        <f>VLOOKUP($D1239,'F UNIDADES'!$A$4:$E$714,5,FALSE)</f>
        <v>0</v>
      </c>
      <c r="D1239" s="488"/>
      <c r="E1239" s="488"/>
      <c r="F1239" s="488"/>
      <c r="G1239" s="488"/>
      <c r="H1239" s="488"/>
      <c r="I1239" s="488"/>
      <c r="J1239" s="488"/>
      <c r="K1239" s="481"/>
      <c r="L1239" s="481"/>
      <c r="M1239" s="481"/>
      <c r="N1239" s="481"/>
      <c r="O1239" s="481"/>
      <c r="P1239" s="490"/>
      <c r="Q1239" s="489"/>
      <c r="R1239" s="248"/>
      <c r="S1239" s="335"/>
      <c r="T1239" s="323"/>
      <c r="U1239" s="223"/>
      <c r="AC1239" s="52"/>
    </row>
    <row r="1240" spans="1:29" s="50" customFormat="1" ht="15" x14ac:dyDescent="0.2">
      <c r="A1240" s="107" t="str">
        <f>VLOOKUP($D1240,'F UNIDADES'!$A$4:$E$714,2,FALSE)</f>
        <v/>
      </c>
      <c r="B1240" s="116">
        <f>VLOOKUP($D1240,'F UNIDADES'!$A$4:$E$714,4,FALSE)</f>
        <v>0</v>
      </c>
      <c r="C1240" s="116">
        <f>VLOOKUP($D1240,'F UNIDADES'!$A$4:$E$714,5,FALSE)</f>
        <v>0</v>
      </c>
      <c r="D1240" s="488"/>
      <c r="E1240" s="488"/>
      <c r="F1240" s="488"/>
      <c r="G1240" s="488"/>
      <c r="H1240" s="488"/>
      <c r="I1240" s="488"/>
      <c r="J1240" s="488"/>
      <c r="K1240" s="481"/>
      <c r="L1240" s="481"/>
      <c r="M1240" s="481"/>
      <c r="N1240" s="481"/>
      <c r="O1240" s="481"/>
      <c r="P1240" s="490"/>
      <c r="Q1240" s="489"/>
      <c r="R1240" s="248"/>
      <c r="S1240" s="335"/>
      <c r="T1240" s="323"/>
      <c r="U1240" s="223"/>
      <c r="AC1240" s="52"/>
    </row>
    <row r="1241" spans="1:29" s="50" customFormat="1" ht="15" x14ac:dyDescent="0.2">
      <c r="A1241" s="107" t="str">
        <f>VLOOKUP($D1241,'F UNIDADES'!$A$4:$E$714,2,FALSE)</f>
        <v/>
      </c>
      <c r="B1241" s="116">
        <f>VLOOKUP($D1241,'F UNIDADES'!$A$4:$E$714,4,FALSE)</f>
        <v>0</v>
      </c>
      <c r="C1241" s="116">
        <f>VLOOKUP($D1241,'F UNIDADES'!$A$4:$E$714,5,FALSE)</f>
        <v>0</v>
      </c>
      <c r="D1241" s="488"/>
      <c r="E1241" s="488"/>
      <c r="F1241" s="488"/>
      <c r="G1241" s="488"/>
      <c r="H1241" s="488"/>
      <c r="I1241" s="488"/>
      <c r="J1241" s="488"/>
      <c r="K1241" s="481"/>
      <c r="L1241" s="481"/>
      <c r="M1241" s="481"/>
      <c r="N1241" s="481"/>
      <c r="O1241" s="481"/>
      <c r="P1241" s="490"/>
      <c r="Q1241" s="489"/>
      <c r="R1241" s="248"/>
      <c r="S1241" s="335"/>
      <c r="T1241" s="323"/>
      <c r="U1241" s="223"/>
      <c r="AC1241" s="52"/>
    </row>
    <row r="1242" spans="1:29" s="50" customFormat="1" ht="15" x14ac:dyDescent="0.2">
      <c r="A1242" s="107" t="str">
        <f>VLOOKUP($D1242,'F UNIDADES'!$A$4:$E$714,2,FALSE)</f>
        <v/>
      </c>
      <c r="B1242" s="116">
        <f>VLOOKUP($D1242,'F UNIDADES'!$A$4:$E$714,4,FALSE)</f>
        <v>0</v>
      </c>
      <c r="C1242" s="116">
        <f>VLOOKUP($D1242,'F UNIDADES'!$A$4:$E$714,5,FALSE)</f>
        <v>0</v>
      </c>
      <c r="D1242" s="488"/>
      <c r="E1242" s="488"/>
      <c r="F1242" s="488"/>
      <c r="G1242" s="488"/>
      <c r="H1242" s="488"/>
      <c r="I1242" s="488"/>
      <c r="J1242" s="488"/>
      <c r="K1242" s="481"/>
      <c r="L1242" s="481"/>
      <c r="M1242" s="481"/>
      <c r="N1242" s="481"/>
      <c r="O1242" s="481"/>
      <c r="P1242" s="490"/>
      <c r="Q1242" s="489"/>
      <c r="R1242" s="248"/>
      <c r="S1242" s="335"/>
      <c r="T1242" s="323"/>
      <c r="U1242" s="223"/>
      <c r="AC1242" s="52"/>
    </row>
    <row r="1243" spans="1:29" s="50" customFormat="1" ht="15" x14ac:dyDescent="0.2">
      <c r="A1243" s="107" t="str">
        <f>VLOOKUP($D1243,'F UNIDADES'!$A$4:$E$714,2,FALSE)</f>
        <v/>
      </c>
      <c r="B1243" s="116">
        <f>VLOOKUP($D1243,'F UNIDADES'!$A$4:$E$714,4,FALSE)</f>
        <v>0</v>
      </c>
      <c r="C1243" s="116">
        <f>VLOOKUP($D1243,'F UNIDADES'!$A$4:$E$714,5,FALSE)</f>
        <v>0</v>
      </c>
      <c r="D1243" s="488"/>
      <c r="E1243" s="488"/>
      <c r="F1243" s="488"/>
      <c r="G1243" s="488"/>
      <c r="H1243" s="488"/>
      <c r="I1243" s="488"/>
      <c r="J1243" s="488"/>
      <c r="K1243" s="481"/>
      <c r="L1243" s="481"/>
      <c r="M1243" s="481"/>
      <c r="N1243" s="481"/>
      <c r="O1243" s="481"/>
      <c r="P1243" s="490"/>
      <c r="Q1243" s="489"/>
      <c r="R1243" s="248"/>
      <c r="S1243" s="335"/>
      <c r="T1243" s="323"/>
      <c r="U1243" s="223"/>
      <c r="AC1243" s="52"/>
    </row>
    <row r="1244" spans="1:29" s="50" customFormat="1" ht="15" x14ac:dyDescent="0.2">
      <c r="A1244" s="107" t="str">
        <f>VLOOKUP($D1244,'F UNIDADES'!$A$4:$E$714,2,FALSE)</f>
        <v/>
      </c>
      <c r="B1244" s="116">
        <f>VLOOKUP($D1244,'F UNIDADES'!$A$4:$E$714,4,FALSE)</f>
        <v>0</v>
      </c>
      <c r="C1244" s="116">
        <f>VLOOKUP($D1244,'F UNIDADES'!$A$4:$E$714,5,FALSE)</f>
        <v>0</v>
      </c>
      <c r="D1244" s="488"/>
      <c r="E1244" s="488"/>
      <c r="F1244" s="488"/>
      <c r="G1244" s="488"/>
      <c r="H1244" s="488"/>
      <c r="I1244" s="488"/>
      <c r="J1244" s="488"/>
      <c r="K1244" s="481"/>
      <c r="L1244" s="481"/>
      <c r="M1244" s="481"/>
      <c r="N1244" s="481"/>
      <c r="O1244" s="481"/>
      <c r="P1244" s="490"/>
      <c r="Q1244" s="489"/>
      <c r="R1244" s="248"/>
      <c r="S1244" s="335"/>
      <c r="T1244" s="323"/>
      <c r="U1244" s="223"/>
      <c r="AC1244" s="52"/>
    </row>
    <row r="1245" spans="1:29" s="50" customFormat="1" ht="15" x14ac:dyDescent="0.2">
      <c r="A1245" s="107" t="str">
        <f>VLOOKUP($D1245,'F UNIDADES'!$A$4:$E$714,2,FALSE)</f>
        <v/>
      </c>
      <c r="B1245" s="116">
        <f>VLOOKUP($D1245,'F UNIDADES'!$A$4:$E$714,4,FALSE)</f>
        <v>0</v>
      </c>
      <c r="C1245" s="116">
        <f>VLOOKUP($D1245,'F UNIDADES'!$A$4:$E$714,5,FALSE)</f>
        <v>0</v>
      </c>
      <c r="D1245" s="488"/>
      <c r="E1245" s="488"/>
      <c r="F1245" s="488"/>
      <c r="G1245" s="488"/>
      <c r="H1245" s="488"/>
      <c r="I1245" s="488"/>
      <c r="J1245" s="488"/>
      <c r="K1245" s="481"/>
      <c r="L1245" s="481"/>
      <c r="M1245" s="481"/>
      <c r="N1245" s="481"/>
      <c r="O1245" s="481"/>
      <c r="P1245" s="490"/>
      <c r="Q1245" s="489"/>
      <c r="R1245" s="248"/>
      <c r="S1245" s="335"/>
      <c r="T1245" s="323"/>
      <c r="U1245" s="223"/>
      <c r="AC1245" s="52"/>
    </row>
    <row r="1246" spans="1:29" s="50" customFormat="1" ht="15" x14ac:dyDescent="0.2">
      <c r="A1246" s="107" t="str">
        <f>VLOOKUP($D1246,'F UNIDADES'!$A$4:$E$714,2,FALSE)</f>
        <v/>
      </c>
      <c r="B1246" s="116">
        <f>VLOOKUP($D1246,'F UNIDADES'!$A$4:$E$714,4,FALSE)</f>
        <v>0</v>
      </c>
      <c r="C1246" s="116">
        <f>VLOOKUP($D1246,'F UNIDADES'!$A$4:$E$714,5,FALSE)</f>
        <v>0</v>
      </c>
      <c r="D1246" s="488"/>
      <c r="E1246" s="488"/>
      <c r="F1246" s="488"/>
      <c r="G1246" s="488"/>
      <c r="H1246" s="488"/>
      <c r="I1246" s="488"/>
      <c r="J1246" s="488"/>
      <c r="K1246" s="481"/>
      <c r="L1246" s="481"/>
      <c r="M1246" s="481"/>
      <c r="N1246" s="481"/>
      <c r="O1246" s="481"/>
      <c r="P1246" s="490"/>
      <c r="Q1246" s="489"/>
      <c r="R1246" s="248"/>
      <c r="S1246" s="335"/>
      <c r="T1246" s="323"/>
      <c r="U1246" s="223"/>
      <c r="AC1246" s="52"/>
    </row>
    <row r="1247" spans="1:29" s="50" customFormat="1" ht="15" x14ac:dyDescent="0.2">
      <c r="A1247" s="107" t="str">
        <f>VLOOKUP($D1247,'F UNIDADES'!$A$4:$E$714,2,FALSE)</f>
        <v/>
      </c>
      <c r="B1247" s="116">
        <f>VLOOKUP($D1247,'F UNIDADES'!$A$4:$E$714,4,FALSE)</f>
        <v>0</v>
      </c>
      <c r="C1247" s="116">
        <f>VLOOKUP($D1247,'F UNIDADES'!$A$4:$E$714,5,FALSE)</f>
        <v>0</v>
      </c>
      <c r="D1247" s="488"/>
      <c r="E1247" s="488"/>
      <c r="F1247" s="488"/>
      <c r="G1247" s="488"/>
      <c r="H1247" s="488"/>
      <c r="I1247" s="488"/>
      <c r="J1247" s="488"/>
      <c r="K1247" s="481"/>
      <c r="L1247" s="481"/>
      <c r="M1247" s="481"/>
      <c r="N1247" s="481"/>
      <c r="O1247" s="481"/>
      <c r="P1247" s="490"/>
      <c r="Q1247" s="489"/>
      <c r="R1247" s="248"/>
      <c r="S1247" s="335"/>
      <c r="T1247" s="323"/>
      <c r="U1247" s="223"/>
      <c r="AC1247" s="52"/>
    </row>
    <row r="1248" spans="1:29" s="50" customFormat="1" ht="15" x14ac:dyDescent="0.2">
      <c r="A1248" s="107" t="str">
        <f>VLOOKUP($D1248,'F UNIDADES'!$A$4:$E$714,2,FALSE)</f>
        <v/>
      </c>
      <c r="B1248" s="116">
        <f>VLOOKUP($D1248,'F UNIDADES'!$A$4:$E$714,4,FALSE)</f>
        <v>0</v>
      </c>
      <c r="C1248" s="116">
        <f>VLOOKUP($D1248,'F UNIDADES'!$A$4:$E$714,5,FALSE)</f>
        <v>0</v>
      </c>
      <c r="D1248" s="488"/>
      <c r="E1248" s="488"/>
      <c r="F1248" s="488"/>
      <c r="G1248" s="488"/>
      <c r="H1248" s="488"/>
      <c r="I1248" s="488"/>
      <c r="J1248" s="488"/>
      <c r="K1248" s="481"/>
      <c r="L1248" s="481"/>
      <c r="M1248" s="481"/>
      <c r="N1248" s="481"/>
      <c r="O1248" s="481"/>
      <c r="P1248" s="490"/>
      <c r="Q1248" s="489"/>
      <c r="R1248" s="248"/>
      <c r="S1248" s="335"/>
      <c r="T1248" s="323"/>
      <c r="U1248" s="223"/>
      <c r="AC1248" s="52"/>
    </row>
    <row r="1249" spans="1:29" s="50" customFormat="1" ht="15" x14ac:dyDescent="0.2">
      <c r="A1249" s="107" t="str">
        <f>VLOOKUP($D1249,'F UNIDADES'!$A$4:$E$714,2,FALSE)</f>
        <v/>
      </c>
      <c r="B1249" s="116">
        <f>VLOOKUP($D1249,'F UNIDADES'!$A$4:$E$714,4,FALSE)</f>
        <v>0</v>
      </c>
      <c r="C1249" s="116">
        <f>VLOOKUP($D1249,'F UNIDADES'!$A$4:$E$714,5,FALSE)</f>
        <v>0</v>
      </c>
      <c r="D1249" s="488"/>
      <c r="E1249" s="488"/>
      <c r="F1249" s="488"/>
      <c r="G1249" s="488"/>
      <c r="H1249" s="488"/>
      <c r="I1249" s="488"/>
      <c r="J1249" s="488"/>
      <c r="K1249" s="481"/>
      <c r="L1249" s="481"/>
      <c r="M1249" s="481"/>
      <c r="N1249" s="481"/>
      <c r="O1249" s="481"/>
      <c r="P1249" s="490"/>
      <c r="Q1249" s="489"/>
      <c r="R1249" s="248"/>
      <c r="S1249" s="335"/>
      <c r="T1249" s="323"/>
      <c r="U1249" s="223"/>
      <c r="AC1249" s="52"/>
    </row>
    <row r="1250" spans="1:29" s="50" customFormat="1" ht="15" x14ac:dyDescent="0.2">
      <c r="A1250" s="107" t="str">
        <f>VLOOKUP($D1250,'F UNIDADES'!$A$4:$E$714,2,FALSE)</f>
        <v/>
      </c>
      <c r="B1250" s="116">
        <f>VLOOKUP($D1250,'F UNIDADES'!$A$4:$E$714,4,FALSE)</f>
        <v>0</v>
      </c>
      <c r="C1250" s="116">
        <f>VLOOKUP($D1250,'F UNIDADES'!$A$4:$E$714,5,FALSE)</f>
        <v>0</v>
      </c>
      <c r="D1250" s="488"/>
      <c r="E1250" s="488"/>
      <c r="F1250" s="488"/>
      <c r="G1250" s="488"/>
      <c r="H1250" s="488"/>
      <c r="I1250" s="488"/>
      <c r="J1250" s="488"/>
      <c r="K1250" s="481"/>
      <c r="L1250" s="481"/>
      <c r="M1250" s="481"/>
      <c r="N1250" s="481"/>
      <c r="O1250" s="481"/>
      <c r="P1250" s="490"/>
      <c r="Q1250" s="489"/>
      <c r="R1250" s="248"/>
      <c r="S1250" s="335"/>
      <c r="T1250" s="323"/>
      <c r="U1250" s="223"/>
      <c r="AC1250" s="52"/>
    </row>
    <row r="1251" spans="1:29" s="50" customFormat="1" ht="15" x14ac:dyDescent="0.2">
      <c r="A1251" s="107" t="str">
        <f>VLOOKUP($D1251,'F UNIDADES'!$A$4:$E$714,2,FALSE)</f>
        <v/>
      </c>
      <c r="B1251" s="116">
        <f>VLOOKUP($D1251,'F UNIDADES'!$A$4:$E$714,4,FALSE)</f>
        <v>0</v>
      </c>
      <c r="C1251" s="116">
        <f>VLOOKUP($D1251,'F UNIDADES'!$A$4:$E$714,5,FALSE)</f>
        <v>0</v>
      </c>
      <c r="D1251" s="488"/>
      <c r="E1251" s="488"/>
      <c r="F1251" s="488"/>
      <c r="G1251" s="488"/>
      <c r="H1251" s="488"/>
      <c r="I1251" s="488"/>
      <c r="J1251" s="488"/>
      <c r="K1251" s="481"/>
      <c r="L1251" s="481"/>
      <c r="M1251" s="481"/>
      <c r="N1251" s="481"/>
      <c r="O1251" s="481"/>
      <c r="P1251" s="490"/>
      <c r="Q1251" s="489"/>
      <c r="R1251" s="248"/>
      <c r="S1251" s="335"/>
      <c r="T1251" s="323"/>
      <c r="U1251" s="223"/>
      <c r="AC1251" s="52"/>
    </row>
    <row r="1252" spans="1:29" s="50" customFormat="1" ht="15" x14ac:dyDescent="0.2">
      <c r="A1252" s="107" t="str">
        <f>VLOOKUP($D1252,'F UNIDADES'!$A$4:$E$714,2,FALSE)</f>
        <v/>
      </c>
      <c r="B1252" s="116">
        <f>VLOOKUP($D1252,'F UNIDADES'!$A$4:$E$714,4,FALSE)</f>
        <v>0</v>
      </c>
      <c r="C1252" s="116">
        <f>VLOOKUP($D1252,'F UNIDADES'!$A$4:$E$714,5,FALSE)</f>
        <v>0</v>
      </c>
      <c r="D1252" s="488"/>
      <c r="E1252" s="488"/>
      <c r="F1252" s="488"/>
      <c r="G1252" s="488"/>
      <c r="H1252" s="488"/>
      <c r="I1252" s="488"/>
      <c r="J1252" s="488"/>
      <c r="K1252" s="481"/>
      <c r="L1252" s="481"/>
      <c r="M1252" s="481"/>
      <c r="N1252" s="481"/>
      <c r="O1252" s="481"/>
      <c r="P1252" s="490"/>
      <c r="Q1252" s="489"/>
      <c r="R1252" s="248"/>
      <c r="S1252" s="335"/>
      <c r="T1252" s="323"/>
      <c r="U1252" s="223"/>
      <c r="AC1252" s="52"/>
    </row>
    <row r="1253" spans="1:29" s="50" customFormat="1" ht="15" x14ac:dyDescent="0.2">
      <c r="A1253" s="107" t="str">
        <f>VLOOKUP($D1253,'F UNIDADES'!$A$4:$E$714,2,FALSE)</f>
        <v/>
      </c>
      <c r="B1253" s="116">
        <f>VLOOKUP($D1253,'F UNIDADES'!$A$4:$E$714,4,FALSE)</f>
        <v>0</v>
      </c>
      <c r="C1253" s="116">
        <f>VLOOKUP($D1253,'F UNIDADES'!$A$4:$E$714,5,FALSE)</f>
        <v>0</v>
      </c>
      <c r="D1253" s="488"/>
      <c r="E1253" s="488"/>
      <c r="F1253" s="488"/>
      <c r="G1253" s="488"/>
      <c r="H1253" s="488"/>
      <c r="I1253" s="488"/>
      <c r="J1253" s="488"/>
      <c r="K1253" s="481"/>
      <c r="L1253" s="481"/>
      <c r="M1253" s="481"/>
      <c r="N1253" s="481"/>
      <c r="O1253" s="481"/>
      <c r="P1253" s="490"/>
      <c r="Q1253" s="489"/>
      <c r="R1253" s="248"/>
      <c r="S1253" s="335"/>
      <c r="T1253" s="323"/>
      <c r="U1253" s="223"/>
      <c r="AC1253" s="52"/>
    </row>
    <row r="1254" spans="1:29" s="50" customFormat="1" ht="15" x14ac:dyDescent="0.2">
      <c r="A1254" s="107" t="str">
        <f>VLOOKUP($D1254,'F UNIDADES'!$A$4:$E$714,2,FALSE)</f>
        <v/>
      </c>
      <c r="B1254" s="116">
        <f>VLOOKUP($D1254,'F UNIDADES'!$A$4:$E$714,4,FALSE)</f>
        <v>0</v>
      </c>
      <c r="C1254" s="116">
        <f>VLOOKUP($D1254,'F UNIDADES'!$A$4:$E$714,5,FALSE)</f>
        <v>0</v>
      </c>
      <c r="D1254" s="488"/>
      <c r="E1254" s="488"/>
      <c r="F1254" s="488"/>
      <c r="G1254" s="488"/>
      <c r="H1254" s="488"/>
      <c r="I1254" s="488"/>
      <c r="J1254" s="488"/>
      <c r="K1254" s="481"/>
      <c r="L1254" s="481"/>
      <c r="M1254" s="481"/>
      <c r="N1254" s="481"/>
      <c r="O1254" s="481"/>
      <c r="P1254" s="490"/>
      <c r="Q1254" s="489"/>
      <c r="R1254" s="248"/>
      <c r="S1254" s="335"/>
      <c r="T1254" s="323"/>
      <c r="U1254" s="223"/>
      <c r="AC1254" s="52"/>
    </row>
    <row r="1255" spans="1:29" s="50" customFormat="1" ht="15" x14ac:dyDescent="0.2">
      <c r="A1255" s="107" t="str">
        <f>VLOOKUP($D1255,'F UNIDADES'!$A$4:$E$714,2,FALSE)</f>
        <v/>
      </c>
      <c r="B1255" s="116">
        <f>VLOOKUP($D1255,'F UNIDADES'!$A$4:$E$714,4,FALSE)</f>
        <v>0</v>
      </c>
      <c r="C1255" s="116">
        <f>VLOOKUP($D1255,'F UNIDADES'!$A$4:$E$714,5,FALSE)</f>
        <v>0</v>
      </c>
      <c r="D1255" s="488"/>
      <c r="E1255" s="488"/>
      <c r="F1255" s="488"/>
      <c r="G1255" s="488"/>
      <c r="H1255" s="488"/>
      <c r="I1255" s="488"/>
      <c r="J1255" s="488"/>
      <c r="K1255" s="481"/>
      <c r="L1255" s="481"/>
      <c r="M1255" s="481"/>
      <c r="N1255" s="481"/>
      <c r="O1255" s="481"/>
      <c r="P1255" s="490"/>
      <c r="Q1255" s="489"/>
      <c r="R1255" s="248"/>
      <c r="S1255" s="335"/>
      <c r="T1255" s="323"/>
      <c r="U1255" s="223"/>
      <c r="AC1255" s="52"/>
    </row>
    <row r="1256" spans="1:29" s="50" customFormat="1" ht="15" x14ac:dyDescent="0.2">
      <c r="A1256" s="107" t="str">
        <f>VLOOKUP($D1256,'F UNIDADES'!$A$4:$E$714,2,FALSE)</f>
        <v/>
      </c>
      <c r="B1256" s="116">
        <f>VLOOKUP($D1256,'F UNIDADES'!$A$4:$E$714,4,FALSE)</f>
        <v>0</v>
      </c>
      <c r="C1256" s="116">
        <f>VLOOKUP($D1256,'F UNIDADES'!$A$4:$E$714,5,FALSE)</f>
        <v>0</v>
      </c>
      <c r="D1256" s="488"/>
      <c r="E1256" s="488"/>
      <c r="F1256" s="488"/>
      <c r="G1256" s="488"/>
      <c r="H1256" s="488"/>
      <c r="I1256" s="488"/>
      <c r="J1256" s="488"/>
      <c r="K1256" s="481"/>
      <c r="L1256" s="481"/>
      <c r="M1256" s="481"/>
      <c r="N1256" s="481"/>
      <c r="O1256" s="481"/>
      <c r="P1256" s="490"/>
      <c r="Q1256" s="489"/>
      <c r="R1256" s="248"/>
      <c r="S1256" s="335"/>
      <c r="T1256" s="323"/>
      <c r="U1256" s="223"/>
      <c r="AC1256" s="52"/>
    </row>
    <row r="1257" spans="1:29" s="50" customFormat="1" ht="15" x14ac:dyDescent="0.2">
      <c r="A1257" s="107" t="str">
        <f>VLOOKUP($D1257,'F UNIDADES'!$A$4:$E$714,2,FALSE)</f>
        <v/>
      </c>
      <c r="B1257" s="116">
        <f>VLOOKUP($D1257,'F UNIDADES'!$A$4:$E$714,4,FALSE)</f>
        <v>0</v>
      </c>
      <c r="C1257" s="116">
        <f>VLOOKUP($D1257,'F UNIDADES'!$A$4:$E$714,5,FALSE)</f>
        <v>0</v>
      </c>
      <c r="D1257" s="488"/>
      <c r="E1257" s="488"/>
      <c r="F1257" s="488"/>
      <c r="G1257" s="488"/>
      <c r="H1257" s="488"/>
      <c r="I1257" s="488"/>
      <c r="J1257" s="488"/>
      <c r="K1257" s="481"/>
      <c r="L1257" s="481"/>
      <c r="M1257" s="481"/>
      <c r="N1257" s="481"/>
      <c r="O1257" s="481"/>
      <c r="P1257" s="490"/>
      <c r="Q1257" s="489"/>
      <c r="R1257" s="248"/>
      <c r="S1257" s="335"/>
      <c r="T1257" s="323"/>
      <c r="U1257" s="223"/>
      <c r="AC1257" s="52"/>
    </row>
    <row r="1258" spans="1:29" s="50" customFormat="1" ht="15" x14ac:dyDescent="0.2">
      <c r="A1258" s="107" t="str">
        <f>VLOOKUP($D1258,'F UNIDADES'!$A$4:$E$714,2,FALSE)</f>
        <v/>
      </c>
      <c r="B1258" s="116">
        <f>VLOOKUP($D1258,'F UNIDADES'!$A$4:$E$714,4,FALSE)</f>
        <v>0</v>
      </c>
      <c r="C1258" s="116">
        <f>VLOOKUP($D1258,'F UNIDADES'!$A$4:$E$714,5,FALSE)</f>
        <v>0</v>
      </c>
      <c r="D1258" s="488"/>
      <c r="E1258" s="488"/>
      <c r="F1258" s="488"/>
      <c r="G1258" s="488"/>
      <c r="H1258" s="488"/>
      <c r="I1258" s="488"/>
      <c r="J1258" s="488"/>
      <c r="K1258" s="481"/>
      <c r="L1258" s="481"/>
      <c r="M1258" s="481"/>
      <c r="N1258" s="481"/>
      <c r="O1258" s="481"/>
      <c r="P1258" s="490"/>
      <c r="Q1258" s="489"/>
      <c r="R1258" s="248"/>
      <c r="S1258" s="335"/>
      <c r="T1258" s="323"/>
      <c r="U1258" s="223"/>
      <c r="AC1258" s="52"/>
    </row>
    <row r="1259" spans="1:29" s="50" customFormat="1" ht="15" x14ac:dyDescent="0.2">
      <c r="A1259" s="107" t="str">
        <f>VLOOKUP($D1259,'F UNIDADES'!$A$4:$E$714,2,FALSE)</f>
        <v/>
      </c>
      <c r="B1259" s="116">
        <f>VLOOKUP($D1259,'F UNIDADES'!$A$4:$E$714,4,FALSE)</f>
        <v>0</v>
      </c>
      <c r="C1259" s="116">
        <f>VLOOKUP($D1259,'F UNIDADES'!$A$4:$E$714,5,FALSE)</f>
        <v>0</v>
      </c>
      <c r="D1259" s="488"/>
      <c r="E1259" s="488"/>
      <c r="F1259" s="488"/>
      <c r="G1259" s="488"/>
      <c r="H1259" s="488"/>
      <c r="I1259" s="488"/>
      <c r="J1259" s="488"/>
      <c r="K1259" s="481"/>
      <c r="L1259" s="481"/>
      <c r="M1259" s="481"/>
      <c r="N1259" s="481"/>
      <c r="O1259" s="481"/>
      <c r="P1259" s="490"/>
      <c r="Q1259" s="489"/>
      <c r="R1259" s="248"/>
      <c r="S1259" s="335"/>
      <c r="T1259" s="323"/>
      <c r="U1259" s="223"/>
      <c r="AC1259" s="52"/>
    </row>
    <row r="1260" spans="1:29" s="50" customFormat="1" ht="15" x14ac:dyDescent="0.2">
      <c r="A1260" s="107" t="str">
        <f>VLOOKUP($D1260,'F UNIDADES'!$A$4:$E$714,2,FALSE)</f>
        <v/>
      </c>
      <c r="B1260" s="116">
        <f>VLOOKUP($D1260,'F UNIDADES'!$A$4:$E$714,4,FALSE)</f>
        <v>0</v>
      </c>
      <c r="C1260" s="116">
        <f>VLOOKUP($D1260,'F UNIDADES'!$A$4:$E$714,5,FALSE)</f>
        <v>0</v>
      </c>
      <c r="D1260" s="488"/>
      <c r="E1260" s="488"/>
      <c r="F1260" s="488"/>
      <c r="G1260" s="488"/>
      <c r="H1260" s="488"/>
      <c r="I1260" s="488"/>
      <c r="J1260" s="488"/>
      <c r="K1260" s="481"/>
      <c r="L1260" s="481"/>
      <c r="M1260" s="481"/>
      <c r="N1260" s="481"/>
      <c r="O1260" s="481"/>
      <c r="P1260" s="490"/>
      <c r="Q1260" s="489"/>
      <c r="R1260" s="248"/>
      <c r="S1260" s="335"/>
      <c r="T1260" s="323"/>
      <c r="U1260" s="223"/>
      <c r="AC1260" s="52"/>
    </row>
    <row r="1261" spans="1:29" s="50" customFormat="1" ht="15" x14ac:dyDescent="0.2">
      <c r="A1261" s="107" t="str">
        <f>VLOOKUP($D1261,'F UNIDADES'!$A$4:$E$714,2,FALSE)</f>
        <v/>
      </c>
      <c r="B1261" s="116">
        <f>VLOOKUP($D1261,'F UNIDADES'!$A$4:$E$714,4,FALSE)</f>
        <v>0</v>
      </c>
      <c r="C1261" s="116">
        <f>VLOOKUP($D1261,'F UNIDADES'!$A$4:$E$714,5,FALSE)</f>
        <v>0</v>
      </c>
      <c r="D1261" s="488"/>
      <c r="E1261" s="488"/>
      <c r="F1261" s="488"/>
      <c r="G1261" s="488"/>
      <c r="H1261" s="488"/>
      <c r="I1261" s="488"/>
      <c r="J1261" s="488"/>
      <c r="K1261" s="481"/>
      <c r="L1261" s="481"/>
      <c r="M1261" s="481"/>
      <c r="N1261" s="481"/>
      <c r="O1261" s="481"/>
      <c r="P1261" s="490"/>
      <c r="Q1261" s="489"/>
      <c r="R1261" s="248"/>
      <c r="S1261" s="335"/>
      <c r="T1261" s="323"/>
      <c r="U1261" s="223"/>
      <c r="AC1261" s="52"/>
    </row>
    <row r="1262" spans="1:29" s="50" customFormat="1" ht="15" x14ac:dyDescent="0.2">
      <c r="A1262" s="107" t="str">
        <f>VLOOKUP($D1262,'F UNIDADES'!$A$4:$E$714,2,FALSE)</f>
        <v/>
      </c>
      <c r="B1262" s="116">
        <f>VLOOKUP($D1262,'F UNIDADES'!$A$4:$E$714,4,FALSE)</f>
        <v>0</v>
      </c>
      <c r="C1262" s="116">
        <f>VLOOKUP($D1262,'F UNIDADES'!$A$4:$E$714,5,FALSE)</f>
        <v>0</v>
      </c>
      <c r="D1262" s="488"/>
      <c r="E1262" s="488"/>
      <c r="F1262" s="488"/>
      <c r="G1262" s="488"/>
      <c r="H1262" s="488"/>
      <c r="I1262" s="488"/>
      <c r="J1262" s="488"/>
      <c r="K1262" s="481"/>
      <c r="L1262" s="481"/>
      <c r="M1262" s="481"/>
      <c r="N1262" s="481"/>
      <c r="O1262" s="481"/>
      <c r="P1262" s="490"/>
      <c r="Q1262" s="489"/>
      <c r="R1262" s="248"/>
      <c r="S1262" s="335"/>
      <c r="T1262" s="323"/>
      <c r="U1262" s="223"/>
      <c r="AC1262" s="52"/>
    </row>
    <row r="1263" spans="1:29" s="50" customFormat="1" ht="15" x14ac:dyDescent="0.2">
      <c r="A1263" s="107" t="str">
        <f>VLOOKUP($D1263,'F UNIDADES'!$A$4:$E$714,2,FALSE)</f>
        <v/>
      </c>
      <c r="B1263" s="116">
        <f>VLOOKUP($D1263,'F UNIDADES'!$A$4:$E$714,4,FALSE)</f>
        <v>0</v>
      </c>
      <c r="C1263" s="116">
        <f>VLOOKUP($D1263,'F UNIDADES'!$A$4:$E$714,5,FALSE)</f>
        <v>0</v>
      </c>
      <c r="D1263" s="488"/>
      <c r="E1263" s="488"/>
      <c r="F1263" s="488"/>
      <c r="G1263" s="488"/>
      <c r="H1263" s="488"/>
      <c r="I1263" s="488"/>
      <c r="J1263" s="488"/>
      <c r="K1263" s="481"/>
      <c r="L1263" s="481"/>
      <c r="M1263" s="481"/>
      <c r="N1263" s="481"/>
      <c r="O1263" s="481"/>
      <c r="P1263" s="490"/>
      <c r="Q1263" s="489"/>
      <c r="R1263" s="248"/>
      <c r="S1263" s="335"/>
      <c r="T1263" s="323"/>
      <c r="U1263" s="223"/>
      <c r="AC1263" s="52"/>
    </row>
    <row r="1264" spans="1:29" s="50" customFormat="1" ht="15" x14ac:dyDescent="0.2">
      <c r="A1264" s="107" t="str">
        <f>VLOOKUP($D1264,'F UNIDADES'!$A$4:$E$714,2,FALSE)</f>
        <v/>
      </c>
      <c r="B1264" s="116">
        <f>VLOOKUP($D1264,'F UNIDADES'!$A$4:$E$714,4,FALSE)</f>
        <v>0</v>
      </c>
      <c r="C1264" s="116">
        <f>VLOOKUP($D1264,'F UNIDADES'!$A$4:$E$714,5,FALSE)</f>
        <v>0</v>
      </c>
      <c r="D1264" s="488"/>
      <c r="E1264" s="488"/>
      <c r="F1264" s="488"/>
      <c r="G1264" s="488"/>
      <c r="H1264" s="488"/>
      <c r="I1264" s="488"/>
      <c r="J1264" s="488"/>
      <c r="K1264" s="481"/>
      <c r="L1264" s="481"/>
      <c r="M1264" s="481"/>
      <c r="N1264" s="481"/>
      <c r="O1264" s="481"/>
      <c r="P1264" s="490"/>
      <c r="Q1264" s="489"/>
      <c r="R1264" s="248"/>
      <c r="S1264" s="335"/>
      <c r="T1264" s="323"/>
      <c r="U1264" s="223"/>
      <c r="AC1264" s="52"/>
    </row>
    <row r="1265" spans="1:29" s="50" customFormat="1" ht="15" x14ac:dyDescent="0.2">
      <c r="A1265" s="107" t="str">
        <f>VLOOKUP($D1265,'F UNIDADES'!$A$4:$E$714,2,FALSE)</f>
        <v/>
      </c>
      <c r="B1265" s="116">
        <f>VLOOKUP($D1265,'F UNIDADES'!$A$4:$E$714,4,FALSE)</f>
        <v>0</v>
      </c>
      <c r="C1265" s="116">
        <f>VLOOKUP($D1265,'F UNIDADES'!$A$4:$E$714,5,FALSE)</f>
        <v>0</v>
      </c>
      <c r="D1265" s="488"/>
      <c r="E1265" s="488"/>
      <c r="F1265" s="488"/>
      <c r="G1265" s="488"/>
      <c r="H1265" s="488"/>
      <c r="I1265" s="488"/>
      <c r="J1265" s="488"/>
      <c r="K1265" s="481"/>
      <c r="L1265" s="481"/>
      <c r="M1265" s="481"/>
      <c r="N1265" s="481"/>
      <c r="O1265" s="481"/>
      <c r="P1265" s="490"/>
      <c r="Q1265" s="489"/>
      <c r="R1265" s="248"/>
      <c r="S1265" s="335"/>
      <c r="T1265" s="323"/>
      <c r="U1265" s="223"/>
      <c r="AC1265" s="52"/>
    </row>
    <row r="1266" spans="1:29" s="50" customFormat="1" ht="15" x14ac:dyDescent="0.2">
      <c r="A1266" s="107" t="str">
        <f>VLOOKUP($D1266,'F UNIDADES'!$A$4:$E$714,2,FALSE)</f>
        <v/>
      </c>
      <c r="B1266" s="116">
        <f>VLOOKUP($D1266,'F UNIDADES'!$A$4:$E$714,4,FALSE)</f>
        <v>0</v>
      </c>
      <c r="C1266" s="116">
        <f>VLOOKUP($D1266,'F UNIDADES'!$A$4:$E$714,5,FALSE)</f>
        <v>0</v>
      </c>
      <c r="D1266" s="488"/>
      <c r="E1266" s="488"/>
      <c r="F1266" s="488"/>
      <c r="G1266" s="488"/>
      <c r="H1266" s="488"/>
      <c r="I1266" s="488"/>
      <c r="J1266" s="488"/>
      <c r="K1266" s="481"/>
      <c r="L1266" s="481"/>
      <c r="M1266" s="481"/>
      <c r="N1266" s="481"/>
      <c r="O1266" s="481"/>
      <c r="P1266" s="490"/>
      <c r="Q1266" s="489"/>
      <c r="R1266" s="248"/>
      <c r="S1266" s="335"/>
      <c r="T1266" s="323"/>
      <c r="U1266" s="223"/>
      <c r="AC1266" s="52"/>
    </row>
    <row r="1267" spans="1:29" s="50" customFormat="1" ht="15" x14ac:dyDescent="0.2">
      <c r="A1267" s="107" t="str">
        <f>VLOOKUP($D1267,'F UNIDADES'!$A$4:$E$714,2,FALSE)</f>
        <v/>
      </c>
      <c r="B1267" s="116">
        <f>VLOOKUP($D1267,'F UNIDADES'!$A$4:$E$714,4,FALSE)</f>
        <v>0</v>
      </c>
      <c r="C1267" s="116">
        <f>VLOOKUP($D1267,'F UNIDADES'!$A$4:$E$714,5,FALSE)</f>
        <v>0</v>
      </c>
      <c r="D1267" s="488"/>
      <c r="E1267" s="488"/>
      <c r="F1267" s="488"/>
      <c r="G1267" s="488"/>
      <c r="H1267" s="488"/>
      <c r="I1267" s="488"/>
      <c r="J1267" s="488"/>
      <c r="K1267" s="481"/>
      <c r="L1267" s="481"/>
      <c r="M1267" s="481"/>
      <c r="N1267" s="481"/>
      <c r="O1267" s="481"/>
      <c r="P1267" s="490"/>
      <c r="Q1267" s="489"/>
      <c r="R1267" s="248"/>
      <c r="S1267" s="335"/>
      <c r="T1267" s="323"/>
      <c r="U1267" s="223"/>
      <c r="AC1267" s="52"/>
    </row>
    <row r="1268" spans="1:29" s="50" customFormat="1" ht="15" x14ac:dyDescent="0.2">
      <c r="A1268" s="107" t="str">
        <f>VLOOKUP($D1268,'F UNIDADES'!$A$4:$E$714,2,FALSE)</f>
        <v/>
      </c>
      <c r="B1268" s="116">
        <f>VLOOKUP($D1268,'F UNIDADES'!$A$4:$E$714,4,FALSE)</f>
        <v>0</v>
      </c>
      <c r="C1268" s="116">
        <f>VLOOKUP($D1268,'F UNIDADES'!$A$4:$E$714,5,FALSE)</f>
        <v>0</v>
      </c>
      <c r="D1268" s="488"/>
      <c r="E1268" s="488"/>
      <c r="F1268" s="488"/>
      <c r="G1268" s="488"/>
      <c r="H1268" s="488"/>
      <c r="I1268" s="488"/>
      <c r="J1268" s="488"/>
      <c r="K1268" s="481"/>
      <c r="L1268" s="481"/>
      <c r="M1268" s="481"/>
      <c r="N1268" s="481"/>
      <c r="O1268" s="481"/>
      <c r="P1268" s="490"/>
      <c r="Q1268" s="489"/>
      <c r="R1268" s="248"/>
      <c r="S1268" s="335"/>
      <c r="T1268" s="323"/>
      <c r="U1268" s="223"/>
      <c r="AC1268" s="52"/>
    </row>
    <row r="1269" spans="1:29" s="50" customFormat="1" ht="15" x14ac:dyDescent="0.2">
      <c r="A1269" s="107" t="str">
        <f>VLOOKUP($D1269,'F UNIDADES'!$A$4:$E$714,2,FALSE)</f>
        <v/>
      </c>
      <c r="B1269" s="116">
        <f>VLOOKUP($D1269,'F UNIDADES'!$A$4:$E$714,4,FALSE)</f>
        <v>0</v>
      </c>
      <c r="C1269" s="116">
        <f>VLOOKUP($D1269,'F UNIDADES'!$A$4:$E$714,5,FALSE)</f>
        <v>0</v>
      </c>
      <c r="D1269" s="488"/>
      <c r="E1269" s="488"/>
      <c r="F1269" s="488"/>
      <c r="G1269" s="488"/>
      <c r="H1269" s="488"/>
      <c r="I1269" s="488"/>
      <c r="J1269" s="488"/>
      <c r="K1269" s="481"/>
      <c r="L1269" s="481"/>
      <c r="M1269" s="481"/>
      <c r="N1269" s="481"/>
      <c r="O1269" s="481"/>
      <c r="P1269" s="490"/>
      <c r="Q1269" s="489"/>
      <c r="R1269" s="248"/>
      <c r="S1269" s="335"/>
      <c r="T1269" s="323"/>
      <c r="U1269" s="223"/>
      <c r="AC1269" s="52"/>
    </row>
    <row r="1270" spans="1:29" s="50" customFormat="1" ht="15" x14ac:dyDescent="0.2">
      <c r="A1270" s="107" t="str">
        <f>VLOOKUP($D1270,'F UNIDADES'!$A$4:$E$714,2,FALSE)</f>
        <v/>
      </c>
      <c r="B1270" s="116">
        <f>VLOOKUP($D1270,'F UNIDADES'!$A$4:$E$714,4,FALSE)</f>
        <v>0</v>
      </c>
      <c r="C1270" s="116">
        <f>VLOOKUP($D1270,'F UNIDADES'!$A$4:$E$714,5,FALSE)</f>
        <v>0</v>
      </c>
      <c r="D1270" s="488"/>
      <c r="E1270" s="488"/>
      <c r="F1270" s="488"/>
      <c r="G1270" s="488"/>
      <c r="H1270" s="488"/>
      <c r="I1270" s="488"/>
      <c r="J1270" s="488"/>
      <c r="K1270" s="481"/>
      <c r="L1270" s="481"/>
      <c r="M1270" s="481"/>
      <c r="N1270" s="481"/>
      <c r="O1270" s="481"/>
      <c r="P1270" s="490"/>
      <c r="Q1270" s="489"/>
      <c r="R1270" s="248"/>
      <c r="S1270" s="335"/>
      <c r="T1270" s="323"/>
      <c r="U1270" s="223"/>
      <c r="AC1270" s="52"/>
    </row>
    <row r="1271" spans="1:29" s="50" customFormat="1" ht="15" x14ac:dyDescent="0.2">
      <c r="A1271" s="107" t="str">
        <f>VLOOKUP($D1271,'F UNIDADES'!$A$4:$E$714,2,FALSE)</f>
        <v/>
      </c>
      <c r="B1271" s="116">
        <f>VLOOKUP($D1271,'F UNIDADES'!$A$4:$E$714,4,FALSE)</f>
        <v>0</v>
      </c>
      <c r="C1271" s="116">
        <f>VLOOKUP($D1271,'F UNIDADES'!$A$4:$E$714,5,FALSE)</f>
        <v>0</v>
      </c>
      <c r="D1271" s="488"/>
      <c r="E1271" s="488"/>
      <c r="F1271" s="488"/>
      <c r="G1271" s="488"/>
      <c r="H1271" s="488"/>
      <c r="I1271" s="488"/>
      <c r="J1271" s="488"/>
      <c r="K1271" s="481"/>
      <c r="L1271" s="481"/>
      <c r="M1271" s="481"/>
      <c r="N1271" s="481"/>
      <c r="O1271" s="481"/>
      <c r="P1271" s="490"/>
      <c r="Q1271" s="489"/>
      <c r="R1271" s="248"/>
      <c r="S1271" s="335"/>
      <c r="T1271" s="323"/>
      <c r="U1271" s="223"/>
      <c r="AC1271" s="52"/>
    </row>
    <row r="1272" spans="1:29" s="50" customFormat="1" ht="15" x14ac:dyDescent="0.2">
      <c r="A1272" s="107" t="str">
        <f>VLOOKUP($D1272,'F UNIDADES'!$A$4:$E$714,2,FALSE)</f>
        <v/>
      </c>
      <c r="B1272" s="116">
        <f>VLOOKUP($D1272,'F UNIDADES'!$A$4:$E$714,4,FALSE)</f>
        <v>0</v>
      </c>
      <c r="C1272" s="116">
        <f>VLOOKUP($D1272,'F UNIDADES'!$A$4:$E$714,5,FALSE)</f>
        <v>0</v>
      </c>
      <c r="D1272" s="488"/>
      <c r="E1272" s="488"/>
      <c r="F1272" s="488"/>
      <c r="G1272" s="488"/>
      <c r="H1272" s="488"/>
      <c r="I1272" s="488"/>
      <c r="J1272" s="488"/>
      <c r="K1272" s="481"/>
      <c r="L1272" s="481"/>
      <c r="M1272" s="481"/>
      <c r="N1272" s="481"/>
      <c r="O1272" s="481"/>
      <c r="P1272" s="490"/>
      <c r="Q1272" s="489"/>
      <c r="R1272" s="248"/>
      <c r="S1272" s="335"/>
      <c r="T1272" s="323"/>
      <c r="U1272" s="223"/>
      <c r="AC1272" s="52"/>
    </row>
    <row r="1273" spans="1:29" s="50" customFormat="1" ht="15" x14ac:dyDescent="0.2">
      <c r="A1273" s="107" t="str">
        <f>VLOOKUP($D1273,'F UNIDADES'!$A$4:$E$714,2,FALSE)</f>
        <v/>
      </c>
      <c r="B1273" s="116">
        <f>VLOOKUP($D1273,'F UNIDADES'!$A$4:$E$714,4,FALSE)</f>
        <v>0</v>
      </c>
      <c r="C1273" s="116">
        <f>VLOOKUP($D1273,'F UNIDADES'!$A$4:$E$714,5,FALSE)</f>
        <v>0</v>
      </c>
      <c r="D1273" s="488"/>
      <c r="E1273" s="488"/>
      <c r="F1273" s="488"/>
      <c r="G1273" s="488"/>
      <c r="H1273" s="488"/>
      <c r="I1273" s="488"/>
      <c r="J1273" s="488"/>
      <c r="K1273" s="481"/>
      <c r="L1273" s="481"/>
      <c r="M1273" s="481"/>
      <c r="N1273" s="481"/>
      <c r="O1273" s="481"/>
      <c r="P1273" s="490"/>
      <c r="Q1273" s="489"/>
      <c r="R1273" s="248"/>
      <c r="S1273" s="335"/>
      <c r="T1273" s="323"/>
      <c r="U1273" s="223"/>
      <c r="AC1273" s="52"/>
    </row>
    <row r="1274" spans="1:29" s="50" customFormat="1" ht="15" x14ac:dyDescent="0.2">
      <c r="A1274" s="107" t="str">
        <f>VLOOKUP($D1274,'F UNIDADES'!$A$4:$E$714,2,FALSE)</f>
        <v/>
      </c>
      <c r="B1274" s="116">
        <f>VLOOKUP($D1274,'F UNIDADES'!$A$4:$E$714,4,FALSE)</f>
        <v>0</v>
      </c>
      <c r="C1274" s="116">
        <f>VLOOKUP($D1274,'F UNIDADES'!$A$4:$E$714,5,FALSE)</f>
        <v>0</v>
      </c>
      <c r="D1274" s="488"/>
      <c r="E1274" s="488"/>
      <c r="F1274" s="488"/>
      <c r="G1274" s="488"/>
      <c r="H1274" s="488"/>
      <c r="I1274" s="488"/>
      <c r="J1274" s="488"/>
      <c r="K1274" s="481"/>
      <c r="L1274" s="481"/>
      <c r="M1274" s="481"/>
      <c r="N1274" s="481"/>
      <c r="O1274" s="481"/>
      <c r="P1274" s="490"/>
      <c r="Q1274" s="489"/>
      <c r="R1274" s="248"/>
      <c r="S1274" s="335"/>
      <c r="T1274" s="323"/>
      <c r="U1274" s="223"/>
      <c r="AC1274" s="52"/>
    </row>
    <row r="1275" spans="1:29" s="50" customFormat="1" ht="15" x14ac:dyDescent="0.2">
      <c r="A1275" s="107" t="str">
        <f>VLOOKUP($D1275,'F UNIDADES'!$A$4:$E$714,2,FALSE)</f>
        <v/>
      </c>
      <c r="B1275" s="116">
        <f>VLOOKUP($D1275,'F UNIDADES'!$A$4:$E$714,4,FALSE)</f>
        <v>0</v>
      </c>
      <c r="C1275" s="116">
        <f>VLOOKUP($D1275,'F UNIDADES'!$A$4:$E$714,5,FALSE)</f>
        <v>0</v>
      </c>
      <c r="D1275" s="488"/>
      <c r="E1275" s="488"/>
      <c r="F1275" s="488"/>
      <c r="G1275" s="488"/>
      <c r="H1275" s="488"/>
      <c r="I1275" s="488"/>
      <c r="J1275" s="488"/>
      <c r="K1275" s="481"/>
      <c r="L1275" s="481"/>
      <c r="M1275" s="481"/>
      <c r="N1275" s="481"/>
      <c r="O1275" s="481"/>
      <c r="P1275" s="490"/>
      <c r="Q1275" s="489"/>
      <c r="R1275" s="248"/>
      <c r="S1275" s="335"/>
      <c r="T1275" s="323"/>
      <c r="U1275" s="223"/>
      <c r="AC1275" s="52"/>
    </row>
    <row r="1276" spans="1:29" s="50" customFormat="1" ht="15" x14ac:dyDescent="0.2">
      <c r="A1276" s="107" t="str">
        <f>VLOOKUP($D1276,'F UNIDADES'!$A$4:$E$714,2,FALSE)</f>
        <v/>
      </c>
      <c r="B1276" s="116">
        <f>VLOOKUP($D1276,'F UNIDADES'!$A$4:$E$714,4,FALSE)</f>
        <v>0</v>
      </c>
      <c r="C1276" s="116">
        <f>VLOOKUP($D1276,'F UNIDADES'!$A$4:$E$714,5,FALSE)</f>
        <v>0</v>
      </c>
      <c r="D1276" s="488"/>
      <c r="E1276" s="488"/>
      <c r="F1276" s="488"/>
      <c r="G1276" s="488"/>
      <c r="H1276" s="488"/>
      <c r="I1276" s="488"/>
      <c r="J1276" s="488"/>
      <c r="K1276" s="481"/>
      <c r="L1276" s="481"/>
      <c r="M1276" s="481"/>
      <c r="N1276" s="481"/>
      <c r="O1276" s="481"/>
      <c r="P1276" s="490"/>
      <c r="Q1276" s="489"/>
      <c r="R1276" s="248"/>
      <c r="S1276" s="335"/>
      <c r="T1276" s="323"/>
      <c r="U1276" s="223"/>
      <c r="AC1276" s="52"/>
    </row>
    <row r="1277" spans="1:29" s="50" customFormat="1" ht="15" x14ac:dyDescent="0.2">
      <c r="A1277" s="107" t="str">
        <f>VLOOKUP($D1277,'F UNIDADES'!$A$4:$E$714,2,FALSE)</f>
        <v/>
      </c>
      <c r="B1277" s="116">
        <f>VLOOKUP($D1277,'F UNIDADES'!$A$4:$E$714,4,FALSE)</f>
        <v>0</v>
      </c>
      <c r="C1277" s="116">
        <f>VLOOKUP($D1277,'F UNIDADES'!$A$4:$E$714,5,FALSE)</f>
        <v>0</v>
      </c>
      <c r="D1277" s="488"/>
      <c r="E1277" s="488"/>
      <c r="F1277" s="488"/>
      <c r="G1277" s="488"/>
      <c r="H1277" s="488"/>
      <c r="I1277" s="488"/>
      <c r="J1277" s="488"/>
      <c r="K1277" s="481"/>
      <c r="L1277" s="481"/>
      <c r="M1277" s="481"/>
      <c r="N1277" s="481"/>
      <c r="O1277" s="481"/>
      <c r="P1277" s="490"/>
      <c r="Q1277" s="489"/>
      <c r="R1277" s="248"/>
      <c r="S1277" s="335"/>
      <c r="T1277" s="323"/>
      <c r="U1277" s="223"/>
      <c r="AC1277" s="52"/>
    </row>
    <row r="1278" spans="1:29" s="50" customFormat="1" ht="15" x14ac:dyDescent="0.2">
      <c r="A1278" s="107" t="str">
        <f>VLOOKUP($D1278,'F UNIDADES'!$A$4:$E$714,2,FALSE)</f>
        <v/>
      </c>
      <c r="B1278" s="116">
        <f>VLOOKUP($D1278,'F UNIDADES'!$A$4:$E$714,4,FALSE)</f>
        <v>0</v>
      </c>
      <c r="C1278" s="116">
        <f>VLOOKUP($D1278,'F UNIDADES'!$A$4:$E$714,5,FALSE)</f>
        <v>0</v>
      </c>
      <c r="D1278" s="488"/>
      <c r="E1278" s="488"/>
      <c r="F1278" s="488"/>
      <c r="G1278" s="488"/>
      <c r="H1278" s="488"/>
      <c r="I1278" s="488"/>
      <c r="J1278" s="488"/>
      <c r="K1278" s="481"/>
      <c r="L1278" s="481"/>
      <c r="M1278" s="481"/>
      <c r="N1278" s="481"/>
      <c r="O1278" s="481"/>
      <c r="P1278" s="490"/>
      <c r="Q1278" s="489"/>
      <c r="R1278" s="248"/>
      <c r="S1278" s="335"/>
      <c r="T1278" s="323"/>
      <c r="U1278" s="223"/>
      <c r="AC1278" s="52"/>
    </row>
    <row r="1279" spans="1:29" s="50" customFormat="1" ht="15" x14ac:dyDescent="0.2">
      <c r="A1279" s="107" t="str">
        <f>VLOOKUP($D1279,'F UNIDADES'!$A$4:$E$714,2,FALSE)</f>
        <v/>
      </c>
      <c r="B1279" s="116">
        <f>VLOOKUP($D1279,'F UNIDADES'!$A$4:$E$714,4,FALSE)</f>
        <v>0</v>
      </c>
      <c r="C1279" s="116">
        <f>VLOOKUP($D1279,'F UNIDADES'!$A$4:$E$714,5,FALSE)</f>
        <v>0</v>
      </c>
      <c r="D1279" s="488"/>
      <c r="E1279" s="488"/>
      <c r="F1279" s="488"/>
      <c r="G1279" s="488"/>
      <c r="H1279" s="488"/>
      <c r="I1279" s="488"/>
      <c r="J1279" s="488"/>
      <c r="K1279" s="481"/>
      <c r="L1279" s="481"/>
      <c r="M1279" s="481"/>
      <c r="N1279" s="481"/>
      <c r="O1279" s="481"/>
      <c r="P1279" s="490"/>
      <c r="Q1279" s="489"/>
      <c r="R1279" s="248"/>
      <c r="S1279" s="335"/>
      <c r="T1279" s="323"/>
      <c r="U1279" s="223"/>
      <c r="AC1279" s="52"/>
    </row>
    <row r="1280" spans="1:29" s="50" customFormat="1" ht="15" x14ac:dyDescent="0.2">
      <c r="A1280" s="107" t="str">
        <f>VLOOKUP($D1280,'F UNIDADES'!$A$4:$E$714,2,FALSE)</f>
        <v/>
      </c>
      <c r="B1280" s="116">
        <f>VLOOKUP($D1280,'F UNIDADES'!$A$4:$E$714,4,FALSE)</f>
        <v>0</v>
      </c>
      <c r="C1280" s="116">
        <f>VLOOKUP($D1280,'F UNIDADES'!$A$4:$E$714,5,FALSE)</f>
        <v>0</v>
      </c>
      <c r="D1280" s="488"/>
      <c r="E1280" s="488"/>
      <c r="F1280" s="488"/>
      <c r="G1280" s="488"/>
      <c r="H1280" s="488"/>
      <c r="I1280" s="488"/>
      <c r="J1280" s="488"/>
      <c r="K1280" s="481"/>
      <c r="L1280" s="481"/>
      <c r="M1280" s="481"/>
      <c r="N1280" s="481"/>
      <c r="O1280" s="481"/>
      <c r="P1280" s="490"/>
      <c r="Q1280" s="489"/>
      <c r="R1280" s="248"/>
      <c r="S1280" s="335"/>
      <c r="T1280" s="323"/>
      <c r="U1280" s="223"/>
      <c r="AC1280" s="52"/>
    </row>
    <row r="1281" spans="1:29" s="50" customFormat="1" ht="15" x14ac:dyDescent="0.2">
      <c r="A1281" s="107" t="str">
        <f>VLOOKUP($D1281,'F UNIDADES'!$A$4:$E$714,2,FALSE)</f>
        <v/>
      </c>
      <c r="B1281" s="116">
        <f>VLOOKUP($D1281,'F UNIDADES'!$A$4:$E$714,4,FALSE)</f>
        <v>0</v>
      </c>
      <c r="C1281" s="116">
        <f>VLOOKUP($D1281,'F UNIDADES'!$A$4:$E$714,5,FALSE)</f>
        <v>0</v>
      </c>
      <c r="D1281" s="488"/>
      <c r="E1281" s="488"/>
      <c r="F1281" s="488"/>
      <c r="G1281" s="488"/>
      <c r="H1281" s="488"/>
      <c r="I1281" s="488"/>
      <c r="J1281" s="488"/>
      <c r="K1281" s="481"/>
      <c r="L1281" s="481"/>
      <c r="M1281" s="481"/>
      <c r="N1281" s="481"/>
      <c r="O1281" s="481"/>
      <c r="P1281" s="490"/>
      <c r="Q1281" s="489"/>
      <c r="R1281" s="248"/>
      <c r="S1281" s="335"/>
      <c r="T1281" s="323"/>
      <c r="U1281" s="223"/>
      <c r="AC1281" s="52"/>
    </row>
    <row r="1282" spans="1:29" s="50" customFormat="1" ht="15" x14ac:dyDescent="0.2">
      <c r="A1282" s="107" t="str">
        <f>VLOOKUP($D1282,'F UNIDADES'!$A$4:$E$714,2,FALSE)</f>
        <v/>
      </c>
      <c r="B1282" s="116">
        <f>VLOOKUP($D1282,'F UNIDADES'!$A$4:$E$714,4,FALSE)</f>
        <v>0</v>
      </c>
      <c r="C1282" s="116">
        <f>VLOOKUP($D1282,'F UNIDADES'!$A$4:$E$714,5,FALSE)</f>
        <v>0</v>
      </c>
      <c r="D1282" s="488"/>
      <c r="E1282" s="488"/>
      <c r="F1282" s="488"/>
      <c r="G1282" s="488"/>
      <c r="H1282" s="488"/>
      <c r="I1282" s="488"/>
      <c r="J1282" s="488"/>
      <c r="K1282" s="481"/>
      <c r="L1282" s="481"/>
      <c r="M1282" s="481"/>
      <c r="N1282" s="481"/>
      <c r="O1282" s="481"/>
      <c r="P1282" s="490"/>
      <c r="Q1282" s="489"/>
      <c r="R1282" s="248"/>
      <c r="S1282" s="335"/>
      <c r="T1282" s="323"/>
      <c r="U1282" s="223"/>
      <c r="AC1282" s="52"/>
    </row>
    <row r="1283" spans="1:29" s="50" customFormat="1" ht="15" x14ac:dyDescent="0.2">
      <c r="A1283" s="107" t="str">
        <f>VLOOKUP($D1283,'F UNIDADES'!$A$4:$E$714,2,FALSE)</f>
        <v/>
      </c>
      <c r="B1283" s="116">
        <f>VLOOKUP($D1283,'F UNIDADES'!$A$4:$E$714,4,FALSE)</f>
        <v>0</v>
      </c>
      <c r="C1283" s="116">
        <f>VLOOKUP($D1283,'F UNIDADES'!$A$4:$E$714,5,FALSE)</f>
        <v>0</v>
      </c>
      <c r="D1283" s="488"/>
      <c r="E1283" s="488"/>
      <c r="F1283" s="488"/>
      <c r="G1283" s="488"/>
      <c r="H1283" s="488"/>
      <c r="I1283" s="488"/>
      <c r="J1283" s="488"/>
      <c r="K1283" s="481"/>
      <c r="L1283" s="481"/>
      <c r="M1283" s="481"/>
      <c r="N1283" s="481"/>
      <c r="O1283" s="481"/>
      <c r="P1283" s="490"/>
      <c r="Q1283" s="489"/>
      <c r="R1283" s="248"/>
      <c r="S1283" s="335"/>
      <c r="T1283" s="323"/>
      <c r="U1283" s="223"/>
      <c r="AC1283" s="52"/>
    </row>
    <row r="1284" spans="1:29" s="50" customFormat="1" ht="15" x14ac:dyDescent="0.2">
      <c r="A1284" s="107" t="str">
        <f>VLOOKUP($D1284,'F UNIDADES'!$A$4:$E$714,2,FALSE)</f>
        <v/>
      </c>
      <c r="B1284" s="116">
        <f>VLOOKUP($D1284,'F UNIDADES'!$A$4:$E$714,4,FALSE)</f>
        <v>0</v>
      </c>
      <c r="C1284" s="116">
        <f>VLOOKUP($D1284,'F UNIDADES'!$A$4:$E$714,5,FALSE)</f>
        <v>0</v>
      </c>
      <c r="D1284" s="488"/>
      <c r="E1284" s="488"/>
      <c r="F1284" s="488"/>
      <c r="G1284" s="488"/>
      <c r="H1284" s="488"/>
      <c r="I1284" s="488"/>
      <c r="J1284" s="488"/>
      <c r="K1284" s="481"/>
      <c r="L1284" s="481"/>
      <c r="M1284" s="481"/>
      <c r="N1284" s="481"/>
      <c r="O1284" s="481"/>
      <c r="P1284" s="490"/>
      <c r="Q1284" s="489"/>
      <c r="R1284" s="248"/>
      <c r="S1284" s="335"/>
      <c r="T1284" s="323"/>
      <c r="U1284" s="223"/>
      <c r="AC1284" s="52"/>
    </row>
    <row r="1285" spans="1:29" s="50" customFormat="1" ht="15" x14ac:dyDescent="0.2">
      <c r="A1285" s="107" t="str">
        <f>VLOOKUP($D1285,'F UNIDADES'!$A$4:$E$714,2,FALSE)</f>
        <v/>
      </c>
      <c r="B1285" s="116">
        <f>VLOOKUP($D1285,'F UNIDADES'!$A$4:$E$714,4,FALSE)</f>
        <v>0</v>
      </c>
      <c r="C1285" s="116">
        <f>VLOOKUP($D1285,'F UNIDADES'!$A$4:$E$714,5,FALSE)</f>
        <v>0</v>
      </c>
      <c r="D1285" s="488"/>
      <c r="E1285" s="488"/>
      <c r="F1285" s="488"/>
      <c r="G1285" s="488"/>
      <c r="H1285" s="488"/>
      <c r="I1285" s="488"/>
      <c r="J1285" s="488"/>
      <c r="K1285" s="481"/>
      <c r="L1285" s="481"/>
      <c r="M1285" s="481"/>
      <c r="N1285" s="481"/>
      <c r="O1285" s="481"/>
      <c r="P1285" s="490"/>
      <c r="Q1285" s="489"/>
      <c r="R1285" s="248"/>
      <c r="S1285" s="335"/>
      <c r="T1285" s="323"/>
      <c r="U1285" s="223"/>
      <c r="AC1285" s="52"/>
    </row>
    <row r="1286" spans="1:29" s="50" customFormat="1" ht="15" x14ac:dyDescent="0.2">
      <c r="A1286" s="107" t="str">
        <f>VLOOKUP($D1286,'F UNIDADES'!$A$4:$E$714,2,FALSE)</f>
        <v/>
      </c>
      <c r="B1286" s="116">
        <f>VLOOKUP($D1286,'F UNIDADES'!$A$4:$E$714,4,FALSE)</f>
        <v>0</v>
      </c>
      <c r="C1286" s="116">
        <f>VLOOKUP($D1286,'F UNIDADES'!$A$4:$E$714,5,FALSE)</f>
        <v>0</v>
      </c>
      <c r="D1286" s="488"/>
      <c r="E1286" s="488"/>
      <c r="F1286" s="488"/>
      <c r="G1286" s="488"/>
      <c r="H1286" s="488"/>
      <c r="I1286" s="488"/>
      <c r="J1286" s="488"/>
      <c r="K1286" s="481"/>
      <c r="L1286" s="481"/>
      <c r="M1286" s="481"/>
      <c r="N1286" s="481"/>
      <c r="O1286" s="481"/>
      <c r="P1286" s="490"/>
      <c r="Q1286" s="489"/>
      <c r="R1286" s="248"/>
      <c r="S1286" s="335"/>
      <c r="T1286" s="323"/>
      <c r="U1286" s="223"/>
      <c r="AC1286" s="52"/>
    </row>
    <row r="1287" spans="1:29" s="50" customFormat="1" ht="15" x14ac:dyDescent="0.2">
      <c r="A1287" s="107" t="str">
        <f>VLOOKUP($D1287,'F UNIDADES'!$A$4:$E$714,2,FALSE)</f>
        <v/>
      </c>
      <c r="B1287" s="116">
        <f>VLOOKUP($D1287,'F UNIDADES'!$A$4:$E$714,4,FALSE)</f>
        <v>0</v>
      </c>
      <c r="C1287" s="116">
        <f>VLOOKUP($D1287,'F UNIDADES'!$A$4:$E$714,5,FALSE)</f>
        <v>0</v>
      </c>
      <c r="D1287" s="488"/>
      <c r="E1287" s="488"/>
      <c r="F1287" s="488"/>
      <c r="G1287" s="488"/>
      <c r="H1287" s="488"/>
      <c r="I1287" s="488"/>
      <c r="J1287" s="488"/>
      <c r="K1287" s="481"/>
      <c r="L1287" s="481"/>
      <c r="M1287" s="481"/>
      <c r="N1287" s="481"/>
      <c r="O1287" s="481"/>
      <c r="P1287" s="490"/>
      <c r="Q1287" s="489"/>
      <c r="R1287" s="248"/>
      <c r="S1287" s="335"/>
      <c r="T1287" s="323"/>
      <c r="U1287" s="223"/>
      <c r="AC1287" s="52"/>
    </row>
    <row r="1288" spans="1:29" s="50" customFormat="1" ht="15" x14ac:dyDescent="0.2">
      <c r="A1288" s="107" t="str">
        <f>VLOOKUP($D1288,'F UNIDADES'!$A$4:$E$714,2,FALSE)</f>
        <v/>
      </c>
      <c r="B1288" s="116">
        <f>VLOOKUP($D1288,'F UNIDADES'!$A$4:$E$714,4,FALSE)</f>
        <v>0</v>
      </c>
      <c r="C1288" s="116">
        <f>VLOOKUP($D1288,'F UNIDADES'!$A$4:$E$714,5,FALSE)</f>
        <v>0</v>
      </c>
      <c r="D1288" s="488"/>
      <c r="E1288" s="488"/>
      <c r="F1288" s="488"/>
      <c r="G1288" s="488"/>
      <c r="H1288" s="488"/>
      <c r="I1288" s="488"/>
      <c r="J1288" s="488"/>
      <c r="K1288" s="481"/>
      <c r="L1288" s="481"/>
      <c r="M1288" s="481"/>
      <c r="N1288" s="481"/>
      <c r="O1288" s="481"/>
      <c r="P1288" s="490"/>
      <c r="Q1288" s="489"/>
      <c r="R1288" s="248"/>
      <c r="S1288" s="335"/>
      <c r="T1288" s="323"/>
      <c r="U1288" s="223"/>
      <c r="AC1288" s="52"/>
    </row>
    <row r="1289" spans="1:29" s="50" customFormat="1" ht="15" x14ac:dyDescent="0.2">
      <c r="A1289" s="107" t="str">
        <f>VLOOKUP($D1289,'F UNIDADES'!$A$4:$E$714,2,FALSE)</f>
        <v/>
      </c>
      <c r="B1289" s="116">
        <f>VLOOKUP($D1289,'F UNIDADES'!$A$4:$E$714,4,FALSE)</f>
        <v>0</v>
      </c>
      <c r="C1289" s="116">
        <f>VLOOKUP($D1289,'F UNIDADES'!$A$4:$E$714,5,FALSE)</f>
        <v>0</v>
      </c>
      <c r="D1289" s="488"/>
      <c r="E1289" s="488"/>
      <c r="F1289" s="488"/>
      <c r="G1289" s="488"/>
      <c r="H1289" s="488"/>
      <c r="I1289" s="488"/>
      <c r="J1289" s="488"/>
      <c r="K1289" s="481"/>
      <c r="L1289" s="481"/>
      <c r="M1289" s="481"/>
      <c r="N1289" s="481"/>
      <c r="O1289" s="481"/>
      <c r="P1289" s="490"/>
      <c r="Q1289" s="489"/>
      <c r="R1289" s="248"/>
      <c r="S1289" s="335"/>
      <c r="T1289" s="323"/>
      <c r="U1289" s="223"/>
      <c r="AC1289" s="52"/>
    </row>
    <row r="1290" spans="1:29" s="50" customFormat="1" ht="15" x14ac:dyDescent="0.2">
      <c r="A1290" s="107" t="str">
        <f>VLOOKUP($D1290,'F UNIDADES'!$A$4:$E$714,2,FALSE)</f>
        <v/>
      </c>
      <c r="B1290" s="116">
        <f>VLOOKUP($D1290,'F UNIDADES'!$A$4:$E$714,4,FALSE)</f>
        <v>0</v>
      </c>
      <c r="C1290" s="116">
        <f>VLOOKUP($D1290,'F UNIDADES'!$A$4:$E$714,5,FALSE)</f>
        <v>0</v>
      </c>
      <c r="D1290" s="488"/>
      <c r="E1290" s="488"/>
      <c r="F1290" s="488"/>
      <c r="G1290" s="488"/>
      <c r="H1290" s="488"/>
      <c r="I1290" s="488"/>
      <c r="J1290" s="488"/>
      <c r="K1290" s="481"/>
      <c r="L1290" s="481"/>
      <c r="M1290" s="481"/>
      <c r="N1290" s="481"/>
      <c r="O1290" s="481"/>
      <c r="P1290" s="490"/>
      <c r="Q1290" s="489"/>
      <c r="R1290" s="248"/>
      <c r="S1290" s="335"/>
      <c r="T1290" s="323"/>
      <c r="U1290" s="223"/>
      <c r="AC1290" s="52"/>
    </row>
    <row r="1291" spans="1:29" s="50" customFormat="1" ht="15" x14ac:dyDescent="0.2">
      <c r="A1291" s="107" t="str">
        <f>VLOOKUP($D1291,'F UNIDADES'!$A$4:$E$714,2,FALSE)</f>
        <v/>
      </c>
      <c r="B1291" s="116">
        <f>VLOOKUP($D1291,'F UNIDADES'!$A$4:$E$714,4,FALSE)</f>
        <v>0</v>
      </c>
      <c r="C1291" s="116">
        <f>VLOOKUP($D1291,'F UNIDADES'!$A$4:$E$714,5,FALSE)</f>
        <v>0</v>
      </c>
      <c r="D1291" s="488"/>
      <c r="E1291" s="488"/>
      <c r="F1291" s="488"/>
      <c r="G1291" s="488"/>
      <c r="H1291" s="488"/>
      <c r="I1291" s="488"/>
      <c r="J1291" s="488"/>
      <c r="K1291" s="481"/>
      <c r="L1291" s="481"/>
      <c r="M1291" s="481"/>
      <c r="N1291" s="481"/>
      <c r="O1291" s="481"/>
      <c r="P1291" s="490"/>
      <c r="Q1291" s="489"/>
      <c r="R1291" s="248"/>
      <c r="S1291" s="335"/>
      <c r="T1291" s="323"/>
      <c r="U1291" s="223"/>
      <c r="AC1291" s="52"/>
    </row>
    <row r="1292" spans="1:29" s="50" customFormat="1" ht="15" x14ac:dyDescent="0.2">
      <c r="A1292" s="107" t="str">
        <f>VLOOKUP($D1292,'F UNIDADES'!$A$4:$E$714,2,FALSE)</f>
        <v/>
      </c>
      <c r="B1292" s="116">
        <f>VLOOKUP($D1292,'F UNIDADES'!$A$4:$E$714,4,FALSE)</f>
        <v>0</v>
      </c>
      <c r="C1292" s="116">
        <f>VLOOKUP($D1292,'F UNIDADES'!$A$4:$E$714,5,FALSE)</f>
        <v>0</v>
      </c>
      <c r="D1292" s="488"/>
      <c r="E1292" s="488"/>
      <c r="F1292" s="488"/>
      <c r="G1292" s="488"/>
      <c r="H1292" s="488"/>
      <c r="I1292" s="488"/>
      <c r="J1292" s="488"/>
      <c r="K1292" s="481"/>
      <c r="L1292" s="481"/>
      <c r="M1292" s="481"/>
      <c r="N1292" s="481"/>
      <c r="O1292" s="481"/>
      <c r="P1292" s="490"/>
      <c r="Q1292" s="489"/>
      <c r="R1292" s="248"/>
      <c r="S1292" s="335"/>
      <c r="T1292" s="323"/>
      <c r="U1292" s="223"/>
      <c r="AC1292" s="52"/>
    </row>
    <row r="1293" spans="1:29" s="50" customFormat="1" ht="15" x14ac:dyDescent="0.2">
      <c r="A1293" s="107" t="str">
        <f>VLOOKUP($D1293,'F UNIDADES'!$A$4:$E$714,2,FALSE)</f>
        <v/>
      </c>
      <c r="B1293" s="116">
        <f>VLOOKUP($D1293,'F UNIDADES'!$A$4:$E$714,4,FALSE)</f>
        <v>0</v>
      </c>
      <c r="C1293" s="116">
        <f>VLOOKUP($D1293,'F UNIDADES'!$A$4:$E$714,5,FALSE)</f>
        <v>0</v>
      </c>
      <c r="D1293" s="488"/>
      <c r="E1293" s="488"/>
      <c r="F1293" s="488"/>
      <c r="G1293" s="488"/>
      <c r="H1293" s="488"/>
      <c r="I1293" s="488"/>
      <c r="J1293" s="488"/>
      <c r="K1293" s="481"/>
      <c r="L1293" s="481"/>
      <c r="M1293" s="481"/>
      <c r="N1293" s="481"/>
      <c r="O1293" s="481"/>
      <c r="P1293" s="490"/>
      <c r="Q1293" s="489"/>
      <c r="R1293" s="248"/>
      <c r="S1293" s="335"/>
      <c r="T1293" s="323"/>
      <c r="U1293" s="223"/>
      <c r="AC1293" s="52"/>
    </row>
    <row r="1294" spans="1:29" s="50" customFormat="1" ht="15" x14ac:dyDescent="0.2">
      <c r="A1294" s="107" t="str">
        <f>VLOOKUP($D1294,'F UNIDADES'!$A$4:$E$714,2,FALSE)</f>
        <v/>
      </c>
      <c r="B1294" s="116">
        <f>VLOOKUP($D1294,'F UNIDADES'!$A$4:$E$714,4,FALSE)</f>
        <v>0</v>
      </c>
      <c r="C1294" s="116">
        <f>VLOOKUP($D1294,'F UNIDADES'!$A$4:$E$714,5,FALSE)</f>
        <v>0</v>
      </c>
      <c r="D1294" s="488"/>
      <c r="E1294" s="488"/>
      <c r="F1294" s="488"/>
      <c r="G1294" s="488"/>
      <c r="H1294" s="488"/>
      <c r="I1294" s="488"/>
      <c r="J1294" s="488"/>
      <c r="K1294" s="481"/>
      <c r="L1294" s="481"/>
      <c r="M1294" s="481"/>
      <c r="N1294" s="481"/>
      <c r="O1294" s="481"/>
      <c r="P1294" s="490"/>
      <c r="Q1294" s="489"/>
      <c r="R1294" s="248"/>
      <c r="S1294" s="335"/>
      <c r="T1294" s="323"/>
      <c r="U1294" s="223"/>
      <c r="AC1294" s="52"/>
    </row>
    <row r="1295" spans="1:29" s="50" customFormat="1" ht="15" x14ac:dyDescent="0.2">
      <c r="A1295" s="107" t="str">
        <f>VLOOKUP($D1295,'F UNIDADES'!$A$4:$E$714,2,FALSE)</f>
        <v/>
      </c>
      <c r="B1295" s="116">
        <f>VLOOKUP($D1295,'F UNIDADES'!$A$4:$E$714,4,FALSE)</f>
        <v>0</v>
      </c>
      <c r="C1295" s="116">
        <f>VLOOKUP($D1295,'F UNIDADES'!$A$4:$E$714,5,FALSE)</f>
        <v>0</v>
      </c>
      <c r="D1295" s="488"/>
      <c r="E1295" s="488"/>
      <c r="F1295" s="488"/>
      <c r="G1295" s="488"/>
      <c r="H1295" s="488"/>
      <c r="I1295" s="488"/>
      <c r="J1295" s="488"/>
      <c r="K1295" s="481"/>
      <c r="L1295" s="481"/>
      <c r="M1295" s="481"/>
      <c r="N1295" s="481"/>
      <c r="O1295" s="481"/>
      <c r="P1295" s="490"/>
      <c r="Q1295" s="489"/>
      <c r="R1295" s="248"/>
      <c r="S1295" s="335"/>
      <c r="T1295" s="323"/>
      <c r="U1295" s="223"/>
      <c r="AC1295" s="52"/>
    </row>
    <row r="1296" spans="1:29" s="50" customFormat="1" ht="15" x14ac:dyDescent="0.2">
      <c r="A1296" s="107" t="str">
        <f>VLOOKUP($D1296,'F UNIDADES'!$A$4:$E$714,2,FALSE)</f>
        <v/>
      </c>
      <c r="B1296" s="116">
        <f>VLOOKUP($D1296,'F UNIDADES'!$A$4:$E$714,4,FALSE)</f>
        <v>0</v>
      </c>
      <c r="C1296" s="116">
        <f>VLOOKUP($D1296,'F UNIDADES'!$A$4:$E$714,5,FALSE)</f>
        <v>0</v>
      </c>
      <c r="D1296" s="488"/>
      <c r="E1296" s="488"/>
      <c r="F1296" s="488"/>
      <c r="G1296" s="488"/>
      <c r="H1296" s="488"/>
      <c r="I1296" s="488"/>
      <c r="J1296" s="488"/>
      <c r="K1296" s="481"/>
      <c r="L1296" s="481"/>
      <c r="M1296" s="481"/>
      <c r="N1296" s="481"/>
      <c r="O1296" s="481"/>
      <c r="P1296" s="490"/>
      <c r="Q1296" s="489"/>
      <c r="R1296" s="248"/>
      <c r="S1296" s="335"/>
      <c r="T1296" s="323"/>
      <c r="U1296" s="223"/>
      <c r="AC1296" s="52"/>
    </row>
    <row r="1297" spans="1:29" s="50" customFormat="1" ht="15" x14ac:dyDescent="0.2">
      <c r="A1297" s="107" t="str">
        <f>VLOOKUP($D1297,'F UNIDADES'!$A$4:$E$714,2,FALSE)</f>
        <v/>
      </c>
      <c r="B1297" s="116">
        <f>VLOOKUP($D1297,'F UNIDADES'!$A$4:$E$714,4,FALSE)</f>
        <v>0</v>
      </c>
      <c r="C1297" s="116">
        <f>VLOOKUP($D1297,'F UNIDADES'!$A$4:$E$714,5,FALSE)</f>
        <v>0</v>
      </c>
      <c r="D1297" s="488"/>
      <c r="E1297" s="488"/>
      <c r="F1297" s="488"/>
      <c r="G1297" s="488"/>
      <c r="H1297" s="488"/>
      <c r="I1297" s="488"/>
      <c r="J1297" s="488"/>
      <c r="K1297" s="481"/>
      <c r="L1297" s="481"/>
      <c r="M1297" s="481"/>
      <c r="N1297" s="481"/>
      <c r="O1297" s="481"/>
      <c r="P1297" s="490"/>
      <c r="Q1297" s="489"/>
      <c r="R1297" s="248"/>
      <c r="S1297" s="335"/>
      <c r="T1297" s="323"/>
      <c r="U1297" s="223"/>
      <c r="AC1297" s="52"/>
    </row>
    <row r="1298" spans="1:29" s="50" customFormat="1" ht="15" x14ac:dyDescent="0.2">
      <c r="A1298" s="107" t="str">
        <f>VLOOKUP($D1298,'F UNIDADES'!$A$4:$E$714,2,FALSE)</f>
        <v/>
      </c>
      <c r="B1298" s="116">
        <f>VLOOKUP($D1298,'F UNIDADES'!$A$4:$E$714,4,FALSE)</f>
        <v>0</v>
      </c>
      <c r="C1298" s="116">
        <f>VLOOKUP($D1298,'F UNIDADES'!$A$4:$E$714,5,FALSE)</f>
        <v>0</v>
      </c>
      <c r="D1298" s="488"/>
      <c r="E1298" s="488"/>
      <c r="F1298" s="488"/>
      <c r="G1298" s="488"/>
      <c r="H1298" s="488"/>
      <c r="I1298" s="488"/>
      <c r="J1298" s="488"/>
      <c r="K1298" s="481"/>
      <c r="L1298" s="481"/>
      <c r="M1298" s="481"/>
      <c r="N1298" s="481"/>
      <c r="O1298" s="481"/>
      <c r="P1298" s="490"/>
      <c r="Q1298" s="489"/>
      <c r="R1298" s="248"/>
      <c r="S1298" s="335"/>
      <c r="T1298" s="323"/>
      <c r="U1298" s="223"/>
      <c r="AC1298" s="52"/>
    </row>
    <row r="1299" spans="1:29" s="50" customFormat="1" ht="15" x14ac:dyDescent="0.2">
      <c r="A1299" s="107" t="str">
        <f>VLOOKUP($D1299,'F UNIDADES'!$A$4:$E$714,2,FALSE)</f>
        <v/>
      </c>
      <c r="B1299" s="116">
        <f>VLOOKUP($D1299,'F UNIDADES'!$A$4:$E$714,4,FALSE)</f>
        <v>0</v>
      </c>
      <c r="C1299" s="116">
        <f>VLOOKUP($D1299,'F UNIDADES'!$A$4:$E$714,5,FALSE)</f>
        <v>0</v>
      </c>
      <c r="D1299" s="488"/>
      <c r="E1299" s="488"/>
      <c r="F1299" s="488"/>
      <c r="G1299" s="488"/>
      <c r="H1299" s="488"/>
      <c r="I1299" s="488"/>
      <c r="J1299" s="488"/>
      <c r="K1299" s="481"/>
      <c r="L1299" s="481"/>
      <c r="M1299" s="481"/>
      <c r="N1299" s="481"/>
      <c r="O1299" s="481"/>
      <c r="P1299" s="490"/>
      <c r="Q1299" s="489"/>
      <c r="R1299" s="248"/>
      <c r="S1299" s="335"/>
      <c r="T1299" s="323"/>
      <c r="U1299" s="223"/>
      <c r="AC1299" s="52"/>
    </row>
    <row r="1300" spans="1:29" s="50" customFormat="1" ht="15" x14ac:dyDescent="0.2">
      <c r="A1300" s="107" t="str">
        <f>VLOOKUP($D1300,'F UNIDADES'!$A$4:$E$714,2,FALSE)</f>
        <v/>
      </c>
      <c r="B1300" s="116">
        <f>VLOOKUP($D1300,'F UNIDADES'!$A$4:$E$714,4,FALSE)</f>
        <v>0</v>
      </c>
      <c r="C1300" s="116">
        <f>VLOOKUP($D1300,'F UNIDADES'!$A$4:$E$714,5,FALSE)</f>
        <v>0</v>
      </c>
      <c r="D1300" s="488"/>
      <c r="E1300" s="488"/>
      <c r="F1300" s="488"/>
      <c r="G1300" s="488"/>
      <c r="H1300" s="488"/>
      <c r="I1300" s="488"/>
      <c r="J1300" s="488"/>
      <c r="K1300" s="481"/>
      <c r="L1300" s="481"/>
      <c r="M1300" s="481"/>
      <c r="N1300" s="481"/>
      <c r="O1300" s="481"/>
      <c r="P1300" s="490"/>
      <c r="Q1300" s="489"/>
      <c r="R1300" s="248"/>
      <c r="S1300" s="335"/>
      <c r="T1300" s="323"/>
      <c r="U1300" s="223"/>
      <c r="AC1300" s="52"/>
    </row>
    <row r="1301" spans="1:29" s="50" customFormat="1" ht="15" x14ac:dyDescent="0.2">
      <c r="A1301" s="107" t="str">
        <f>VLOOKUP($D1301,'F UNIDADES'!$A$4:$E$714,2,FALSE)</f>
        <v/>
      </c>
      <c r="B1301" s="116">
        <f>VLOOKUP($D1301,'F UNIDADES'!$A$4:$E$714,4,FALSE)</f>
        <v>0</v>
      </c>
      <c r="C1301" s="116">
        <f>VLOOKUP($D1301,'F UNIDADES'!$A$4:$E$714,5,FALSE)</f>
        <v>0</v>
      </c>
      <c r="D1301" s="488"/>
      <c r="E1301" s="488"/>
      <c r="F1301" s="488"/>
      <c r="G1301" s="488"/>
      <c r="H1301" s="488"/>
      <c r="I1301" s="488"/>
      <c r="J1301" s="488"/>
      <c r="K1301" s="481"/>
      <c r="L1301" s="481"/>
      <c r="M1301" s="481"/>
      <c r="N1301" s="481"/>
      <c r="O1301" s="481"/>
      <c r="P1301" s="490"/>
      <c r="Q1301" s="489"/>
      <c r="R1301" s="248"/>
      <c r="S1301" s="335"/>
      <c r="T1301" s="323"/>
      <c r="U1301" s="223"/>
      <c r="AC1301" s="52"/>
    </row>
    <row r="1302" spans="1:29" s="50" customFormat="1" ht="15" x14ac:dyDescent="0.2">
      <c r="A1302" s="107" t="str">
        <f>VLOOKUP($D1302,'F UNIDADES'!$A$4:$E$714,2,FALSE)</f>
        <v/>
      </c>
      <c r="B1302" s="116">
        <f>VLOOKUP($D1302,'F UNIDADES'!$A$4:$E$714,4,FALSE)</f>
        <v>0</v>
      </c>
      <c r="C1302" s="116">
        <f>VLOOKUP($D1302,'F UNIDADES'!$A$4:$E$714,5,FALSE)</f>
        <v>0</v>
      </c>
      <c r="D1302" s="488"/>
      <c r="E1302" s="488"/>
      <c r="F1302" s="488"/>
      <c r="G1302" s="488"/>
      <c r="H1302" s="488"/>
      <c r="I1302" s="488"/>
      <c r="J1302" s="488"/>
      <c r="K1302" s="481"/>
      <c r="L1302" s="481"/>
      <c r="M1302" s="481"/>
      <c r="N1302" s="481"/>
      <c r="O1302" s="481"/>
      <c r="P1302" s="490"/>
      <c r="Q1302" s="489"/>
      <c r="R1302" s="248"/>
      <c r="S1302" s="335"/>
      <c r="T1302" s="323"/>
      <c r="U1302" s="223"/>
      <c r="AC1302" s="52"/>
    </row>
    <row r="1303" spans="1:29" s="50" customFormat="1" ht="15" x14ac:dyDescent="0.2">
      <c r="A1303" s="107" t="str">
        <f>VLOOKUP($D1303,'F UNIDADES'!$A$4:$E$714,2,FALSE)</f>
        <v/>
      </c>
      <c r="B1303" s="116">
        <f>VLOOKUP($D1303,'F UNIDADES'!$A$4:$E$714,4,FALSE)</f>
        <v>0</v>
      </c>
      <c r="C1303" s="116">
        <f>VLOOKUP($D1303,'F UNIDADES'!$A$4:$E$714,5,FALSE)</f>
        <v>0</v>
      </c>
      <c r="D1303" s="488"/>
      <c r="E1303" s="488"/>
      <c r="F1303" s="488"/>
      <c r="G1303" s="488"/>
      <c r="H1303" s="488"/>
      <c r="I1303" s="488"/>
      <c r="J1303" s="488"/>
      <c r="K1303" s="481"/>
      <c r="L1303" s="481"/>
      <c r="M1303" s="481"/>
      <c r="N1303" s="481"/>
      <c r="O1303" s="481"/>
      <c r="P1303" s="490"/>
      <c r="Q1303" s="489"/>
      <c r="R1303" s="248"/>
      <c r="S1303" s="335"/>
      <c r="T1303" s="323"/>
      <c r="U1303" s="223"/>
      <c r="AC1303" s="52"/>
    </row>
    <row r="1304" spans="1:29" s="50" customFormat="1" ht="15" x14ac:dyDescent="0.2">
      <c r="A1304" s="107" t="str">
        <f>VLOOKUP($D1304,'F UNIDADES'!$A$4:$E$714,2,FALSE)</f>
        <v/>
      </c>
      <c r="B1304" s="116">
        <f>VLOOKUP($D1304,'F UNIDADES'!$A$4:$E$714,4,FALSE)</f>
        <v>0</v>
      </c>
      <c r="C1304" s="116">
        <f>VLOOKUP($D1304,'F UNIDADES'!$A$4:$E$714,5,FALSE)</f>
        <v>0</v>
      </c>
      <c r="D1304" s="488"/>
      <c r="E1304" s="488"/>
      <c r="F1304" s="488"/>
      <c r="G1304" s="488"/>
      <c r="H1304" s="488"/>
      <c r="I1304" s="488"/>
      <c r="J1304" s="488"/>
      <c r="K1304" s="481"/>
      <c r="L1304" s="481"/>
      <c r="M1304" s="481"/>
      <c r="N1304" s="481"/>
      <c r="O1304" s="481"/>
      <c r="P1304" s="490"/>
      <c r="Q1304" s="489"/>
      <c r="R1304" s="248"/>
      <c r="S1304" s="335"/>
      <c r="T1304" s="323"/>
      <c r="U1304" s="223"/>
      <c r="AC1304" s="52"/>
    </row>
    <row r="1305" spans="1:29" s="50" customFormat="1" ht="15" x14ac:dyDescent="0.2">
      <c r="A1305" s="107" t="str">
        <f>VLOOKUP($D1305,'F UNIDADES'!$A$4:$E$714,2,FALSE)</f>
        <v/>
      </c>
      <c r="B1305" s="116">
        <f>VLOOKUP($D1305,'F UNIDADES'!$A$4:$E$714,4,FALSE)</f>
        <v>0</v>
      </c>
      <c r="C1305" s="116">
        <f>VLOOKUP($D1305,'F UNIDADES'!$A$4:$E$714,5,FALSE)</f>
        <v>0</v>
      </c>
      <c r="D1305" s="488"/>
      <c r="E1305" s="488"/>
      <c r="F1305" s="488"/>
      <c r="G1305" s="488"/>
      <c r="H1305" s="488"/>
      <c r="I1305" s="488"/>
      <c r="J1305" s="488"/>
      <c r="K1305" s="481"/>
      <c r="L1305" s="481"/>
      <c r="M1305" s="481"/>
      <c r="N1305" s="481"/>
      <c r="O1305" s="481"/>
      <c r="P1305" s="490"/>
      <c r="Q1305" s="489"/>
      <c r="R1305" s="248"/>
      <c r="S1305" s="335"/>
      <c r="T1305" s="323"/>
      <c r="U1305" s="223"/>
      <c r="AC1305" s="52"/>
    </row>
    <row r="1306" spans="1:29" s="50" customFormat="1" ht="15" x14ac:dyDescent="0.2">
      <c r="A1306" s="107" t="str">
        <f>VLOOKUP($D1306,'F UNIDADES'!$A$4:$E$714,2,FALSE)</f>
        <v/>
      </c>
      <c r="B1306" s="116">
        <f>VLOOKUP($D1306,'F UNIDADES'!$A$4:$E$714,4,FALSE)</f>
        <v>0</v>
      </c>
      <c r="C1306" s="116">
        <f>VLOOKUP($D1306,'F UNIDADES'!$A$4:$E$714,5,FALSE)</f>
        <v>0</v>
      </c>
      <c r="D1306" s="488"/>
      <c r="E1306" s="488"/>
      <c r="F1306" s="488"/>
      <c r="G1306" s="488"/>
      <c r="H1306" s="488"/>
      <c r="I1306" s="488"/>
      <c r="J1306" s="488"/>
      <c r="K1306" s="481"/>
      <c r="L1306" s="481"/>
      <c r="M1306" s="481"/>
      <c r="N1306" s="481"/>
      <c r="O1306" s="481"/>
      <c r="P1306" s="490"/>
      <c r="Q1306" s="489"/>
      <c r="R1306" s="248"/>
      <c r="S1306" s="335"/>
      <c r="T1306" s="323"/>
      <c r="U1306" s="223"/>
      <c r="AC1306" s="52"/>
    </row>
    <row r="1307" spans="1:29" s="50" customFormat="1" ht="15" x14ac:dyDescent="0.2">
      <c r="A1307" s="107" t="str">
        <f>VLOOKUP($D1307,'F UNIDADES'!$A$4:$E$714,2,FALSE)</f>
        <v/>
      </c>
      <c r="B1307" s="116">
        <f>VLOOKUP($D1307,'F UNIDADES'!$A$4:$E$714,4,FALSE)</f>
        <v>0</v>
      </c>
      <c r="C1307" s="116">
        <f>VLOOKUP($D1307,'F UNIDADES'!$A$4:$E$714,5,FALSE)</f>
        <v>0</v>
      </c>
      <c r="D1307" s="488"/>
      <c r="E1307" s="488"/>
      <c r="F1307" s="488"/>
      <c r="G1307" s="488"/>
      <c r="H1307" s="488"/>
      <c r="I1307" s="488"/>
      <c r="J1307" s="488"/>
      <c r="K1307" s="481"/>
      <c r="L1307" s="481"/>
      <c r="M1307" s="481"/>
      <c r="N1307" s="481"/>
      <c r="O1307" s="481"/>
      <c r="P1307" s="490"/>
      <c r="Q1307" s="489"/>
      <c r="R1307" s="248"/>
      <c r="S1307" s="335"/>
      <c r="T1307" s="323"/>
      <c r="U1307" s="223"/>
      <c r="AC1307" s="52"/>
    </row>
    <row r="1308" spans="1:29" s="50" customFormat="1" ht="15" x14ac:dyDescent="0.2">
      <c r="A1308" s="107" t="str">
        <f>VLOOKUP($D1308,'F UNIDADES'!$A$4:$E$714,2,FALSE)</f>
        <v/>
      </c>
      <c r="B1308" s="116">
        <f>VLOOKUP($D1308,'F UNIDADES'!$A$4:$E$714,4,FALSE)</f>
        <v>0</v>
      </c>
      <c r="C1308" s="116">
        <f>VLOOKUP($D1308,'F UNIDADES'!$A$4:$E$714,5,FALSE)</f>
        <v>0</v>
      </c>
      <c r="D1308" s="488"/>
      <c r="E1308" s="488"/>
      <c r="F1308" s="488"/>
      <c r="G1308" s="488"/>
      <c r="H1308" s="488"/>
      <c r="I1308" s="488"/>
      <c r="J1308" s="488"/>
      <c r="K1308" s="481"/>
      <c r="L1308" s="481"/>
      <c r="M1308" s="481"/>
      <c r="N1308" s="481"/>
      <c r="O1308" s="481"/>
      <c r="P1308" s="490"/>
      <c r="Q1308" s="489"/>
      <c r="R1308" s="248"/>
      <c r="S1308" s="335"/>
      <c r="T1308" s="323"/>
      <c r="U1308" s="223"/>
      <c r="AC1308" s="52"/>
    </row>
    <row r="1309" spans="1:29" s="50" customFormat="1" ht="15" x14ac:dyDescent="0.2">
      <c r="A1309" s="107" t="str">
        <f>VLOOKUP($D1309,'F UNIDADES'!$A$4:$E$714,2,FALSE)</f>
        <v/>
      </c>
      <c r="B1309" s="116">
        <f>VLOOKUP($D1309,'F UNIDADES'!$A$4:$E$714,4,FALSE)</f>
        <v>0</v>
      </c>
      <c r="C1309" s="116">
        <f>VLOOKUP($D1309,'F UNIDADES'!$A$4:$E$714,5,FALSE)</f>
        <v>0</v>
      </c>
      <c r="D1309" s="488"/>
      <c r="E1309" s="488"/>
      <c r="F1309" s="488"/>
      <c r="G1309" s="488"/>
      <c r="H1309" s="488"/>
      <c r="I1309" s="488"/>
      <c r="J1309" s="488"/>
      <c r="K1309" s="481"/>
      <c r="L1309" s="481"/>
      <c r="M1309" s="481"/>
      <c r="N1309" s="481"/>
      <c r="O1309" s="481"/>
      <c r="P1309" s="490"/>
      <c r="Q1309" s="489"/>
      <c r="R1309" s="248"/>
      <c r="S1309" s="335"/>
      <c r="T1309" s="323"/>
      <c r="U1309" s="223"/>
      <c r="AC1309" s="52"/>
    </row>
    <row r="1310" spans="1:29" s="50" customFormat="1" ht="15" x14ac:dyDescent="0.2">
      <c r="A1310" s="107" t="str">
        <f>VLOOKUP($D1310,'F UNIDADES'!$A$4:$E$714,2,FALSE)</f>
        <v/>
      </c>
      <c r="B1310" s="116">
        <f>VLOOKUP($D1310,'F UNIDADES'!$A$4:$E$714,4,FALSE)</f>
        <v>0</v>
      </c>
      <c r="C1310" s="116">
        <f>VLOOKUP($D1310,'F UNIDADES'!$A$4:$E$714,5,FALSE)</f>
        <v>0</v>
      </c>
      <c r="D1310" s="488"/>
      <c r="E1310" s="488"/>
      <c r="F1310" s="488"/>
      <c r="G1310" s="488"/>
      <c r="H1310" s="488"/>
      <c r="I1310" s="488"/>
      <c r="J1310" s="488"/>
      <c r="K1310" s="481"/>
      <c r="L1310" s="481"/>
      <c r="M1310" s="481"/>
      <c r="N1310" s="481"/>
      <c r="O1310" s="481"/>
      <c r="P1310" s="490"/>
      <c r="Q1310" s="489"/>
      <c r="R1310" s="248"/>
      <c r="S1310" s="335"/>
      <c r="T1310" s="323"/>
      <c r="U1310" s="223"/>
      <c r="AC1310" s="52"/>
    </row>
    <row r="1311" spans="1:29" s="50" customFormat="1" ht="15" x14ac:dyDescent="0.2">
      <c r="A1311" s="107" t="str">
        <f>VLOOKUP($D1311,'F UNIDADES'!$A$4:$E$714,2,FALSE)</f>
        <v/>
      </c>
      <c r="B1311" s="116">
        <f>VLOOKUP($D1311,'F UNIDADES'!$A$4:$E$714,4,FALSE)</f>
        <v>0</v>
      </c>
      <c r="C1311" s="116">
        <f>VLOOKUP($D1311,'F UNIDADES'!$A$4:$E$714,5,FALSE)</f>
        <v>0</v>
      </c>
      <c r="D1311" s="488"/>
      <c r="E1311" s="488"/>
      <c r="F1311" s="488"/>
      <c r="G1311" s="488"/>
      <c r="H1311" s="488"/>
      <c r="I1311" s="488"/>
      <c r="J1311" s="488"/>
      <c r="K1311" s="481"/>
      <c r="L1311" s="481"/>
      <c r="M1311" s="481"/>
      <c r="N1311" s="481"/>
      <c r="O1311" s="481"/>
      <c r="P1311" s="490"/>
      <c r="Q1311" s="489"/>
      <c r="R1311" s="248"/>
      <c r="S1311" s="335"/>
      <c r="T1311" s="323"/>
      <c r="U1311" s="223"/>
      <c r="AC1311" s="52"/>
    </row>
    <row r="1312" spans="1:29" s="50" customFormat="1" ht="15" x14ac:dyDescent="0.2">
      <c r="A1312" s="107" t="str">
        <f>VLOOKUP($D1312,'F UNIDADES'!$A$4:$E$714,2,FALSE)</f>
        <v/>
      </c>
      <c r="B1312" s="116">
        <f>VLOOKUP($D1312,'F UNIDADES'!$A$4:$E$714,4,FALSE)</f>
        <v>0</v>
      </c>
      <c r="C1312" s="116">
        <f>VLOOKUP($D1312,'F UNIDADES'!$A$4:$E$714,5,FALSE)</f>
        <v>0</v>
      </c>
      <c r="D1312" s="488"/>
      <c r="E1312" s="488"/>
      <c r="F1312" s="488"/>
      <c r="G1312" s="488"/>
      <c r="H1312" s="488"/>
      <c r="I1312" s="488"/>
      <c r="J1312" s="488"/>
      <c r="K1312" s="481"/>
      <c r="L1312" s="481"/>
      <c r="M1312" s="481"/>
      <c r="N1312" s="481"/>
      <c r="O1312" s="481"/>
      <c r="P1312" s="490"/>
      <c r="Q1312" s="489"/>
      <c r="R1312" s="248"/>
      <c r="S1312" s="335"/>
      <c r="T1312" s="323"/>
      <c r="U1312" s="223"/>
      <c r="AC1312" s="52"/>
    </row>
    <row r="1313" spans="1:29" s="50" customFormat="1" ht="15" x14ac:dyDescent="0.2">
      <c r="A1313" s="107" t="str">
        <f>VLOOKUP($D1313,'F UNIDADES'!$A$4:$E$714,2,FALSE)</f>
        <v/>
      </c>
      <c r="B1313" s="116">
        <f>VLOOKUP($D1313,'F UNIDADES'!$A$4:$E$714,4,FALSE)</f>
        <v>0</v>
      </c>
      <c r="C1313" s="116">
        <f>VLOOKUP($D1313,'F UNIDADES'!$A$4:$E$714,5,FALSE)</f>
        <v>0</v>
      </c>
      <c r="D1313" s="488"/>
      <c r="E1313" s="488"/>
      <c r="F1313" s="488"/>
      <c r="G1313" s="488"/>
      <c r="H1313" s="488"/>
      <c r="I1313" s="488"/>
      <c r="J1313" s="488"/>
      <c r="K1313" s="481"/>
      <c r="L1313" s="481"/>
      <c r="M1313" s="481"/>
      <c r="N1313" s="481"/>
      <c r="O1313" s="481"/>
      <c r="P1313" s="490"/>
      <c r="Q1313" s="489"/>
      <c r="R1313" s="248"/>
      <c r="S1313" s="335"/>
      <c r="T1313" s="323"/>
      <c r="U1313" s="223"/>
      <c r="AC1313" s="52"/>
    </row>
    <row r="1314" spans="1:29" s="50" customFormat="1" ht="15" x14ac:dyDescent="0.2">
      <c r="A1314" s="107" t="str">
        <f>VLOOKUP($D1314,'F UNIDADES'!$A$4:$E$714,2,FALSE)</f>
        <v/>
      </c>
      <c r="B1314" s="116">
        <f>VLOOKUP($D1314,'F UNIDADES'!$A$4:$E$714,4,FALSE)</f>
        <v>0</v>
      </c>
      <c r="C1314" s="116">
        <f>VLOOKUP($D1314,'F UNIDADES'!$A$4:$E$714,5,FALSE)</f>
        <v>0</v>
      </c>
      <c r="D1314" s="488"/>
      <c r="E1314" s="488"/>
      <c r="F1314" s="488"/>
      <c r="G1314" s="488"/>
      <c r="H1314" s="488"/>
      <c r="I1314" s="488"/>
      <c r="J1314" s="488"/>
      <c r="K1314" s="481"/>
      <c r="L1314" s="481"/>
      <c r="M1314" s="481"/>
      <c r="N1314" s="481"/>
      <c r="O1314" s="481"/>
      <c r="P1314" s="490"/>
      <c r="Q1314" s="489"/>
      <c r="R1314" s="248"/>
      <c r="S1314" s="335"/>
      <c r="T1314" s="323"/>
      <c r="U1314" s="223"/>
      <c r="AC1314" s="52"/>
    </row>
    <row r="1315" spans="1:29" s="50" customFormat="1" ht="15" x14ac:dyDescent="0.2">
      <c r="A1315" s="107" t="str">
        <f>VLOOKUP($D1315,'F UNIDADES'!$A$4:$E$714,2,FALSE)</f>
        <v/>
      </c>
      <c r="B1315" s="116">
        <f>VLOOKUP($D1315,'F UNIDADES'!$A$4:$E$714,4,FALSE)</f>
        <v>0</v>
      </c>
      <c r="C1315" s="116">
        <f>VLOOKUP($D1315,'F UNIDADES'!$A$4:$E$714,5,FALSE)</f>
        <v>0</v>
      </c>
      <c r="D1315" s="488"/>
      <c r="E1315" s="488"/>
      <c r="F1315" s="488"/>
      <c r="G1315" s="488"/>
      <c r="H1315" s="488"/>
      <c r="I1315" s="488"/>
      <c r="J1315" s="488"/>
      <c r="K1315" s="481"/>
      <c r="L1315" s="481"/>
      <c r="M1315" s="481"/>
      <c r="N1315" s="481"/>
      <c r="O1315" s="481"/>
      <c r="P1315" s="490"/>
      <c r="Q1315" s="489"/>
      <c r="R1315" s="248"/>
      <c r="S1315" s="335"/>
      <c r="T1315" s="323"/>
      <c r="U1315" s="223"/>
      <c r="AC1315" s="52"/>
    </row>
    <row r="1316" spans="1:29" s="50" customFormat="1" ht="15" x14ac:dyDescent="0.2">
      <c r="A1316" s="107" t="str">
        <f>VLOOKUP($D1316,'F UNIDADES'!$A$4:$E$714,2,FALSE)</f>
        <v/>
      </c>
      <c r="B1316" s="116">
        <f>VLOOKUP($D1316,'F UNIDADES'!$A$4:$E$714,4,FALSE)</f>
        <v>0</v>
      </c>
      <c r="C1316" s="116">
        <f>VLOOKUP($D1316,'F UNIDADES'!$A$4:$E$714,5,FALSE)</f>
        <v>0</v>
      </c>
      <c r="D1316" s="488"/>
      <c r="E1316" s="488"/>
      <c r="F1316" s="488"/>
      <c r="G1316" s="488"/>
      <c r="H1316" s="488"/>
      <c r="I1316" s="488"/>
      <c r="J1316" s="488"/>
      <c r="K1316" s="481"/>
      <c r="L1316" s="481"/>
      <c r="M1316" s="481"/>
      <c r="N1316" s="481"/>
      <c r="O1316" s="481"/>
      <c r="P1316" s="490"/>
      <c r="Q1316" s="489"/>
      <c r="R1316" s="248"/>
      <c r="S1316" s="335"/>
      <c r="T1316" s="323"/>
      <c r="U1316" s="223"/>
      <c r="AC1316" s="52"/>
    </row>
    <row r="1317" spans="1:29" s="50" customFormat="1" ht="15" x14ac:dyDescent="0.2">
      <c r="A1317" s="107" t="str">
        <f>VLOOKUP($D1317,'F UNIDADES'!$A$4:$E$714,2,FALSE)</f>
        <v/>
      </c>
      <c r="B1317" s="116">
        <f>VLOOKUP($D1317,'F UNIDADES'!$A$4:$E$714,4,FALSE)</f>
        <v>0</v>
      </c>
      <c r="C1317" s="116">
        <f>VLOOKUP($D1317,'F UNIDADES'!$A$4:$E$714,5,FALSE)</f>
        <v>0</v>
      </c>
      <c r="D1317" s="491"/>
      <c r="E1317" s="481"/>
      <c r="F1317" s="480"/>
      <c r="G1317" s="426"/>
      <c r="H1317" s="481"/>
      <c r="I1317" s="481"/>
      <c r="J1317" s="481"/>
      <c r="K1317" s="481"/>
      <c r="L1317" s="481"/>
      <c r="M1317" s="481"/>
      <c r="N1317" s="481"/>
      <c r="O1317" s="481"/>
      <c r="P1317" s="490"/>
      <c r="Q1317" s="489"/>
      <c r="R1317" s="248"/>
      <c r="S1317" s="335"/>
      <c r="T1317" s="323"/>
      <c r="U1317" s="223"/>
      <c r="AC1317" s="52"/>
    </row>
    <row r="1318" spans="1:29" s="50" customFormat="1" ht="15" x14ac:dyDescent="0.2">
      <c r="A1318" s="107" t="str">
        <f>VLOOKUP($D1318,'F UNIDADES'!$A$4:$E$714,2,FALSE)</f>
        <v/>
      </c>
      <c r="B1318" s="116">
        <f>VLOOKUP($D1318,'F UNIDADES'!$A$4:$E$714,4,FALSE)</f>
        <v>0</v>
      </c>
      <c r="C1318" s="116">
        <f>VLOOKUP($D1318,'F UNIDADES'!$A$4:$E$714,5,FALSE)</f>
        <v>0</v>
      </c>
      <c r="D1318" s="491"/>
      <c r="E1318" s="481"/>
      <c r="F1318" s="480"/>
      <c r="G1318" s="426"/>
      <c r="H1318" s="481"/>
      <c r="I1318" s="481"/>
      <c r="J1318" s="481"/>
      <c r="K1318" s="481"/>
      <c r="L1318" s="481"/>
      <c r="M1318" s="481"/>
      <c r="N1318" s="481"/>
      <c r="O1318" s="481"/>
      <c r="P1318" s="490"/>
      <c r="Q1318" s="489"/>
      <c r="R1318" s="248"/>
      <c r="S1318" s="335"/>
      <c r="T1318" s="323"/>
      <c r="U1318" s="223"/>
      <c r="AC1318" s="52"/>
    </row>
    <row r="1319" spans="1:29" s="50" customFormat="1" ht="15" x14ac:dyDescent="0.2">
      <c r="A1319" s="107" t="str">
        <f>VLOOKUP($D1319,'F UNIDADES'!$A$4:$E$714,2,FALSE)</f>
        <v/>
      </c>
      <c r="B1319" s="116">
        <f>VLOOKUP($D1319,'F UNIDADES'!$A$4:$E$714,4,FALSE)</f>
        <v>0</v>
      </c>
      <c r="C1319" s="116">
        <f>VLOOKUP($D1319,'F UNIDADES'!$A$4:$E$714,5,FALSE)</f>
        <v>0</v>
      </c>
      <c r="D1319" s="491"/>
      <c r="E1319" s="481"/>
      <c r="F1319" s="480"/>
      <c r="G1319" s="426"/>
      <c r="H1319" s="481"/>
      <c r="I1319" s="481"/>
      <c r="J1319" s="481"/>
      <c r="K1319" s="481"/>
      <c r="L1319" s="481"/>
      <c r="M1319" s="481"/>
      <c r="N1319" s="481"/>
      <c r="O1319" s="481"/>
      <c r="P1319" s="490"/>
      <c r="Q1319" s="489"/>
      <c r="R1319" s="248"/>
      <c r="S1319" s="335"/>
      <c r="T1319" s="323"/>
      <c r="U1319" s="223"/>
      <c r="AC1319" s="52"/>
    </row>
    <row r="1320" spans="1:29" s="50" customFormat="1" ht="15" x14ac:dyDescent="0.2">
      <c r="A1320" s="107" t="str">
        <f>VLOOKUP($D1320,'F UNIDADES'!$A$4:$E$714,2,FALSE)</f>
        <v/>
      </c>
      <c r="B1320" s="116">
        <f>VLOOKUP($D1320,'F UNIDADES'!$A$4:$E$714,4,FALSE)</f>
        <v>0</v>
      </c>
      <c r="C1320" s="116">
        <f>VLOOKUP($D1320,'F UNIDADES'!$A$4:$E$714,5,FALSE)</f>
        <v>0</v>
      </c>
      <c r="D1320" s="491"/>
      <c r="E1320" s="481"/>
      <c r="F1320" s="480"/>
      <c r="G1320" s="426"/>
      <c r="H1320" s="481"/>
      <c r="I1320" s="481"/>
      <c r="J1320" s="481"/>
      <c r="K1320" s="481"/>
      <c r="L1320" s="481"/>
      <c r="M1320" s="481"/>
      <c r="N1320" s="481"/>
      <c r="O1320" s="481"/>
      <c r="P1320" s="490"/>
      <c r="Q1320" s="489"/>
      <c r="R1320" s="248"/>
      <c r="S1320" s="335"/>
      <c r="T1320" s="323"/>
      <c r="U1320" s="223"/>
      <c r="AC1320" s="52"/>
    </row>
    <row r="1321" spans="1:29" s="50" customFormat="1" ht="15" x14ac:dyDescent="0.2">
      <c r="A1321" s="107" t="str">
        <f>VLOOKUP($D1321,'F UNIDADES'!$A$4:$E$714,2,FALSE)</f>
        <v/>
      </c>
      <c r="B1321" s="116">
        <f>VLOOKUP($D1321,'F UNIDADES'!$A$4:$E$714,4,FALSE)</f>
        <v>0</v>
      </c>
      <c r="C1321" s="116">
        <f>VLOOKUP($D1321,'F UNIDADES'!$A$4:$E$714,5,FALSE)</f>
        <v>0</v>
      </c>
      <c r="D1321" s="491"/>
      <c r="E1321" s="481"/>
      <c r="F1321" s="480"/>
      <c r="G1321" s="426"/>
      <c r="H1321" s="481"/>
      <c r="I1321" s="481"/>
      <c r="J1321" s="481"/>
      <c r="K1321" s="481"/>
      <c r="L1321" s="481"/>
      <c r="M1321" s="481"/>
      <c r="N1321" s="481"/>
      <c r="O1321" s="481"/>
      <c r="P1321" s="490"/>
      <c r="Q1321" s="489"/>
      <c r="R1321" s="248"/>
      <c r="S1321" s="335"/>
      <c r="T1321" s="323"/>
      <c r="U1321" s="223"/>
      <c r="AC1321" s="52"/>
    </row>
    <row r="1322" spans="1:29" s="50" customFormat="1" ht="15" x14ac:dyDescent="0.2">
      <c r="A1322" s="107" t="str">
        <f>VLOOKUP($D1322,'F UNIDADES'!$A$4:$E$714,2,FALSE)</f>
        <v/>
      </c>
      <c r="B1322" s="116">
        <f>VLOOKUP($D1322,'F UNIDADES'!$A$4:$E$714,4,FALSE)</f>
        <v>0</v>
      </c>
      <c r="C1322" s="116">
        <f>VLOOKUP($D1322,'F UNIDADES'!$A$4:$E$714,5,FALSE)</f>
        <v>0</v>
      </c>
      <c r="D1322" s="491"/>
      <c r="E1322" s="481"/>
      <c r="F1322" s="480"/>
      <c r="G1322" s="426"/>
      <c r="H1322" s="481"/>
      <c r="I1322" s="481"/>
      <c r="J1322" s="481"/>
      <c r="K1322" s="481"/>
      <c r="L1322" s="481"/>
      <c r="M1322" s="481"/>
      <c r="N1322" s="481"/>
      <c r="O1322" s="481"/>
      <c r="P1322" s="490"/>
      <c r="Q1322" s="489"/>
      <c r="R1322" s="248"/>
      <c r="S1322" s="335"/>
      <c r="T1322" s="323"/>
      <c r="U1322" s="223"/>
      <c r="AC1322" s="52"/>
    </row>
    <row r="1323" spans="1:29" s="50" customFormat="1" ht="15" x14ac:dyDescent="0.2">
      <c r="A1323" s="107" t="str">
        <f>VLOOKUP($D1323,'F UNIDADES'!$A$4:$E$714,2,FALSE)</f>
        <v/>
      </c>
      <c r="B1323" s="116">
        <f>VLOOKUP($D1323,'F UNIDADES'!$A$4:$E$714,4,FALSE)</f>
        <v>0</v>
      </c>
      <c r="C1323" s="116">
        <f>VLOOKUP($D1323,'F UNIDADES'!$A$4:$E$714,5,FALSE)</f>
        <v>0</v>
      </c>
      <c r="D1323" s="491"/>
      <c r="E1323" s="481"/>
      <c r="F1323" s="480"/>
      <c r="G1323" s="426"/>
      <c r="H1323" s="481"/>
      <c r="I1323" s="481"/>
      <c r="J1323" s="481"/>
      <c r="K1323" s="481"/>
      <c r="L1323" s="481"/>
      <c r="M1323" s="481"/>
      <c r="N1323" s="481"/>
      <c r="O1323" s="481"/>
      <c r="P1323" s="490"/>
      <c r="Q1323" s="489"/>
      <c r="R1323" s="248"/>
      <c r="S1323" s="335"/>
      <c r="T1323" s="323"/>
      <c r="U1323" s="223"/>
      <c r="AC1323" s="52"/>
    </row>
    <row r="1324" spans="1:29" s="50" customFormat="1" ht="15" x14ac:dyDescent="0.2">
      <c r="A1324" s="107" t="str">
        <f>VLOOKUP($D1324,'F UNIDADES'!$A$4:$E$714,2,FALSE)</f>
        <v/>
      </c>
      <c r="B1324" s="116">
        <f>VLOOKUP($D1324,'F UNIDADES'!$A$4:$E$714,4,FALSE)</f>
        <v>0</v>
      </c>
      <c r="C1324" s="116">
        <f>VLOOKUP($D1324,'F UNIDADES'!$A$4:$E$714,5,FALSE)</f>
        <v>0</v>
      </c>
      <c r="D1324" s="491"/>
      <c r="E1324" s="481"/>
      <c r="F1324" s="480"/>
      <c r="G1324" s="426"/>
      <c r="H1324" s="481"/>
      <c r="I1324" s="481"/>
      <c r="J1324" s="481"/>
      <c r="K1324" s="481"/>
      <c r="L1324" s="481"/>
      <c r="M1324" s="481"/>
      <c r="N1324" s="481"/>
      <c r="O1324" s="481"/>
      <c r="P1324" s="490"/>
      <c r="Q1324" s="489"/>
      <c r="R1324" s="248"/>
      <c r="S1324" s="335"/>
      <c r="T1324" s="323"/>
      <c r="U1324" s="223"/>
      <c r="AC1324" s="52"/>
    </row>
    <row r="1325" spans="1:29" s="50" customFormat="1" ht="15" x14ac:dyDescent="0.2">
      <c r="A1325" s="107" t="str">
        <f>VLOOKUP($D1325,'F UNIDADES'!$A$4:$E$714,2,FALSE)</f>
        <v/>
      </c>
      <c r="B1325" s="116">
        <f>VLOOKUP($D1325,'F UNIDADES'!$A$4:$E$714,4,FALSE)</f>
        <v>0</v>
      </c>
      <c r="C1325" s="116">
        <f>VLOOKUP($D1325,'F UNIDADES'!$A$4:$E$714,5,FALSE)</f>
        <v>0</v>
      </c>
      <c r="D1325" s="491"/>
      <c r="E1325" s="481"/>
      <c r="F1325" s="480"/>
      <c r="G1325" s="426"/>
      <c r="H1325" s="481"/>
      <c r="I1325" s="481"/>
      <c r="J1325" s="481"/>
      <c r="K1325" s="481"/>
      <c r="L1325" s="481"/>
      <c r="M1325" s="481"/>
      <c r="N1325" s="481"/>
      <c r="O1325" s="481"/>
      <c r="P1325" s="490"/>
      <c r="Q1325" s="489"/>
      <c r="R1325" s="248"/>
      <c r="S1325" s="335"/>
      <c r="T1325" s="323"/>
      <c r="U1325" s="223"/>
      <c r="AC1325" s="52"/>
    </row>
    <row r="1326" spans="1:29" s="50" customFormat="1" ht="15" x14ac:dyDescent="0.2">
      <c r="A1326" s="107" t="str">
        <f>VLOOKUP($D1326,'F UNIDADES'!$A$4:$E$714,2,FALSE)</f>
        <v/>
      </c>
      <c r="B1326" s="116">
        <f>VLOOKUP($D1326,'F UNIDADES'!$A$4:$E$714,4,FALSE)</f>
        <v>0</v>
      </c>
      <c r="C1326" s="116">
        <f>VLOOKUP($D1326,'F UNIDADES'!$A$4:$E$714,5,FALSE)</f>
        <v>0</v>
      </c>
      <c r="D1326" s="491"/>
      <c r="E1326" s="481"/>
      <c r="F1326" s="480"/>
      <c r="G1326" s="426"/>
      <c r="H1326" s="481"/>
      <c r="I1326" s="481"/>
      <c r="J1326" s="481"/>
      <c r="K1326" s="481"/>
      <c r="L1326" s="481"/>
      <c r="M1326" s="481"/>
      <c r="N1326" s="481"/>
      <c r="O1326" s="481"/>
      <c r="P1326" s="490"/>
      <c r="Q1326" s="489"/>
      <c r="R1326" s="248"/>
      <c r="S1326" s="335"/>
      <c r="T1326" s="323"/>
      <c r="U1326" s="223"/>
      <c r="AC1326" s="52"/>
    </row>
    <row r="1327" spans="1:29" s="50" customFormat="1" ht="15" x14ac:dyDescent="0.2">
      <c r="A1327" s="107" t="str">
        <f>VLOOKUP($D1327,'F UNIDADES'!$A$4:$E$714,2,FALSE)</f>
        <v/>
      </c>
      <c r="B1327" s="116">
        <f>VLOOKUP($D1327,'F UNIDADES'!$A$4:$E$714,4,FALSE)</f>
        <v>0</v>
      </c>
      <c r="C1327" s="116">
        <f>VLOOKUP($D1327,'F UNIDADES'!$A$4:$E$714,5,FALSE)</f>
        <v>0</v>
      </c>
      <c r="D1327" s="491"/>
      <c r="E1327" s="481"/>
      <c r="F1327" s="480"/>
      <c r="G1327" s="426"/>
      <c r="H1327" s="481"/>
      <c r="I1327" s="481"/>
      <c r="J1327" s="481"/>
      <c r="K1327" s="481"/>
      <c r="L1327" s="481"/>
      <c r="M1327" s="481"/>
      <c r="N1327" s="481"/>
      <c r="O1327" s="481"/>
      <c r="P1327" s="490"/>
      <c r="Q1327" s="489"/>
      <c r="R1327" s="248"/>
      <c r="S1327" s="335"/>
      <c r="T1327" s="323"/>
      <c r="U1327" s="223"/>
      <c r="AC1327" s="52"/>
    </row>
    <row r="1328" spans="1:29" s="50" customFormat="1" ht="15" x14ac:dyDescent="0.2">
      <c r="A1328" s="107" t="str">
        <f>VLOOKUP($D1328,'F UNIDADES'!$A$4:$E$714,2,FALSE)</f>
        <v/>
      </c>
      <c r="B1328" s="116">
        <f>VLOOKUP($D1328,'F UNIDADES'!$A$4:$E$714,4,FALSE)</f>
        <v>0</v>
      </c>
      <c r="C1328" s="116">
        <f>VLOOKUP($D1328,'F UNIDADES'!$A$4:$E$714,5,FALSE)</f>
        <v>0</v>
      </c>
      <c r="D1328" s="491"/>
      <c r="E1328" s="481"/>
      <c r="F1328" s="480"/>
      <c r="G1328" s="426"/>
      <c r="H1328" s="481"/>
      <c r="I1328" s="481"/>
      <c r="J1328" s="481"/>
      <c r="K1328" s="481"/>
      <c r="L1328" s="481"/>
      <c r="M1328" s="481"/>
      <c r="N1328" s="481"/>
      <c r="O1328" s="481"/>
      <c r="P1328" s="490"/>
      <c r="Q1328" s="489"/>
      <c r="R1328" s="248"/>
      <c r="S1328" s="335"/>
      <c r="T1328" s="323"/>
      <c r="U1328" s="223"/>
      <c r="AC1328" s="52"/>
    </row>
    <row r="1329" spans="1:29" s="50" customFormat="1" ht="15" x14ac:dyDescent="0.2">
      <c r="A1329" s="107" t="str">
        <f>VLOOKUP($D1329,'F UNIDADES'!$A$4:$E$714,2,FALSE)</f>
        <v/>
      </c>
      <c r="B1329" s="116">
        <f>VLOOKUP($D1329,'F UNIDADES'!$A$4:$E$714,4,FALSE)</f>
        <v>0</v>
      </c>
      <c r="C1329" s="116">
        <f>VLOOKUP($D1329,'F UNIDADES'!$A$4:$E$714,5,FALSE)</f>
        <v>0</v>
      </c>
      <c r="D1329" s="491"/>
      <c r="E1329" s="481"/>
      <c r="F1329" s="480"/>
      <c r="G1329" s="426"/>
      <c r="H1329" s="481"/>
      <c r="I1329" s="481"/>
      <c r="J1329" s="481"/>
      <c r="K1329" s="481"/>
      <c r="L1329" s="481"/>
      <c r="M1329" s="481"/>
      <c r="N1329" s="481"/>
      <c r="O1329" s="481"/>
      <c r="P1329" s="490"/>
      <c r="Q1329" s="489"/>
      <c r="R1329" s="248"/>
      <c r="S1329" s="335"/>
      <c r="T1329" s="323"/>
      <c r="U1329" s="223"/>
      <c r="AC1329" s="52"/>
    </row>
    <row r="1330" spans="1:29" s="50" customFormat="1" ht="15" x14ac:dyDescent="0.2">
      <c r="A1330" s="107" t="str">
        <f>VLOOKUP($D1330,'F UNIDADES'!$A$4:$E$714,2,FALSE)</f>
        <v/>
      </c>
      <c r="B1330" s="116">
        <f>VLOOKUP($D1330,'F UNIDADES'!$A$4:$E$714,4,FALSE)</f>
        <v>0</v>
      </c>
      <c r="C1330" s="116">
        <f>VLOOKUP($D1330,'F UNIDADES'!$A$4:$E$714,5,FALSE)</f>
        <v>0</v>
      </c>
      <c r="D1330" s="491"/>
      <c r="E1330" s="481"/>
      <c r="F1330" s="480"/>
      <c r="G1330" s="426"/>
      <c r="H1330" s="481"/>
      <c r="I1330" s="481"/>
      <c r="J1330" s="481"/>
      <c r="K1330" s="481"/>
      <c r="L1330" s="481"/>
      <c r="M1330" s="481"/>
      <c r="N1330" s="481"/>
      <c r="O1330" s="481"/>
      <c r="P1330" s="490"/>
      <c r="Q1330" s="489"/>
      <c r="R1330" s="248"/>
      <c r="S1330" s="335"/>
      <c r="T1330" s="323"/>
      <c r="U1330" s="223"/>
      <c r="AC1330" s="52"/>
    </row>
    <row r="1331" spans="1:29" s="50" customFormat="1" ht="15" x14ac:dyDescent="0.2">
      <c r="A1331" s="107" t="str">
        <f>VLOOKUP($D1331,'F UNIDADES'!$A$4:$E$714,2,FALSE)</f>
        <v/>
      </c>
      <c r="B1331" s="116">
        <f>VLOOKUP($D1331,'F UNIDADES'!$A$4:$E$714,4,FALSE)</f>
        <v>0</v>
      </c>
      <c r="C1331" s="116">
        <f>VLOOKUP($D1331,'F UNIDADES'!$A$4:$E$714,5,FALSE)</f>
        <v>0</v>
      </c>
      <c r="D1331" s="491"/>
      <c r="E1331" s="481"/>
      <c r="F1331" s="480"/>
      <c r="G1331" s="426"/>
      <c r="H1331" s="481"/>
      <c r="I1331" s="481"/>
      <c r="J1331" s="481"/>
      <c r="K1331" s="481"/>
      <c r="L1331" s="481"/>
      <c r="M1331" s="481"/>
      <c r="N1331" s="481"/>
      <c r="O1331" s="481"/>
      <c r="P1331" s="490"/>
      <c r="Q1331" s="489"/>
      <c r="R1331" s="248"/>
      <c r="S1331" s="335"/>
      <c r="T1331" s="323"/>
      <c r="U1331" s="223"/>
      <c r="AC1331" s="52"/>
    </row>
    <row r="1332" spans="1:29" s="50" customFormat="1" ht="15" x14ac:dyDescent="0.2">
      <c r="A1332" s="107" t="str">
        <f>VLOOKUP($D1332,'F UNIDADES'!$A$4:$E$714,2,FALSE)</f>
        <v/>
      </c>
      <c r="B1332" s="116">
        <f>VLOOKUP($D1332,'F UNIDADES'!$A$4:$E$714,4,FALSE)</f>
        <v>0</v>
      </c>
      <c r="C1332" s="116">
        <f>VLOOKUP($D1332,'F UNIDADES'!$A$4:$E$714,5,FALSE)</f>
        <v>0</v>
      </c>
      <c r="D1332" s="491"/>
      <c r="E1332" s="481"/>
      <c r="F1332" s="480"/>
      <c r="G1332" s="426"/>
      <c r="H1332" s="481"/>
      <c r="I1332" s="481"/>
      <c r="J1332" s="481"/>
      <c r="K1332" s="481"/>
      <c r="L1332" s="481"/>
      <c r="M1332" s="481"/>
      <c r="N1332" s="481"/>
      <c r="O1332" s="481"/>
      <c r="P1332" s="490"/>
      <c r="Q1332" s="489"/>
      <c r="R1332" s="248"/>
      <c r="S1332" s="335"/>
      <c r="T1332" s="323"/>
      <c r="U1332" s="223"/>
      <c r="AC1332" s="52"/>
    </row>
    <row r="1333" spans="1:29" s="50" customFormat="1" ht="15" x14ac:dyDescent="0.2">
      <c r="A1333" s="107" t="str">
        <f>VLOOKUP($D1333,'F UNIDADES'!$A$4:$E$714,2,FALSE)</f>
        <v/>
      </c>
      <c r="B1333" s="116">
        <f>VLOOKUP($D1333,'F UNIDADES'!$A$4:$E$714,4,FALSE)</f>
        <v>0</v>
      </c>
      <c r="C1333" s="116">
        <f>VLOOKUP($D1333,'F UNIDADES'!$A$4:$E$714,5,FALSE)</f>
        <v>0</v>
      </c>
      <c r="D1333" s="491"/>
      <c r="E1333" s="481"/>
      <c r="F1333" s="480"/>
      <c r="G1333" s="426"/>
      <c r="H1333" s="481"/>
      <c r="I1333" s="481"/>
      <c r="J1333" s="481"/>
      <c r="K1333" s="481"/>
      <c r="L1333" s="481"/>
      <c r="M1333" s="481"/>
      <c r="N1333" s="481"/>
      <c r="O1333" s="481"/>
      <c r="P1333" s="490"/>
      <c r="Q1333" s="489"/>
      <c r="R1333" s="248"/>
      <c r="S1333" s="335"/>
      <c r="T1333" s="323"/>
      <c r="U1333" s="223"/>
      <c r="AC1333" s="52"/>
    </row>
    <row r="1334" spans="1:29" s="50" customFormat="1" ht="15" x14ac:dyDescent="0.2">
      <c r="A1334" s="107" t="str">
        <f>VLOOKUP($D1334,'F UNIDADES'!$A$4:$E$714,2,FALSE)</f>
        <v/>
      </c>
      <c r="B1334" s="116">
        <f>VLOOKUP($D1334,'F UNIDADES'!$A$4:$E$714,4,FALSE)</f>
        <v>0</v>
      </c>
      <c r="C1334" s="116">
        <f>VLOOKUP($D1334,'F UNIDADES'!$A$4:$E$714,5,FALSE)</f>
        <v>0</v>
      </c>
      <c r="D1334" s="491"/>
      <c r="E1334" s="481"/>
      <c r="F1334" s="480"/>
      <c r="G1334" s="426"/>
      <c r="H1334" s="481"/>
      <c r="I1334" s="481"/>
      <c r="J1334" s="481"/>
      <c r="K1334" s="481"/>
      <c r="L1334" s="481"/>
      <c r="M1334" s="481"/>
      <c r="N1334" s="481"/>
      <c r="O1334" s="481"/>
      <c r="P1334" s="490"/>
      <c r="Q1334" s="489"/>
      <c r="R1334" s="248"/>
      <c r="S1334" s="335"/>
      <c r="T1334" s="323"/>
      <c r="U1334" s="223"/>
      <c r="AC1334" s="52"/>
    </row>
    <row r="1335" spans="1:29" s="50" customFormat="1" ht="15" x14ac:dyDescent="0.2">
      <c r="A1335" s="107" t="str">
        <f>VLOOKUP($D1335,'F UNIDADES'!$A$4:$E$714,2,FALSE)</f>
        <v/>
      </c>
      <c r="B1335" s="116">
        <f>VLOOKUP($D1335,'F UNIDADES'!$A$4:$E$714,4,FALSE)</f>
        <v>0</v>
      </c>
      <c r="C1335" s="116">
        <f>VLOOKUP($D1335,'F UNIDADES'!$A$4:$E$714,5,FALSE)</f>
        <v>0</v>
      </c>
      <c r="D1335" s="491"/>
      <c r="E1335" s="481"/>
      <c r="F1335" s="480"/>
      <c r="G1335" s="426"/>
      <c r="H1335" s="481"/>
      <c r="I1335" s="481"/>
      <c r="J1335" s="481"/>
      <c r="K1335" s="481"/>
      <c r="L1335" s="481"/>
      <c r="M1335" s="481"/>
      <c r="N1335" s="481"/>
      <c r="O1335" s="481"/>
      <c r="P1335" s="490"/>
      <c r="Q1335" s="489"/>
      <c r="R1335" s="248"/>
      <c r="S1335" s="335"/>
      <c r="T1335" s="323"/>
      <c r="U1335" s="223"/>
      <c r="AC1335" s="52"/>
    </row>
    <row r="1336" spans="1:29" s="50" customFormat="1" ht="15" x14ac:dyDescent="0.2">
      <c r="A1336" s="107" t="str">
        <f>VLOOKUP($D1336,'F UNIDADES'!$A$4:$E$714,2,FALSE)</f>
        <v/>
      </c>
      <c r="B1336" s="116">
        <f>VLOOKUP($D1336,'F UNIDADES'!$A$4:$E$714,4,FALSE)</f>
        <v>0</v>
      </c>
      <c r="C1336" s="116">
        <f>VLOOKUP($D1336,'F UNIDADES'!$A$4:$E$714,5,FALSE)</f>
        <v>0</v>
      </c>
      <c r="D1336" s="491"/>
      <c r="E1336" s="481"/>
      <c r="F1336" s="480"/>
      <c r="G1336" s="426"/>
      <c r="H1336" s="481"/>
      <c r="I1336" s="481"/>
      <c r="J1336" s="481"/>
      <c r="K1336" s="481"/>
      <c r="L1336" s="481"/>
      <c r="M1336" s="481"/>
      <c r="N1336" s="481"/>
      <c r="O1336" s="481"/>
      <c r="P1336" s="490"/>
      <c r="Q1336" s="489"/>
      <c r="R1336" s="248"/>
      <c r="S1336" s="335"/>
      <c r="T1336" s="323"/>
      <c r="U1336" s="223"/>
      <c r="AC1336" s="52"/>
    </row>
    <row r="1337" spans="1:29" s="50" customFormat="1" ht="15" x14ac:dyDescent="0.2">
      <c r="A1337" s="107" t="str">
        <f>VLOOKUP($D1337,'F UNIDADES'!$A$4:$E$714,2,FALSE)</f>
        <v/>
      </c>
      <c r="B1337" s="116">
        <f>VLOOKUP($D1337,'F UNIDADES'!$A$4:$E$714,4,FALSE)</f>
        <v>0</v>
      </c>
      <c r="C1337" s="116">
        <f>VLOOKUP($D1337,'F UNIDADES'!$A$4:$E$714,5,FALSE)</f>
        <v>0</v>
      </c>
      <c r="D1337" s="117"/>
      <c r="E1337" s="120"/>
      <c r="F1337" s="119"/>
      <c r="G1337" s="492"/>
      <c r="H1337" s="120"/>
      <c r="I1337" s="120"/>
      <c r="J1337" s="120"/>
      <c r="K1337" s="120"/>
      <c r="L1337" s="120"/>
      <c r="M1337" s="120"/>
      <c r="N1337" s="120"/>
      <c r="O1337" s="120"/>
      <c r="P1337" s="118"/>
      <c r="Q1337" s="121"/>
      <c r="R1337" s="248"/>
      <c r="S1337" s="335"/>
      <c r="T1337" s="323"/>
      <c r="U1337" s="223"/>
      <c r="AC1337" s="52"/>
    </row>
    <row r="1338" spans="1:29" s="50" customFormat="1" ht="15" x14ac:dyDescent="0.2">
      <c r="A1338" s="107" t="str">
        <f>VLOOKUP($D1338,'F UNIDADES'!$A$4:$E$714,2,FALSE)</f>
        <v/>
      </c>
      <c r="B1338" s="116">
        <f>VLOOKUP($D1338,'F UNIDADES'!$A$4:$E$714,4,FALSE)</f>
        <v>0</v>
      </c>
      <c r="C1338" s="116">
        <f>VLOOKUP($D1338,'F UNIDADES'!$A$4:$E$714,5,FALSE)</f>
        <v>0</v>
      </c>
      <c r="D1338" s="117"/>
      <c r="E1338" s="120"/>
      <c r="F1338" s="119"/>
      <c r="G1338" s="492"/>
      <c r="H1338" s="120"/>
      <c r="I1338" s="120"/>
      <c r="J1338" s="120"/>
      <c r="K1338" s="120"/>
      <c r="L1338" s="120"/>
      <c r="M1338" s="120"/>
      <c r="N1338" s="120"/>
      <c r="O1338" s="120"/>
      <c r="P1338" s="118"/>
      <c r="Q1338" s="121"/>
      <c r="R1338" s="248"/>
      <c r="S1338" s="335"/>
      <c r="T1338" s="323"/>
      <c r="U1338" s="223"/>
      <c r="AC1338" s="52"/>
    </row>
    <row r="1339" spans="1:29" s="50" customFormat="1" ht="15" x14ac:dyDescent="0.2">
      <c r="A1339" s="107" t="str">
        <f>VLOOKUP($D1339,'F UNIDADES'!$A$4:$E$714,2,FALSE)</f>
        <v/>
      </c>
      <c r="B1339" s="116">
        <f>VLOOKUP($D1339,'F UNIDADES'!$A$4:$E$714,4,FALSE)</f>
        <v>0</v>
      </c>
      <c r="C1339" s="116">
        <f>VLOOKUP($D1339,'F UNIDADES'!$A$4:$E$714,5,FALSE)</f>
        <v>0</v>
      </c>
      <c r="D1339" s="117"/>
      <c r="E1339" s="120"/>
      <c r="F1339" s="119"/>
      <c r="G1339" s="492"/>
      <c r="H1339" s="120"/>
      <c r="I1339" s="120"/>
      <c r="J1339" s="120"/>
      <c r="K1339" s="120"/>
      <c r="L1339" s="120"/>
      <c r="M1339" s="120"/>
      <c r="N1339" s="120"/>
      <c r="O1339" s="120"/>
      <c r="P1339" s="118"/>
      <c r="Q1339" s="121"/>
      <c r="R1339" s="248"/>
      <c r="S1339" s="335"/>
      <c r="T1339" s="323"/>
      <c r="U1339" s="223"/>
      <c r="AC1339" s="52"/>
    </row>
    <row r="1340" spans="1:29" s="50" customFormat="1" ht="15" x14ac:dyDescent="0.2">
      <c r="A1340" s="107" t="str">
        <f>VLOOKUP($D1340,'F UNIDADES'!$A$4:$E$714,2,FALSE)</f>
        <v/>
      </c>
      <c r="B1340" s="116">
        <f>VLOOKUP($D1340,'F UNIDADES'!$A$4:$E$714,4,FALSE)</f>
        <v>0</v>
      </c>
      <c r="C1340" s="116">
        <f>VLOOKUP($D1340,'F UNIDADES'!$A$4:$E$714,5,FALSE)</f>
        <v>0</v>
      </c>
      <c r="D1340" s="117"/>
      <c r="E1340" s="120"/>
      <c r="F1340" s="119"/>
      <c r="G1340" s="492"/>
      <c r="H1340" s="120"/>
      <c r="I1340" s="120"/>
      <c r="J1340" s="120"/>
      <c r="K1340" s="120"/>
      <c r="L1340" s="120"/>
      <c r="M1340" s="120"/>
      <c r="N1340" s="120"/>
      <c r="O1340" s="120"/>
      <c r="P1340" s="118"/>
      <c r="Q1340" s="121"/>
      <c r="R1340" s="248"/>
      <c r="S1340" s="335"/>
      <c r="T1340" s="323"/>
      <c r="U1340" s="223"/>
      <c r="AC1340" s="52"/>
    </row>
    <row r="1341" spans="1:29" s="50" customFormat="1" ht="15" x14ac:dyDescent="0.2">
      <c r="A1341" s="107" t="str">
        <f>VLOOKUP($D1341,'F UNIDADES'!$A$4:$E$714,2,FALSE)</f>
        <v/>
      </c>
      <c r="B1341" s="116">
        <f>VLOOKUP($D1341,'F UNIDADES'!$A$4:$E$714,4,FALSE)</f>
        <v>0</v>
      </c>
      <c r="C1341" s="116">
        <f>VLOOKUP($D1341,'F UNIDADES'!$A$4:$E$714,5,FALSE)</f>
        <v>0</v>
      </c>
      <c r="D1341" s="117"/>
      <c r="E1341" s="120"/>
      <c r="F1341" s="119"/>
      <c r="G1341" s="492"/>
      <c r="H1341" s="120"/>
      <c r="I1341" s="120"/>
      <c r="J1341" s="120"/>
      <c r="K1341" s="120"/>
      <c r="L1341" s="120"/>
      <c r="M1341" s="120"/>
      <c r="N1341" s="120"/>
      <c r="O1341" s="120"/>
      <c r="P1341" s="118"/>
      <c r="Q1341" s="121"/>
      <c r="R1341" s="248"/>
      <c r="S1341" s="335"/>
      <c r="T1341" s="323"/>
      <c r="U1341" s="223"/>
      <c r="AC1341" s="52"/>
    </row>
    <row r="1342" spans="1:29" s="50" customFormat="1" ht="15" x14ac:dyDescent="0.2">
      <c r="A1342" s="107" t="str">
        <f>VLOOKUP($D1342,'F UNIDADES'!$A$4:$E$714,2,FALSE)</f>
        <v/>
      </c>
      <c r="B1342" s="116">
        <f>VLOOKUP($D1342,'F UNIDADES'!$A$4:$E$714,4,FALSE)</f>
        <v>0</v>
      </c>
      <c r="C1342" s="116">
        <f>VLOOKUP($D1342,'F UNIDADES'!$A$4:$E$714,5,FALSE)</f>
        <v>0</v>
      </c>
      <c r="D1342" s="117"/>
      <c r="E1342" s="120"/>
      <c r="F1342" s="119"/>
      <c r="G1342" s="492"/>
      <c r="H1342" s="120"/>
      <c r="I1342" s="120"/>
      <c r="J1342" s="120"/>
      <c r="K1342" s="120"/>
      <c r="L1342" s="120"/>
      <c r="M1342" s="120"/>
      <c r="N1342" s="120"/>
      <c r="O1342" s="120"/>
      <c r="P1342" s="118"/>
      <c r="Q1342" s="121"/>
      <c r="R1342" s="248"/>
      <c r="S1342" s="335"/>
      <c r="T1342" s="323"/>
      <c r="U1342" s="223"/>
      <c r="AC1342" s="52"/>
    </row>
    <row r="1343" spans="1:29" s="50" customFormat="1" ht="15" x14ac:dyDescent="0.2">
      <c r="A1343" s="107" t="str">
        <f>VLOOKUP($D1343,'F UNIDADES'!$A$4:$E$714,2,FALSE)</f>
        <v/>
      </c>
      <c r="B1343" s="116">
        <f>VLOOKUP($D1343,'F UNIDADES'!$A$4:$E$714,4,FALSE)</f>
        <v>0</v>
      </c>
      <c r="C1343" s="116">
        <f>VLOOKUP($D1343,'F UNIDADES'!$A$4:$E$714,5,FALSE)</f>
        <v>0</v>
      </c>
      <c r="D1343" s="117"/>
      <c r="E1343" s="120"/>
      <c r="F1343" s="119"/>
      <c r="G1343" s="492"/>
      <c r="H1343" s="120"/>
      <c r="I1343" s="120"/>
      <c r="J1343" s="120"/>
      <c r="K1343" s="120"/>
      <c r="L1343" s="120"/>
      <c r="M1343" s="120"/>
      <c r="N1343" s="120"/>
      <c r="O1343" s="120"/>
      <c r="P1343" s="118"/>
      <c r="Q1343" s="121"/>
      <c r="R1343" s="248"/>
      <c r="S1343" s="335"/>
      <c r="T1343" s="323"/>
      <c r="U1343" s="223"/>
      <c r="AC1343" s="52"/>
    </row>
    <row r="1344" spans="1:29" s="50" customFormat="1" ht="15" x14ac:dyDescent="0.2">
      <c r="A1344" s="107" t="str">
        <f>VLOOKUP($D1344,'F UNIDADES'!$A$4:$E$714,2,FALSE)</f>
        <v/>
      </c>
      <c r="B1344" s="116">
        <f>VLOOKUP($D1344,'F UNIDADES'!$A$4:$E$714,4,FALSE)</f>
        <v>0</v>
      </c>
      <c r="C1344" s="116">
        <f>VLOOKUP($D1344,'F UNIDADES'!$A$4:$E$714,5,FALSE)</f>
        <v>0</v>
      </c>
      <c r="D1344" s="117"/>
      <c r="E1344" s="120"/>
      <c r="F1344" s="119"/>
      <c r="G1344" s="492"/>
      <c r="H1344" s="120"/>
      <c r="I1344" s="120"/>
      <c r="J1344" s="120"/>
      <c r="K1344" s="120"/>
      <c r="L1344" s="120"/>
      <c r="M1344" s="120"/>
      <c r="N1344" s="120"/>
      <c r="O1344" s="120"/>
      <c r="P1344" s="118"/>
      <c r="Q1344" s="121"/>
      <c r="R1344" s="248"/>
      <c r="S1344" s="335"/>
      <c r="T1344" s="323"/>
      <c r="U1344" s="223"/>
      <c r="AC1344" s="52"/>
    </row>
    <row r="1345" spans="1:29" s="50" customFormat="1" ht="15" x14ac:dyDescent="0.2">
      <c r="A1345" s="107" t="str">
        <f>VLOOKUP($D1345,'F UNIDADES'!$A$4:$E$714,2,FALSE)</f>
        <v/>
      </c>
      <c r="B1345" s="116">
        <f>VLOOKUP($D1345,'F UNIDADES'!$A$4:$E$714,4,FALSE)</f>
        <v>0</v>
      </c>
      <c r="C1345" s="116">
        <f>VLOOKUP($D1345,'F UNIDADES'!$A$4:$E$714,5,FALSE)</f>
        <v>0</v>
      </c>
      <c r="D1345" s="117"/>
      <c r="E1345" s="120"/>
      <c r="F1345" s="119"/>
      <c r="G1345" s="492"/>
      <c r="H1345" s="120"/>
      <c r="I1345" s="120"/>
      <c r="J1345" s="120"/>
      <c r="K1345" s="120"/>
      <c r="L1345" s="120"/>
      <c r="M1345" s="120"/>
      <c r="N1345" s="120"/>
      <c r="O1345" s="120"/>
      <c r="P1345" s="118"/>
      <c r="Q1345" s="121"/>
      <c r="R1345" s="248"/>
      <c r="S1345" s="335"/>
      <c r="T1345" s="323"/>
      <c r="U1345" s="223"/>
      <c r="AC1345" s="52"/>
    </row>
    <row r="1346" spans="1:29" s="50" customFormat="1" ht="15" x14ac:dyDescent="0.2">
      <c r="A1346" s="107" t="str">
        <f>VLOOKUP($D1346,'F UNIDADES'!$A$4:$E$714,2,FALSE)</f>
        <v/>
      </c>
      <c r="B1346" s="116">
        <f>VLOOKUP($D1346,'F UNIDADES'!$A$4:$E$714,4,FALSE)</f>
        <v>0</v>
      </c>
      <c r="C1346" s="116">
        <f>VLOOKUP($D1346,'F UNIDADES'!$A$4:$E$714,5,FALSE)</f>
        <v>0</v>
      </c>
      <c r="D1346" s="117"/>
      <c r="E1346" s="120"/>
      <c r="F1346" s="119"/>
      <c r="G1346" s="492"/>
      <c r="H1346" s="120"/>
      <c r="I1346" s="120"/>
      <c r="J1346" s="120"/>
      <c r="K1346" s="120"/>
      <c r="L1346" s="120"/>
      <c r="M1346" s="120"/>
      <c r="N1346" s="120"/>
      <c r="O1346" s="120"/>
      <c r="P1346" s="118"/>
      <c r="Q1346" s="121"/>
      <c r="R1346" s="248"/>
      <c r="S1346" s="335"/>
      <c r="T1346" s="323"/>
      <c r="U1346" s="223"/>
      <c r="AC1346" s="52"/>
    </row>
    <row r="1347" spans="1:29" s="50" customFormat="1" ht="15" x14ac:dyDescent="0.2">
      <c r="A1347" s="107" t="str">
        <f>VLOOKUP($D1347,'F UNIDADES'!$A$4:$E$714,2,FALSE)</f>
        <v/>
      </c>
      <c r="B1347" s="116">
        <f>VLOOKUP($D1347,'F UNIDADES'!$A$4:$E$714,4,FALSE)</f>
        <v>0</v>
      </c>
      <c r="C1347" s="116">
        <f>VLOOKUP($D1347,'F UNIDADES'!$A$4:$E$714,5,FALSE)</f>
        <v>0</v>
      </c>
      <c r="D1347" s="117"/>
      <c r="E1347" s="120"/>
      <c r="F1347" s="119"/>
      <c r="G1347" s="492"/>
      <c r="H1347" s="120"/>
      <c r="I1347" s="120"/>
      <c r="J1347" s="120"/>
      <c r="K1347" s="120"/>
      <c r="L1347" s="120"/>
      <c r="M1347" s="120"/>
      <c r="N1347" s="120"/>
      <c r="O1347" s="120"/>
      <c r="P1347" s="118"/>
      <c r="Q1347" s="121"/>
      <c r="R1347" s="248"/>
      <c r="S1347" s="335"/>
      <c r="T1347" s="323"/>
      <c r="U1347" s="223"/>
      <c r="AC1347" s="52"/>
    </row>
    <row r="1348" spans="1:29" s="50" customFormat="1" ht="15" x14ac:dyDescent="0.2">
      <c r="A1348" s="107" t="str">
        <f>VLOOKUP($D1348,'F UNIDADES'!$A$4:$E$714,2,FALSE)</f>
        <v/>
      </c>
      <c r="B1348" s="116">
        <f>VLOOKUP($D1348,'F UNIDADES'!$A$4:$E$714,4,FALSE)</f>
        <v>0</v>
      </c>
      <c r="C1348" s="116">
        <f>VLOOKUP($D1348,'F UNIDADES'!$A$4:$E$714,5,FALSE)</f>
        <v>0</v>
      </c>
      <c r="D1348" s="117"/>
      <c r="E1348" s="120"/>
      <c r="F1348" s="119"/>
      <c r="G1348" s="492"/>
      <c r="H1348" s="120"/>
      <c r="I1348" s="120"/>
      <c r="J1348" s="120"/>
      <c r="K1348" s="120"/>
      <c r="L1348" s="120"/>
      <c r="M1348" s="120"/>
      <c r="N1348" s="120"/>
      <c r="O1348" s="120"/>
      <c r="P1348" s="118"/>
      <c r="Q1348" s="121"/>
      <c r="R1348" s="248"/>
      <c r="S1348" s="335"/>
      <c r="T1348" s="323"/>
      <c r="U1348" s="223"/>
      <c r="AC1348" s="52"/>
    </row>
    <row r="1349" spans="1:29" s="50" customFormat="1" ht="15" x14ac:dyDescent="0.2">
      <c r="A1349" s="107" t="str">
        <f>VLOOKUP($D1349,'F UNIDADES'!$A$4:$E$714,2,FALSE)</f>
        <v/>
      </c>
      <c r="B1349" s="116">
        <f>VLOOKUP($D1349,'F UNIDADES'!$A$4:$E$714,4,FALSE)</f>
        <v>0</v>
      </c>
      <c r="C1349" s="116">
        <f>VLOOKUP($D1349,'F UNIDADES'!$A$4:$E$714,5,FALSE)</f>
        <v>0</v>
      </c>
      <c r="D1349" s="117"/>
      <c r="E1349" s="120"/>
      <c r="F1349" s="119"/>
      <c r="G1349" s="492"/>
      <c r="H1349" s="120"/>
      <c r="I1349" s="120"/>
      <c r="J1349" s="120"/>
      <c r="K1349" s="120"/>
      <c r="L1349" s="120"/>
      <c r="M1349" s="120"/>
      <c r="N1349" s="120"/>
      <c r="O1349" s="120"/>
      <c r="P1349" s="118"/>
      <c r="Q1349" s="121"/>
      <c r="R1349" s="248"/>
      <c r="S1349" s="335"/>
      <c r="T1349" s="323"/>
      <c r="U1349" s="223"/>
      <c r="AC1349" s="52"/>
    </row>
    <row r="1350" spans="1:29" s="50" customFormat="1" ht="15" x14ac:dyDescent="0.2">
      <c r="A1350" s="107" t="str">
        <f>VLOOKUP($D1350,'F UNIDADES'!$A$4:$E$714,2,FALSE)</f>
        <v/>
      </c>
      <c r="B1350" s="116">
        <f>VLOOKUP($D1350,'F UNIDADES'!$A$4:$E$714,4,FALSE)</f>
        <v>0</v>
      </c>
      <c r="C1350" s="116">
        <f>VLOOKUP($D1350,'F UNIDADES'!$A$4:$E$714,5,FALSE)</f>
        <v>0</v>
      </c>
      <c r="D1350" s="117"/>
      <c r="E1350" s="120"/>
      <c r="F1350" s="119"/>
      <c r="G1350" s="492"/>
      <c r="H1350" s="120"/>
      <c r="I1350" s="120"/>
      <c r="J1350" s="120"/>
      <c r="K1350" s="120"/>
      <c r="L1350" s="120"/>
      <c r="M1350" s="120"/>
      <c r="N1350" s="120"/>
      <c r="O1350" s="120"/>
      <c r="P1350" s="118"/>
      <c r="Q1350" s="121"/>
      <c r="R1350" s="248"/>
      <c r="S1350" s="335"/>
      <c r="T1350" s="323"/>
      <c r="U1350" s="223"/>
      <c r="AC1350" s="52"/>
    </row>
    <row r="1351" spans="1:29" s="50" customFormat="1" ht="15" x14ac:dyDescent="0.2">
      <c r="A1351" s="107" t="str">
        <f>VLOOKUP($D1351,'F UNIDADES'!$A$4:$E$714,2,FALSE)</f>
        <v/>
      </c>
      <c r="B1351" s="116">
        <f>VLOOKUP($D1351,'F UNIDADES'!$A$4:$E$714,4,FALSE)</f>
        <v>0</v>
      </c>
      <c r="C1351" s="116">
        <f>VLOOKUP($D1351,'F UNIDADES'!$A$4:$E$714,5,FALSE)</f>
        <v>0</v>
      </c>
      <c r="D1351" s="117"/>
      <c r="E1351" s="120"/>
      <c r="F1351" s="119"/>
      <c r="G1351" s="492"/>
      <c r="H1351" s="120"/>
      <c r="I1351" s="120"/>
      <c r="J1351" s="120"/>
      <c r="K1351" s="120"/>
      <c r="L1351" s="120"/>
      <c r="M1351" s="120"/>
      <c r="N1351" s="120"/>
      <c r="O1351" s="120"/>
      <c r="P1351" s="118"/>
      <c r="Q1351" s="121"/>
      <c r="R1351" s="248"/>
      <c r="S1351" s="335"/>
      <c r="T1351" s="323"/>
      <c r="U1351" s="223"/>
      <c r="AC1351" s="52"/>
    </row>
    <row r="1352" spans="1:29" s="50" customFormat="1" ht="15" x14ac:dyDescent="0.2">
      <c r="A1352" s="107" t="str">
        <f>VLOOKUP($D1352,'F UNIDADES'!$A$4:$E$714,2,FALSE)</f>
        <v/>
      </c>
      <c r="B1352" s="116">
        <f>VLOOKUP($D1352,'F UNIDADES'!$A$4:$E$714,4,FALSE)</f>
        <v>0</v>
      </c>
      <c r="C1352" s="116">
        <f>VLOOKUP($D1352,'F UNIDADES'!$A$4:$E$714,5,FALSE)</f>
        <v>0</v>
      </c>
      <c r="D1352" s="117"/>
      <c r="E1352" s="120"/>
      <c r="F1352" s="119"/>
      <c r="G1352" s="492"/>
      <c r="H1352" s="120"/>
      <c r="I1352" s="120"/>
      <c r="J1352" s="120"/>
      <c r="K1352" s="120"/>
      <c r="L1352" s="120"/>
      <c r="M1352" s="120"/>
      <c r="N1352" s="120"/>
      <c r="O1352" s="120"/>
      <c r="P1352" s="118"/>
      <c r="Q1352" s="121"/>
      <c r="R1352" s="248"/>
      <c r="S1352" s="335"/>
      <c r="T1352" s="323"/>
      <c r="U1352" s="223"/>
      <c r="AC1352" s="52"/>
    </row>
    <row r="1353" spans="1:29" s="50" customFormat="1" ht="15" x14ac:dyDescent="0.2">
      <c r="A1353" s="107" t="str">
        <f>VLOOKUP($D1353,'F UNIDADES'!$A$4:$E$714,2,FALSE)</f>
        <v/>
      </c>
      <c r="B1353" s="116">
        <f>VLOOKUP($D1353,'F UNIDADES'!$A$4:$E$714,4,FALSE)</f>
        <v>0</v>
      </c>
      <c r="C1353" s="116">
        <f>VLOOKUP($D1353,'F UNIDADES'!$A$4:$E$714,5,FALSE)</f>
        <v>0</v>
      </c>
      <c r="D1353" s="117"/>
      <c r="E1353" s="120"/>
      <c r="F1353" s="119"/>
      <c r="G1353" s="492"/>
      <c r="H1353" s="120"/>
      <c r="I1353" s="120"/>
      <c r="J1353" s="120"/>
      <c r="K1353" s="120"/>
      <c r="L1353" s="120"/>
      <c r="M1353" s="120"/>
      <c r="N1353" s="120"/>
      <c r="O1353" s="120"/>
      <c r="P1353" s="118"/>
      <c r="Q1353" s="121"/>
      <c r="R1353" s="248"/>
      <c r="S1353" s="335"/>
      <c r="T1353" s="323"/>
      <c r="U1353" s="223"/>
      <c r="AC1353" s="52"/>
    </row>
    <row r="1354" spans="1:29" s="50" customFormat="1" ht="15" x14ac:dyDescent="0.2">
      <c r="A1354" s="107" t="str">
        <f>VLOOKUP($D1354,'F UNIDADES'!$A$4:$E$714,2,FALSE)</f>
        <v/>
      </c>
      <c r="B1354" s="116">
        <f>VLOOKUP($D1354,'F UNIDADES'!$A$4:$E$714,4,FALSE)</f>
        <v>0</v>
      </c>
      <c r="C1354" s="116">
        <f>VLOOKUP($D1354,'F UNIDADES'!$A$4:$E$714,5,FALSE)</f>
        <v>0</v>
      </c>
      <c r="D1354" s="117"/>
      <c r="E1354" s="120"/>
      <c r="F1354" s="119"/>
      <c r="G1354" s="492"/>
      <c r="H1354" s="120"/>
      <c r="I1354" s="120"/>
      <c r="J1354" s="120"/>
      <c r="K1354" s="120"/>
      <c r="L1354" s="120"/>
      <c r="M1354" s="120"/>
      <c r="N1354" s="120"/>
      <c r="O1354" s="120"/>
      <c r="P1354" s="118"/>
      <c r="Q1354" s="121"/>
      <c r="R1354" s="248"/>
      <c r="S1354" s="335"/>
      <c r="T1354" s="323"/>
      <c r="U1354" s="223"/>
      <c r="AC1354" s="52"/>
    </row>
    <row r="1355" spans="1:29" s="50" customFormat="1" ht="15" x14ac:dyDescent="0.2">
      <c r="A1355" s="107" t="str">
        <f>VLOOKUP($D1355,'F UNIDADES'!$A$4:$E$714,2,FALSE)</f>
        <v/>
      </c>
      <c r="B1355" s="116">
        <f>VLOOKUP($D1355,'F UNIDADES'!$A$4:$E$714,4,FALSE)</f>
        <v>0</v>
      </c>
      <c r="C1355" s="116">
        <f>VLOOKUP($D1355,'F UNIDADES'!$A$4:$E$714,5,FALSE)</f>
        <v>0</v>
      </c>
      <c r="D1355" s="117"/>
      <c r="E1355" s="120"/>
      <c r="F1355" s="119"/>
      <c r="G1355" s="492"/>
      <c r="H1355" s="120"/>
      <c r="I1355" s="120"/>
      <c r="J1355" s="120"/>
      <c r="K1355" s="120"/>
      <c r="L1355" s="120"/>
      <c r="M1355" s="120"/>
      <c r="N1355" s="120"/>
      <c r="O1355" s="120"/>
      <c r="P1355" s="118"/>
      <c r="Q1355" s="121"/>
      <c r="R1355" s="248"/>
      <c r="S1355" s="335"/>
      <c r="T1355" s="323"/>
      <c r="U1355" s="223"/>
      <c r="AC1355" s="52"/>
    </row>
    <row r="1356" spans="1:29" s="50" customFormat="1" ht="15" x14ac:dyDescent="0.2">
      <c r="A1356" s="107" t="str">
        <f>VLOOKUP($D1356,'F UNIDADES'!$A$4:$E$714,2,FALSE)</f>
        <v/>
      </c>
      <c r="B1356" s="116">
        <f>VLOOKUP($D1356,'F UNIDADES'!$A$4:$E$714,4,FALSE)</f>
        <v>0</v>
      </c>
      <c r="C1356" s="116">
        <f>VLOOKUP($D1356,'F UNIDADES'!$A$4:$E$714,5,FALSE)</f>
        <v>0</v>
      </c>
      <c r="D1356" s="117"/>
      <c r="E1356" s="120"/>
      <c r="F1356" s="119"/>
      <c r="G1356" s="492"/>
      <c r="H1356" s="120"/>
      <c r="I1356" s="120"/>
      <c r="J1356" s="120"/>
      <c r="K1356" s="120"/>
      <c r="L1356" s="120"/>
      <c r="M1356" s="120"/>
      <c r="N1356" s="120"/>
      <c r="O1356" s="120"/>
      <c r="P1356" s="118"/>
      <c r="Q1356" s="121"/>
      <c r="R1356" s="248"/>
      <c r="S1356" s="335"/>
      <c r="T1356" s="323"/>
      <c r="U1356" s="223"/>
      <c r="AC1356" s="52"/>
    </row>
    <row r="1357" spans="1:29" s="50" customFormat="1" ht="15" x14ac:dyDescent="0.2">
      <c r="A1357" s="107" t="str">
        <f>VLOOKUP($D1357,'F UNIDADES'!$A$4:$E$714,2,FALSE)</f>
        <v/>
      </c>
      <c r="B1357" s="116">
        <f>VLOOKUP($D1357,'F UNIDADES'!$A$4:$E$714,4,FALSE)</f>
        <v>0</v>
      </c>
      <c r="C1357" s="116">
        <f>VLOOKUP($D1357,'F UNIDADES'!$A$4:$E$714,5,FALSE)</f>
        <v>0</v>
      </c>
      <c r="D1357" s="117"/>
      <c r="E1357" s="120"/>
      <c r="F1357" s="119"/>
      <c r="G1357" s="492"/>
      <c r="H1357" s="120"/>
      <c r="I1357" s="120"/>
      <c r="J1357" s="120"/>
      <c r="K1357" s="120"/>
      <c r="L1357" s="120"/>
      <c r="M1357" s="120"/>
      <c r="N1357" s="120"/>
      <c r="O1357" s="120"/>
      <c r="P1357" s="118"/>
      <c r="Q1357" s="121"/>
      <c r="R1357" s="248"/>
      <c r="S1357" s="335"/>
      <c r="T1357" s="323"/>
      <c r="U1357" s="223"/>
      <c r="AC1357" s="52"/>
    </row>
    <row r="1358" spans="1:29" s="50" customFormat="1" ht="15" x14ac:dyDescent="0.2">
      <c r="A1358" s="107" t="str">
        <f>VLOOKUP($D1358,'F UNIDADES'!$A$4:$E$714,2,FALSE)</f>
        <v/>
      </c>
      <c r="B1358" s="116">
        <f>VLOOKUP($D1358,'F UNIDADES'!$A$4:$E$714,4,FALSE)</f>
        <v>0</v>
      </c>
      <c r="C1358" s="116">
        <f>VLOOKUP($D1358,'F UNIDADES'!$A$4:$E$714,5,FALSE)</f>
        <v>0</v>
      </c>
      <c r="D1358" s="117"/>
      <c r="E1358" s="120"/>
      <c r="F1358" s="119"/>
      <c r="G1358" s="492"/>
      <c r="H1358" s="120"/>
      <c r="I1358" s="120"/>
      <c r="J1358" s="120"/>
      <c r="K1358" s="120"/>
      <c r="L1358" s="120"/>
      <c r="M1358" s="120"/>
      <c r="N1358" s="120"/>
      <c r="O1358" s="120"/>
      <c r="P1358" s="118"/>
      <c r="Q1358" s="121"/>
      <c r="R1358" s="248"/>
      <c r="S1358" s="335"/>
      <c r="T1358" s="323"/>
      <c r="U1358" s="223"/>
      <c r="AC1358" s="52"/>
    </row>
    <row r="1359" spans="1:29" s="50" customFormat="1" ht="15" x14ac:dyDescent="0.2">
      <c r="A1359" s="107" t="str">
        <f>VLOOKUP($D1359,'F UNIDADES'!$A$4:$E$714,2,FALSE)</f>
        <v/>
      </c>
      <c r="B1359" s="116">
        <f>VLOOKUP($D1359,'F UNIDADES'!$A$4:$E$714,4,FALSE)</f>
        <v>0</v>
      </c>
      <c r="C1359" s="116">
        <f>VLOOKUP($D1359,'F UNIDADES'!$A$4:$E$714,5,FALSE)</f>
        <v>0</v>
      </c>
      <c r="D1359" s="117"/>
      <c r="E1359" s="120"/>
      <c r="F1359" s="119"/>
      <c r="G1359" s="492"/>
      <c r="H1359" s="120"/>
      <c r="I1359" s="120"/>
      <c r="J1359" s="120"/>
      <c r="K1359" s="120"/>
      <c r="L1359" s="120"/>
      <c r="M1359" s="120"/>
      <c r="N1359" s="120"/>
      <c r="O1359" s="120"/>
      <c r="P1359" s="118"/>
      <c r="Q1359" s="121"/>
      <c r="R1359" s="248"/>
      <c r="S1359" s="335"/>
      <c r="T1359" s="323"/>
      <c r="U1359" s="223"/>
      <c r="AC1359" s="52"/>
    </row>
    <row r="1360" spans="1:29" s="50" customFormat="1" ht="15" x14ac:dyDescent="0.2">
      <c r="A1360" s="107" t="str">
        <f>VLOOKUP($D1360,'F UNIDADES'!$A$4:$E$714,2,FALSE)</f>
        <v/>
      </c>
      <c r="B1360" s="116">
        <f>VLOOKUP($D1360,'F UNIDADES'!$A$4:$E$714,4,FALSE)</f>
        <v>0</v>
      </c>
      <c r="C1360" s="116">
        <f>VLOOKUP($D1360,'F UNIDADES'!$A$4:$E$714,5,FALSE)</f>
        <v>0</v>
      </c>
      <c r="D1360" s="117"/>
      <c r="E1360" s="120"/>
      <c r="F1360" s="119"/>
      <c r="G1360" s="492"/>
      <c r="H1360" s="120"/>
      <c r="I1360" s="120"/>
      <c r="J1360" s="120"/>
      <c r="K1360" s="120"/>
      <c r="L1360" s="120"/>
      <c r="M1360" s="120"/>
      <c r="N1360" s="120"/>
      <c r="O1360" s="120"/>
      <c r="P1360" s="118"/>
      <c r="Q1360" s="121"/>
      <c r="R1360" s="248"/>
      <c r="S1360" s="335"/>
      <c r="T1360" s="323"/>
      <c r="U1360" s="223"/>
      <c r="AC1360" s="52"/>
    </row>
    <row r="1361" spans="1:29" s="50" customFormat="1" ht="15" x14ac:dyDescent="0.2">
      <c r="A1361" s="107" t="str">
        <f>VLOOKUP($D1361,'F UNIDADES'!$A$4:$E$714,2,FALSE)</f>
        <v/>
      </c>
      <c r="B1361" s="116">
        <f>VLOOKUP($D1361,'F UNIDADES'!$A$4:$E$714,4,FALSE)</f>
        <v>0</v>
      </c>
      <c r="C1361" s="116">
        <f>VLOOKUP($D1361,'F UNIDADES'!$A$4:$E$714,5,FALSE)</f>
        <v>0</v>
      </c>
      <c r="D1361" s="117"/>
      <c r="E1361" s="120"/>
      <c r="F1361" s="119"/>
      <c r="G1361" s="492"/>
      <c r="H1361" s="120"/>
      <c r="I1361" s="120"/>
      <c r="J1361" s="120"/>
      <c r="K1361" s="120"/>
      <c r="L1361" s="120"/>
      <c r="M1361" s="120"/>
      <c r="N1361" s="120"/>
      <c r="O1361" s="120"/>
      <c r="P1361" s="118"/>
      <c r="Q1361" s="121"/>
      <c r="R1361" s="248"/>
      <c r="S1361" s="335"/>
      <c r="T1361" s="323"/>
      <c r="U1361" s="223"/>
      <c r="AC1361" s="52"/>
    </row>
    <row r="1362" spans="1:29" s="50" customFormat="1" ht="15" x14ac:dyDescent="0.2">
      <c r="A1362" s="107" t="str">
        <f>VLOOKUP($D1362,'F UNIDADES'!$A$4:$E$714,2,FALSE)</f>
        <v/>
      </c>
      <c r="B1362" s="116">
        <f>VLOOKUP($D1362,'F UNIDADES'!$A$4:$E$714,4,FALSE)</f>
        <v>0</v>
      </c>
      <c r="C1362" s="116">
        <f>VLOOKUP($D1362,'F UNIDADES'!$A$4:$E$714,5,FALSE)</f>
        <v>0</v>
      </c>
      <c r="D1362" s="117"/>
      <c r="E1362" s="120"/>
      <c r="F1362" s="119"/>
      <c r="G1362" s="492"/>
      <c r="H1362" s="120"/>
      <c r="I1362" s="120"/>
      <c r="J1362" s="120"/>
      <c r="K1362" s="120"/>
      <c r="L1362" s="120"/>
      <c r="M1362" s="120"/>
      <c r="N1362" s="120"/>
      <c r="O1362" s="120"/>
      <c r="P1362" s="118"/>
      <c r="Q1362" s="121"/>
      <c r="R1362" s="248"/>
      <c r="S1362" s="335"/>
      <c r="T1362" s="323"/>
      <c r="U1362" s="223"/>
      <c r="AC1362" s="52"/>
    </row>
    <row r="1363" spans="1:29" s="50" customFormat="1" ht="15" x14ac:dyDescent="0.2">
      <c r="A1363" s="107" t="str">
        <f>VLOOKUP($D1363,'F UNIDADES'!$A$4:$E$714,2,FALSE)</f>
        <v/>
      </c>
      <c r="B1363" s="116">
        <f>VLOOKUP($D1363,'F UNIDADES'!$A$4:$E$714,4,FALSE)</f>
        <v>0</v>
      </c>
      <c r="C1363" s="116">
        <f>VLOOKUP($D1363,'F UNIDADES'!$A$4:$E$714,5,FALSE)</f>
        <v>0</v>
      </c>
      <c r="D1363" s="117"/>
      <c r="E1363" s="120"/>
      <c r="F1363" s="119"/>
      <c r="G1363" s="492"/>
      <c r="H1363" s="120"/>
      <c r="I1363" s="120"/>
      <c r="J1363" s="120"/>
      <c r="K1363" s="120"/>
      <c r="L1363" s="120"/>
      <c r="M1363" s="120"/>
      <c r="N1363" s="120"/>
      <c r="O1363" s="120"/>
      <c r="P1363" s="118"/>
      <c r="Q1363" s="121"/>
      <c r="R1363" s="248"/>
      <c r="S1363" s="335"/>
      <c r="T1363" s="323"/>
      <c r="U1363" s="223"/>
      <c r="AC1363" s="52"/>
    </row>
    <row r="1364" spans="1:29" s="50" customFormat="1" ht="15" x14ac:dyDescent="0.2">
      <c r="A1364" s="107" t="str">
        <f>VLOOKUP($D1364,'F UNIDADES'!$A$4:$E$714,2,FALSE)</f>
        <v/>
      </c>
      <c r="B1364" s="116">
        <f>VLOOKUP($D1364,'F UNIDADES'!$A$4:$E$714,4,FALSE)</f>
        <v>0</v>
      </c>
      <c r="C1364" s="116">
        <f>VLOOKUP($D1364,'F UNIDADES'!$A$4:$E$714,5,FALSE)</f>
        <v>0</v>
      </c>
      <c r="D1364" s="117"/>
      <c r="E1364" s="120"/>
      <c r="F1364" s="119"/>
      <c r="G1364" s="492"/>
      <c r="H1364" s="120"/>
      <c r="I1364" s="120"/>
      <c r="J1364" s="120"/>
      <c r="K1364" s="120"/>
      <c r="L1364" s="120"/>
      <c r="M1364" s="120"/>
      <c r="N1364" s="120"/>
      <c r="O1364" s="120"/>
      <c r="P1364" s="118"/>
      <c r="Q1364" s="121"/>
      <c r="R1364" s="248"/>
      <c r="S1364" s="335"/>
      <c r="T1364" s="323"/>
      <c r="U1364" s="223"/>
      <c r="AC1364" s="52"/>
    </row>
    <row r="1365" spans="1:29" s="50" customFormat="1" ht="15" x14ac:dyDescent="0.2">
      <c r="A1365" s="107" t="str">
        <f>VLOOKUP($D1365,'F UNIDADES'!$A$4:$E$714,2,FALSE)</f>
        <v/>
      </c>
      <c r="B1365" s="116">
        <f>VLOOKUP($D1365,'F UNIDADES'!$A$4:$E$714,4,FALSE)</f>
        <v>0</v>
      </c>
      <c r="C1365" s="116">
        <f>VLOOKUP($D1365,'F UNIDADES'!$A$4:$E$714,5,FALSE)</f>
        <v>0</v>
      </c>
      <c r="D1365" s="117"/>
      <c r="E1365" s="120"/>
      <c r="F1365" s="119"/>
      <c r="G1365" s="492"/>
      <c r="H1365" s="120"/>
      <c r="I1365" s="120"/>
      <c r="J1365" s="120"/>
      <c r="K1365" s="120"/>
      <c r="L1365" s="120"/>
      <c r="M1365" s="120"/>
      <c r="N1365" s="120"/>
      <c r="O1365" s="120"/>
      <c r="P1365" s="118"/>
      <c r="Q1365" s="121"/>
      <c r="R1365" s="248"/>
      <c r="S1365" s="335"/>
      <c r="T1365" s="323"/>
      <c r="U1365" s="223"/>
      <c r="AC1365" s="52"/>
    </row>
    <row r="1366" spans="1:29" s="50" customFormat="1" ht="15" x14ac:dyDescent="0.2">
      <c r="A1366" s="107" t="str">
        <f>VLOOKUP($D1366,'F UNIDADES'!$A$4:$E$714,2,FALSE)</f>
        <v/>
      </c>
      <c r="B1366" s="116">
        <f>VLOOKUP($D1366,'F UNIDADES'!$A$4:$E$714,4,FALSE)</f>
        <v>0</v>
      </c>
      <c r="C1366" s="116">
        <f>VLOOKUP($D1366,'F UNIDADES'!$A$4:$E$714,5,FALSE)</f>
        <v>0</v>
      </c>
      <c r="D1366" s="117"/>
      <c r="E1366" s="120"/>
      <c r="F1366" s="119"/>
      <c r="G1366" s="492"/>
      <c r="H1366" s="120"/>
      <c r="I1366" s="120"/>
      <c r="J1366" s="120"/>
      <c r="K1366" s="120"/>
      <c r="L1366" s="120"/>
      <c r="M1366" s="120"/>
      <c r="N1366" s="120"/>
      <c r="O1366" s="120"/>
      <c r="P1366" s="118"/>
      <c r="Q1366" s="121"/>
      <c r="R1366" s="248"/>
      <c r="S1366" s="335"/>
      <c r="T1366" s="323"/>
      <c r="U1366" s="223"/>
      <c r="AC1366" s="52"/>
    </row>
    <row r="1367" spans="1:29" s="50" customFormat="1" ht="15" x14ac:dyDescent="0.2">
      <c r="A1367" s="107" t="str">
        <f>VLOOKUP($D1367,'F UNIDADES'!$A$4:$E$714,2,FALSE)</f>
        <v/>
      </c>
      <c r="B1367" s="116">
        <f>VLOOKUP($D1367,'F UNIDADES'!$A$4:$E$714,4,FALSE)</f>
        <v>0</v>
      </c>
      <c r="C1367" s="116">
        <f>VLOOKUP($D1367,'F UNIDADES'!$A$4:$E$714,5,FALSE)</f>
        <v>0</v>
      </c>
      <c r="D1367" s="117"/>
      <c r="E1367" s="120"/>
      <c r="F1367" s="119"/>
      <c r="G1367" s="492"/>
      <c r="H1367" s="120"/>
      <c r="I1367" s="120"/>
      <c r="J1367" s="120"/>
      <c r="K1367" s="120"/>
      <c r="L1367" s="120"/>
      <c r="M1367" s="120"/>
      <c r="N1367" s="120"/>
      <c r="O1367" s="120"/>
      <c r="P1367" s="118"/>
      <c r="Q1367" s="121"/>
      <c r="R1367" s="248"/>
      <c r="S1367" s="335"/>
      <c r="T1367" s="323"/>
      <c r="U1367" s="223"/>
      <c r="AC1367" s="52"/>
    </row>
    <row r="1368" spans="1:29" s="50" customFormat="1" ht="15" x14ac:dyDescent="0.2">
      <c r="A1368" s="107" t="str">
        <f>VLOOKUP($D1368,'F UNIDADES'!$A$4:$E$714,2,FALSE)</f>
        <v/>
      </c>
      <c r="B1368" s="116">
        <f>VLOOKUP($D1368,'F UNIDADES'!$A$4:$E$714,4,FALSE)</f>
        <v>0</v>
      </c>
      <c r="C1368" s="116">
        <f>VLOOKUP($D1368,'F UNIDADES'!$A$4:$E$714,5,FALSE)</f>
        <v>0</v>
      </c>
      <c r="D1368" s="117"/>
      <c r="E1368" s="120"/>
      <c r="F1368" s="119"/>
      <c r="G1368" s="492"/>
      <c r="H1368" s="120"/>
      <c r="I1368" s="120"/>
      <c r="J1368" s="120"/>
      <c r="K1368" s="120"/>
      <c r="L1368" s="120"/>
      <c r="M1368" s="120"/>
      <c r="N1368" s="120"/>
      <c r="O1368" s="120"/>
      <c r="P1368" s="118"/>
      <c r="Q1368" s="121"/>
      <c r="R1368" s="248"/>
      <c r="S1368" s="335"/>
      <c r="T1368" s="323"/>
      <c r="U1368" s="223"/>
      <c r="AC1368" s="52"/>
    </row>
    <row r="1369" spans="1:29" s="50" customFormat="1" ht="15" x14ac:dyDescent="0.2">
      <c r="A1369" s="107" t="str">
        <f>VLOOKUP($D1369,'F UNIDADES'!$A$4:$E$714,2,FALSE)</f>
        <v/>
      </c>
      <c r="B1369" s="116">
        <f>VLOOKUP($D1369,'F UNIDADES'!$A$4:$E$714,4,FALSE)</f>
        <v>0</v>
      </c>
      <c r="C1369" s="116">
        <f>VLOOKUP($D1369,'F UNIDADES'!$A$4:$E$714,5,FALSE)</f>
        <v>0</v>
      </c>
      <c r="D1369" s="117"/>
      <c r="E1369" s="120"/>
      <c r="F1369" s="119"/>
      <c r="G1369" s="492"/>
      <c r="H1369" s="120"/>
      <c r="I1369" s="120"/>
      <c r="J1369" s="120"/>
      <c r="K1369" s="120"/>
      <c r="L1369" s="120"/>
      <c r="M1369" s="120"/>
      <c r="N1369" s="120"/>
      <c r="O1369" s="120"/>
      <c r="P1369" s="118"/>
      <c r="Q1369" s="121"/>
      <c r="R1369" s="248"/>
      <c r="S1369" s="335"/>
      <c r="T1369" s="323"/>
      <c r="U1369" s="223"/>
      <c r="AC1369" s="52"/>
    </row>
    <row r="1370" spans="1:29" s="50" customFormat="1" ht="15" x14ac:dyDescent="0.2">
      <c r="A1370" s="107" t="str">
        <f>VLOOKUP($D1370,'F UNIDADES'!$A$4:$E$714,2,FALSE)</f>
        <v/>
      </c>
      <c r="B1370" s="116">
        <f>VLOOKUP($D1370,'F UNIDADES'!$A$4:$E$714,4,FALSE)</f>
        <v>0</v>
      </c>
      <c r="C1370" s="116">
        <f>VLOOKUP($D1370,'F UNIDADES'!$A$4:$E$714,5,FALSE)</f>
        <v>0</v>
      </c>
      <c r="D1370" s="117"/>
      <c r="E1370" s="120"/>
      <c r="F1370" s="119"/>
      <c r="G1370" s="492"/>
      <c r="H1370" s="120"/>
      <c r="I1370" s="120"/>
      <c r="J1370" s="120"/>
      <c r="K1370" s="120"/>
      <c r="L1370" s="120"/>
      <c r="M1370" s="120"/>
      <c r="N1370" s="120"/>
      <c r="O1370" s="120"/>
      <c r="P1370" s="118"/>
      <c r="Q1370" s="121"/>
      <c r="R1370" s="248"/>
      <c r="S1370" s="335"/>
      <c r="T1370" s="323"/>
      <c r="U1370" s="223"/>
      <c r="AC1370" s="52"/>
    </row>
    <row r="1371" spans="1:29" s="50" customFormat="1" ht="15" x14ac:dyDescent="0.2">
      <c r="A1371" s="107" t="str">
        <f>VLOOKUP($D1371,'F UNIDADES'!$A$4:$E$714,2,FALSE)</f>
        <v/>
      </c>
      <c r="B1371" s="116">
        <f>VLOOKUP($D1371,'F UNIDADES'!$A$4:$E$714,4,FALSE)</f>
        <v>0</v>
      </c>
      <c r="C1371" s="116">
        <f>VLOOKUP($D1371,'F UNIDADES'!$A$4:$E$714,5,FALSE)</f>
        <v>0</v>
      </c>
      <c r="D1371" s="117"/>
      <c r="E1371" s="120"/>
      <c r="F1371" s="119"/>
      <c r="G1371" s="492"/>
      <c r="H1371" s="120"/>
      <c r="I1371" s="120"/>
      <c r="J1371" s="120"/>
      <c r="K1371" s="120"/>
      <c r="L1371" s="120"/>
      <c r="M1371" s="120"/>
      <c r="N1371" s="120"/>
      <c r="O1371" s="120"/>
      <c r="P1371" s="118"/>
      <c r="Q1371" s="121"/>
      <c r="R1371" s="248"/>
      <c r="S1371" s="335"/>
      <c r="T1371" s="323"/>
      <c r="U1371" s="223"/>
      <c r="AC1371" s="52"/>
    </row>
    <row r="1372" spans="1:29" s="50" customFormat="1" ht="15" x14ac:dyDescent="0.2">
      <c r="A1372" s="107" t="str">
        <f>VLOOKUP($D1372,'F UNIDADES'!$A$4:$E$714,2,FALSE)</f>
        <v/>
      </c>
      <c r="B1372" s="116">
        <f>VLOOKUP($D1372,'F UNIDADES'!$A$4:$E$714,4,FALSE)</f>
        <v>0</v>
      </c>
      <c r="C1372" s="116">
        <f>VLOOKUP($D1372,'F UNIDADES'!$A$4:$E$714,5,FALSE)</f>
        <v>0</v>
      </c>
      <c r="D1372" s="117"/>
      <c r="E1372" s="120"/>
      <c r="F1372" s="119"/>
      <c r="G1372" s="492"/>
      <c r="H1372" s="120"/>
      <c r="I1372" s="120"/>
      <c r="J1372" s="120"/>
      <c r="K1372" s="120"/>
      <c r="L1372" s="120"/>
      <c r="M1372" s="120"/>
      <c r="N1372" s="120"/>
      <c r="O1372" s="120"/>
      <c r="P1372" s="118"/>
      <c r="Q1372" s="121"/>
      <c r="R1372" s="248"/>
      <c r="S1372" s="335"/>
      <c r="T1372" s="323"/>
      <c r="U1372" s="223"/>
      <c r="AC1372" s="52"/>
    </row>
    <row r="1373" spans="1:29" s="50" customFormat="1" ht="15" x14ac:dyDescent="0.2">
      <c r="A1373" s="107" t="str">
        <f>VLOOKUP($D1373,'F UNIDADES'!$A$4:$E$714,2,FALSE)</f>
        <v/>
      </c>
      <c r="B1373" s="116">
        <f>VLOOKUP($D1373,'F UNIDADES'!$A$4:$E$714,4,FALSE)</f>
        <v>0</v>
      </c>
      <c r="C1373" s="116">
        <f>VLOOKUP($D1373,'F UNIDADES'!$A$4:$E$714,5,FALSE)</f>
        <v>0</v>
      </c>
      <c r="D1373" s="117"/>
      <c r="E1373" s="120"/>
      <c r="F1373" s="119"/>
      <c r="G1373" s="492"/>
      <c r="H1373" s="120"/>
      <c r="I1373" s="120"/>
      <c r="J1373" s="120"/>
      <c r="K1373" s="120"/>
      <c r="L1373" s="120"/>
      <c r="M1373" s="120"/>
      <c r="N1373" s="120"/>
      <c r="O1373" s="120"/>
      <c r="P1373" s="118"/>
      <c r="Q1373" s="121"/>
      <c r="R1373" s="248"/>
      <c r="S1373" s="335"/>
      <c r="T1373" s="323"/>
      <c r="U1373" s="223"/>
      <c r="AC1373" s="52"/>
    </row>
    <row r="1374" spans="1:29" s="50" customFormat="1" ht="15" x14ac:dyDescent="0.2">
      <c r="A1374" s="107" t="str">
        <f>VLOOKUP($D1374,'F UNIDADES'!$A$4:$E$714,2,FALSE)</f>
        <v/>
      </c>
      <c r="B1374" s="116">
        <f>VLOOKUP($D1374,'F UNIDADES'!$A$4:$E$714,4,FALSE)</f>
        <v>0</v>
      </c>
      <c r="C1374" s="116">
        <f>VLOOKUP($D1374,'F UNIDADES'!$A$4:$E$714,5,FALSE)</f>
        <v>0</v>
      </c>
      <c r="D1374" s="117"/>
      <c r="E1374" s="120"/>
      <c r="F1374" s="119"/>
      <c r="G1374" s="492"/>
      <c r="H1374" s="120"/>
      <c r="I1374" s="120"/>
      <c r="J1374" s="120"/>
      <c r="K1374" s="120"/>
      <c r="L1374" s="120"/>
      <c r="M1374" s="120"/>
      <c r="N1374" s="120"/>
      <c r="O1374" s="120"/>
      <c r="P1374" s="118"/>
      <c r="Q1374" s="121"/>
      <c r="R1374" s="248"/>
      <c r="S1374" s="335"/>
      <c r="T1374" s="323"/>
      <c r="U1374" s="223"/>
      <c r="AC1374" s="52"/>
    </row>
    <row r="1375" spans="1:29" s="50" customFormat="1" ht="15" x14ac:dyDescent="0.2">
      <c r="A1375" s="107" t="str">
        <f>VLOOKUP($D1375,'F UNIDADES'!$A$4:$E$714,2,FALSE)</f>
        <v/>
      </c>
      <c r="B1375" s="116">
        <f>VLOOKUP($D1375,'F UNIDADES'!$A$4:$E$714,4,FALSE)</f>
        <v>0</v>
      </c>
      <c r="C1375" s="116">
        <f>VLOOKUP($D1375,'F UNIDADES'!$A$4:$E$714,5,FALSE)</f>
        <v>0</v>
      </c>
      <c r="D1375" s="117"/>
      <c r="E1375" s="120"/>
      <c r="F1375" s="119"/>
      <c r="G1375" s="492"/>
      <c r="H1375" s="120"/>
      <c r="I1375" s="120"/>
      <c r="J1375" s="120"/>
      <c r="K1375" s="120"/>
      <c r="L1375" s="120"/>
      <c r="M1375" s="120"/>
      <c r="N1375" s="120"/>
      <c r="O1375" s="120"/>
      <c r="P1375" s="118"/>
      <c r="Q1375" s="121"/>
      <c r="R1375" s="248"/>
      <c r="S1375" s="335"/>
      <c r="T1375" s="323"/>
      <c r="U1375" s="223"/>
      <c r="AC1375" s="52"/>
    </row>
    <row r="1376" spans="1:29" s="50" customFormat="1" ht="15" x14ac:dyDescent="0.2">
      <c r="A1376" s="107" t="str">
        <f>VLOOKUP($D1376,'F UNIDADES'!$A$4:$E$714,2,FALSE)</f>
        <v/>
      </c>
      <c r="B1376" s="116">
        <f>VLOOKUP($D1376,'F UNIDADES'!$A$4:$E$714,4,FALSE)</f>
        <v>0</v>
      </c>
      <c r="C1376" s="116">
        <f>VLOOKUP($D1376,'F UNIDADES'!$A$4:$E$714,5,FALSE)</f>
        <v>0</v>
      </c>
      <c r="D1376" s="117"/>
      <c r="E1376" s="120"/>
      <c r="F1376" s="119"/>
      <c r="G1376" s="492"/>
      <c r="H1376" s="120"/>
      <c r="I1376" s="120"/>
      <c r="J1376" s="120"/>
      <c r="K1376" s="120"/>
      <c r="L1376" s="120"/>
      <c r="M1376" s="120"/>
      <c r="N1376" s="120"/>
      <c r="O1376" s="120"/>
      <c r="P1376" s="118"/>
      <c r="Q1376" s="121"/>
      <c r="R1376" s="248"/>
      <c r="S1376" s="335"/>
      <c r="T1376" s="323"/>
      <c r="U1376" s="223"/>
      <c r="AC1376" s="52"/>
    </row>
    <row r="1377" spans="1:29" s="50" customFormat="1" ht="15" x14ac:dyDescent="0.2">
      <c r="A1377" s="107" t="str">
        <f>VLOOKUP($D1377,'F UNIDADES'!$A$4:$E$714,2,FALSE)</f>
        <v/>
      </c>
      <c r="B1377" s="116">
        <f>VLOOKUP($D1377,'F UNIDADES'!$A$4:$E$714,4,FALSE)</f>
        <v>0</v>
      </c>
      <c r="C1377" s="116">
        <f>VLOOKUP($D1377,'F UNIDADES'!$A$4:$E$714,5,FALSE)</f>
        <v>0</v>
      </c>
      <c r="D1377" s="117"/>
      <c r="E1377" s="120"/>
      <c r="F1377" s="119"/>
      <c r="G1377" s="492"/>
      <c r="H1377" s="120"/>
      <c r="I1377" s="120"/>
      <c r="J1377" s="120"/>
      <c r="K1377" s="120"/>
      <c r="L1377" s="120"/>
      <c r="M1377" s="120"/>
      <c r="N1377" s="120"/>
      <c r="O1377" s="120"/>
      <c r="P1377" s="118"/>
      <c r="Q1377" s="121"/>
      <c r="R1377" s="248"/>
      <c r="S1377" s="335"/>
      <c r="T1377" s="323"/>
      <c r="U1377" s="223"/>
      <c r="AC1377" s="52"/>
    </row>
    <row r="1378" spans="1:29" s="50" customFormat="1" ht="15" x14ac:dyDescent="0.2">
      <c r="A1378" s="107" t="str">
        <f>VLOOKUP($D1378,'F UNIDADES'!$A$4:$E$714,2,FALSE)</f>
        <v/>
      </c>
      <c r="B1378" s="116">
        <f>VLOOKUP($D1378,'F UNIDADES'!$A$4:$E$714,4,FALSE)</f>
        <v>0</v>
      </c>
      <c r="C1378" s="116">
        <f>VLOOKUP($D1378,'F UNIDADES'!$A$4:$E$714,5,FALSE)</f>
        <v>0</v>
      </c>
      <c r="D1378" s="117"/>
      <c r="E1378" s="120"/>
      <c r="F1378" s="119"/>
      <c r="G1378" s="492"/>
      <c r="H1378" s="120"/>
      <c r="I1378" s="120"/>
      <c r="J1378" s="120"/>
      <c r="K1378" s="120"/>
      <c r="L1378" s="120"/>
      <c r="M1378" s="120"/>
      <c r="N1378" s="120"/>
      <c r="O1378" s="120"/>
      <c r="P1378" s="118"/>
      <c r="Q1378" s="121"/>
      <c r="R1378" s="248"/>
      <c r="S1378" s="335"/>
      <c r="T1378" s="323"/>
      <c r="U1378" s="223"/>
      <c r="AC1378" s="52"/>
    </row>
    <row r="1379" spans="1:29" s="50" customFormat="1" ht="15" x14ac:dyDescent="0.2">
      <c r="A1379" s="107" t="str">
        <f>VLOOKUP($D1379,'F UNIDADES'!$A$4:$E$714,2,FALSE)</f>
        <v/>
      </c>
      <c r="B1379" s="116">
        <f>VLOOKUP($D1379,'F UNIDADES'!$A$4:$E$714,4,FALSE)</f>
        <v>0</v>
      </c>
      <c r="C1379" s="116">
        <f>VLOOKUP($D1379,'F UNIDADES'!$A$4:$E$714,5,FALSE)</f>
        <v>0</v>
      </c>
      <c r="D1379" s="117"/>
      <c r="E1379" s="120"/>
      <c r="F1379" s="119"/>
      <c r="G1379" s="492"/>
      <c r="H1379" s="120"/>
      <c r="I1379" s="120"/>
      <c r="J1379" s="120"/>
      <c r="K1379" s="120"/>
      <c r="L1379" s="120"/>
      <c r="M1379" s="120"/>
      <c r="N1379" s="120"/>
      <c r="O1379" s="120"/>
      <c r="P1379" s="118"/>
      <c r="Q1379" s="121"/>
      <c r="R1379" s="248"/>
      <c r="S1379" s="335"/>
      <c r="T1379" s="323"/>
      <c r="U1379" s="223"/>
      <c r="AC1379" s="52"/>
    </row>
    <row r="1380" spans="1:29" s="50" customFormat="1" ht="15" x14ac:dyDescent="0.2">
      <c r="A1380" s="107" t="str">
        <f>VLOOKUP($D1380,'F UNIDADES'!$A$4:$E$714,2,FALSE)</f>
        <v/>
      </c>
      <c r="B1380" s="116">
        <f>VLOOKUP($D1380,'F UNIDADES'!$A$4:$E$714,4,FALSE)</f>
        <v>0</v>
      </c>
      <c r="C1380" s="116">
        <f>VLOOKUP($D1380,'F UNIDADES'!$A$4:$E$714,5,FALSE)</f>
        <v>0</v>
      </c>
      <c r="D1380" s="117"/>
      <c r="E1380" s="120"/>
      <c r="F1380" s="119"/>
      <c r="G1380" s="492"/>
      <c r="H1380" s="120"/>
      <c r="I1380" s="120"/>
      <c r="J1380" s="120"/>
      <c r="K1380" s="120"/>
      <c r="L1380" s="120"/>
      <c r="M1380" s="120"/>
      <c r="N1380" s="120"/>
      <c r="O1380" s="120"/>
      <c r="P1380" s="118"/>
      <c r="Q1380" s="121"/>
      <c r="R1380" s="248"/>
      <c r="S1380" s="335"/>
      <c r="T1380" s="323"/>
      <c r="U1380" s="223"/>
      <c r="AC1380" s="52"/>
    </row>
    <row r="1381" spans="1:29" s="50" customFormat="1" ht="15" x14ac:dyDescent="0.2">
      <c r="A1381" s="107" t="str">
        <f>VLOOKUP($D1381,'F UNIDADES'!$A$4:$E$714,2,FALSE)</f>
        <v/>
      </c>
      <c r="B1381" s="116">
        <f>VLOOKUP($D1381,'F UNIDADES'!$A$4:$E$714,4,FALSE)</f>
        <v>0</v>
      </c>
      <c r="C1381" s="116">
        <f>VLOOKUP($D1381,'F UNIDADES'!$A$4:$E$714,5,FALSE)</f>
        <v>0</v>
      </c>
      <c r="D1381" s="117"/>
      <c r="E1381" s="120"/>
      <c r="F1381" s="119"/>
      <c r="G1381" s="492"/>
      <c r="H1381" s="120"/>
      <c r="I1381" s="120"/>
      <c r="J1381" s="120"/>
      <c r="K1381" s="120"/>
      <c r="L1381" s="120"/>
      <c r="M1381" s="120"/>
      <c r="N1381" s="120"/>
      <c r="O1381" s="120"/>
      <c r="P1381" s="118"/>
      <c r="Q1381" s="121"/>
      <c r="R1381" s="248"/>
      <c r="S1381" s="335"/>
      <c r="T1381" s="323"/>
      <c r="U1381" s="223"/>
      <c r="AC1381" s="52"/>
    </row>
    <row r="1382" spans="1:29" s="50" customFormat="1" ht="15" x14ac:dyDescent="0.2">
      <c r="A1382" s="107" t="str">
        <f>VLOOKUP($D1382,'F UNIDADES'!$A$4:$E$714,2,FALSE)</f>
        <v/>
      </c>
      <c r="B1382" s="116">
        <f>VLOOKUP($D1382,'F UNIDADES'!$A$4:$E$714,4,FALSE)</f>
        <v>0</v>
      </c>
      <c r="C1382" s="116">
        <f>VLOOKUP($D1382,'F UNIDADES'!$A$4:$E$714,5,FALSE)</f>
        <v>0</v>
      </c>
      <c r="D1382" s="117"/>
      <c r="E1382" s="120"/>
      <c r="F1382" s="119"/>
      <c r="G1382" s="492"/>
      <c r="H1382" s="120"/>
      <c r="I1382" s="120"/>
      <c r="J1382" s="120"/>
      <c r="K1382" s="120"/>
      <c r="L1382" s="120"/>
      <c r="M1382" s="120"/>
      <c r="N1382" s="120"/>
      <c r="O1382" s="120"/>
      <c r="P1382" s="118"/>
      <c r="Q1382" s="121"/>
      <c r="R1382" s="248"/>
      <c r="S1382" s="335"/>
      <c r="T1382" s="323"/>
      <c r="U1382" s="223"/>
      <c r="AC1382" s="52"/>
    </row>
    <row r="1383" spans="1:29" s="50" customFormat="1" ht="15" x14ac:dyDescent="0.2">
      <c r="A1383" s="107" t="str">
        <f>VLOOKUP($D1383,'F UNIDADES'!$A$4:$E$714,2,FALSE)</f>
        <v/>
      </c>
      <c r="B1383" s="116">
        <f>VLOOKUP($D1383,'F UNIDADES'!$A$4:$E$714,4,FALSE)</f>
        <v>0</v>
      </c>
      <c r="C1383" s="116">
        <f>VLOOKUP($D1383,'F UNIDADES'!$A$4:$E$714,5,FALSE)</f>
        <v>0</v>
      </c>
      <c r="D1383" s="117"/>
      <c r="E1383" s="120"/>
      <c r="F1383" s="119"/>
      <c r="G1383" s="492"/>
      <c r="H1383" s="120"/>
      <c r="I1383" s="120"/>
      <c r="J1383" s="120"/>
      <c r="K1383" s="120"/>
      <c r="L1383" s="120"/>
      <c r="M1383" s="120"/>
      <c r="N1383" s="120"/>
      <c r="O1383" s="120"/>
      <c r="P1383" s="118"/>
      <c r="Q1383" s="121"/>
      <c r="R1383" s="248"/>
      <c r="S1383" s="335"/>
      <c r="T1383" s="323"/>
      <c r="U1383" s="223"/>
      <c r="AC1383" s="52"/>
    </row>
    <row r="1384" spans="1:29" s="50" customFormat="1" ht="15" x14ac:dyDescent="0.2">
      <c r="A1384" s="107" t="str">
        <f>VLOOKUP($D1384,'F UNIDADES'!$A$4:$E$714,2,FALSE)</f>
        <v/>
      </c>
      <c r="B1384" s="116">
        <f>VLOOKUP($D1384,'F UNIDADES'!$A$4:$E$714,4,FALSE)</f>
        <v>0</v>
      </c>
      <c r="C1384" s="116">
        <f>VLOOKUP($D1384,'F UNIDADES'!$A$4:$E$714,5,FALSE)</f>
        <v>0</v>
      </c>
      <c r="D1384" s="117"/>
      <c r="E1384" s="120"/>
      <c r="F1384" s="119"/>
      <c r="G1384" s="492"/>
      <c r="H1384" s="120"/>
      <c r="I1384" s="120"/>
      <c r="J1384" s="120"/>
      <c r="K1384" s="120"/>
      <c r="L1384" s="120"/>
      <c r="M1384" s="120"/>
      <c r="N1384" s="120"/>
      <c r="O1384" s="120"/>
      <c r="P1384" s="118"/>
      <c r="Q1384" s="121"/>
      <c r="R1384" s="248"/>
      <c r="S1384" s="335"/>
      <c r="T1384" s="323"/>
      <c r="U1384" s="223"/>
      <c r="AC1384" s="52"/>
    </row>
    <row r="1385" spans="1:29" s="50" customFormat="1" ht="15" x14ac:dyDescent="0.2">
      <c r="A1385" s="107" t="str">
        <f>VLOOKUP($D1385,'F UNIDADES'!$A$4:$E$714,2,FALSE)</f>
        <v/>
      </c>
      <c r="B1385" s="116">
        <f>VLOOKUP($D1385,'F UNIDADES'!$A$4:$E$714,4,FALSE)</f>
        <v>0</v>
      </c>
      <c r="C1385" s="116">
        <f>VLOOKUP($D1385,'F UNIDADES'!$A$4:$E$714,5,FALSE)</f>
        <v>0</v>
      </c>
      <c r="D1385" s="117"/>
      <c r="E1385" s="120"/>
      <c r="F1385" s="119"/>
      <c r="G1385" s="492"/>
      <c r="H1385" s="120"/>
      <c r="I1385" s="120"/>
      <c r="J1385" s="120"/>
      <c r="K1385" s="120"/>
      <c r="L1385" s="120"/>
      <c r="M1385" s="120"/>
      <c r="N1385" s="120"/>
      <c r="O1385" s="120"/>
      <c r="P1385" s="118"/>
      <c r="Q1385" s="121"/>
      <c r="R1385" s="248"/>
      <c r="S1385" s="335"/>
      <c r="T1385" s="323"/>
      <c r="U1385" s="223"/>
      <c r="AC1385" s="52"/>
    </row>
    <row r="1386" spans="1:29" s="50" customFormat="1" ht="15" x14ac:dyDescent="0.2">
      <c r="A1386" s="107" t="str">
        <f>VLOOKUP($D1386,'F UNIDADES'!$A$4:$E$714,2,FALSE)</f>
        <v/>
      </c>
      <c r="B1386" s="116">
        <f>VLOOKUP($D1386,'F UNIDADES'!$A$4:$E$714,4,FALSE)</f>
        <v>0</v>
      </c>
      <c r="C1386" s="116">
        <f>VLOOKUP($D1386,'F UNIDADES'!$A$4:$E$714,5,FALSE)</f>
        <v>0</v>
      </c>
      <c r="D1386" s="117"/>
      <c r="E1386" s="120"/>
      <c r="F1386" s="119"/>
      <c r="G1386" s="492"/>
      <c r="H1386" s="120"/>
      <c r="I1386" s="120"/>
      <c r="J1386" s="120"/>
      <c r="K1386" s="120"/>
      <c r="L1386" s="120"/>
      <c r="M1386" s="120"/>
      <c r="N1386" s="120"/>
      <c r="O1386" s="120"/>
      <c r="P1386" s="118"/>
      <c r="Q1386" s="121"/>
      <c r="R1386" s="248"/>
      <c r="S1386" s="335"/>
      <c r="T1386" s="323"/>
      <c r="U1386" s="223"/>
      <c r="AC1386" s="52"/>
    </row>
    <row r="1387" spans="1:29" s="50" customFormat="1" ht="15" x14ac:dyDescent="0.2">
      <c r="A1387" s="107" t="str">
        <f>VLOOKUP($D1387,'F UNIDADES'!$A$4:$E$714,2,FALSE)</f>
        <v/>
      </c>
      <c r="B1387" s="116">
        <f>VLOOKUP($D1387,'F UNIDADES'!$A$4:$E$714,4,FALSE)</f>
        <v>0</v>
      </c>
      <c r="C1387" s="116">
        <f>VLOOKUP($D1387,'F UNIDADES'!$A$4:$E$714,5,FALSE)</f>
        <v>0</v>
      </c>
      <c r="D1387" s="117"/>
      <c r="E1387" s="120"/>
      <c r="F1387" s="119"/>
      <c r="G1387" s="492"/>
      <c r="H1387" s="120"/>
      <c r="I1387" s="120"/>
      <c r="J1387" s="120"/>
      <c r="K1387" s="120"/>
      <c r="L1387" s="120"/>
      <c r="M1387" s="120"/>
      <c r="N1387" s="120"/>
      <c r="O1387" s="120"/>
      <c r="P1387" s="118"/>
      <c r="Q1387" s="121"/>
      <c r="R1387" s="248"/>
      <c r="S1387" s="335"/>
      <c r="T1387" s="323"/>
      <c r="U1387" s="223"/>
      <c r="AC1387" s="52"/>
    </row>
    <row r="1388" spans="1:29" s="50" customFormat="1" ht="15" x14ac:dyDescent="0.2">
      <c r="A1388" s="107" t="str">
        <f>VLOOKUP($D1388,'F UNIDADES'!$A$4:$E$714,2,FALSE)</f>
        <v/>
      </c>
      <c r="B1388" s="116">
        <f>VLOOKUP($D1388,'F UNIDADES'!$A$4:$E$714,4,FALSE)</f>
        <v>0</v>
      </c>
      <c r="C1388" s="116">
        <f>VLOOKUP($D1388,'F UNIDADES'!$A$4:$E$714,5,FALSE)</f>
        <v>0</v>
      </c>
      <c r="D1388" s="117"/>
      <c r="E1388" s="120"/>
      <c r="F1388" s="119"/>
      <c r="G1388" s="492"/>
      <c r="H1388" s="120"/>
      <c r="I1388" s="120"/>
      <c r="J1388" s="120"/>
      <c r="K1388" s="120"/>
      <c r="L1388" s="120"/>
      <c r="M1388" s="120"/>
      <c r="N1388" s="120"/>
      <c r="O1388" s="120"/>
      <c r="P1388" s="118"/>
      <c r="Q1388" s="121"/>
      <c r="R1388" s="248"/>
      <c r="S1388" s="335"/>
      <c r="T1388" s="323"/>
      <c r="U1388" s="223"/>
      <c r="AC1388" s="52"/>
    </row>
    <row r="1389" spans="1:29" s="50" customFormat="1" ht="15" x14ac:dyDescent="0.2">
      <c r="A1389" s="107" t="str">
        <f>VLOOKUP($D1389,'F UNIDADES'!$A$4:$E$714,2,FALSE)</f>
        <v/>
      </c>
      <c r="B1389" s="116">
        <f>VLOOKUP($D1389,'F UNIDADES'!$A$4:$E$714,4,FALSE)</f>
        <v>0</v>
      </c>
      <c r="C1389" s="116">
        <f>VLOOKUP($D1389,'F UNIDADES'!$A$4:$E$714,5,FALSE)</f>
        <v>0</v>
      </c>
      <c r="D1389" s="117"/>
      <c r="E1389" s="120"/>
      <c r="F1389" s="119"/>
      <c r="G1389" s="492"/>
      <c r="H1389" s="120"/>
      <c r="I1389" s="120"/>
      <c r="J1389" s="120"/>
      <c r="K1389" s="120"/>
      <c r="L1389" s="120"/>
      <c r="M1389" s="120"/>
      <c r="N1389" s="120"/>
      <c r="O1389" s="120"/>
      <c r="P1389" s="118"/>
      <c r="Q1389" s="121"/>
      <c r="R1389" s="248"/>
      <c r="S1389" s="335"/>
      <c r="T1389" s="323"/>
      <c r="U1389" s="223"/>
      <c r="AC1389" s="52"/>
    </row>
    <row r="1390" spans="1:29" s="50" customFormat="1" ht="15" x14ac:dyDescent="0.2">
      <c r="A1390" s="107" t="str">
        <f>VLOOKUP($D1390,'F UNIDADES'!$A$4:$E$714,2,FALSE)</f>
        <v/>
      </c>
      <c r="B1390" s="116">
        <f>VLOOKUP($D1390,'F UNIDADES'!$A$4:$E$714,4,FALSE)</f>
        <v>0</v>
      </c>
      <c r="C1390" s="116">
        <f>VLOOKUP($D1390,'F UNIDADES'!$A$4:$E$714,5,FALSE)</f>
        <v>0</v>
      </c>
      <c r="D1390" s="117"/>
      <c r="E1390" s="120"/>
      <c r="F1390" s="119"/>
      <c r="G1390" s="492"/>
      <c r="H1390" s="120"/>
      <c r="I1390" s="120"/>
      <c r="J1390" s="120"/>
      <c r="K1390" s="120"/>
      <c r="L1390" s="120"/>
      <c r="M1390" s="120"/>
      <c r="N1390" s="120"/>
      <c r="O1390" s="120"/>
      <c r="P1390" s="118"/>
      <c r="Q1390" s="121"/>
      <c r="R1390" s="248"/>
      <c r="S1390" s="335"/>
      <c r="T1390" s="323"/>
      <c r="U1390" s="223"/>
      <c r="AC1390" s="52"/>
    </row>
    <row r="1391" spans="1:29" s="50" customFormat="1" ht="15" x14ac:dyDescent="0.2">
      <c r="A1391" s="107" t="str">
        <f>VLOOKUP($D1391,'F UNIDADES'!$A$4:$E$714,2,FALSE)</f>
        <v/>
      </c>
      <c r="B1391" s="116">
        <f>VLOOKUP($D1391,'F UNIDADES'!$A$4:$E$714,4,FALSE)</f>
        <v>0</v>
      </c>
      <c r="C1391" s="116">
        <f>VLOOKUP($D1391,'F UNIDADES'!$A$4:$E$714,5,FALSE)</f>
        <v>0</v>
      </c>
      <c r="D1391" s="117"/>
      <c r="E1391" s="120"/>
      <c r="F1391" s="119"/>
      <c r="G1391" s="492"/>
      <c r="H1391" s="120"/>
      <c r="I1391" s="120"/>
      <c r="J1391" s="120"/>
      <c r="K1391" s="120"/>
      <c r="L1391" s="120"/>
      <c r="M1391" s="120"/>
      <c r="N1391" s="120"/>
      <c r="O1391" s="120"/>
      <c r="P1391" s="118"/>
      <c r="Q1391" s="121"/>
      <c r="R1391" s="248"/>
      <c r="S1391" s="335"/>
      <c r="T1391" s="323"/>
      <c r="U1391" s="223"/>
      <c r="AC1391" s="52"/>
    </row>
    <row r="1392" spans="1:29" s="50" customFormat="1" ht="15" x14ac:dyDescent="0.2">
      <c r="A1392" s="107" t="str">
        <f>VLOOKUP($D1392,'F UNIDADES'!$A$4:$E$714,2,FALSE)</f>
        <v/>
      </c>
      <c r="B1392" s="116">
        <f>VLOOKUP($D1392,'F UNIDADES'!$A$4:$E$714,4,FALSE)</f>
        <v>0</v>
      </c>
      <c r="C1392" s="116">
        <f>VLOOKUP($D1392,'F UNIDADES'!$A$4:$E$714,5,FALSE)</f>
        <v>0</v>
      </c>
      <c r="D1392" s="117"/>
      <c r="E1392" s="120"/>
      <c r="F1392" s="119"/>
      <c r="G1392" s="492"/>
      <c r="H1392" s="120"/>
      <c r="I1392" s="120"/>
      <c r="J1392" s="120"/>
      <c r="K1392" s="120"/>
      <c r="L1392" s="120"/>
      <c r="M1392" s="120"/>
      <c r="N1392" s="120"/>
      <c r="O1392" s="120"/>
      <c r="P1392" s="118"/>
      <c r="Q1392" s="121"/>
      <c r="R1392" s="248"/>
      <c r="S1392" s="335"/>
      <c r="T1392" s="323"/>
      <c r="U1392" s="223"/>
      <c r="AC1392" s="52"/>
    </row>
    <row r="1393" spans="1:29" s="50" customFormat="1" ht="15" x14ac:dyDescent="0.2">
      <c r="A1393" s="107" t="str">
        <f>VLOOKUP($D1393,'F UNIDADES'!$A$4:$E$714,2,FALSE)</f>
        <v/>
      </c>
      <c r="B1393" s="116">
        <f>VLOOKUP($D1393,'F UNIDADES'!$A$4:$E$714,4,FALSE)</f>
        <v>0</v>
      </c>
      <c r="C1393" s="116">
        <f>VLOOKUP($D1393,'F UNIDADES'!$A$4:$E$714,5,FALSE)</f>
        <v>0</v>
      </c>
      <c r="D1393" s="117"/>
      <c r="E1393" s="120"/>
      <c r="F1393" s="119"/>
      <c r="G1393" s="492"/>
      <c r="H1393" s="120"/>
      <c r="I1393" s="120"/>
      <c r="J1393" s="120"/>
      <c r="K1393" s="120"/>
      <c r="L1393" s="120"/>
      <c r="M1393" s="120"/>
      <c r="N1393" s="120"/>
      <c r="O1393" s="120"/>
      <c r="P1393" s="118"/>
      <c r="Q1393" s="121"/>
      <c r="R1393" s="248"/>
      <c r="S1393" s="335"/>
      <c r="T1393" s="323"/>
      <c r="U1393" s="223"/>
      <c r="AC1393" s="52"/>
    </row>
    <row r="1394" spans="1:29" s="50" customFormat="1" ht="15" x14ac:dyDescent="0.2">
      <c r="A1394" s="107" t="str">
        <f>VLOOKUP($D1394,'F UNIDADES'!$A$4:$E$714,2,FALSE)</f>
        <v/>
      </c>
      <c r="B1394" s="116">
        <f>VLOOKUP($D1394,'F UNIDADES'!$A$4:$E$714,4,FALSE)</f>
        <v>0</v>
      </c>
      <c r="C1394" s="116">
        <f>VLOOKUP($D1394,'F UNIDADES'!$A$4:$E$714,5,FALSE)</f>
        <v>0</v>
      </c>
      <c r="D1394" s="117"/>
      <c r="E1394" s="120"/>
      <c r="F1394" s="119"/>
      <c r="G1394" s="492"/>
      <c r="H1394" s="120"/>
      <c r="I1394" s="120"/>
      <c r="J1394" s="120"/>
      <c r="K1394" s="120"/>
      <c r="L1394" s="120"/>
      <c r="M1394" s="120"/>
      <c r="N1394" s="120"/>
      <c r="O1394" s="120"/>
      <c r="P1394" s="118"/>
      <c r="Q1394" s="121"/>
      <c r="R1394" s="248"/>
      <c r="S1394" s="335"/>
      <c r="T1394" s="323"/>
      <c r="U1394" s="223"/>
      <c r="AC1394" s="52"/>
    </row>
    <row r="1395" spans="1:29" s="50" customFormat="1" ht="15" x14ac:dyDescent="0.2">
      <c r="A1395" s="107" t="str">
        <f>VLOOKUP($D1395,'F UNIDADES'!$A$4:$E$714,2,FALSE)</f>
        <v/>
      </c>
      <c r="B1395" s="116">
        <f>VLOOKUP($D1395,'F UNIDADES'!$A$4:$E$714,4,FALSE)</f>
        <v>0</v>
      </c>
      <c r="C1395" s="116">
        <f>VLOOKUP($D1395,'F UNIDADES'!$A$4:$E$714,5,FALSE)</f>
        <v>0</v>
      </c>
      <c r="D1395" s="117"/>
      <c r="E1395" s="120"/>
      <c r="F1395" s="119"/>
      <c r="G1395" s="492"/>
      <c r="H1395" s="120"/>
      <c r="I1395" s="120"/>
      <c r="J1395" s="120"/>
      <c r="K1395" s="120"/>
      <c r="L1395" s="120"/>
      <c r="M1395" s="120"/>
      <c r="N1395" s="120"/>
      <c r="O1395" s="120"/>
      <c r="P1395" s="118"/>
      <c r="Q1395" s="121"/>
      <c r="R1395" s="248"/>
      <c r="S1395" s="335"/>
      <c r="T1395" s="323"/>
      <c r="U1395" s="223"/>
      <c r="AC1395" s="52"/>
    </row>
    <row r="1396" spans="1:29" s="50" customFormat="1" ht="15" x14ac:dyDescent="0.2">
      <c r="A1396" s="107" t="str">
        <f>VLOOKUP($D1396,'F UNIDADES'!$A$4:$E$714,2,FALSE)</f>
        <v/>
      </c>
      <c r="B1396" s="116">
        <f>VLOOKUP($D1396,'F UNIDADES'!$A$4:$E$714,4,FALSE)</f>
        <v>0</v>
      </c>
      <c r="C1396" s="116">
        <f>VLOOKUP($D1396,'F UNIDADES'!$A$4:$E$714,5,FALSE)</f>
        <v>0</v>
      </c>
      <c r="D1396" s="117"/>
      <c r="E1396" s="120"/>
      <c r="F1396" s="119"/>
      <c r="G1396" s="492"/>
      <c r="H1396" s="120"/>
      <c r="I1396" s="120"/>
      <c r="J1396" s="120"/>
      <c r="K1396" s="120"/>
      <c r="L1396" s="120"/>
      <c r="M1396" s="120"/>
      <c r="N1396" s="120"/>
      <c r="O1396" s="120"/>
      <c r="P1396" s="118"/>
      <c r="Q1396" s="121"/>
      <c r="R1396" s="248"/>
      <c r="S1396" s="335"/>
      <c r="T1396" s="323"/>
      <c r="U1396" s="223"/>
      <c r="AC1396" s="52"/>
    </row>
    <row r="1397" spans="1:29" s="50" customFormat="1" ht="15" x14ac:dyDescent="0.2">
      <c r="A1397" s="107" t="str">
        <f>VLOOKUP($D1397,'F UNIDADES'!$A$4:$E$714,2,FALSE)</f>
        <v/>
      </c>
      <c r="B1397" s="116">
        <f>VLOOKUP($D1397,'F UNIDADES'!$A$4:$E$714,4,FALSE)</f>
        <v>0</v>
      </c>
      <c r="C1397" s="116">
        <f>VLOOKUP($D1397,'F UNIDADES'!$A$4:$E$714,5,FALSE)</f>
        <v>0</v>
      </c>
      <c r="D1397" s="117"/>
      <c r="E1397" s="120"/>
      <c r="F1397" s="119"/>
      <c r="G1397" s="492"/>
      <c r="H1397" s="120"/>
      <c r="I1397" s="120"/>
      <c r="J1397" s="120"/>
      <c r="K1397" s="120"/>
      <c r="L1397" s="120"/>
      <c r="M1397" s="120"/>
      <c r="N1397" s="120"/>
      <c r="O1397" s="120"/>
      <c r="P1397" s="118"/>
      <c r="Q1397" s="121"/>
      <c r="R1397" s="248"/>
      <c r="S1397" s="335"/>
      <c r="T1397" s="323"/>
      <c r="U1397" s="223"/>
      <c r="AC1397" s="52"/>
    </row>
    <row r="1398" spans="1:29" s="50" customFormat="1" ht="15" x14ac:dyDescent="0.2">
      <c r="A1398" s="107" t="str">
        <f>VLOOKUP($D1398,'F UNIDADES'!$A$4:$E$714,2,FALSE)</f>
        <v/>
      </c>
      <c r="B1398" s="116">
        <f>VLOOKUP($D1398,'F UNIDADES'!$A$4:$E$714,4,FALSE)</f>
        <v>0</v>
      </c>
      <c r="C1398" s="116">
        <f>VLOOKUP($D1398,'F UNIDADES'!$A$4:$E$714,5,FALSE)</f>
        <v>0</v>
      </c>
      <c r="D1398" s="117"/>
      <c r="E1398" s="120"/>
      <c r="F1398" s="119"/>
      <c r="G1398" s="492"/>
      <c r="H1398" s="120"/>
      <c r="I1398" s="120"/>
      <c r="J1398" s="120"/>
      <c r="K1398" s="120"/>
      <c r="L1398" s="120"/>
      <c r="M1398" s="120"/>
      <c r="N1398" s="120"/>
      <c r="O1398" s="120"/>
      <c r="P1398" s="118"/>
      <c r="Q1398" s="121"/>
      <c r="R1398" s="248"/>
      <c r="S1398" s="335"/>
      <c r="T1398" s="323"/>
      <c r="U1398" s="223"/>
      <c r="AC1398" s="52"/>
    </row>
    <row r="1399" spans="1:29" s="50" customFormat="1" ht="15" x14ac:dyDescent="0.2">
      <c r="A1399" s="107" t="str">
        <f>VLOOKUP($D1399,'F UNIDADES'!$A$4:$E$714,2,FALSE)</f>
        <v/>
      </c>
      <c r="B1399" s="116">
        <f>VLOOKUP($D1399,'F UNIDADES'!$A$4:$E$714,4,FALSE)</f>
        <v>0</v>
      </c>
      <c r="C1399" s="116">
        <f>VLOOKUP($D1399,'F UNIDADES'!$A$4:$E$714,5,FALSE)</f>
        <v>0</v>
      </c>
      <c r="D1399" s="117"/>
      <c r="E1399" s="120"/>
      <c r="F1399" s="119"/>
      <c r="G1399" s="492"/>
      <c r="H1399" s="120"/>
      <c r="I1399" s="120"/>
      <c r="J1399" s="120"/>
      <c r="K1399" s="120"/>
      <c r="L1399" s="120"/>
      <c r="M1399" s="120"/>
      <c r="N1399" s="120"/>
      <c r="O1399" s="120"/>
      <c r="P1399" s="118"/>
      <c r="Q1399" s="121"/>
      <c r="R1399" s="248"/>
      <c r="S1399" s="335"/>
      <c r="T1399" s="323"/>
      <c r="U1399" s="223"/>
      <c r="AC1399" s="52"/>
    </row>
    <row r="1400" spans="1:29" s="50" customFormat="1" ht="15" x14ac:dyDescent="0.2">
      <c r="A1400" s="107" t="str">
        <f>VLOOKUP($D1400,'F UNIDADES'!$A$4:$E$714,2,FALSE)</f>
        <v/>
      </c>
      <c r="B1400" s="116">
        <f>VLOOKUP($D1400,'F UNIDADES'!$A$4:$E$714,4,FALSE)</f>
        <v>0</v>
      </c>
      <c r="C1400" s="116">
        <f>VLOOKUP($D1400,'F UNIDADES'!$A$4:$E$714,5,FALSE)</f>
        <v>0</v>
      </c>
      <c r="D1400" s="117"/>
      <c r="E1400" s="120"/>
      <c r="F1400" s="119"/>
      <c r="G1400" s="492"/>
      <c r="H1400" s="120"/>
      <c r="I1400" s="120"/>
      <c r="J1400" s="120"/>
      <c r="K1400" s="120"/>
      <c r="L1400" s="120"/>
      <c r="M1400" s="120"/>
      <c r="N1400" s="120"/>
      <c r="O1400" s="120"/>
      <c r="P1400" s="118"/>
      <c r="Q1400" s="121"/>
      <c r="R1400" s="248"/>
      <c r="S1400" s="335"/>
      <c r="T1400" s="323"/>
      <c r="U1400" s="223"/>
      <c r="AC1400" s="52"/>
    </row>
    <row r="1401" spans="1:29" s="50" customFormat="1" ht="15" x14ac:dyDescent="0.2">
      <c r="A1401" s="107" t="str">
        <f>VLOOKUP($D1401,'F UNIDADES'!$A$4:$E$714,2,FALSE)</f>
        <v/>
      </c>
      <c r="B1401" s="116">
        <f>VLOOKUP($D1401,'F UNIDADES'!$A$4:$E$714,4,FALSE)</f>
        <v>0</v>
      </c>
      <c r="C1401" s="116">
        <f>VLOOKUP($D1401,'F UNIDADES'!$A$4:$E$714,5,FALSE)</f>
        <v>0</v>
      </c>
      <c r="D1401" s="117"/>
      <c r="E1401" s="120"/>
      <c r="F1401" s="119"/>
      <c r="G1401" s="492"/>
      <c r="H1401" s="120"/>
      <c r="I1401" s="120"/>
      <c r="J1401" s="120"/>
      <c r="K1401" s="120"/>
      <c r="L1401" s="120"/>
      <c r="M1401" s="120"/>
      <c r="N1401" s="120"/>
      <c r="O1401" s="120"/>
      <c r="P1401" s="118"/>
      <c r="Q1401" s="121"/>
      <c r="R1401" s="248"/>
      <c r="S1401" s="335"/>
      <c r="T1401" s="323"/>
      <c r="U1401" s="223"/>
      <c r="AC1401" s="52"/>
    </row>
    <row r="1402" spans="1:29" s="50" customFormat="1" ht="15" x14ac:dyDescent="0.2">
      <c r="A1402" s="107" t="str">
        <f>VLOOKUP($D1402,'F UNIDADES'!$A$4:$E$714,2,FALSE)</f>
        <v/>
      </c>
      <c r="B1402" s="116">
        <f>VLOOKUP($D1402,'F UNIDADES'!$A$4:$E$714,4,FALSE)</f>
        <v>0</v>
      </c>
      <c r="C1402" s="116">
        <f>VLOOKUP($D1402,'F UNIDADES'!$A$4:$E$714,5,FALSE)</f>
        <v>0</v>
      </c>
      <c r="D1402" s="117"/>
      <c r="E1402" s="120"/>
      <c r="F1402" s="119"/>
      <c r="G1402" s="492"/>
      <c r="H1402" s="120"/>
      <c r="I1402" s="120"/>
      <c r="J1402" s="120"/>
      <c r="K1402" s="120"/>
      <c r="L1402" s="120"/>
      <c r="M1402" s="120"/>
      <c r="N1402" s="120"/>
      <c r="O1402" s="120"/>
      <c r="P1402" s="118"/>
      <c r="Q1402" s="121"/>
      <c r="R1402" s="248"/>
      <c r="S1402" s="335"/>
      <c r="T1402" s="323"/>
      <c r="U1402" s="223"/>
      <c r="AC1402" s="52"/>
    </row>
    <row r="1403" spans="1:29" s="50" customFormat="1" ht="15" x14ac:dyDescent="0.2">
      <c r="A1403" s="107" t="str">
        <f>VLOOKUP($D1403,'F UNIDADES'!$A$4:$E$714,2,FALSE)</f>
        <v/>
      </c>
      <c r="B1403" s="116">
        <f>VLOOKUP($D1403,'F UNIDADES'!$A$4:$E$714,4,FALSE)</f>
        <v>0</v>
      </c>
      <c r="C1403" s="116">
        <f>VLOOKUP($D1403,'F UNIDADES'!$A$4:$E$714,5,FALSE)</f>
        <v>0</v>
      </c>
      <c r="D1403" s="117"/>
      <c r="E1403" s="120"/>
      <c r="F1403" s="119"/>
      <c r="G1403" s="492"/>
      <c r="H1403" s="120"/>
      <c r="I1403" s="120"/>
      <c r="J1403" s="120"/>
      <c r="K1403" s="120"/>
      <c r="L1403" s="120"/>
      <c r="M1403" s="120"/>
      <c r="N1403" s="120"/>
      <c r="O1403" s="120"/>
      <c r="P1403" s="118"/>
      <c r="Q1403" s="121"/>
      <c r="R1403" s="248"/>
      <c r="S1403" s="335"/>
      <c r="T1403" s="323"/>
      <c r="U1403" s="223"/>
      <c r="AC1403" s="52"/>
    </row>
    <row r="1404" spans="1:29" s="50" customFormat="1" ht="15" x14ac:dyDescent="0.2">
      <c r="A1404" s="107" t="str">
        <f>VLOOKUP($D1404,'F UNIDADES'!$A$4:$E$714,2,FALSE)</f>
        <v/>
      </c>
      <c r="B1404" s="116">
        <f>VLOOKUP($D1404,'F UNIDADES'!$A$4:$E$714,4,FALSE)</f>
        <v>0</v>
      </c>
      <c r="C1404" s="116">
        <f>VLOOKUP($D1404,'F UNIDADES'!$A$4:$E$714,5,FALSE)</f>
        <v>0</v>
      </c>
      <c r="D1404" s="117"/>
      <c r="E1404" s="120"/>
      <c r="F1404" s="119"/>
      <c r="G1404" s="492"/>
      <c r="H1404" s="120"/>
      <c r="I1404" s="120"/>
      <c r="J1404" s="120"/>
      <c r="K1404" s="120"/>
      <c r="L1404" s="120"/>
      <c r="M1404" s="120"/>
      <c r="N1404" s="120"/>
      <c r="O1404" s="120"/>
      <c r="P1404" s="118"/>
      <c r="Q1404" s="121"/>
      <c r="R1404" s="248"/>
      <c r="S1404" s="335"/>
      <c r="T1404" s="323"/>
      <c r="U1404" s="223"/>
      <c r="AC1404" s="52"/>
    </row>
    <row r="1405" spans="1:29" s="50" customFormat="1" ht="15" x14ac:dyDescent="0.2">
      <c r="A1405" s="107" t="str">
        <f>VLOOKUP($D1405,'F UNIDADES'!$A$4:$E$714,2,FALSE)</f>
        <v/>
      </c>
      <c r="B1405" s="116">
        <f>VLOOKUP($D1405,'F UNIDADES'!$A$4:$E$714,4,FALSE)</f>
        <v>0</v>
      </c>
      <c r="C1405" s="116">
        <f>VLOOKUP($D1405,'F UNIDADES'!$A$4:$E$714,5,FALSE)</f>
        <v>0</v>
      </c>
      <c r="D1405" s="117"/>
      <c r="E1405" s="120"/>
      <c r="F1405" s="119"/>
      <c r="G1405" s="492"/>
      <c r="H1405" s="120"/>
      <c r="I1405" s="120"/>
      <c r="J1405" s="120"/>
      <c r="K1405" s="120"/>
      <c r="L1405" s="120"/>
      <c r="M1405" s="120"/>
      <c r="N1405" s="120"/>
      <c r="O1405" s="120"/>
      <c r="P1405" s="118"/>
      <c r="Q1405" s="121"/>
      <c r="R1405" s="248"/>
      <c r="S1405" s="335"/>
      <c r="T1405" s="323"/>
      <c r="U1405" s="223"/>
      <c r="AC1405" s="52"/>
    </row>
    <row r="1406" spans="1:29" s="50" customFormat="1" ht="15" x14ac:dyDescent="0.2">
      <c r="A1406" s="107" t="str">
        <f>VLOOKUP($D1406,'F UNIDADES'!$A$4:$E$714,2,FALSE)</f>
        <v/>
      </c>
      <c r="B1406" s="116">
        <f>VLOOKUP($D1406,'F UNIDADES'!$A$4:$E$714,4,FALSE)</f>
        <v>0</v>
      </c>
      <c r="C1406" s="116">
        <f>VLOOKUP($D1406,'F UNIDADES'!$A$4:$E$714,5,FALSE)</f>
        <v>0</v>
      </c>
      <c r="D1406" s="117"/>
      <c r="E1406" s="120"/>
      <c r="F1406" s="119"/>
      <c r="G1406" s="492"/>
      <c r="H1406" s="120"/>
      <c r="I1406" s="120"/>
      <c r="J1406" s="120"/>
      <c r="K1406" s="120"/>
      <c r="L1406" s="120"/>
      <c r="M1406" s="120"/>
      <c r="N1406" s="120"/>
      <c r="O1406" s="120"/>
      <c r="P1406" s="118"/>
      <c r="Q1406" s="121"/>
      <c r="R1406" s="248"/>
      <c r="S1406" s="335"/>
      <c r="T1406" s="323"/>
      <c r="U1406" s="223"/>
      <c r="AC1406" s="52"/>
    </row>
    <row r="1407" spans="1:29" s="50" customFormat="1" ht="15" x14ac:dyDescent="0.2">
      <c r="A1407" s="107" t="str">
        <f>VLOOKUP($D1407,'F UNIDADES'!$A$4:$E$714,2,FALSE)</f>
        <v/>
      </c>
      <c r="B1407" s="116">
        <f>VLOOKUP($D1407,'F UNIDADES'!$A$4:$E$714,4,FALSE)</f>
        <v>0</v>
      </c>
      <c r="C1407" s="116">
        <f>VLOOKUP($D1407,'F UNIDADES'!$A$4:$E$714,5,FALSE)</f>
        <v>0</v>
      </c>
      <c r="D1407" s="117"/>
      <c r="E1407" s="120"/>
      <c r="F1407" s="119"/>
      <c r="G1407" s="492"/>
      <c r="H1407" s="120"/>
      <c r="I1407" s="120"/>
      <c r="J1407" s="120"/>
      <c r="K1407" s="120"/>
      <c r="L1407" s="120"/>
      <c r="M1407" s="120"/>
      <c r="N1407" s="120"/>
      <c r="O1407" s="120"/>
      <c r="P1407" s="118"/>
      <c r="Q1407" s="121"/>
      <c r="R1407" s="248"/>
      <c r="S1407" s="335"/>
      <c r="T1407" s="323"/>
      <c r="U1407" s="223"/>
      <c r="AC1407" s="52"/>
    </row>
    <row r="1408" spans="1:29" s="50" customFormat="1" ht="15" x14ac:dyDescent="0.2">
      <c r="A1408" s="107" t="str">
        <f>VLOOKUP($D1408,'F UNIDADES'!$A$4:$E$714,2,FALSE)</f>
        <v/>
      </c>
      <c r="B1408" s="116">
        <f>VLOOKUP($D1408,'F UNIDADES'!$A$4:$E$714,4,FALSE)</f>
        <v>0</v>
      </c>
      <c r="C1408" s="116">
        <f>VLOOKUP($D1408,'F UNIDADES'!$A$4:$E$714,5,FALSE)</f>
        <v>0</v>
      </c>
      <c r="D1408" s="117"/>
      <c r="E1408" s="120"/>
      <c r="F1408" s="119"/>
      <c r="G1408" s="492"/>
      <c r="H1408" s="120"/>
      <c r="I1408" s="120"/>
      <c r="J1408" s="120"/>
      <c r="K1408" s="120"/>
      <c r="L1408" s="120"/>
      <c r="M1408" s="120"/>
      <c r="N1408" s="120"/>
      <c r="O1408" s="120"/>
      <c r="P1408" s="118"/>
      <c r="Q1408" s="121"/>
      <c r="R1408" s="248"/>
      <c r="S1408" s="335"/>
      <c r="T1408" s="323"/>
      <c r="U1408" s="223"/>
      <c r="AC1408" s="52"/>
    </row>
    <row r="1409" spans="1:29" s="50" customFormat="1" ht="15" x14ac:dyDescent="0.2">
      <c r="A1409" s="107" t="str">
        <f>VLOOKUP($D1409,'F UNIDADES'!$A$4:$E$714,2,FALSE)</f>
        <v/>
      </c>
      <c r="B1409" s="116">
        <f>VLOOKUP($D1409,'F UNIDADES'!$A$4:$E$714,4,FALSE)</f>
        <v>0</v>
      </c>
      <c r="C1409" s="116">
        <f>VLOOKUP($D1409,'F UNIDADES'!$A$4:$E$714,5,FALSE)</f>
        <v>0</v>
      </c>
      <c r="D1409" s="117"/>
      <c r="E1409" s="120"/>
      <c r="F1409" s="119"/>
      <c r="G1409" s="492"/>
      <c r="H1409" s="120"/>
      <c r="I1409" s="120"/>
      <c r="J1409" s="120"/>
      <c r="K1409" s="120"/>
      <c r="L1409" s="120"/>
      <c r="M1409" s="120"/>
      <c r="N1409" s="120"/>
      <c r="O1409" s="120"/>
      <c r="P1409" s="118"/>
      <c r="Q1409" s="121"/>
      <c r="R1409" s="248"/>
      <c r="S1409" s="335"/>
      <c r="T1409" s="323"/>
      <c r="U1409" s="223"/>
      <c r="AC1409" s="52"/>
    </row>
    <row r="1410" spans="1:29" s="50" customFormat="1" ht="15" x14ac:dyDescent="0.2">
      <c r="A1410" s="107" t="str">
        <f>VLOOKUP($D1410,'F UNIDADES'!$A$4:$E$714,2,FALSE)</f>
        <v/>
      </c>
      <c r="B1410" s="116">
        <f>VLOOKUP($D1410,'F UNIDADES'!$A$4:$E$714,4,FALSE)</f>
        <v>0</v>
      </c>
      <c r="C1410" s="116">
        <f>VLOOKUP($D1410,'F UNIDADES'!$A$4:$E$714,5,FALSE)</f>
        <v>0</v>
      </c>
      <c r="D1410" s="117"/>
      <c r="E1410" s="120"/>
      <c r="F1410" s="119"/>
      <c r="G1410" s="492"/>
      <c r="H1410" s="120"/>
      <c r="I1410" s="120"/>
      <c r="J1410" s="120"/>
      <c r="K1410" s="120"/>
      <c r="L1410" s="120"/>
      <c r="M1410" s="120"/>
      <c r="N1410" s="120"/>
      <c r="O1410" s="120"/>
      <c r="P1410" s="118"/>
      <c r="Q1410" s="121"/>
      <c r="R1410" s="248"/>
      <c r="S1410" s="335"/>
      <c r="T1410" s="323"/>
      <c r="U1410" s="223"/>
      <c r="AC1410" s="52"/>
    </row>
    <row r="1411" spans="1:29" s="50" customFormat="1" ht="15" x14ac:dyDescent="0.2">
      <c r="A1411" s="107" t="str">
        <f>VLOOKUP($D1411,'F UNIDADES'!$A$4:$E$714,2,FALSE)</f>
        <v/>
      </c>
      <c r="B1411" s="116">
        <f>VLOOKUP($D1411,'F UNIDADES'!$A$4:$E$714,4,FALSE)</f>
        <v>0</v>
      </c>
      <c r="C1411" s="116">
        <f>VLOOKUP($D1411,'F UNIDADES'!$A$4:$E$714,5,FALSE)</f>
        <v>0</v>
      </c>
      <c r="D1411" s="117"/>
      <c r="E1411" s="120"/>
      <c r="F1411" s="119"/>
      <c r="G1411" s="492"/>
      <c r="H1411" s="120"/>
      <c r="I1411" s="120"/>
      <c r="J1411" s="120"/>
      <c r="K1411" s="120"/>
      <c r="L1411" s="120"/>
      <c r="M1411" s="120"/>
      <c r="N1411" s="120"/>
      <c r="O1411" s="120"/>
      <c r="P1411" s="118"/>
      <c r="Q1411" s="121"/>
      <c r="R1411" s="248"/>
      <c r="S1411" s="335"/>
      <c r="T1411" s="323"/>
      <c r="U1411" s="223"/>
      <c r="AC1411" s="52"/>
    </row>
    <row r="1412" spans="1:29" s="50" customFormat="1" ht="15" x14ac:dyDescent="0.2">
      <c r="A1412" s="107" t="str">
        <f>VLOOKUP($D1412,'F UNIDADES'!$A$4:$E$714,2,FALSE)</f>
        <v/>
      </c>
      <c r="B1412" s="116">
        <f>VLOOKUP($D1412,'F UNIDADES'!$A$4:$E$714,4,FALSE)</f>
        <v>0</v>
      </c>
      <c r="C1412" s="116">
        <f>VLOOKUP($D1412,'F UNIDADES'!$A$4:$E$714,5,FALSE)</f>
        <v>0</v>
      </c>
      <c r="D1412" s="117"/>
      <c r="E1412" s="120"/>
      <c r="F1412" s="119"/>
      <c r="G1412" s="492"/>
      <c r="H1412" s="120"/>
      <c r="I1412" s="120"/>
      <c r="J1412" s="120"/>
      <c r="K1412" s="120"/>
      <c r="L1412" s="120"/>
      <c r="M1412" s="120"/>
      <c r="N1412" s="120"/>
      <c r="O1412" s="120"/>
      <c r="P1412" s="118"/>
      <c r="Q1412" s="121"/>
      <c r="R1412" s="248"/>
      <c r="S1412" s="335"/>
      <c r="T1412" s="323"/>
      <c r="U1412" s="223"/>
      <c r="AC1412" s="52"/>
    </row>
    <row r="1413" spans="1:29" s="50" customFormat="1" ht="15" x14ac:dyDescent="0.2">
      <c r="A1413" s="107" t="str">
        <f>VLOOKUP($D1413,'F UNIDADES'!$A$4:$E$714,2,FALSE)</f>
        <v/>
      </c>
      <c r="B1413" s="116">
        <f>VLOOKUP($D1413,'F UNIDADES'!$A$4:$E$714,4,FALSE)</f>
        <v>0</v>
      </c>
      <c r="C1413" s="116">
        <f>VLOOKUP($D1413,'F UNIDADES'!$A$4:$E$714,5,FALSE)</f>
        <v>0</v>
      </c>
      <c r="D1413" s="117"/>
      <c r="E1413" s="120"/>
      <c r="F1413" s="119"/>
      <c r="G1413" s="492"/>
      <c r="H1413" s="120"/>
      <c r="I1413" s="120"/>
      <c r="J1413" s="120"/>
      <c r="K1413" s="120"/>
      <c r="L1413" s="120"/>
      <c r="M1413" s="120"/>
      <c r="N1413" s="120"/>
      <c r="O1413" s="120"/>
      <c r="P1413" s="118"/>
      <c r="Q1413" s="121"/>
      <c r="R1413" s="248"/>
      <c r="S1413" s="335"/>
      <c r="T1413" s="323"/>
      <c r="U1413" s="223"/>
      <c r="AC1413" s="52"/>
    </row>
    <row r="1414" spans="1:29" s="50" customFormat="1" ht="15" x14ac:dyDescent="0.2">
      <c r="A1414" s="107" t="str">
        <f>VLOOKUP($D1414,'F UNIDADES'!$A$4:$E$714,2,FALSE)</f>
        <v/>
      </c>
      <c r="B1414" s="116">
        <f>VLOOKUP($D1414,'F UNIDADES'!$A$4:$E$714,4,FALSE)</f>
        <v>0</v>
      </c>
      <c r="C1414" s="116">
        <f>VLOOKUP($D1414,'F UNIDADES'!$A$4:$E$714,5,FALSE)</f>
        <v>0</v>
      </c>
      <c r="D1414" s="117"/>
      <c r="E1414" s="120"/>
      <c r="F1414" s="119"/>
      <c r="G1414" s="492"/>
      <c r="H1414" s="120"/>
      <c r="I1414" s="120"/>
      <c r="J1414" s="120"/>
      <c r="K1414" s="120"/>
      <c r="L1414" s="120"/>
      <c r="M1414" s="120"/>
      <c r="N1414" s="120"/>
      <c r="O1414" s="120"/>
      <c r="P1414" s="118"/>
      <c r="Q1414" s="121"/>
      <c r="R1414" s="248"/>
      <c r="S1414" s="335"/>
      <c r="T1414" s="323"/>
      <c r="U1414" s="223"/>
      <c r="AC1414" s="52"/>
    </row>
    <row r="1415" spans="1:29" s="50" customFormat="1" ht="15" x14ac:dyDescent="0.2">
      <c r="A1415" s="107" t="str">
        <f>VLOOKUP($D1415,'F UNIDADES'!$A$4:$E$714,2,FALSE)</f>
        <v/>
      </c>
      <c r="B1415" s="116">
        <f>VLOOKUP($D1415,'F UNIDADES'!$A$4:$E$714,4,FALSE)</f>
        <v>0</v>
      </c>
      <c r="C1415" s="116">
        <f>VLOOKUP($D1415,'F UNIDADES'!$A$4:$E$714,5,FALSE)</f>
        <v>0</v>
      </c>
      <c r="D1415" s="117"/>
      <c r="E1415" s="120"/>
      <c r="F1415" s="119"/>
      <c r="G1415" s="492"/>
      <c r="H1415" s="120"/>
      <c r="I1415" s="120"/>
      <c r="J1415" s="120"/>
      <c r="K1415" s="120"/>
      <c r="L1415" s="120"/>
      <c r="M1415" s="120"/>
      <c r="N1415" s="120"/>
      <c r="O1415" s="120"/>
      <c r="P1415" s="118"/>
      <c r="Q1415" s="121"/>
      <c r="R1415" s="248"/>
      <c r="S1415" s="335"/>
      <c r="T1415" s="323"/>
      <c r="U1415" s="223"/>
      <c r="AC1415" s="52"/>
    </row>
    <row r="1416" spans="1:29" s="50" customFormat="1" ht="15" x14ac:dyDescent="0.2">
      <c r="A1416" s="107" t="str">
        <f>VLOOKUP($D1416,'F UNIDADES'!$A$4:$E$714,2,FALSE)</f>
        <v/>
      </c>
      <c r="B1416" s="116">
        <f>VLOOKUP($D1416,'F UNIDADES'!$A$4:$E$714,4,FALSE)</f>
        <v>0</v>
      </c>
      <c r="C1416" s="116">
        <f>VLOOKUP($D1416,'F UNIDADES'!$A$4:$E$714,5,FALSE)</f>
        <v>0</v>
      </c>
      <c r="D1416" s="117"/>
      <c r="E1416" s="120"/>
      <c r="F1416" s="119"/>
      <c r="G1416" s="492"/>
      <c r="H1416" s="120"/>
      <c r="I1416" s="120"/>
      <c r="J1416" s="120"/>
      <c r="K1416" s="120"/>
      <c r="L1416" s="120"/>
      <c r="M1416" s="120"/>
      <c r="N1416" s="120"/>
      <c r="O1416" s="120"/>
      <c r="P1416" s="118"/>
      <c r="Q1416" s="121"/>
      <c r="R1416" s="248"/>
      <c r="S1416" s="335"/>
      <c r="T1416" s="323"/>
      <c r="U1416" s="223"/>
      <c r="AC1416" s="52"/>
    </row>
    <row r="1417" spans="1:29" s="50" customFormat="1" ht="15" x14ac:dyDescent="0.2">
      <c r="A1417" s="107" t="str">
        <f>VLOOKUP($D1417,'F UNIDADES'!$A$4:$E$714,2,FALSE)</f>
        <v/>
      </c>
      <c r="B1417" s="116">
        <f>VLOOKUP($D1417,'F UNIDADES'!$A$4:$E$714,4,FALSE)</f>
        <v>0</v>
      </c>
      <c r="C1417" s="116">
        <f>VLOOKUP($D1417,'F UNIDADES'!$A$4:$E$714,5,FALSE)</f>
        <v>0</v>
      </c>
      <c r="D1417" s="117"/>
      <c r="E1417" s="120"/>
      <c r="F1417" s="119"/>
      <c r="G1417" s="492"/>
      <c r="H1417" s="120"/>
      <c r="I1417" s="120"/>
      <c r="J1417" s="120"/>
      <c r="K1417" s="120"/>
      <c r="L1417" s="120"/>
      <c r="M1417" s="120"/>
      <c r="N1417" s="120"/>
      <c r="O1417" s="120"/>
      <c r="P1417" s="118"/>
      <c r="Q1417" s="121"/>
      <c r="R1417" s="248"/>
      <c r="S1417" s="335"/>
      <c r="T1417" s="323"/>
      <c r="U1417" s="223"/>
      <c r="AC1417" s="52"/>
    </row>
    <row r="1418" spans="1:29" s="50" customFormat="1" ht="15" x14ac:dyDescent="0.2">
      <c r="A1418" s="107" t="str">
        <f>VLOOKUP($D1418,'F UNIDADES'!$A$4:$E$714,2,FALSE)</f>
        <v/>
      </c>
      <c r="B1418" s="116">
        <f>VLOOKUP($D1418,'F UNIDADES'!$A$4:$E$714,4,FALSE)</f>
        <v>0</v>
      </c>
      <c r="C1418" s="116">
        <f>VLOOKUP($D1418,'F UNIDADES'!$A$4:$E$714,5,FALSE)</f>
        <v>0</v>
      </c>
      <c r="D1418" s="117"/>
      <c r="E1418" s="120"/>
      <c r="F1418" s="119"/>
      <c r="G1418" s="492"/>
      <c r="H1418" s="120"/>
      <c r="I1418" s="120"/>
      <c r="J1418" s="120"/>
      <c r="K1418" s="120"/>
      <c r="L1418" s="120"/>
      <c r="M1418" s="120"/>
      <c r="N1418" s="120"/>
      <c r="O1418" s="120"/>
      <c r="P1418" s="118"/>
      <c r="Q1418" s="121"/>
      <c r="R1418" s="248"/>
      <c r="S1418" s="335"/>
      <c r="T1418" s="323"/>
      <c r="U1418" s="223"/>
      <c r="AC1418" s="52"/>
    </row>
    <row r="1419" spans="1:29" s="50" customFormat="1" ht="15" x14ac:dyDescent="0.2">
      <c r="A1419" s="107" t="str">
        <f>VLOOKUP($D1419,'F UNIDADES'!$A$4:$E$714,2,FALSE)</f>
        <v/>
      </c>
      <c r="B1419" s="116">
        <f>VLOOKUP($D1419,'F UNIDADES'!$A$4:$E$714,4,FALSE)</f>
        <v>0</v>
      </c>
      <c r="C1419" s="116">
        <f>VLOOKUP($D1419,'F UNIDADES'!$A$4:$E$714,5,FALSE)</f>
        <v>0</v>
      </c>
      <c r="D1419" s="117"/>
      <c r="E1419" s="120"/>
      <c r="F1419" s="119"/>
      <c r="G1419" s="492"/>
      <c r="H1419" s="120"/>
      <c r="I1419" s="120"/>
      <c r="J1419" s="120"/>
      <c r="K1419" s="120"/>
      <c r="L1419" s="120"/>
      <c r="M1419" s="120"/>
      <c r="N1419" s="120"/>
      <c r="O1419" s="120"/>
      <c r="P1419" s="118"/>
      <c r="Q1419" s="121"/>
      <c r="R1419" s="248"/>
      <c r="S1419" s="335"/>
      <c r="T1419" s="323"/>
      <c r="U1419" s="223"/>
      <c r="AC1419" s="52"/>
    </row>
    <row r="1420" spans="1:29" s="50" customFormat="1" ht="15" x14ac:dyDescent="0.2">
      <c r="A1420" s="107" t="str">
        <f>VLOOKUP($D1420,'F UNIDADES'!$A$4:$E$714,2,FALSE)</f>
        <v/>
      </c>
      <c r="B1420" s="116">
        <f>VLOOKUP($D1420,'F UNIDADES'!$A$4:$E$714,4,FALSE)</f>
        <v>0</v>
      </c>
      <c r="C1420" s="116">
        <f>VLOOKUP($D1420,'F UNIDADES'!$A$4:$E$714,5,FALSE)</f>
        <v>0</v>
      </c>
      <c r="D1420" s="117"/>
      <c r="E1420" s="120"/>
      <c r="F1420" s="119"/>
      <c r="G1420" s="492"/>
      <c r="H1420" s="120"/>
      <c r="I1420" s="120"/>
      <c r="J1420" s="120"/>
      <c r="K1420" s="120"/>
      <c r="L1420" s="120"/>
      <c r="M1420" s="120"/>
      <c r="N1420" s="120"/>
      <c r="O1420" s="120"/>
      <c r="P1420" s="118"/>
      <c r="Q1420" s="121"/>
      <c r="R1420" s="248"/>
      <c r="S1420" s="335"/>
      <c r="T1420" s="323"/>
      <c r="U1420" s="223"/>
      <c r="AC1420" s="52"/>
    </row>
    <row r="1421" spans="1:29" s="50" customFormat="1" ht="15" x14ac:dyDescent="0.2">
      <c r="A1421" s="107" t="str">
        <f>VLOOKUP($D1421,'F UNIDADES'!$A$4:$E$714,2,FALSE)</f>
        <v/>
      </c>
      <c r="B1421" s="116">
        <f>VLOOKUP($D1421,'F UNIDADES'!$A$4:$E$714,4,FALSE)</f>
        <v>0</v>
      </c>
      <c r="C1421" s="116">
        <f>VLOOKUP($D1421,'F UNIDADES'!$A$4:$E$714,5,FALSE)</f>
        <v>0</v>
      </c>
      <c r="D1421" s="117"/>
      <c r="E1421" s="120"/>
      <c r="F1421" s="119"/>
      <c r="G1421" s="492"/>
      <c r="H1421" s="120"/>
      <c r="I1421" s="120"/>
      <c r="J1421" s="120"/>
      <c r="K1421" s="120"/>
      <c r="L1421" s="120"/>
      <c r="M1421" s="120"/>
      <c r="N1421" s="120"/>
      <c r="O1421" s="120"/>
      <c r="P1421" s="118"/>
      <c r="Q1421" s="121"/>
      <c r="R1421" s="248"/>
      <c r="S1421" s="335"/>
      <c r="T1421" s="323"/>
      <c r="U1421" s="223"/>
      <c r="AC1421" s="52"/>
    </row>
    <row r="1422" spans="1:29" s="50" customFormat="1" ht="15" x14ac:dyDescent="0.2">
      <c r="A1422" s="107" t="str">
        <f>VLOOKUP($D1422,'F UNIDADES'!$A$4:$E$714,2,FALSE)</f>
        <v/>
      </c>
      <c r="B1422" s="116">
        <f>VLOOKUP($D1422,'F UNIDADES'!$A$4:$E$714,4,FALSE)</f>
        <v>0</v>
      </c>
      <c r="C1422" s="116">
        <f>VLOOKUP($D1422,'F UNIDADES'!$A$4:$E$714,5,FALSE)</f>
        <v>0</v>
      </c>
      <c r="D1422" s="117"/>
      <c r="E1422" s="120"/>
      <c r="F1422" s="119"/>
      <c r="G1422" s="492"/>
      <c r="H1422" s="120"/>
      <c r="I1422" s="120"/>
      <c r="J1422" s="120"/>
      <c r="K1422" s="120"/>
      <c r="L1422" s="120"/>
      <c r="M1422" s="120"/>
      <c r="N1422" s="120"/>
      <c r="O1422" s="120"/>
      <c r="P1422" s="118"/>
      <c r="Q1422" s="121"/>
      <c r="R1422" s="246"/>
      <c r="S1422" s="251">
        <f>'F UNIDADES'!F651</f>
        <v>0</v>
      </c>
      <c r="T1422" s="255"/>
      <c r="U1422" s="223"/>
      <c r="AC1422" s="52"/>
    </row>
    <row r="1423" spans="1:29" s="50" customFormat="1" ht="15" x14ac:dyDescent="0.2">
      <c r="A1423" s="107" t="str">
        <f>VLOOKUP($D1423,'F UNIDADES'!$A$4:$E$714,2,FALSE)</f>
        <v/>
      </c>
      <c r="B1423" s="116">
        <f>VLOOKUP($D1423,'F UNIDADES'!$A$4:$E$714,4,FALSE)</f>
        <v>0</v>
      </c>
      <c r="C1423" s="116">
        <f>VLOOKUP($D1423,'F UNIDADES'!$A$4:$E$714,5,FALSE)</f>
        <v>0</v>
      </c>
      <c r="D1423" s="117"/>
      <c r="E1423" s="120"/>
      <c r="F1423" s="119"/>
      <c r="G1423" s="492"/>
      <c r="H1423" s="120"/>
      <c r="I1423" s="120"/>
      <c r="J1423" s="120"/>
      <c r="K1423" s="120"/>
      <c r="L1423" s="120"/>
      <c r="M1423" s="120"/>
      <c r="N1423" s="120"/>
      <c r="O1423" s="120"/>
      <c r="P1423" s="118"/>
      <c r="Q1423" s="121"/>
      <c r="R1423" s="246"/>
      <c r="S1423" s="251">
        <f>'F UNIDADES'!F652</f>
        <v>0</v>
      </c>
      <c r="T1423" s="255"/>
      <c r="U1423" s="223"/>
      <c r="AC1423" s="52"/>
    </row>
    <row r="1424" spans="1:29" s="50" customFormat="1" ht="15" x14ac:dyDescent="0.2">
      <c r="A1424" s="107" t="str">
        <f>VLOOKUP($D1424,'F UNIDADES'!$A$4:$E$714,2,FALSE)</f>
        <v/>
      </c>
      <c r="B1424" s="116">
        <f>VLOOKUP($D1424,'F UNIDADES'!$A$4:$E$714,4,FALSE)</f>
        <v>0</v>
      </c>
      <c r="C1424" s="116">
        <f>VLOOKUP($D1424,'F UNIDADES'!$A$4:$E$714,5,FALSE)</f>
        <v>0</v>
      </c>
      <c r="D1424" s="117"/>
      <c r="E1424" s="120"/>
      <c r="F1424" s="119"/>
      <c r="G1424" s="492"/>
      <c r="H1424" s="120"/>
      <c r="I1424" s="120"/>
      <c r="J1424" s="120"/>
      <c r="K1424" s="120"/>
      <c r="L1424" s="120"/>
      <c r="M1424" s="120"/>
      <c r="N1424" s="120"/>
      <c r="O1424" s="120"/>
      <c r="P1424" s="118"/>
      <c r="Q1424" s="121"/>
      <c r="R1424" s="246"/>
      <c r="S1424" s="251">
        <f>'F UNIDADES'!F653</f>
        <v>0</v>
      </c>
      <c r="T1424" s="255"/>
      <c r="U1424" s="223"/>
      <c r="AC1424" s="52"/>
    </row>
    <row r="1425" spans="1:29" s="50" customFormat="1" ht="15" x14ac:dyDescent="0.2">
      <c r="A1425" s="107" t="str">
        <f>VLOOKUP($D1425,'F UNIDADES'!$A$4:$E$714,2,FALSE)</f>
        <v/>
      </c>
      <c r="B1425" s="116">
        <f>VLOOKUP($D1425,'F UNIDADES'!$A$4:$E$714,4,FALSE)</f>
        <v>0</v>
      </c>
      <c r="C1425" s="116">
        <f>VLOOKUP($D1425,'F UNIDADES'!$A$4:$E$714,5,FALSE)</f>
        <v>0</v>
      </c>
      <c r="D1425" s="117"/>
      <c r="E1425" s="120"/>
      <c r="F1425" s="119"/>
      <c r="G1425" s="492"/>
      <c r="H1425" s="120"/>
      <c r="I1425" s="120"/>
      <c r="J1425" s="120"/>
      <c r="K1425" s="120"/>
      <c r="L1425" s="120"/>
      <c r="M1425" s="120"/>
      <c r="N1425" s="120"/>
      <c r="O1425" s="120"/>
      <c r="P1425" s="118"/>
      <c r="Q1425" s="121"/>
      <c r="R1425" s="246"/>
      <c r="S1425" s="251">
        <f>'F UNIDADES'!F654</f>
        <v>0</v>
      </c>
      <c r="T1425" s="255"/>
      <c r="U1425" s="223"/>
      <c r="AC1425" s="52"/>
    </row>
    <row r="1426" spans="1:29" s="50" customFormat="1" ht="15" x14ac:dyDescent="0.2">
      <c r="A1426" s="107" t="str">
        <f>VLOOKUP($D1426,'F UNIDADES'!$A$4:$E$714,2,FALSE)</f>
        <v/>
      </c>
      <c r="B1426" s="116">
        <f>VLOOKUP($D1426,'F UNIDADES'!$A$4:$E$714,4,FALSE)</f>
        <v>0</v>
      </c>
      <c r="C1426" s="116">
        <f>VLOOKUP($D1426,'F UNIDADES'!$A$4:$E$714,5,FALSE)</f>
        <v>0</v>
      </c>
      <c r="D1426" s="117"/>
      <c r="E1426" s="120"/>
      <c r="F1426" s="119"/>
      <c r="G1426" s="492"/>
      <c r="H1426" s="120"/>
      <c r="I1426" s="120"/>
      <c r="J1426" s="120"/>
      <c r="K1426" s="120"/>
      <c r="L1426" s="120"/>
      <c r="M1426" s="120"/>
      <c r="N1426" s="120"/>
      <c r="O1426" s="120"/>
      <c r="P1426" s="118"/>
      <c r="Q1426" s="121"/>
      <c r="R1426" s="246"/>
      <c r="S1426" s="251">
        <f>'F UNIDADES'!F655</f>
        <v>0</v>
      </c>
      <c r="T1426" s="255"/>
      <c r="U1426" s="223"/>
      <c r="AC1426" s="52"/>
    </row>
    <row r="1427" spans="1:29" s="50" customFormat="1" ht="15" x14ac:dyDescent="0.2">
      <c r="A1427" s="107" t="str">
        <f>VLOOKUP($D1427,'F UNIDADES'!$A$4:$E$714,2,FALSE)</f>
        <v/>
      </c>
      <c r="B1427" s="116">
        <f>VLOOKUP($D1427,'F UNIDADES'!$A$4:$E$714,4,FALSE)</f>
        <v>0</v>
      </c>
      <c r="C1427" s="116">
        <f>VLOOKUP($D1427,'F UNIDADES'!$A$4:$E$714,5,FALSE)</f>
        <v>0</v>
      </c>
      <c r="D1427" s="117"/>
      <c r="E1427" s="120"/>
      <c r="F1427" s="119"/>
      <c r="G1427" s="492"/>
      <c r="H1427" s="120"/>
      <c r="I1427" s="120"/>
      <c r="J1427" s="120"/>
      <c r="K1427" s="120"/>
      <c r="L1427" s="120"/>
      <c r="M1427" s="120"/>
      <c r="N1427" s="120"/>
      <c r="O1427" s="120"/>
      <c r="P1427" s="118"/>
      <c r="Q1427" s="121"/>
      <c r="R1427" s="246"/>
      <c r="S1427" s="251">
        <f>'F UNIDADES'!F656</f>
        <v>0</v>
      </c>
      <c r="T1427" s="255"/>
      <c r="U1427" s="223"/>
      <c r="AC1427" s="52"/>
    </row>
    <row r="1428" spans="1:29" s="50" customFormat="1" ht="15" x14ac:dyDescent="0.2">
      <c r="A1428" s="107" t="str">
        <f>VLOOKUP($D1428,'F UNIDADES'!$A$4:$E$714,2,FALSE)</f>
        <v/>
      </c>
      <c r="B1428" s="116">
        <f>VLOOKUP($D1428,'F UNIDADES'!$A$4:$E$714,4,FALSE)</f>
        <v>0</v>
      </c>
      <c r="C1428" s="116">
        <f>VLOOKUP($D1428,'F UNIDADES'!$A$4:$E$714,5,FALSE)</f>
        <v>0</v>
      </c>
      <c r="D1428" s="117"/>
      <c r="E1428" s="120"/>
      <c r="F1428" s="119"/>
      <c r="G1428" s="492"/>
      <c r="H1428" s="120"/>
      <c r="I1428" s="120"/>
      <c r="J1428" s="120"/>
      <c r="K1428" s="120"/>
      <c r="L1428" s="120"/>
      <c r="M1428" s="120"/>
      <c r="N1428" s="120"/>
      <c r="O1428" s="120"/>
      <c r="P1428" s="118"/>
      <c r="Q1428" s="121"/>
      <c r="R1428" s="246"/>
      <c r="S1428" s="251">
        <f>'F UNIDADES'!F657</f>
        <v>0</v>
      </c>
      <c r="T1428" s="255"/>
      <c r="U1428" s="223"/>
      <c r="AC1428" s="52"/>
    </row>
    <row r="1429" spans="1:29" s="50" customFormat="1" ht="15" x14ac:dyDescent="0.2">
      <c r="A1429" s="107" t="str">
        <f>VLOOKUP($D1429,'F UNIDADES'!$A$4:$E$714,2,FALSE)</f>
        <v/>
      </c>
      <c r="B1429" s="116">
        <f>VLOOKUP($D1429,'F UNIDADES'!$A$4:$E$714,4,FALSE)</f>
        <v>0</v>
      </c>
      <c r="C1429" s="116">
        <f>VLOOKUP($D1429,'F UNIDADES'!$A$4:$E$714,5,FALSE)</f>
        <v>0</v>
      </c>
      <c r="D1429" s="117"/>
      <c r="E1429" s="120"/>
      <c r="F1429" s="119"/>
      <c r="G1429" s="492"/>
      <c r="H1429" s="120"/>
      <c r="I1429" s="120"/>
      <c r="J1429" s="120"/>
      <c r="K1429" s="120"/>
      <c r="L1429" s="120"/>
      <c r="M1429" s="120"/>
      <c r="N1429" s="120"/>
      <c r="O1429" s="120"/>
      <c r="P1429" s="118"/>
      <c r="Q1429" s="121"/>
      <c r="R1429" s="246"/>
      <c r="S1429" s="251">
        <f>'F UNIDADES'!F658</f>
        <v>0</v>
      </c>
      <c r="T1429" s="255"/>
      <c r="U1429" s="223"/>
      <c r="AC1429" s="52"/>
    </row>
    <row r="1430" spans="1:29" s="50" customFormat="1" ht="15" x14ac:dyDescent="0.2">
      <c r="A1430" s="107" t="str">
        <f>VLOOKUP($D1430,'F UNIDADES'!$A$4:$E$714,2,FALSE)</f>
        <v/>
      </c>
      <c r="B1430" s="116">
        <f>VLOOKUP($D1430,'F UNIDADES'!$A$4:$E$714,4,FALSE)</f>
        <v>0</v>
      </c>
      <c r="C1430" s="116">
        <f>VLOOKUP($D1430,'F UNIDADES'!$A$4:$E$714,5,FALSE)</f>
        <v>0</v>
      </c>
      <c r="D1430" s="117"/>
      <c r="E1430" s="120"/>
      <c r="F1430" s="119"/>
      <c r="G1430" s="492"/>
      <c r="H1430" s="120"/>
      <c r="I1430" s="120"/>
      <c r="J1430" s="120"/>
      <c r="K1430" s="120"/>
      <c r="L1430" s="120"/>
      <c r="M1430" s="120"/>
      <c r="N1430" s="120"/>
      <c r="O1430" s="120"/>
      <c r="P1430" s="118"/>
      <c r="Q1430" s="121"/>
      <c r="R1430" s="246"/>
      <c r="S1430" s="251">
        <f>'F UNIDADES'!F659</f>
        <v>0</v>
      </c>
      <c r="T1430" s="255"/>
      <c r="U1430" s="223"/>
      <c r="AC1430" s="52"/>
    </row>
    <row r="1431" spans="1:29" s="50" customFormat="1" ht="15" x14ac:dyDescent="0.2">
      <c r="A1431" s="107" t="str">
        <f>VLOOKUP($D1431,'F UNIDADES'!$A$4:$E$714,2,FALSE)</f>
        <v/>
      </c>
      <c r="B1431" s="116">
        <f>VLOOKUP($D1431,'F UNIDADES'!$A$4:$E$714,4,FALSE)</f>
        <v>0</v>
      </c>
      <c r="C1431" s="116">
        <f>VLOOKUP($D1431,'F UNIDADES'!$A$4:$E$714,5,FALSE)</f>
        <v>0</v>
      </c>
      <c r="D1431" s="117"/>
      <c r="E1431" s="120"/>
      <c r="F1431" s="119"/>
      <c r="G1431" s="492"/>
      <c r="H1431" s="120"/>
      <c r="I1431" s="120"/>
      <c r="J1431" s="120"/>
      <c r="K1431" s="120"/>
      <c r="L1431" s="120"/>
      <c r="M1431" s="120"/>
      <c r="N1431" s="120"/>
      <c r="O1431" s="120"/>
      <c r="P1431" s="118"/>
      <c r="Q1431" s="121"/>
      <c r="R1431" s="246"/>
      <c r="S1431" s="251">
        <f>'F UNIDADES'!F660</f>
        <v>0</v>
      </c>
      <c r="T1431" s="255"/>
      <c r="U1431" s="223"/>
      <c r="AC1431" s="52"/>
    </row>
    <row r="1432" spans="1:29" s="50" customFormat="1" ht="15" x14ac:dyDescent="0.2">
      <c r="A1432" s="107" t="str">
        <f>VLOOKUP($D1432,'F UNIDADES'!$A$4:$E$714,2,FALSE)</f>
        <v/>
      </c>
      <c r="B1432" s="116">
        <f>VLOOKUP($D1432,'F UNIDADES'!$A$4:$E$714,4,FALSE)</f>
        <v>0</v>
      </c>
      <c r="C1432" s="116">
        <f>VLOOKUP($D1432,'F UNIDADES'!$A$4:$E$714,5,FALSE)</f>
        <v>0</v>
      </c>
      <c r="D1432" s="117"/>
      <c r="E1432" s="120"/>
      <c r="F1432" s="119"/>
      <c r="G1432" s="492"/>
      <c r="H1432" s="120"/>
      <c r="I1432" s="120"/>
      <c r="J1432" s="120"/>
      <c r="K1432" s="120"/>
      <c r="L1432" s="120"/>
      <c r="M1432" s="120"/>
      <c r="N1432" s="120"/>
      <c r="O1432" s="120"/>
      <c r="P1432" s="118"/>
      <c r="Q1432" s="121"/>
      <c r="R1432" s="246"/>
      <c r="S1432" s="251">
        <f>'F UNIDADES'!F661</f>
        <v>0</v>
      </c>
      <c r="T1432" s="255"/>
      <c r="U1432" s="223"/>
      <c r="AC1432" s="52"/>
    </row>
    <row r="1433" spans="1:29" s="50" customFormat="1" ht="15" x14ac:dyDescent="0.2">
      <c r="A1433" s="107" t="str">
        <f>VLOOKUP($D1433,'F UNIDADES'!$A$4:$E$714,2,FALSE)</f>
        <v/>
      </c>
      <c r="B1433" s="116">
        <f>VLOOKUP($D1433,'F UNIDADES'!$A$4:$E$714,4,FALSE)</f>
        <v>0</v>
      </c>
      <c r="C1433" s="116">
        <f>VLOOKUP($D1433,'F UNIDADES'!$A$4:$E$714,5,FALSE)</f>
        <v>0</v>
      </c>
      <c r="D1433" s="117"/>
      <c r="E1433" s="120"/>
      <c r="F1433" s="119"/>
      <c r="G1433" s="492"/>
      <c r="H1433" s="120"/>
      <c r="I1433" s="120"/>
      <c r="J1433" s="120"/>
      <c r="K1433" s="120"/>
      <c r="L1433" s="120"/>
      <c r="M1433" s="120"/>
      <c r="N1433" s="120"/>
      <c r="O1433" s="120"/>
      <c r="P1433" s="118"/>
      <c r="Q1433" s="121"/>
      <c r="R1433" s="246"/>
      <c r="S1433" s="251">
        <f>'F UNIDADES'!F662</f>
        <v>0</v>
      </c>
      <c r="T1433" s="255"/>
      <c r="U1433" s="223"/>
      <c r="AC1433" s="52"/>
    </row>
    <row r="1434" spans="1:29" s="50" customFormat="1" ht="15" x14ac:dyDescent="0.2">
      <c r="A1434" s="107" t="str">
        <f>VLOOKUP($D1434,'F UNIDADES'!$A$4:$E$714,2,FALSE)</f>
        <v/>
      </c>
      <c r="B1434" s="116">
        <f>VLOOKUP($D1434,'F UNIDADES'!$A$4:$E$714,4,FALSE)</f>
        <v>0</v>
      </c>
      <c r="C1434" s="116">
        <f>VLOOKUP($D1434,'F UNIDADES'!$A$4:$E$714,5,FALSE)</f>
        <v>0</v>
      </c>
      <c r="D1434" s="117"/>
      <c r="E1434" s="120"/>
      <c r="F1434" s="119"/>
      <c r="G1434" s="492"/>
      <c r="H1434" s="120"/>
      <c r="I1434" s="120"/>
      <c r="J1434" s="120"/>
      <c r="K1434" s="120"/>
      <c r="L1434" s="120"/>
      <c r="M1434" s="120"/>
      <c r="N1434" s="120"/>
      <c r="O1434" s="120"/>
      <c r="P1434" s="118"/>
      <c r="Q1434" s="121"/>
      <c r="R1434" s="246"/>
      <c r="S1434" s="251">
        <f>'F UNIDADES'!F663</f>
        <v>0</v>
      </c>
      <c r="T1434" s="255"/>
      <c r="U1434" s="223"/>
      <c r="AC1434" s="52"/>
    </row>
    <row r="1435" spans="1:29" s="50" customFormat="1" ht="15" x14ac:dyDescent="0.2">
      <c r="A1435" s="107" t="str">
        <f>VLOOKUP($D1435,'F UNIDADES'!$A$4:$E$714,2,FALSE)</f>
        <v/>
      </c>
      <c r="B1435" s="116">
        <f>VLOOKUP($D1435,'F UNIDADES'!$A$4:$E$714,4,FALSE)</f>
        <v>0</v>
      </c>
      <c r="C1435" s="116">
        <f>VLOOKUP($D1435,'F UNIDADES'!$A$4:$E$714,5,FALSE)</f>
        <v>0</v>
      </c>
      <c r="D1435" s="117"/>
      <c r="E1435" s="120"/>
      <c r="F1435" s="119"/>
      <c r="G1435" s="492"/>
      <c r="H1435" s="120"/>
      <c r="I1435" s="120"/>
      <c r="J1435" s="120"/>
      <c r="K1435" s="120"/>
      <c r="L1435" s="120"/>
      <c r="M1435" s="120"/>
      <c r="N1435" s="120"/>
      <c r="O1435" s="120"/>
      <c r="P1435" s="118"/>
      <c r="Q1435" s="121"/>
      <c r="R1435" s="246"/>
      <c r="S1435" s="251">
        <f>'F UNIDADES'!F664</f>
        <v>0</v>
      </c>
      <c r="T1435" s="255"/>
      <c r="U1435" s="223"/>
      <c r="AC1435" s="52"/>
    </row>
    <row r="1436" spans="1:29" s="50" customFormat="1" ht="15" x14ac:dyDescent="0.2">
      <c r="A1436" s="107" t="str">
        <f>VLOOKUP($D1436,'F UNIDADES'!$A$4:$E$714,2,FALSE)</f>
        <v/>
      </c>
      <c r="B1436" s="116">
        <f>VLOOKUP($D1436,'F UNIDADES'!$A$4:$E$714,4,FALSE)</f>
        <v>0</v>
      </c>
      <c r="C1436" s="116">
        <f>VLOOKUP($D1436,'F UNIDADES'!$A$4:$E$714,5,FALSE)</f>
        <v>0</v>
      </c>
      <c r="D1436" s="117"/>
      <c r="E1436" s="120"/>
      <c r="F1436" s="119"/>
      <c r="G1436" s="492"/>
      <c r="H1436" s="120"/>
      <c r="I1436" s="120"/>
      <c r="J1436" s="120"/>
      <c r="K1436" s="120"/>
      <c r="L1436" s="120"/>
      <c r="M1436" s="120"/>
      <c r="N1436" s="120"/>
      <c r="O1436" s="120"/>
      <c r="P1436" s="118"/>
      <c r="Q1436" s="121"/>
      <c r="R1436" s="246"/>
      <c r="S1436" s="251">
        <f>'F UNIDADES'!F665</f>
        <v>0</v>
      </c>
      <c r="T1436" s="255"/>
      <c r="U1436" s="223"/>
      <c r="AC1436" s="52"/>
    </row>
    <row r="1437" spans="1:29" s="50" customFormat="1" ht="15" x14ac:dyDescent="0.2">
      <c r="A1437" s="107" t="str">
        <f>VLOOKUP($D1437,'F UNIDADES'!$A$4:$E$714,2,FALSE)</f>
        <v/>
      </c>
      <c r="B1437" s="116">
        <f>VLOOKUP($D1437,'F UNIDADES'!$A$4:$E$714,4,FALSE)</f>
        <v>0</v>
      </c>
      <c r="C1437" s="116">
        <f>VLOOKUP($D1437,'F UNIDADES'!$A$4:$E$714,5,FALSE)</f>
        <v>0</v>
      </c>
      <c r="D1437" s="117"/>
      <c r="E1437" s="120"/>
      <c r="F1437" s="119"/>
      <c r="G1437" s="492"/>
      <c r="H1437" s="120"/>
      <c r="I1437" s="120"/>
      <c r="J1437" s="120"/>
      <c r="K1437" s="120"/>
      <c r="L1437" s="120"/>
      <c r="M1437" s="120"/>
      <c r="N1437" s="120"/>
      <c r="O1437" s="120"/>
      <c r="P1437" s="118"/>
      <c r="Q1437" s="121"/>
      <c r="R1437" s="246"/>
      <c r="S1437" s="251">
        <f>'F UNIDADES'!F666</f>
        <v>0</v>
      </c>
      <c r="T1437" s="255"/>
      <c r="U1437" s="223"/>
      <c r="AC1437" s="52"/>
    </row>
    <row r="1438" spans="1:29" s="50" customFormat="1" ht="15" x14ac:dyDescent="0.2">
      <c r="A1438" s="107" t="str">
        <f>VLOOKUP($D1438,'F UNIDADES'!$A$4:$E$714,2,FALSE)</f>
        <v/>
      </c>
      <c r="B1438" s="116">
        <f>VLOOKUP($D1438,'F UNIDADES'!$A$4:$E$714,4,FALSE)</f>
        <v>0</v>
      </c>
      <c r="C1438" s="116">
        <f>VLOOKUP($D1438,'F UNIDADES'!$A$4:$E$714,5,FALSE)</f>
        <v>0</v>
      </c>
      <c r="D1438" s="117"/>
      <c r="E1438" s="120"/>
      <c r="F1438" s="119"/>
      <c r="G1438" s="492"/>
      <c r="H1438" s="120"/>
      <c r="I1438" s="120"/>
      <c r="J1438" s="120"/>
      <c r="K1438" s="120"/>
      <c r="L1438" s="120"/>
      <c r="M1438" s="120"/>
      <c r="N1438" s="120"/>
      <c r="O1438" s="120"/>
      <c r="P1438" s="118"/>
      <c r="Q1438" s="121"/>
      <c r="R1438" s="246"/>
      <c r="S1438" s="251">
        <f>'F UNIDADES'!F667</f>
        <v>0</v>
      </c>
      <c r="T1438" s="255"/>
      <c r="U1438" s="223"/>
      <c r="AC1438" s="52"/>
    </row>
    <row r="1439" spans="1:29" s="50" customFormat="1" ht="15" x14ac:dyDescent="0.2">
      <c r="A1439" s="107" t="str">
        <f>VLOOKUP($D1439,'F UNIDADES'!$A$4:$E$714,2,FALSE)</f>
        <v/>
      </c>
      <c r="B1439" s="116">
        <f>VLOOKUP($D1439,'F UNIDADES'!$A$4:$E$714,4,FALSE)</f>
        <v>0</v>
      </c>
      <c r="C1439" s="116">
        <f>VLOOKUP($D1439,'F UNIDADES'!$A$4:$E$714,5,FALSE)</f>
        <v>0</v>
      </c>
      <c r="D1439" s="117"/>
      <c r="E1439" s="120"/>
      <c r="F1439" s="119"/>
      <c r="G1439" s="492"/>
      <c r="H1439" s="120"/>
      <c r="I1439" s="120"/>
      <c r="J1439" s="120"/>
      <c r="K1439" s="120"/>
      <c r="L1439" s="120"/>
      <c r="M1439" s="120"/>
      <c r="N1439" s="120"/>
      <c r="O1439" s="120"/>
      <c r="P1439" s="118"/>
      <c r="Q1439" s="121"/>
      <c r="R1439" s="246"/>
      <c r="S1439" s="251">
        <f>'F UNIDADES'!F668</f>
        <v>0</v>
      </c>
      <c r="T1439" s="255"/>
      <c r="U1439" s="223"/>
      <c r="AC1439" s="52"/>
    </row>
    <row r="1440" spans="1:29" s="50" customFormat="1" ht="15" x14ac:dyDescent="0.2">
      <c r="A1440" s="107" t="str">
        <f>VLOOKUP($D1440,'F UNIDADES'!$A$4:$E$714,2,FALSE)</f>
        <v/>
      </c>
      <c r="B1440" s="116">
        <f>VLOOKUP($D1440,'F UNIDADES'!$A$4:$E$714,4,FALSE)</f>
        <v>0</v>
      </c>
      <c r="C1440" s="116">
        <f>VLOOKUP($D1440,'F UNIDADES'!$A$4:$E$714,5,FALSE)</f>
        <v>0</v>
      </c>
      <c r="D1440" s="117"/>
      <c r="E1440" s="120"/>
      <c r="F1440" s="119"/>
      <c r="G1440" s="492"/>
      <c r="H1440" s="120"/>
      <c r="I1440" s="120"/>
      <c r="J1440" s="120"/>
      <c r="K1440" s="120"/>
      <c r="L1440" s="120"/>
      <c r="M1440" s="120"/>
      <c r="N1440" s="120"/>
      <c r="O1440" s="120"/>
      <c r="P1440" s="118"/>
      <c r="Q1440" s="121"/>
      <c r="R1440" s="246"/>
      <c r="S1440" s="251">
        <f>'F UNIDADES'!F669</f>
        <v>0</v>
      </c>
      <c r="T1440" s="255"/>
      <c r="U1440" s="223"/>
      <c r="AC1440" s="52"/>
    </row>
    <row r="1441" spans="1:29" s="50" customFormat="1" ht="15" x14ac:dyDescent="0.2">
      <c r="A1441" s="107" t="str">
        <f>VLOOKUP($D1441,'F UNIDADES'!$A$4:$E$714,2,FALSE)</f>
        <v/>
      </c>
      <c r="B1441" s="116">
        <f>VLOOKUP($D1441,'F UNIDADES'!$A$4:$E$714,4,FALSE)</f>
        <v>0</v>
      </c>
      <c r="C1441" s="116">
        <f>VLOOKUP($D1441,'F UNIDADES'!$A$4:$E$714,5,FALSE)</f>
        <v>0</v>
      </c>
      <c r="D1441" s="117"/>
      <c r="E1441" s="120"/>
      <c r="F1441" s="119"/>
      <c r="G1441" s="492"/>
      <c r="H1441" s="120"/>
      <c r="I1441" s="120"/>
      <c r="J1441" s="120"/>
      <c r="K1441" s="120"/>
      <c r="L1441" s="120"/>
      <c r="M1441" s="120"/>
      <c r="N1441" s="120"/>
      <c r="O1441" s="120"/>
      <c r="P1441" s="118"/>
      <c r="Q1441" s="121"/>
      <c r="R1441" s="246"/>
      <c r="S1441" s="251">
        <f>'F UNIDADES'!F670</f>
        <v>0</v>
      </c>
      <c r="T1441" s="255"/>
      <c r="U1441" s="223"/>
      <c r="AC1441" s="52"/>
    </row>
    <row r="1442" spans="1:29" s="50" customFormat="1" ht="15" x14ac:dyDescent="0.2">
      <c r="A1442" s="107" t="str">
        <f>VLOOKUP($D1442,'F UNIDADES'!$A$4:$E$714,2,FALSE)</f>
        <v/>
      </c>
      <c r="B1442" s="116">
        <f>VLOOKUP($D1442,'F UNIDADES'!$A$4:$E$714,4,FALSE)</f>
        <v>0</v>
      </c>
      <c r="C1442" s="116">
        <f>VLOOKUP($D1442,'F UNIDADES'!$A$4:$E$714,5,FALSE)</f>
        <v>0</v>
      </c>
      <c r="D1442" s="117"/>
      <c r="E1442" s="120"/>
      <c r="F1442" s="119"/>
      <c r="G1442" s="492"/>
      <c r="H1442" s="120"/>
      <c r="I1442" s="120"/>
      <c r="J1442" s="120"/>
      <c r="K1442" s="120"/>
      <c r="L1442" s="120"/>
      <c r="M1442" s="120"/>
      <c r="N1442" s="120"/>
      <c r="O1442" s="120"/>
      <c r="P1442" s="118"/>
      <c r="Q1442" s="121"/>
      <c r="R1442" s="246"/>
      <c r="S1442" s="251">
        <f>'F UNIDADES'!F671</f>
        <v>0</v>
      </c>
      <c r="T1442" s="255"/>
      <c r="U1442" s="223"/>
      <c r="AC1442" s="52"/>
    </row>
    <row r="1443" spans="1:29" s="50" customFormat="1" ht="15" x14ac:dyDescent="0.2">
      <c r="A1443" s="107" t="str">
        <f>VLOOKUP($D1443,'F UNIDADES'!$A$4:$E$714,2,FALSE)</f>
        <v/>
      </c>
      <c r="B1443" s="116">
        <f>VLOOKUP($D1443,'F UNIDADES'!$A$4:$E$714,4,FALSE)</f>
        <v>0</v>
      </c>
      <c r="C1443" s="116">
        <f>VLOOKUP($D1443,'F UNIDADES'!$A$4:$E$714,5,FALSE)</f>
        <v>0</v>
      </c>
      <c r="D1443" s="117"/>
      <c r="E1443" s="120"/>
      <c r="F1443" s="119"/>
      <c r="G1443" s="492"/>
      <c r="H1443" s="120"/>
      <c r="I1443" s="120"/>
      <c r="J1443" s="120"/>
      <c r="K1443" s="120"/>
      <c r="L1443" s="120"/>
      <c r="M1443" s="120"/>
      <c r="N1443" s="120"/>
      <c r="O1443" s="120"/>
      <c r="P1443" s="118"/>
      <c r="Q1443" s="121"/>
      <c r="R1443" s="246"/>
      <c r="S1443" s="251">
        <f>'F UNIDADES'!F672</f>
        <v>0</v>
      </c>
      <c r="T1443" s="255"/>
      <c r="U1443" s="223"/>
      <c r="AC1443" s="52"/>
    </row>
    <row r="1444" spans="1:29" s="50" customFormat="1" ht="15" x14ac:dyDescent="0.2">
      <c r="A1444" s="107" t="str">
        <f>VLOOKUP($D1444,'F UNIDADES'!$A$4:$E$714,2,FALSE)</f>
        <v/>
      </c>
      <c r="B1444" s="116">
        <f>VLOOKUP($D1444,'F UNIDADES'!$A$4:$E$714,4,FALSE)</f>
        <v>0</v>
      </c>
      <c r="C1444" s="116">
        <f>VLOOKUP($D1444,'F UNIDADES'!$A$4:$E$714,5,FALSE)</f>
        <v>0</v>
      </c>
      <c r="D1444" s="117"/>
      <c r="E1444" s="120"/>
      <c r="F1444" s="119"/>
      <c r="G1444" s="492"/>
      <c r="H1444" s="120"/>
      <c r="I1444" s="120"/>
      <c r="J1444" s="120"/>
      <c r="K1444" s="120"/>
      <c r="L1444" s="120"/>
      <c r="M1444" s="120"/>
      <c r="N1444" s="120"/>
      <c r="O1444" s="120"/>
      <c r="P1444" s="118"/>
      <c r="Q1444" s="121"/>
      <c r="R1444" s="246"/>
      <c r="S1444" s="251">
        <f>'F UNIDADES'!F673</f>
        <v>0</v>
      </c>
      <c r="T1444" s="255"/>
      <c r="U1444" s="223"/>
      <c r="AC1444" s="52"/>
    </row>
    <row r="1445" spans="1:29" s="50" customFormat="1" ht="15" x14ac:dyDescent="0.2">
      <c r="A1445" s="107" t="str">
        <f>VLOOKUP($D1445,'F UNIDADES'!$A$4:$E$714,2,FALSE)</f>
        <v/>
      </c>
      <c r="B1445" s="116">
        <f>VLOOKUP($D1445,'F UNIDADES'!$A$4:$E$714,4,FALSE)</f>
        <v>0</v>
      </c>
      <c r="C1445" s="116">
        <f>VLOOKUP($D1445,'F UNIDADES'!$A$4:$E$714,5,FALSE)</f>
        <v>0</v>
      </c>
      <c r="D1445" s="117"/>
      <c r="E1445" s="120"/>
      <c r="F1445" s="119"/>
      <c r="G1445" s="492"/>
      <c r="H1445" s="120"/>
      <c r="I1445" s="120"/>
      <c r="J1445" s="120"/>
      <c r="K1445" s="120"/>
      <c r="L1445" s="120"/>
      <c r="M1445" s="120"/>
      <c r="N1445" s="120"/>
      <c r="O1445" s="120"/>
      <c r="P1445" s="118"/>
      <c r="Q1445" s="121"/>
      <c r="R1445" s="246"/>
      <c r="S1445" s="251">
        <f>'F UNIDADES'!F674</f>
        <v>0</v>
      </c>
      <c r="T1445" s="255"/>
      <c r="U1445" s="223"/>
      <c r="AC1445" s="52"/>
    </row>
    <row r="1446" spans="1:29" s="50" customFormat="1" ht="15" x14ac:dyDescent="0.2">
      <c r="A1446" s="107" t="str">
        <f>VLOOKUP($D1446,'F UNIDADES'!$A$4:$E$714,2,FALSE)</f>
        <v/>
      </c>
      <c r="B1446" s="116">
        <f>VLOOKUP($D1446,'F UNIDADES'!$A$4:$E$714,4,FALSE)</f>
        <v>0</v>
      </c>
      <c r="C1446" s="116">
        <f>VLOOKUP($D1446,'F UNIDADES'!$A$4:$E$714,5,FALSE)</f>
        <v>0</v>
      </c>
      <c r="D1446" s="117"/>
      <c r="E1446" s="120"/>
      <c r="F1446" s="119"/>
      <c r="G1446" s="492"/>
      <c r="H1446" s="120"/>
      <c r="I1446" s="120"/>
      <c r="J1446" s="120"/>
      <c r="K1446" s="120"/>
      <c r="L1446" s="120"/>
      <c r="M1446" s="120"/>
      <c r="N1446" s="120"/>
      <c r="O1446" s="120"/>
      <c r="P1446" s="118"/>
      <c r="Q1446" s="121"/>
      <c r="R1446" s="246"/>
      <c r="S1446" s="251">
        <f>'F UNIDADES'!F675</f>
        <v>0</v>
      </c>
      <c r="T1446" s="255"/>
      <c r="U1446" s="223"/>
      <c r="AC1446" s="52"/>
    </row>
    <row r="1447" spans="1:29" s="50" customFormat="1" ht="15" x14ac:dyDescent="0.2">
      <c r="A1447" s="107" t="str">
        <f>VLOOKUP($D1447,'F UNIDADES'!$A$4:$E$714,2,FALSE)</f>
        <v/>
      </c>
      <c r="B1447" s="116">
        <f>VLOOKUP($D1447,'F UNIDADES'!$A$4:$E$714,4,FALSE)</f>
        <v>0</v>
      </c>
      <c r="C1447" s="116">
        <f>VLOOKUP($D1447,'F UNIDADES'!$A$4:$E$714,5,FALSE)</f>
        <v>0</v>
      </c>
      <c r="D1447" s="117"/>
      <c r="E1447" s="120"/>
      <c r="F1447" s="119"/>
      <c r="G1447" s="492"/>
      <c r="H1447" s="120"/>
      <c r="I1447" s="120"/>
      <c r="J1447" s="120"/>
      <c r="K1447" s="120"/>
      <c r="L1447" s="120"/>
      <c r="M1447" s="120"/>
      <c r="N1447" s="120"/>
      <c r="O1447" s="120"/>
      <c r="P1447" s="118"/>
      <c r="Q1447" s="121"/>
      <c r="R1447" s="246"/>
      <c r="S1447" s="251">
        <f>'F UNIDADES'!F676</f>
        <v>0</v>
      </c>
      <c r="T1447" s="255"/>
      <c r="U1447" s="223"/>
      <c r="AC1447" s="52"/>
    </row>
    <row r="1448" spans="1:29" s="50" customFormat="1" ht="15" x14ac:dyDescent="0.2">
      <c r="A1448" s="107" t="str">
        <f>VLOOKUP($D1448,'F UNIDADES'!$A$4:$E$714,2,FALSE)</f>
        <v/>
      </c>
      <c r="B1448" s="116">
        <f>VLOOKUP($D1448,'F UNIDADES'!$A$4:$E$714,4,FALSE)</f>
        <v>0</v>
      </c>
      <c r="C1448" s="116">
        <f>VLOOKUP($D1448,'F UNIDADES'!$A$4:$E$714,5,FALSE)</f>
        <v>0</v>
      </c>
      <c r="D1448" s="117"/>
      <c r="E1448" s="120"/>
      <c r="F1448" s="119"/>
      <c r="G1448" s="492"/>
      <c r="H1448" s="120"/>
      <c r="I1448" s="120"/>
      <c r="J1448" s="120"/>
      <c r="K1448" s="120"/>
      <c r="L1448" s="120"/>
      <c r="M1448" s="120"/>
      <c r="N1448" s="120"/>
      <c r="O1448" s="120"/>
      <c r="P1448" s="118"/>
      <c r="Q1448" s="121"/>
      <c r="R1448" s="246"/>
      <c r="S1448" s="251">
        <f>'F UNIDADES'!F677</f>
        <v>0</v>
      </c>
      <c r="T1448" s="255"/>
      <c r="U1448" s="223"/>
      <c r="AC1448" s="52"/>
    </row>
    <row r="1449" spans="1:29" s="50" customFormat="1" ht="15" x14ac:dyDescent="0.2">
      <c r="A1449" s="107" t="str">
        <f>VLOOKUP($D1449,'F UNIDADES'!$A$4:$E$714,2,FALSE)</f>
        <v/>
      </c>
      <c r="B1449" s="116">
        <f>VLOOKUP($D1449,'F UNIDADES'!$A$4:$E$714,4,FALSE)</f>
        <v>0</v>
      </c>
      <c r="C1449" s="116">
        <f>VLOOKUP($D1449,'F UNIDADES'!$A$4:$E$714,5,FALSE)</f>
        <v>0</v>
      </c>
      <c r="D1449" s="117"/>
      <c r="E1449" s="120"/>
      <c r="F1449" s="119"/>
      <c r="G1449" s="492"/>
      <c r="H1449" s="120"/>
      <c r="I1449" s="120"/>
      <c r="J1449" s="120"/>
      <c r="K1449" s="120"/>
      <c r="L1449" s="120"/>
      <c r="M1449" s="120"/>
      <c r="N1449" s="120"/>
      <c r="O1449" s="120"/>
      <c r="P1449" s="118"/>
      <c r="Q1449" s="121"/>
      <c r="R1449" s="246"/>
      <c r="S1449" s="251">
        <f>'F UNIDADES'!F678</f>
        <v>0</v>
      </c>
      <c r="T1449" s="255"/>
      <c r="U1449" s="223"/>
      <c r="AC1449" s="52"/>
    </row>
    <row r="1450" spans="1:29" s="50" customFormat="1" ht="15" x14ac:dyDescent="0.2">
      <c r="A1450" s="107" t="str">
        <f>VLOOKUP($D1450,'F UNIDADES'!$A$4:$E$714,2,FALSE)</f>
        <v/>
      </c>
      <c r="B1450" s="116">
        <f>VLOOKUP($D1450,'F UNIDADES'!$A$4:$E$714,4,FALSE)</f>
        <v>0</v>
      </c>
      <c r="C1450" s="116">
        <f>VLOOKUP($D1450,'F UNIDADES'!$A$4:$E$714,5,FALSE)</f>
        <v>0</v>
      </c>
      <c r="D1450" s="117"/>
      <c r="E1450" s="120"/>
      <c r="F1450" s="119"/>
      <c r="G1450" s="492"/>
      <c r="H1450" s="120"/>
      <c r="I1450" s="120"/>
      <c r="J1450" s="120"/>
      <c r="K1450" s="120"/>
      <c r="L1450" s="120"/>
      <c r="M1450" s="120"/>
      <c r="N1450" s="120"/>
      <c r="O1450" s="120"/>
      <c r="P1450" s="118"/>
      <c r="Q1450" s="121"/>
      <c r="R1450" s="246"/>
      <c r="S1450" s="251">
        <f>'F UNIDADES'!F679</f>
        <v>0</v>
      </c>
      <c r="T1450" s="255"/>
      <c r="U1450" s="223"/>
      <c r="AC1450" s="52"/>
    </row>
    <row r="1451" spans="1:29" s="50" customFormat="1" ht="15" x14ac:dyDescent="0.2">
      <c r="A1451" s="107" t="str">
        <f>VLOOKUP($D1451,'F UNIDADES'!$A$4:$E$714,2,FALSE)</f>
        <v/>
      </c>
      <c r="B1451" s="116">
        <f>VLOOKUP($D1451,'F UNIDADES'!$A$4:$E$714,4,FALSE)</f>
        <v>0</v>
      </c>
      <c r="C1451" s="116">
        <f>VLOOKUP($D1451,'F UNIDADES'!$A$4:$E$714,5,FALSE)</f>
        <v>0</v>
      </c>
      <c r="D1451" s="117"/>
      <c r="E1451" s="120"/>
      <c r="F1451" s="119"/>
      <c r="G1451" s="492"/>
      <c r="H1451" s="120"/>
      <c r="I1451" s="120"/>
      <c r="J1451" s="120"/>
      <c r="K1451" s="120"/>
      <c r="L1451" s="120"/>
      <c r="M1451" s="120"/>
      <c r="N1451" s="120"/>
      <c r="O1451" s="120"/>
      <c r="P1451" s="118"/>
      <c r="Q1451" s="121"/>
      <c r="R1451" s="246"/>
      <c r="S1451" s="251">
        <f>'F UNIDADES'!F680</f>
        <v>0</v>
      </c>
      <c r="T1451" s="255"/>
      <c r="U1451" s="223"/>
      <c r="AC1451" s="52"/>
    </row>
    <row r="1452" spans="1:29" s="50" customFormat="1" ht="15" x14ac:dyDescent="0.2">
      <c r="A1452" s="107" t="str">
        <f>VLOOKUP($D1452,'F UNIDADES'!$A$4:$E$714,2,FALSE)</f>
        <v/>
      </c>
      <c r="B1452" s="116">
        <f>VLOOKUP($D1452,'F UNIDADES'!$A$4:$E$714,4,FALSE)</f>
        <v>0</v>
      </c>
      <c r="C1452" s="116">
        <f>VLOOKUP($D1452,'F UNIDADES'!$A$4:$E$714,5,FALSE)</f>
        <v>0</v>
      </c>
      <c r="D1452" s="117"/>
      <c r="E1452" s="120"/>
      <c r="F1452" s="119"/>
      <c r="G1452" s="492"/>
      <c r="H1452" s="120"/>
      <c r="I1452" s="120"/>
      <c r="J1452" s="120"/>
      <c r="K1452" s="120"/>
      <c r="L1452" s="120"/>
      <c r="M1452" s="120"/>
      <c r="N1452" s="120"/>
      <c r="O1452" s="120"/>
      <c r="P1452" s="118"/>
      <c r="Q1452" s="121"/>
      <c r="R1452" s="246"/>
      <c r="S1452" s="251">
        <f>'F UNIDADES'!F681</f>
        <v>0</v>
      </c>
      <c r="T1452" s="255"/>
      <c r="U1452" s="223"/>
      <c r="AC1452" s="52"/>
    </row>
    <row r="1453" spans="1:29" s="50" customFormat="1" ht="15" x14ac:dyDescent="0.2">
      <c r="A1453" s="107" t="str">
        <f>VLOOKUP($D1453,'F UNIDADES'!$A$4:$E$714,2,FALSE)</f>
        <v/>
      </c>
      <c r="B1453" s="116">
        <f>VLOOKUP($D1453,'F UNIDADES'!$A$4:$E$714,4,FALSE)</f>
        <v>0</v>
      </c>
      <c r="C1453" s="116">
        <f>VLOOKUP($D1453,'F UNIDADES'!$A$4:$E$714,5,FALSE)</f>
        <v>0</v>
      </c>
      <c r="D1453" s="117"/>
      <c r="E1453" s="120"/>
      <c r="F1453" s="119"/>
      <c r="G1453" s="492"/>
      <c r="H1453" s="120"/>
      <c r="I1453" s="120"/>
      <c r="J1453" s="120"/>
      <c r="K1453" s="120"/>
      <c r="L1453" s="120"/>
      <c r="M1453" s="120"/>
      <c r="N1453" s="120"/>
      <c r="O1453" s="120"/>
      <c r="P1453" s="118"/>
      <c r="Q1453" s="121"/>
      <c r="R1453" s="246"/>
      <c r="S1453" s="251">
        <f>'F UNIDADES'!F682</f>
        <v>0</v>
      </c>
      <c r="T1453" s="255"/>
      <c r="U1453" s="223"/>
      <c r="AC1453" s="52"/>
    </row>
    <row r="1454" spans="1:29" s="50" customFormat="1" ht="15" x14ac:dyDescent="0.2">
      <c r="A1454" s="107" t="str">
        <f>VLOOKUP($D1454,'F UNIDADES'!$A$4:$E$714,2,FALSE)</f>
        <v/>
      </c>
      <c r="B1454" s="116">
        <f>VLOOKUP($D1454,'F UNIDADES'!$A$4:$E$714,4,FALSE)</f>
        <v>0</v>
      </c>
      <c r="C1454" s="116">
        <f>VLOOKUP($D1454,'F UNIDADES'!$A$4:$E$714,5,FALSE)</f>
        <v>0</v>
      </c>
      <c r="D1454" s="117"/>
      <c r="E1454" s="120"/>
      <c r="F1454" s="119"/>
      <c r="G1454" s="492"/>
      <c r="H1454" s="120"/>
      <c r="I1454" s="120"/>
      <c r="J1454" s="120"/>
      <c r="K1454" s="120"/>
      <c r="L1454" s="120"/>
      <c r="M1454" s="120"/>
      <c r="N1454" s="120"/>
      <c r="O1454" s="120"/>
      <c r="P1454" s="118"/>
      <c r="Q1454" s="121"/>
      <c r="R1454" s="246"/>
      <c r="S1454" s="251">
        <f>'F UNIDADES'!F683</f>
        <v>0</v>
      </c>
      <c r="T1454" s="255"/>
      <c r="U1454" s="223"/>
      <c r="AC1454" s="52"/>
    </row>
    <row r="1455" spans="1:29" s="50" customFormat="1" ht="15" x14ac:dyDescent="0.2">
      <c r="A1455" s="107" t="str">
        <f>VLOOKUP($D1455,'F UNIDADES'!$A$4:$E$714,2,FALSE)</f>
        <v/>
      </c>
      <c r="B1455" s="116">
        <f>VLOOKUP($D1455,'F UNIDADES'!$A$4:$E$714,4,FALSE)</f>
        <v>0</v>
      </c>
      <c r="C1455" s="116">
        <f>VLOOKUP($D1455,'F UNIDADES'!$A$4:$E$714,5,FALSE)</f>
        <v>0</v>
      </c>
      <c r="D1455" s="117"/>
      <c r="E1455" s="120"/>
      <c r="F1455" s="119"/>
      <c r="G1455" s="492"/>
      <c r="H1455" s="120"/>
      <c r="I1455" s="120"/>
      <c r="J1455" s="120"/>
      <c r="K1455" s="120"/>
      <c r="L1455" s="120"/>
      <c r="M1455" s="120"/>
      <c r="N1455" s="120"/>
      <c r="O1455" s="120"/>
      <c r="P1455" s="118"/>
      <c r="Q1455" s="121"/>
      <c r="R1455" s="246"/>
      <c r="S1455" s="251">
        <f>'F UNIDADES'!F684</f>
        <v>0</v>
      </c>
      <c r="T1455" s="255"/>
      <c r="U1455" s="223"/>
      <c r="AC1455" s="52"/>
    </row>
    <row r="1456" spans="1:29" s="50" customFormat="1" ht="15" x14ac:dyDescent="0.2">
      <c r="A1456" s="107" t="str">
        <f>VLOOKUP($D1456,'F UNIDADES'!$A$4:$E$714,2,FALSE)</f>
        <v/>
      </c>
      <c r="B1456" s="116">
        <f>VLOOKUP($D1456,'F UNIDADES'!$A$4:$E$714,4,FALSE)</f>
        <v>0</v>
      </c>
      <c r="C1456" s="116">
        <f>VLOOKUP($D1456,'F UNIDADES'!$A$4:$E$714,5,FALSE)</f>
        <v>0</v>
      </c>
      <c r="D1456" s="117"/>
      <c r="E1456" s="120"/>
      <c r="F1456" s="119"/>
      <c r="G1456" s="492"/>
      <c r="H1456" s="120"/>
      <c r="I1456" s="120"/>
      <c r="J1456" s="120"/>
      <c r="K1456" s="120"/>
      <c r="L1456" s="120"/>
      <c r="M1456" s="120"/>
      <c r="N1456" s="120"/>
      <c r="O1456" s="120"/>
      <c r="P1456" s="118"/>
      <c r="Q1456" s="121"/>
      <c r="R1456" s="246"/>
      <c r="S1456" s="251">
        <f>'F UNIDADES'!F685</f>
        <v>0</v>
      </c>
      <c r="T1456" s="255"/>
      <c r="U1456" s="223"/>
      <c r="AC1456" s="52"/>
    </row>
    <row r="1457" spans="1:29" s="50" customFormat="1" ht="15" x14ac:dyDescent="0.2">
      <c r="A1457" s="107" t="str">
        <f>VLOOKUP($D1457,'F UNIDADES'!$A$4:$E$714,2,FALSE)</f>
        <v/>
      </c>
      <c r="B1457" s="116">
        <f>VLOOKUP($D1457,'F UNIDADES'!$A$4:$E$714,4,FALSE)</f>
        <v>0</v>
      </c>
      <c r="C1457" s="116">
        <f>VLOOKUP($D1457,'F UNIDADES'!$A$4:$E$714,5,FALSE)</f>
        <v>0</v>
      </c>
      <c r="D1457" s="117"/>
      <c r="E1457" s="120"/>
      <c r="F1457" s="119"/>
      <c r="G1457" s="492"/>
      <c r="H1457" s="120"/>
      <c r="I1457" s="120"/>
      <c r="J1457" s="120"/>
      <c r="K1457" s="120"/>
      <c r="L1457" s="120"/>
      <c r="M1457" s="120"/>
      <c r="N1457" s="120"/>
      <c r="O1457" s="120"/>
      <c r="P1457" s="118"/>
      <c r="Q1457" s="121"/>
      <c r="R1457" s="246"/>
      <c r="S1457" s="251">
        <f>'F UNIDADES'!F686</f>
        <v>0</v>
      </c>
      <c r="T1457" s="255"/>
      <c r="U1457" s="223"/>
      <c r="AC1457" s="52"/>
    </row>
    <row r="1458" spans="1:29" s="50" customFormat="1" ht="15" x14ac:dyDescent="0.2">
      <c r="A1458" s="107" t="str">
        <f>VLOOKUP($D1458,'F UNIDADES'!$A$4:$E$714,2,FALSE)</f>
        <v/>
      </c>
      <c r="B1458" s="116">
        <f>VLOOKUP($D1458,'F UNIDADES'!$A$4:$E$714,4,FALSE)</f>
        <v>0</v>
      </c>
      <c r="C1458" s="116">
        <f>VLOOKUP($D1458,'F UNIDADES'!$A$4:$E$714,5,FALSE)</f>
        <v>0</v>
      </c>
      <c r="D1458" s="117"/>
      <c r="E1458" s="120"/>
      <c r="F1458" s="119"/>
      <c r="G1458" s="492"/>
      <c r="H1458" s="120"/>
      <c r="I1458" s="120"/>
      <c r="J1458" s="120"/>
      <c r="K1458" s="120"/>
      <c r="L1458" s="120"/>
      <c r="M1458" s="120"/>
      <c r="N1458" s="120"/>
      <c r="O1458" s="120"/>
      <c r="P1458" s="118"/>
      <c r="Q1458" s="121"/>
      <c r="R1458" s="246"/>
      <c r="S1458" s="251">
        <f>'F UNIDADES'!F687</f>
        <v>0</v>
      </c>
      <c r="T1458" s="255"/>
      <c r="U1458" s="223"/>
      <c r="AC1458" s="52"/>
    </row>
    <row r="1459" spans="1:29" s="50" customFormat="1" ht="15" x14ac:dyDescent="0.2">
      <c r="A1459" s="107" t="str">
        <f>VLOOKUP($D1459,'F UNIDADES'!$A$4:$E$714,2,FALSE)</f>
        <v/>
      </c>
      <c r="B1459" s="116">
        <f>VLOOKUP($D1459,'F UNIDADES'!$A$4:$E$714,4,FALSE)</f>
        <v>0</v>
      </c>
      <c r="C1459" s="116">
        <f>VLOOKUP($D1459,'F UNIDADES'!$A$4:$E$714,5,FALSE)</f>
        <v>0</v>
      </c>
      <c r="D1459" s="117"/>
      <c r="E1459" s="120"/>
      <c r="F1459" s="119"/>
      <c r="G1459" s="492"/>
      <c r="H1459" s="120"/>
      <c r="I1459" s="120"/>
      <c r="J1459" s="120"/>
      <c r="K1459" s="120"/>
      <c r="L1459" s="120"/>
      <c r="M1459" s="120"/>
      <c r="N1459" s="120"/>
      <c r="O1459" s="120"/>
      <c r="P1459" s="118"/>
      <c r="Q1459" s="121"/>
      <c r="R1459" s="246"/>
      <c r="S1459" s="251">
        <f>'F UNIDADES'!F688</f>
        <v>0</v>
      </c>
      <c r="T1459" s="255"/>
      <c r="U1459" s="223"/>
      <c r="AC1459" s="52"/>
    </row>
    <row r="1460" spans="1:29" s="50" customFormat="1" ht="15" x14ac:dyDescent="0.2">
      <c r="A1460" s="107" t="str">
        <f>VLOOKUP($D1460,'F UNIDADES'!$A$4:$E$714,2,FALSE)</f>
        <v/>
      </c>
      <c r="B1460" s="116">
        <f>VLOOKUP($D1460,'F UNIDADES'!$A$4:$E$714,4,FALSE)</f>
        <v>0</v>
      </c>
      <c r="C1460" s="116">
        <f>VLOOKUP($D1460,'F UNIDADES'!$A$4:$E$714,5,FALSE)</f>
        <v>0</v>
      </c>
      <c r="D1460" s="117"/>
      <c r="E1460" s="120"/>
      <c r="F1460" s="119"/>
      <c r="G1460" s="492"/>
      <c r="H1460" s="120"/>
      <c r="I1460" s="120"/>
      <c r="J1460" s="120"/>
      <c r="K1460" s="120"/>
      <c r="L1460" s="120"/>
      <c r="M1460" s="120"/>
      <c r="N1460" s="120"/>
      <c r="O1460" s="120"/>
      <c r="P1460" s="118"/>
      <c r="Q1460" s="121"/>
      <c r="R1460" s="246"/>
      <c r="S1460" s="251">
        <f>'F UNIDADES'!F689</f>
        <v>0</v>
      </c>
      <c r="T1460" s="255"/>
      <c r="U1460" s="223"/>
      <c r="AC1460" s="52"/>
    </row>
    <row r="1461" spans="1:29" s="50" customFormat="1" ht="15" x14ac:dyDescent="0.2">
      <c r="A1461" s="107" t="str">
        <f>VLOOKUP($D1461,'F UNIDADES'!$A$4:$E$714,2,FALSE)</f>
        <v/>
      </c>
      <c r="B1461" s="116">
        <f>VLOOKUP($D1461,'F UNIDADES'!$A$4:$E$714,4,FALSE)</f>
        <v>0</v>
      </c>
      <c r="C1461" s="116">
        <f>VLOOKUP($D1461,'F UNIDADES'!$A$4:$E$714,5,FALSE)</f>
        <v>0</v>
      </c>
      <c r="D1461" s="117"/>
      <c r="E1461" s="120"/>
      <c r="F1461" s="119"/>
      <c r="G1461" s="492"/>
      <c r="H1461" s="120"/>
      <c r="I1461" s="120"/>
      <c r="J1461" s="120"/>
      <c r="K1461" s="120"/>
      <c r="L1461" s="120"/>
      <c r="M1461" s="120"/>
      <c r="N1461" s="120"/>
      <c r="O1461" s="120"/>
      <c r="P1461" s="118"/>
      <c r="Q1461" s="121"/>
      <c r="R1461" s="246"/>
      <c r="S1461" s="251">
        <f>'F UNIDADES'!F690</f>
        <v>0</v>
      </c>
      <c r="T1461" s="255"/>
      <c r="U1461" s="223"/>
      <c r="AC1461" s="52"/>
    </row>
    <row r="1462" spans="1:29" s="50" customFormat="1" ht="15" x14ac:dyDescent="0.2">
      <c r="A1462" s="107" t="str">
        <f>VLOOKUP($D1462,'F UNIDADES'!$A$4:$E$714,2,FALSE)</f>
        <v/>
      </c>
      <c r="B1462" s="116">
        <f>VLOOKUP($D1462,'F UNIDADES'!$A$4:$E$714,4,FALSE)</f>
        <v>0</v>
      </c>
      <c r="C1462" s="116">
        <f>VLOOKUP($D1462,'F UNIDADES'!$A$4:$E$714,5,FALSE)</f>
        <v>0</v>
      </c>
      <c r="D1462" s="117"/>
      <c r="E1462" s="120"/>
      <c r="F1462" s="119"/>
      <c r="G1462" s="492"/>
      <c r="H1462" s="120"/>
      <c r="I1462" s="120"/>
      <c r="J1462" s="120"/>
      <c r="K1462" s="120"/>
      <c r="L1462" s="120"/>
      <c r="M1462" s="120"/>
      <c r="N1462" s="120"/>
      <c r="O1462" s="120"/>
      <c r="P1462" s="118"/>
      <c r="Q1462" s="121"/>
      <c r="R1462" s="246"/>
      <c r="S1462" s="251">
        <f>'F UNIDADES'!F691</f>
        <v>0</v>
      </c>
      <c r="T1462" s="255"/>
      <c r="U1462" s="223"/>
      <c r="AC1462" s="52"/>
    </row>
    <row r="1463" spans="1:29" s="50" customFormat="1" ht="15" x14ac:dyDescent="0.2">
      <c r="A1463" s="107" t="str">
        <f>VLOOKUP($D1463,'F UNIDADES'!$A$4:$E$714,2,FALSE)</f>
        <v/>
      </c>
      <c r="B1463" s="116">
        <f>VLOOKUP($D1463,'F UNIDADES'!$A$4:$E$714,4,FALSE)</f>
        <v>0</v>
      </c>
      <c r="C1463" s="116">
        <f>VLOOKUP($D1463,'F UNIDADES'!$A$4:$E$714,5,FALSE)</f>
        <v>0</v>
      </c>
      <c r="D1463" s="117"/>
      <c r="E1463" s="120"/>
      <c r="F1463" s="119"/>
      <c r="G1463" s="492"/>
      <c r="H1463" s="120"/>
      <c r="I1463" s="120"/>
      <c r="J1463" s="120"/>
      <c r="K1463" s="120"/>
      <c r="L1463" s="120"/>
      <c r="M1463" s="120"/>
      <c r="N1463" s="120"/>
      <c r="O1463" s="120"/>
      <c r="P1463" s="118"/>
      <c r="Q1463" s="121"/>
      <c r="R1463" s="246"/>
      <c r="S1463" s="251">
        <f>'F UNIDADES'!F692</f>
        <v>0</v>
      </c>
      <c r="T1463" s="255"/>
      <c r="U1463" s="223"/>
      <c r="AC1463" s="52"/>
    </row>
    <row r="1464" spans="1:29" s="50" customFormat="1" ht="15" x14ac:dyDescent="0.2">
      <c r="A1464" s="107" t="str">
        <f>VLOOKUP($D1464,'F UNIDADES'!$A$4:$E$714,2,FALSE)</f>
        <v/>
      </c>
      <c r="B1464" s="116">
        <f>VLOOKUP($D1464,'F UNIDADES'!$A$4:$E$714,4,FALSE)</f>
        <v>0</v>
      </c>
      <c r="C1464" s="116">
        <f>VLOOKUP($D1464,'F UNIDADES'!$A$4:$E$714,5,FALSE)</f>
        <v>0</v>
      </c>
      <c r="D1464" s="117"/>
      <c r="E1464" s="120"/>
      <c r="F1464" s="119"/>
      <c r="G1464" s="492"/>
      <c r="H1464" s="120"/>
      <c r="I1464" s="120"/>
      <c r="J1464" s="120"/>
      <c r="K1464" s="120"/>
      <c r="L1464" s="120"/>
      <c r="M1464" s="120"/>
      <c r="N1464" s="120"/>
      <c r="O1464" s="120"/>
      <c r="P1464" s="118"/>
      <c r="Q1464" s="121"/>
      <c r="R1464" s="246"/>
      <c r="S1464" s="251">
        <f>'F UNIDADES'!F693</f>
        <v>0</v>
      </c>
      <c r="T1464" s="255"/>
      <c r="U1464" s="223"/>
      <c r="AC1464" s="52"/>
    </row>
    <row r="1465" spans="1:29" s="50" customFormat="1" ht="15" x14ac:dyDescent="0.2">
      <c r="A1465" s="107" t="str">
        <f>VLOOKUP($D1465,'F UNIDADES'!$A$4:$E$714,2,FALSE)</f>
        <v/>
      </c>
      <c r="B1465" s="116">
        <f>VLOOKUP($D1465,'F UNIDADES'!$A$4:$E$714,4,FALSE)</f>
        <v>0</v>
      </c>
      <c r="C1465" s="116">
        <f>VLOOKUP($D1465,'F UNIDADES'!$A$4:$E$714,5,FALSE)</f>
        <v>0</v>
      </c>
      <c r="D1465" s="117"/>
      <c r="E1465" s="120"/>
      <c r="F1465" s="119"/>
      <c r="G1465" s="492"/>
      <c r="H1465" s="120"/>
      <c r="I1465" s="120"/>
      <c r="J1465" s="120"/>
      <c r="K1465" s="120"/>
      <c r="L1465" s="120"/>
      <c r="M1465" s="120"/>
      <c r="N1465" s="120"/>
      <c r="O1465" s="120"/>
      <c r="P1465" s="118"/>
      <c r="Q1465" s="121"/>
      <c r="R1465" s="246"/>
      <c r="S1465" s="251">
        <f>'F UNIDADES'!F694</f>
        <v>0</v>
      </c>
      <c r="T1465" s="255"/>
      <c r="U1465" s="223"/>
      <c r="AC1465" s="52"/>
    </row>
    <row r="1466" spans="1:29" s="50" customFormat="1" ht="15" x14ac:dyDescent="0.2">
      <c r="A1466" s="107" t="str">
        <f>VLOOKUP($D1466,'F UNIDADES'!$A$4:$E$714,2,FALSE)</f>
        <v/>
      </c>
      <c r="B1466" s="116">
        <f>VLOOKUP($D1466,'F UNIDADES'!$A$4:$E$714,4,FALSE)</f>
        <v>0</v>
      </c>
      <c r="C1466" s="116">
        <f>VLOOKUP($D1466,'F UNIDADES'!$A$4:$E$714,5,FALSE)</f>
        <v>0</v>
      </c>
      <c r="D1466" s="117"/>
      <c r="E1466" s="120"/>
      <c r="F1466" s="119"/>
      <c r="G1466" s="492"/>
      <c r="H1466" s="120"/>
      <c r="I1466" s="120"/>
      <c r="J1466" s="120"/>
      <c r="K1466" s="120"/>
      <c r="L1466" s="120"/>
      <c r="M1466" s="120"/>
      <c r="N1466" s="120"/>
      <c r="O1466" s="120"/>
      <c r="P1466" s="118"/>
      <c r="Q1466" s="121"/>
      <c r="R1466" s="246"/>
      <c r="S1466" s="251">
        <f>'F UNIDADES'!F695</f>
        <v>0</v>
      </c>
      <c r="T1466" s="255"/>
      <c r="U1466" s="223"/>
      <c r="AC1466" s="52"/>
    </row>
    <row r="1467" spans="1:29" s="50" customFormat="1" ht="15" x14ac:dyDescent="0.2">
      <c r="A1467" s="107" t="str">
        <f>VLOOKUP($D1467,'F UNIDADES'!$A$4:$E$714,2,FALSE)</f>
        <v/>
      </c>
      <c r="B1467" s="116">
        <f>VLOOKUP($D1467,'F UNIDADES'!$A$4:$E$714,4,FALSE)</f>
        <v>0</v>
      </c>
      <c r="C1467" s="116">
        <f>VLOOKUP($D1467,'F UNIDADES'!$A$4:$E$714,5,FALSE)</f>
        <v>0</v>
      </c>
      <c r="D1467" s="117"/>
      <c r="E1467" s="120"/>
      <c r="F1467" s="119"/>
      <c r="G1467" s="492"/>
      <c r="H1467" s="120"/>
      <c r="I1467" s="120"/>
      <c r="J1467" s="120"/>
      <c r="K1467" s="120"/>
      <c r="L1467" s="120"/>
      <c r="M1467" s="120"/>
      <c r="N1467" s="120"/>
      <c r="O1467" s="120"/>
      <c r="P1467" s="118"/>
      <c r="Q1467" s="121"/>
      <c r="R1467" s="246"/>
      <c r="S1467" s="251">
        <f>'F UNIDADES'!F696</f>
        <v>0</v>
      </c>
      <c r="T1467" s="255"/>
      <c r="U1467" s="223"/>
      <c r="AC1467" s="52"/>
    </row>
    <row r="1468" spans="1:29" s="50" customFormat="1" ht="15" x14ac:dyDescent="0.2">
      <c r="A1468" s="107" t="str">
        <f>VLOOKUP($D1468,'F UNIDADES'!$A$4:$E$714,2,FALSE)</f>
        <v/>
      </c>
      <c r="B1468" s="116">
        <f>VLOOKUP($D1468,'F UNIDADES'!$A$4:$E$714,4,FALSE)</f>
        <v>0</v>
      </c>
      <c r="C1468" s="116">
        <f>VLOOKUP($D1468,'F UNIDADES'!$A$4:$E$714,5,FALSE)</f>
        <v>0</v>
      </c>
      <c r="D1468" s="117"/>
      <c r="E1468" s="120"/>
      <c r="F1468" s="119"/>
      <c r="G1468" s="492"/>
      <c r="H1468" s="120"/>
      <c r="I1468" s="120"/>
      <c r="J1468" s="120"/>
      <c r="K1468" s="120"/>
      <c r="L1468" s="120"/>
      <c r="M1468" s="120"/>
      <c r="N1468" s="120"/>
      <c r="O1468" s="120"/>
      <c r="P1468" s="118"/>
      <c r="Q1468" s="121"/>
      <c r="R1468" s="246"/>
      <c r="S1468" s="251">
        <f>'F UNIDADES'!F697</f>
        <v>0</v>
      </c>
      <c r="T1468" s="255"/>
      <c r="U1468" s="223"/>
      <c r="AC1468" s="52"/>
    </row>
    <row r="1469" spans="1:29" s="50" customFormat="1" ht="15" x14ac:dyDescent="0.2">
      <c r="A1469" s="107" t="str">
        <f>VLOOKUP($D1469,'F UNIDADES'!$A$4:$E$714,2,FALSE)</f>
        <v/>
      </c>
      <c r="B1469" s="116">
        <f>VLOOKUP($D1469,'F UNIDADES'!$A$4:$E$714,4,FALSE)</f>
        <v>0</v>
      </c>
      <c r="C1469" s="116">
        <f>VLOOKUP($D1469,'F UNIDADES'!$A$4:$E$714,5,FALSE)</f>
        <v>0</v>
      </c>
      <c r="D1469" s="117"/>
      <c r="E1469" s="120"/>
      <c r="F1469" s="119"/>
      <c r="G1469" s="492"/>
      <c r="H1469" s="120"/>
      <c r="I1469" s="120"/>
      <c r="J1469" s="120"/>
      <c r="K1469" s="120"/>
      <c r="L1469" s="120"/>
      <c r="M1469" s="120"/>
      <c r="N1469" s="120"/>
      <c r="O1469" s="120"/>
      <c r="P1469" s="118"/>
      <c r="Q1469" s="121"/>
      <c r="R1469" s="246"/>
      <c r="S1469" s="251">
        <f>'F UNIDADES'!F698</f>
        <v>0</v>
      </c>
      <c r="T1469" s="255"/>
      <c r="U1469" s="223"/>
      <c r="AC1469" s="52"/>
    </row>
    <row r="1470" spans="1:29" s="50" customFormat="1" ht="15" x14ac:dyDescent="0.2">
      <c r="A1470" s="107" t="str">
        <f>VLOOKUP($D1470,'F UNIDADES'!$A$4:$E$714,2,FALSE)</f>
        <v/>
      </c>
      <c r="B1470" s="116">
        <f>VLOOKUP($D1470,'F UNIDADES'!$A$4:$E$714,4,FALSE)</f>
        <v>0</v>
      </c>
      <c r="C1470" s="116">
        <f>VLOOKUP($D1470,'F UNIDADES'!$A$4:$E$714,5,FALSE)</f>
        <v>0</v>
      </c>
      <c r="D1470" s="117"/>
      <c r="E1470" s="120"/>
      <c r="F1470" s="119"/>
      <c r="G1470" s="492"/>
      <c r="H1470" s="120"/>
      <c r="I1470" s="120"/>
      <c r="J1470" s="120"/>
      <c r="K1470" s="120"/>
      <c r="L1470" s="120"/>
      <c r="M1470" s="120"/>
      <c r="N1470" s="120"/>
      <c r="O1470" s="120"/>
      <c r="P1470" s="118"/>
      <c r="Q1470" s="121"/>
      <c r="R1470" s="246"/>
      <c r="S1470" s="251">
        <f>'F UNIDADES'!F699</f>
        <v>0</v>
      </c>
      <c r="T1470" s="255"/>
      <c r="U1470" s="223"/>
      <c r="AC1470" s="52"/>
    </row>
    <row r="1471" spans="1:29" s="50" customFormat="1" ht="15" x14ac:dyDescent="0.2">
      <c r="A1471" s="107" t="str">
        <f>VLOOKUP($D1471,'F UNIDADES'!$A$4:$E$714,2,FALSE)</f>
        <v/>
      </c>
      <c r="B1471" s="116">
        <f>VLOOKUP($D1471,'F UNIDADES'!$A$4:$E$714,4,FALSE)</f>
        <v>0</v>
      </c>
      <c r="C1471" s="116">
        <f>VLOOKUP($D1471,'F UNIDADES'!$A$4:$E$714,5,FALSE)</f>
        <v>0</v>
      </c>
      <c r="D1471" s="117"/>
      <c r="E1471" s="120"/>
      <c r="F1471" s="119"/>
      <c r="G1471" s="492"/>
      <c r="H1471" s="120"/>
      <c r="I1471" s="120"/>
      <c r="J1471" s="120"/>
      <c r="K1471" s="120"/>
      <c r="L1471" s="120"/>
      <c r="M1471" s="120"/>
      <c r="N1471" s="120"/>
      <c r="O1471" s="120"/>
      <c r="P1471" s="118"/>
      <c r="Q1471" s="121"/>
      <c r="R1471" s="246"/>
      <c r="S1471" s="251">
        <f>'F UNIDADES'!F700</f>
        <v>0</v>
      </c>
      <c r="T1471" s="255"/>
      <c r="U1471" s="223"/>
      <c r="AC1471" s="52"/>
    </row>
    <row r="1472" spans="1:29" s="50" customFormat="1" ht="15" x14ac:dyDescent="0.2">
      <c r="A1472" s="107" t="str">
        <f>VLOOKUP($D1472,'F UNIDADES'!$A$4:$E$714,2,FALSE)</f>
        <v/>
      </c>
      <c r="B1472" s="116">
        <f>VLOOKUP($D1472,'F UNIDADES'!$A$4:$E$714,4,FALSE)</f>
        <v>0</v>
      </c>
      <c r="C1472" s="116">
        <f>VLOOKUP($D1472,'F UNIDADES'!$A$4:$E$714,5,FALSE)</f>
        <v>0</v>
      </c>
      <c r="D1472" s="117"/>
      <c r="E1472" s="120"/>
      <c r="F1472" s="119"/>
      <c r="G1472" s="492"/>
      <c r="H1472" s="120"/>
      <c r="I1472" s="120"/>
      <c r="J1472" s="120"/>
      <c r="K1472" s="120"/>
      <c r="L1472" s="120"/>
      <c r="M1472" s="120"/>
      <c r="N1472" s="120"/>
      <c r="O1472" s="120"/>
      <c r="P1472" s="118"/>
      <c r="Q1472" s="121"/>
      <c r="R1472" s="246"/>
      <c r="S1472" s="251">
        <f>'F UNIDADES'!F701</f>
        <v>0</v>
      </c>
      <c r="T1472" s="255"/>
      <c r="U1472" s="223"/>
      <c r="AC1472" s="52"/>
    </row>
    <row r="1473" spans="1:29" s="50" customFormat="1" ht="15" x14ac:dyDescent="0.2">
      <c r="A1473" s="107" t="str">
        <f>VLOOKUP($D1473,'F UNIDADES'!$A$4:$E$714,2,FALSE)</f>
        <v/>
      </c>
      <c r="B1473" s="116">
        <f>VLOOKUP($D1473,'F UNIDADES'!$A$4:$E$714,4,FALSE)</f>
        <v>0</v>
      </c>
      <c r="C1473" s="116">
        <f>VLOOKUP($D1473,'F UNIDADES'!$A$4:$E$714,5,FALSE)</f>
        <v>0</v>
      </c>
      <c r="D1473" s="117"/>
      <c r="E1473" s="120"/>
      <c r="F1473" s="119"/>
      <c r="G1473" s="492"/>
      <c r="H1473" s="120"/>
      <c r="I1473" s="120"/>
      <c r="J1473" s="120"/>
      <c r="K1473" s="120"/>
      <c r="L1473" s="120"/>
      <c r="M1473" s="120"/>
      <c r="N1473" s="120"/>
      <c r="O1473" s="120"/>
      <c r="P1473" s="118"/>
      <c r="Q1473" s="121"/>
      <c r="R1473" s="246"/>
      <c r="S1473" s="251">
        <f>'F UNIDADES'!F702</f>
        <v>0</v>
      </c>
      <c r="T1473" s="255"/>
      <c r="U1473" s="223"/>
      <c r="AC1473" s="52"/>
    </row>
    <row r="1474" spans="1:29" s="50" customFormat="1" ht="15" x14ac:dyDescent="0.2">
      <c r="A1474" s="107" t="str">
        <f>VLOOKUP($D1474,'F UNIDADES'!$A$4:$E$714,2,FALSE)</f>
        <v/>
      </c>
      <c r="B1474" s="116">
        <f>VLOOKUP($D1474,'F UNIDADES'!$A$4:$E$714,4,FALSE)</f>
        <v>0</v>
      </c>
      <c r="C1474" s="116">
        <f>VLOOKUP($D1474,'F UNIDADES'!$A$4:$E$714,5,FALSE)</f>
        <v>0</v>
      </c>
      <c r="D1474" s="117"/>
      <c r="E1474" s="120"/>
      <c r="F1474" s="119"/>
      <c r="G1474" s="492"/>
      <c r="H1474" s="120"/>
      <c r="I1474" s="120"/>
      <c r="J1474" s="120"/>
      <c r="K1474" s="120"/>
      <c r="L1474" s="120"/>
      <c r="M1474" s="120"/>
      <c r="N1474" s="120"/>
      <c r="O1474" s="120"/>
      <c r="P1474" s="118"/>
      <c r="Q1474" s="121"/>
      <c r="R1474" s="246"/>
      <c r="S1474" s="251">
        <f>'F UNIDADES'!F703</f>
        <v>0</v>
      </c>
      <c r="T1474" s="255"/>
      <c r="U1474" s="223"/>
      <c r="AC1474" s="52"/>
    </row>
    <row r="1475" spans="1:29" s="50" customFormat="1" ht="15" x14ac:dyDescent="0.2">
      <c r="A1475" s="107" t="str">
        <f>VLOOKUP($D1475,'F UNIDADES'!$A$4:$E$714,2,FALSE)</f>
        <v/>
      </c>
      <c r="B1475" s="116">
        <f>VLOOKUP($D1475,'F UNIDADES'!$A$4:$E$714,4,FALSE)</f>
        <v>0</v>
      </c>
      <c r="C1475" s="116">
        <f>VLOOKUP($D1475,'F UNIDADES'!$A$4:$E$714,5,FALSE)</f>
        <v>0</v>
      </c>
      <c r="D1475" s="117"/>
      <c r="E1475" s="120"/>
      <c r="F1475" s="119"/>
      <c r="G1475" s="492"/>
      <c r="H1475" s="120"/>
      <c r="I1475" s="120"/>
      <c r="J1475" s="120"/>
      <c r="K1475" s="120"/>
      <c r="L1475" s="120"/>
      <c r="M1475" s="120"/>
      <c r="N1475" s="120"/>
      <c r="O1475" s="120"/>
      <c r="P1475" s="118"/>
      <c r="Q1475" s="121"/>
      <c r="R1475" s="246"/>
      <c r="S1475" s="251">
        <f>'F UNIDADES'!F704</f>
        <v>0</v>
      </c>
      <c r="T1475" s="255"/>
      <c r="U1475" s="223"/>
      <c r="AC1475" s="52"/>
    </row>
    <row r="1476" spans="1:29" s="50" customFormat="1" ht="15" x14ac:dyDescent="0.2">
      <c r="A1476" s="107" t="str">
        <f>VLOOKUP($D1476,'F UNIDADES'!$A$4:$E$714,2,FALSE)</f>
        <v/>
      </c>
      <c r="B1476" s="116">
        <f>VLOOKUP($D1476,'F UNIDADES'!$A$4:$E$714,4,FALSE)</f>
        <v>0</v>
      </c>
      <c r="C1476" s="116">
        <f>VLOOKUP($D1476,'F UNIDADES'!$A$4:$E$714,5,FALSE)</f>
        <v>0</v>
      </c>
      <c r="D1476" s="117"/>
      <c r="E1476" s="120"/>
      <c r="F1476" s="119"/>
      <c r="G1476" s="492"/>
      <c r="H1476" s="120"/>
      <c r="I1476" s="120"/>
      <c r="J1476" s="120"/>
      <c r="K1476" s="120"/>
      <c r="L1476" s="120"/>
      <c r="M1476" s="120"/>
      <c r="N1476" s="120"/>
      <c r="O1476" s="120"/>
      <c r="P1476" s="118"/>
      <c r="Q1476" s="121"/>
      <c r="R1476" s="246"/>
      <c r="S1476" s="251">
        <f>'F UNIDADES'!F705</f>
        <v>0</v>
      </c>
      <c r="T1476" s="255"/>
      <c r="U1476" s="223"/>
      <c r="AC1476" s="52"/>
    </row>
    <row r="1477" spans="1:29" s="50" customFormat="1" ht="15" x14ac:dyDescent="0.2">
      <c r="A1477" s="107" t="str">
        <f>VLOOKUP($D1477,'F UNIDADES'!$A$4:$E$714,2,FALSE)</f>
        <v/>
      </c>
      <c r="B1477" s="116">
        <f>VLOOKUP($D1477,'F UNIDADES'!$A$4:$E$714,4,FALSE)</f>
        <v>0</v>
      </c>
      <c r="C1477" s="116">
        <f>VLOOKUP($D1477,'F UNIDADES'!$A$4:$E$714,5,FALSE)</f>
        <v>0</v>
      </c>
      <c r="D1477" s="117"/>
      <c r="E1477" s="120"/>
      <c r="F1477" s="119"/>
      <c r="G1477" s="492"/>
      <c r="H1477" s="120"/>
      <c r="I1477" s="120"/>
      <c r="J1477" s="120"/>
      <c r="K1477" s="120"/>
      <c r="L1477" s="120"/>
      <c r="M1477" s="120"/>
      <c r="N1477" s="120"/>
      <c r="O1477" s="120"/>
      <c r="P1477" s="118"/>
      <c r="Q1477" s="121"/>
      <c r="R1477" s="246"/>
      <c r="S1477" s="251">
        <f>'F UNIDADES'!F706</f>
        <v>0</v>
      </c>
      <c r="T1477" s="255"/>
      <c r="U1477" s="223"/>
      <c r="AC1477" s="52"/>
    </row>
    <row r="1478" spans="1:29" s="50" customFormat="1" ht="15" x14ac:dyDescent="0.2">
      <c r="A1478" s="107" t="str">
        <f>VLOOKUP($D1478,'F UNIDADES'!$A$4:$E$714,2,FALSE)</f>
        <v/>
      </c>
      <c r="B1478" s="116">
        <f>VLOOKUP($D1478,'F UNIDADES'!$A$4:$E$714,4,FALSE)</f>
        <v>0</v>
      </c>
      <c r="C1478" s="116">
        <f>VLOOKUP($D1478,'F UNIDADES'!$A$4:$E$714,5,FALSE)</f>
        <v>0</v>
      </c>
      <c r="D1478" s="117"/>
      <c r="E1478" s="120"/>
      <c r="F1478" s="119"/>
      <c r="G1478" s="492"/>
      <c r="H1478" s="120"/>
      <c r="I1478" s="120"/>
      <c r="J1478" s="120"/>
      <c r="K1478" s="120"/>
      <c r="L1478" s="120"/>
      <c r="M1478" s="120"/>
      <c r="N1478" s="120"/>
      <c r="O1478" s="120"/>
      <c r="P1478" s="118"/>
      <c r="Q1478" s="121"/>
      <c r="R1478" s="246"/>
      <c r="S1478" s="251">
        <f>'F UNIDADES'!F707</f>
        <v>0</v>
      </c>
      <c r="T1478" s="255"/>
      <c r="U1478" s="223"/>
      <c r="AC1478" s="52"/>
    </row>
    <row r="1479" spans="1:29" s="50" customFormat="1" ht="15" x14ac:dyDescent="0.2">
      <c r="A1479" s="107" t="str">
        <f>VLOOKUP($D1479,'F UNIDADES'!$A$4:$E$714,2,FALSE)</f>
        <v/>
      </c>
      <c r="B1479" s="116">
        <f>VLOOKUP($D1479,'F UNIDADES'!$A$4:$E$714,4,FALSE)</f>
        <v>0</v>
      </c>
      <c r="C1479" s="116">
        <f>VLOOKUP($D1479,'F UNIDADES'!$A$4:$E$714,5,FALSE)</f>
        <v>0</v>
      </c>
      <c r="D1479" s="117"/>
      <c r="E1479" s="120"/>
      <c r="F1479" s="119"/>
      <c r="G1479" s="492"/>
      <c r="H1479" s="120"/>
      <c r="I1479" s="120"/>
      <c r="J1479" s="120"/>
      <c r="K1479" s="120"/>
      <c r="L1479" s="120"/>
      <c r="M1479" s="120"/>
      <c r="N1479" s="120"/>
      <c r="O1479" s="120"/>
      <c r="P1479" s="118"/>
      <c r="Q1479" s="121"/>
      <c r="R1479" s="246"/>
      <c r="S1479" s="251">
        <f>'F UNIDADES'!F708</f>
        <v>0</v>
      </c>
      <c r="T1479" s="255"/>
      <c r="U1479" s="223"/>
      <c r="AC1479" s="52"/>
    </row>
    <row r="1480" spans="1:29" s="50" customFormat="1" ht="15" x14ac:dyDescent="0.2">
      <c r="A1480" s="107" t="str">
        <f>VLOOKUP($D1480,'F UNIDADES'!$A$4:$E$714,2,FALSE)</f>
        <v/>
      </c>
      <c r="B1480" s="116">
        <f>VLOOKUP($D1480,'F UNIDADES'!$A$4:$E$714,4,FALSE)</f>
        <v>0</v>
      </c>
      <c r="C1480" s="116">
        <f>VLOOKUP($D1480,'F UNIDADES'!$A$4:$E$714,5,FALSE)</f>
        <v>0</v>
      </c>
      <c r="D1480" s="117"/>
      <c r="E1480" s="120"/>
      <c r="F1480" s="119"/>
      <c r="G1480" s="492"/>
      <c r="H1480" s="120"/>
      <c r="I1480" s="120"/>
      <c r="J1480" s="120"/>
      <c r="K1480" s="120"/>
      <c r="L1480" s="120"/>
      <c r="M1480" s="120"/>
      <c r="N1480" s="120"/>
      <c r="O1480" s="120"/>
      <c r="P1480" s="118"/>
      <c r="Q1480" s="121"/>
      <c r="R1480" s="246"/>
      <c r="S1480" s="251">
        <f>'F UNIDADES'!F709</f>
        <v>0</v>
      </c>
      <c r="T1480" s="255"/>
      <c r="U1480" s="223"/>
      <c r="AC1480" s="52"/>
    </row>
    <row r="1481" spans="1:29" s="50" customFormat="1" ht="15" x14ac:dyDescent="0.2">
      <c r="A1481" s="107" t="str">
        <f>VLOOKUP($D1481,'F UNIDADES'!$A$4:$E$714,2,FALSE)</f>
        <v/>
      </c>
      <c r="B1481" s="116">
        <f>VLOOKUP($D1481,'F UNIDADES'!$A$4:$E$714,4,FALSE)</f>
        <v>0</v>
      </c>
      <c r="C1481" s="116">
        <f>VLOOKUP($D1481,'F UNIDADES'!$A$4:$E$714,5,FALSE)</f>
        <v>0</v>
      </c>
      <c r="D1481" s="117"/>
      <c r="E1481" s="120"/>
      <c r="F1481" s="119"/>
      <c r="G1481" s="492"/>
      <c r="H1481" s="120"/>
      <c r="I1481" s="120"/>
      <c r="J1481" s="120"/>
      <c r="K1481" s="120"/>
      <c r="L1481" s="120"/>
      <c r="M1481" s="120"/>
      <c r="N1481" s="120"/>
      <c r="O1481" s="120"/>
      <c r="P1481" s="118"/>
      <c r="Q1481" s="121"/>
      <c r="R1481" s="246"/>
      <c r="S1481" s="251">
        <f>'F UNIDADES'!F710</f>
        <v>0</v>
      </c>
      <c r="T1481" s="255"/>
      <c r="U1481" s="223"/>
      <c r="AC1481" s="52"/>
    </row>
    <row r="1482" spans="1:29" s="50" customFormat="1" ht="15" x14ac:dyDescent="0.2">
      <c r="A1482" s="107" t="str">
        <f>VLOOKUP($D1482,'F UNIDADES'!$A$4:$E$714,2,FALSE)</f>
        <v/>
      </c>
      <c r="B1482" s="116">
        <f>VLOOKUP($D1482,'F UNIDADES'!$A$4:$E$714,4,FALSE)</f>
        <v>0</v>
      </c>
      <c r="C1482" s="116">
        <f>VLOOKUP($D1482,'F UNIDADES'!$A$4:$E$714,5,FALSE)</f>
        <v>0</v>
      </c>
      <c r="D1482" s="117"/>
      <c r="E1482" s="120"/>
      <c r="F1482" s="119"/>
      <c r="G1482" s="492"/>
      <c r="H1482" s="120"/>
      <c r="I1482" s="120"/>
      <c r="J1482" s="120"/>
      <c r="K1482" s="120"/>
      <c r="L1482" s="120"/>
      <c r="M1482" s="120"/>
      <c r="N1482" s="120"/>
      <c r="O1482" s="120"/>
      <c r="P1482" s="118"/>
      <c r="Q1482" s="121"/>
      <c r="R1482" s="246"/>
      <c r="S1482" s="251">
        <f>'F UNIDADES'!F711</f>
        <v>0</v>
      </c>
      <c r="T1482" s="255"/>
      <c r="U1482" s="223"/>
      <c r="AC1482" s="52"/>
    </row>
    <row r="1483" spans="1:29" s="50" customFormat="1" ht="15" x14ac:dyDescent="0.2">
      <c r="A1483" s="107" t="str">
        <f>VLOOKUP($D1483,'F UNIDADES'!$A$4:$E$714,2,FALSE)</f>
        <v/>
      </c>
      <c r="B1483" s="116">
        <f>VLOOKUP($D1483,'F UNIDADES'!$A$4:$E$714,4,FALSE)</f>
        <v>0</v>
      </c>
      <c r="C1483" s="116">
        <f>VLOOKUP($D1483,'F UNIDADES'!$A$4:$E$714,5,FALSE)</f>
        <v>0</v>
      </c>
      <c r="D1483" s="117"/>
      <c r="E1483" s="120"/>
      <c r="F1483" s="119"/>
      <c r="G1483" s="492"/>
      <c r="H1483" s="120"/>
      <c r="I1483" s="120"/>
      <c r="J1483" s="120"/>
      <c r="K1483" s="120"/>
      <c r="L1483" s="120"/>
      <c r="M1483" s="120"/>
      <c r="N1483" s="120"/>
      <c r="O1483" s="120"/>
      <c r="P1483" s="118"/>
      <c r="Q1483" s="121"/>
      <c r="R1483" s="246"/>
      <c r="S1483" s="251">
        <f>'F UNIDADES'!F712</f>
        <v>0</v>
      </c>
      <c r="T1483" s="255"/>
      <c r="U1483" s="223"/>
      <c r="AC1483" s="52"/>
    </row>
    <row r="1484" spans="1:29" s="50" customFormat="1" ht="15" x14ac:dyDescent="0.2">
      <c r="A1484" s="107" t="str">
        <f>VLOOKUP($D1484,'F UNIDADES'!$A$4:$E$714,2,FALSE)</f>
        <v/>
      </c>
      <c r="B1484" s="116">
        <f>VLOOKUP($D1484,'F UNIDADES'!$A$4:$E$714,4,FALSE)</f>
        <v>0</v>
      </c>
      <c r="C1484" s="116">
        <f>VLOOKUP($D1484,'F UNIDADES'!$A$4:$E$714,5,FALSE)</f>
        <v>0</v>
      </c>
      <c r="D1484" s="117"/>
      <c r="E1484" s="120"/>
      <c r="F1484" s="119"/>
      <c r="G1484" s="492"/>
      <c r="H1484" s="120"/>
      <c r="I1484" s="120"/>
      <c r="J1484" s="120"/>
      <c r="K1484" s="120"/>
      <c r="L1484" s="120"/>
      <c r="M1484" s="120"/>
      <c r="N1484" s="120"/>
      <c r="O1484" s="120"/>
      <c r="P1484" s="118"/>
      <c r="Q1484" s="121"/>
      <c r="R1484" s="246"/>
      <c r="S1484" s="251">
        <f>'F UNIDADES'!F713</f>
        <v>0</v>
      </c>
      <c r="T1484" s="255"/>
      <c r="U1484" s="223"/>
      <c r="AC1484" s="52"/>
    </row>
    <row r="1485" spans="1:29" s="50" customFormat="1" ht="15" x14ac:dyDescent="0.2">
      <c r="A1485" s="107" t="str">
        <f>VLOOKUP($D1485,'F UNIDADES'!$A$4:$E$714,2,FALSE)</f>
        <v/>
      </c>
      <c r="B1485" s="116">
        <f>VLOOKUP($D1485,'F UNIDADES'!$A$4:$E$714,4,FALSE)</f>
        <v>0</v>
      </c>
      <c r="C1485" s="116">
        <f>VLOOKUP($D1485,'F UNIDADES'!$A$4:$E$714,5,FALSE)</f>
        <v>0</v>
      </c>
      <c r="D1485" s="117"/>
      <c r="E1485" s="120"/>
      <c r="F1485" s="119"/>
      <c r="G1485" s="492"/>
      <c r="H1485" s="120"/>
      <c r="I1485" s="120"/>
      <c r="J1485" s="120"/>
      <c r="K1485" s="120"/>
      <c r="L1485" s="120"/>
      <c r="M1485" s="120"/>
      <c r="N1485" s="120"/>
      <c r="O1485" s="120"/>
      <c r="P1485" s="118"/>
      <c r="Q1485" s="121"/>
      <c r="R1485" s="246"/>
      <c r="S1485" s="251">
        <f>'F UNIDADES'!F714</f>
        <v>0</v>
      </c>
      <c r="T1485" s="255"/>
      <c r="U1485" s="223"/>
      <c r="AC1485" s="52"/>
    </row>
    <row r="1486" spans="1:29" s="50" customFormat="1" ht="15" x14ac:dyDescent="0.2">
      <c r="A1486" s="107" t="str">
        <f>VLOOKUP($D1486,'F UNIDADES'!$A$4:$E$714,2,FALSE)</f>
        <v/>
      </c>
      <c r="B1486" s="116">
        <f>VLOOKUP($D1486,'F UNIDADES'!$A$4:$E$714,4,FALSE)</f>
        <v>0</v>
      </c>
      <c r="C1486" s="116">
        <f>VLOOKUP($D1486,'F UNIDADES'!$A$4:$E$714,5,FALSE)</f>
        <v>0</v>
      </c>
      <c r="D1486" s="117"/>
      <c r="E1486" s="120"/>
      <c r="F1486" s="119"/>
      <c r="G1486" s="492"/>
      <c r="H1486" s="120"/>
      <c r="I1486" s="120"/>
      <c r="J1486" s="120"/>
      <c r="K1486" s="120"/>
      <c r="L1486" s="120"/>
      <c r="M1486" s="120"/>
      <c r="N1486" s="120"/>
      <c r="O1486" s="120"/>
      <c r="P1486" s="118"/>
      <c r="Q1486" s="121"/>
      <c r="R1486" s="246"/>
      <c r="S1486" s="251">
        <f>'F UNIDADES'!F715</f>
        <v>0</v>
      </c>
      <c r="T1486" s="255"/>
      <c r="U1486" s="223"/>
      <c r="AC1486" s="52"/>
    </row>
    <row r="1487" spans="1:29" s="50" customFormat="1" ht="15" x14ac:dyDescent="0.2">
      <c r="A1487" s="107" t="str">
        <f>VLOOKUP($D1487,'F UNIDADES'!$A$4:$E$714,2,FALSE)</f>
        <v/>
      </c>
      <c r="B1487" s="116">
        <f>VLOOKUP($D1487,'F UNIDADES'!$A$4:$E$714,4,FALSE)</f>
        <v>0</v>
      </c>
      <c r="C1487" s="116">
        <f>VLOOKUP($D1487,'F UNIDADES'!$A$4:$E$714,5,FALSE)</f>
        <v>0</v>
      </c>
      <c r="D1487" s="117"/>
      <c r="E1487" s="120"/>
      <c r="F1487" s="119"/>
      <c r="G1487" s="492"/>
      <c r="H1487" s="120"/>
      <c r="I1487" s="120"/>
      <c r="J1487" s="120"/>
      <c r="K1487" s="120"/>
      <c r="L1487" s="120"/>
      <c r="M1487" s="120"/>
      <c r="N1487" s="120"/>
      <c r="O1487" s="120"/>
      <c r="P1487" s="118"/>
      <c r="Q1487" s="121"/>
      <c r="R1487" s="246"/>
      <c r="S1487" s="251">
        <f>'F UNIDADES'!F716</f>
        <v>0</v>
      </c>
      <c r="T1487" s="255"/>
      <c r="U1487" s="223"/>
      <c r="AC1487" s="52"/>
    </row>
    <row r="1488" spans="1:29" s="50" customFormat="1" ht="15" x14ac:dyDescent="0.2">
      <c r="A1488" s="107" t="str">
        <f>VLOOKUP($D1488,'F UNIDADES'!$A$4:$E$714,2,FALSE)</f>
        <v/>
      </c>
      <c r="B1488" s="116">
        <f>VLOOKUP($D1488,'F UNIDADES'!$A$4:$E$714,4,FALSE)</f>
        <v>0</v>
      </c>
      <c r="C1488" s="116">
        <f>VLOOKUP($D1488,'F UNIDADES'!$A$4:$E$714,5,FALSE)</f>
        <v>0</v>
      </c>
      <c r="D1488" s="117"/>
      <c r="E1488" s="120"/>
      <c r="F1488" s="119"/>
      <c r="G1488" s="492"/>
      <c r="H1488" s="120"/>
      <c r="I1488" s="120"/>
      <c r="J1488" s="120"/>
      <c r="K1488" s="120"/>
      <c r="L1488" s="120"/>
      <c r="M1488" s="120"/>
      <c r="N1488" s="120"/>
      <c r="O1488" s="120"/>
      <c r="P1488" s="118"/>
      <c r="Q1488" s="121"/>
      <c r="R1488" s="246"/>
      <c r="S1488" s="251">
        <f>'F UNIDADES'!F717</f>
        <v>0</v>
      </c>
      <c r="T1488" s="255"/>
      <c r="U1488" s="223"/>
      <c r="AC1488" s="52"/>
    </row>
    <row r="1489" spans="1:29" s="50" customFormat="1" ht="15" x14ac:dyDescent="0.2">
      <c r="A1489" s="107" t="str">
        <f>VLOOKUP($D1489,'F UNIDADES'!$A$4:$E$714,2,FALSE)</f>
        <v/>
      </c>
      <c r="B1489" s="116">
        <f>VLOOKUP($D1489,'F UNIDADES'!$A$4:$E$714,4,FALSE)</f>
        <v>0</v>
      </c>
      <c r="C1489" s="116">
        <f>VLOOKUP($D1489,'F UNIDADES'!$A$4:$E$714,5,FALSE)</f>
        <v>0</v>
      </c>
      <c r="D1489" s="117"/>
      <c r="E1489" s="120"/>
      <c r="F1489" s="119"/>
      <c r="G1489" s="492"/>
      <c r="H1489" s="120"/>
      <c r="I1489" s="120"/>
      <c r="J1489" s="120"/>
      <c r="K1489" s="120"/>
      <c r="L1489" s="120"/>
      <c r="M1489" s="120"/>
      <c r="N1489" s="120"/>
      <c r="O1489" s="120"/>
      <c r="P1489" s="118"/>
      <c r="Q1489" s="121"/>
      <c r="R1489" s="246"/>
      <c r="S1489" s="251">
        <f>'F UNIDADES'!F718</f>
        <v>0</v>
      </c>
      <c r="T1489" s="255"/>
      <c r="U1489" s="223"/>
      <c r="AC1489" s="52"/>
    </row>
    <row r="1490" spans="1:29" s="50" customFormat="1" ht="15" x14ac:dyDescent="0.2">
      <c r="A1490" s="107" t="str">
        <f>VLOOKUP($D1490,'F UNIDADES'!$A$4:$E$714,2,FALSE)</f>
        <v/>
      </c>
      <c r="B1490" s="116">
        <f>VLOOKUP($D1490,'F UNIDADES'!$A$4:$E$714,4,FALSE)</f>
        <v>0</v>
      </c>
      <c r="C1490" s="116">
        <f>VLOOKUP($D1490,'F UNIDADES'!$A$4:$E$714,5,FALSE)</f>
        <v>0</v>
      </c>
      <c r="D1490" s="117"/>
      <c r="E1490" s="120"/>
      <c r="F1490" s="119"/>
      <c r="G1490" s="492"/>
      <c r="H1490" s="120"/>
      <c r="I1490" s="120"/>
      <c r="J1490" s="120"/>
      <c r="K1490" s="120"/>
      <c r="L1490" s="120"/>
      <c r="M1490" s="120"/>
      <c r="N1490" s="120"/>
      <c r="O1490" s="120"/>
      <c r="P1490" s="118"/>
      <c r="Q1490" s="121"/>
      <c r="R1490" s="246"/>
      <c r="S1490" s="251">
        <f>'F UNIDADES'!F719</f>
        <v>0</v>
      </c>
      <c r="T1490" s="255"/>
      <c r="U1490" s="223"/>
      <c r="AC1490" s="52"/>
    </row>
    <row r="1491" spans="1:29" s="50" customFormat="1" ht="15" x14ac:dyDescent="0.2">
      <c r="A1491" s="107" t="str">
        <f>VLOOKUP($D1491,'F UNIDADES'!$A$4:$E$714,2,FALSE)</f>
        <v/>
      </c>
      <c r="B1491" s="116">
        <f>VLOOKUP($D1491,'F UNIDADES'!$A$4:$E$714,4,FALSE)</f>
        <v>0</v>
      </c>
      <c r="C1491" s="116">
        <f>VLOOKUP($D1491,'F UNIDADES'!$A$4:$E$714,5,FALSE)</f>
        <v>0</v>
      </c>
      <c r="D1491" s="117"/>
      <c r="E1491" s="120"/>
      <c r="F1491" s="119"/>
      <c r="G1491" s="492"/>
      <c r="H1491" s="120"/>
      <c r="I1491" s="120"/>
      <c r="J1491" s="120"/>
      <c r="K1491" s="120"/>
      <c r="L1491" s="120"/>
      <c r="M1491" s="120"/>
      <c r="N1491" s="120"/>
      <c r="O1491" s="120"/>
      <c r="P1491" s="118"/>
      <c r="Q1491" s="121"/>
      <c r="R1491" s="246"/>
      <c r="S1491" s="251">
        <f>'F UNIDADES'!F720</f>
        <v>0</v>
      </c>
      <c r="T1491" s="255"/>
      <c r="U1491" s="223"/>
      <c r="AC1491" s="52"/>
    </row>
    <row r="1492" spans="1:29" s="50" customFormat="1" ht="15" x14ac:dyDescent="0.2">
      <c r="A1492" s="107" t="str">
        <f>VLOOKUP($D1492,'F UNIDADES'!$A$4:$E$714,2,FALSE)</f>
        <v/>
      </c>
      <c r="B1492" s="116">
        <f>VLOOKUP($D1492,'F UNIDADES'!$A$4:$E$714,4,FALSE)</f>
        <v>0</v>
      </c>
      <c r="C1492" s="116">
        <f>VLOOKUP($D1492,'F UNIDADES'!$A$4:$E$714,5,FALSE)</f>
        <v>0</v>
      </c>
      <c r="D1492" s="117"/>
      <c r="E1492" s="120"/>
      <c r="F1492" s="119"/>
      <c r="G1492" s="492"/>
      <c r="H1492" s="120"/>
      <c r="I1492" s="120"/>
      <c r="J1492" s="120"/>
      <c r="K1492" s="120"/>
      <c r="L1492" s="120"/>
      <c r="M1492" s="120"/>
      <c r="N1492" s="120"/>
      <c r="O1492" s="120"/>
      <c r="P1492" s="118"/>
      <c r="Q1492" s="121"/>
      <c r="R1492" s="246"/>
      <c r="S1492" s="251">
        <f>'F UNIDADES'!F721</f>
        <v>0</v>
      </c>
      <c r="T1492" s="255"/>
      <c r="U1492" s="223"/>
      <c r="AC1492" s="52"/>
    </row>
    <row r="1493" spans="1:29" s="50" customFormat="1" ht="15" x14ac:dyDescent="0.2">
      <c r="A1493" s="107" t="str">
        <f>VLOOKUP($D1493,'F UNIDADES'!$A$4:$E$714,2,FALSE)</f>
        <v/>
      </c>
      <c r="B1493" s="116">
        <f>VLOOKUP($D1493,'F UNIDADES'!$A$4:$E$714,4,FALSE)</f>
        <v>0</v>
      </c>
      <c r="C1493" s="116">
        <f>VLOOKUP($D1493,'F UNIDADES'!$A$4:$E$714,5,FALSE)</f>
        <v>0</v>
      </c>
      <c r="D1493" s="117"/>
      <c r="E1493" s="120"/>
      <c r="F1493" s="119"/>
      <c r="G1493" s="492"/>
      <c r="H1493" s="120"/>
      <c r="I1493" s="120"/>
      <c r="J1493" s="120"/>
      <c r="K1493" s="120"/>
      <c r="L1493" s="120"/>
      <c r="M1493" s="120"/>
      <c r="N1493" s="120"/>
      <c r="O1493" s="120"/>
      <c r="P1493" s="118"/>
      <c r="Q1493" s="121"/>
      <c r="R1493" s="246"/>
      <c r="S1493" s="251">
        <f>'F UNIDADES'!F722</f>
        <v>0</v>
      </c>
      <c r="T1493" s="255"/>
      <c r="U1493" s="223"/>
      <c r="AC1493" s="52"/>
    </row>
    <row r="1494" spans="1:29" s="50" customFormat="1" ht="15" x14ac:dyDescent="0.2">
      <c r="A1494" s="107" t="str">
        <f>VLOOKUP($D1494,'F UNIDADES'!$A$4:$E$714,2,FALSE)</f>
        <v/>
      </c>
      <c r="B1494" s="116">
        <f>VLOOKUP($D1494,'F UNIDADES'!$A$4:$E$714,4,FALSE)</f>
        <v>0</v>
      </c>
      <c r="C1494" s="116">
        <f>VLOOKUP($D1494,'F UNIDADES'!$A$4:$E$714,5,FALSE)</f>
        <v>0</v>
      </c>
      <c r="D1494" s="117"/>
      <c r="E1494" s="120"/>
      <c r="F1494" s="119"/>
      <c r="G1494" s="492"/>
      <c r="H1494" s="120"/>
      <c r="I1494" s="120"/>
      <c r="J1494" s="120"/>
      <c r="K1494" s="120"/>
      <c r="L1494" s="120"/>
      <c r="M1494" s="120"/>
      <c r="N1494" s="120"/>
      <c r="O1494" s="120"/>
      <c r="P1494" s="118"/>
      <c r="Q1494" s="121"/>
      <c r="R1494" s="246"/>
      <c r="S1494" s="251">
        <f>'F UNIDADES'!F723</f>
        <v>0</v>
      </c>
      <c r="T1494" s="255"/>
      <c r="U1494" s="223"/>
      <c r="AC1494" s="52"/>
    </row>
    <row r="1495" spans="1:29" s="50" customFormat="1" ht="15" x14ac:dyDescent="0.2">
      <c r="A1495" s="107" t="str">
        <f>VLOOKUP($D1495,'F UNIDADES'!$A$4:$E$714,2,FALSE)</f>
        <v/>
      </c>
      <c r="B1495" s="116">
        <f>VLOOKUP($D1495,'F UNIDADES'!$A$4:$E$714,4,FALSE)</f>
        <v>0</v>
      </c>
      <c r="C1495" s="116">
        <f>VLOOKUP($D1495,'F UNIDADES'!$A$4:$E$714,5,FALSE)</f>
        <v>0</v>
      </c>
      <c r="D1495" s="117"/>
      <c r="E1495" s="120"/>
      <c r="F1495" s="119"/>
      <c r="G1495" s="492"/>
      <c r="H1495" s="120"/>
      <c r="I1495" s="120"/>
      <c r="J1495" s="120"/>
      <c r="K1495" s="120"/>
      <c r="L1495" s="120"/>
      <c r="M1495" s="120"/>
      <c r="N1495" s="120"/>
      <c r="O1495" s="120"/>
      <c r="P1495" s="118"/>
      <c r="Q1495" s="121"/>
      <c r="R1495" s="246"/>
      <c r="S1495" s="251">
        <f>'F UNIDADES'!F724</f>
        <v>0</v>
      </c>
      <c r="T1495" s="255"/>
      <c r="U1495" s="223"/>
      <c r="AC1495" s="52"/>
    </row>
    <row r="1496" spans="1:29" s="50" customFormat="1" ht="15" x14ac:dyDescent="0.2">
      <c r="A1496" s="107" t="str">
        <f>VLOOKUP($D1496,'F UNIDADES'!$A$4:$E$714,2,FALSE)</f>
        <v/>
      </c>
      <c r="B1496" s="116">
        <f>VLOOKUP($D1496,'F UNIDADES'!$A$4:$E$714,4,FALSE)</f>
        <v>0</v>
      </c>
      <c r="C1496" s="116">
        <f>VLOOKUP($D1496,'F UNIDADES'!$A$4:$E$714,5,FALSE)</f>
        <v>0</v>
      </c>
      <c r="D1496" s="117"/>
      <c r="E1496" s="120"/>
      <c r="F1496" s="119"/>
      <c r="G1496" s="492"/>
      <c r="H1496" s="120"/>
      <c r="I1496" s="120"/>
      <c r="J1496" s="120"/>
      <c r="K1496" s="120"/>
      <c r="L1496" s="120"/>
      <c r="M1496" s="120"/>
      <c r="N1496" s="120"/>
      <c r="O1496" s="120"/>
      <c r="P1496" s="118"/>
      <c r="Q1496" s="121"/>
      <c r="R1496" s="246"/>
      <c r="S1496" s="251">
        <f>'F UNIDADES'!F725</f>
        <v>0</v>
      </c>
      <c r="T1496" s="255"/>
      <c r="U1496" s="223"/>
      <c r="AC1496" s="52"/>
    </row>
    <row r="1497" spans="1:29" s="50" customFormat="1" ht="15" x14ac:dyDescent="0.2">
      <c r="A1497" s="107" t="str">
        <f>VLOOKUP($D1497,'F UNIDADES'!$A$4:$E$714,2,FALSE)</f>
        <v/>
      </c>
      <c r="B1497" s="116">
        <f>VLOOKUP($D1497,'F UNIDADES'!$A$4:$E$714,4,FALSE)</f>
        <v>0</v>
      </c>
      <c r="C1497" s="116">
        <f>VLOOKUP($D1497,'F UNIDADES'!$A$4:$E$714,5,FALSE)</f>
        <v>0</v>
      </c>
      <c r="D1497" s="117"/>
      <c r="E1497" s="120"/>
      <c r="F1497" s="119"/>
      <c r="G1497" s="492"/>
      <c r="H1497" s="120"/>
      <c r="I1497" s="120"/>
      <c r="J1497" s="120"/>
      <c r="K1497" s="120"/>
      <c r="L1497" s="120"/>
      <c r="M1497" s="120"/>
      <c r="N1497" s="120"/>
      <c r="O1497" s="120"/>
      <c r="P1497" s="118"/>
      <c r="Q1497" s="121"/>
      <c r="R1497" s="246"/>
      <c r="S1497" s="251">
        <f>'F UNIDADES'!F726</f>
        <v>0</v>
      </c>
      <c r="T1497" s="255"/>
      <c r="U1497" s="223"/>
      <c r="AC1497" s="52"/>
    </row>
    <row r="1498" spans="1:29" s="50" customFormat="1" ht="15" x14ac:dyDescent="0.2">
      <c r="A1498" s="107" t="str">
        <f>VLOOKUP($D1498,'F UNIDADES'!$A$4:$E$714,2,FALSE)</f>
        <v/>
      </c>
      <c r="B1498" s="116">
        <f>VLOOKUP($D1498,'F UNIDADES'!$A$4:$E$714,4,FALSE)</f>
        <v>0</v>
      </c>
      <c r="C1498" s="116">
        <f>VLOOKUP($D1498,'F UNIDADES'!$A$4:$E$714,5,FALSE)</f>
        <v>0</v>
      </c>
      <c r="D1498" s="117"/>
      <c r="E1498" s="120"/>
      <c r="F1498" s="119"/>
      <c r="G1498" s="492"/>
      <c r="H1498" s="120"/>
      <c r="I1498" s="120"/>
      <c r="J1498" s="120"/>
      <c r="K1498" s="120"/>
      <c r="L1498" s="120"/>
      <c r="M1498" s="120"/>
      <c r="N1498" s="120"/>
      <c r="O1498" s="120"/>
      <c r="P1498" s="118"/>
      <c r="Q1498" s="121"/>
      <c r="R1498" s="246"/>
      <c r="S1498" s="251">
        <f>'F UNIDADES'!F727</f>
        <v>0</v>
      </c>
      <c r="T1498" s="255"/>
      <c r="U1498" s="223"/>
      <c r="AC1498" s="52"/>
    </row>
    <row r="1499" spans="1:29" s="50" customFormat="1" ht="15" x14ac:dyDescent="0.2">
      <c r="A1499" s="107" t="str">
        <f>VLOOKUP($D1499,'F UNIDADES'!$A$4:$E$714,2,FALSE)</f>
        <v/>
      </c>
      <c r="B1499" s="116">
        <f>VLOOKUP($D1499,'F UNIDADES'!$A$4:$E$714,4,FALSE)</f>
        <v>0</v>
      </c>
      <c r="C1499" s="116">
        <f>VLOOKUP($D1499,'F UNIDADES'!$A$4:$E$714,5,FALSE)</f>
        <v>0</v>
      </c>
      <c r="D1499" s="117"/>
      <c r="E1499" s="120"/>
      <c r="F1499" s="119"/>
      <c r="G1499" s="492"/>
      <c r="H1499" s="120"/>
      <c r="I1499" s="120"/>
      <c r="J1499" s="120"/>
      <c r="K1499" s="120"/>
      <c r="L1499" s="120"/>
      <c r="M1499" s="120"/>
      <c r="N1499" s="120"/>
      <c r="O1499" s="120"/>
      <c r="P1499" s="118"/>
      <c r="Q1499" s="121"/>
      <c r="R1499" s="246"/>
      <c r="S1499" s="251">
        <f>'F UNIDADES'!F728</f>
        <v>0</v>
      </c>
      <c r="T1499" s="255"/>
      <c r="U1499" s="223"/>
      <c r="AC1499" s="52"/>
    </row>
    <row r="1500" spans="1:29" s="50" customFormat="1" ht="15" x14ac:dyDescent="0.2">
      <c r="A1500" s="107" t="str">
        <f>VLOOKUP($D1500,'F UNIDADES'!$A$4:$E$714,2,FALSE)</f>
        <v/>
      </c>
      <c r="B1500" s="116">
        <f>VLOOKUP($D1500,'F UNIDADES'!$A$4:$E$714,4,FALSE)</f>
        <v>0</v>
      </c>
      <c r="C1500" s="116">
        <f>VLOOKUP($D1500,'F UNIDADES'!$A$4:$E$714,5,FALSE)</f>
        <v>0</v>
      </c>
      <c r="D1500" s="117"/>
      <c r="E1500" s="120"/>
      <c r="F1500" s="119"/>
      <c r="G1500" s="492"/>
      <c r="H1500" s="120"/>
      <c r="I1500" s="120"/>
      <c r="J1500" s="120"/>
      <c r="K1500" s="120"/>
      <c r="L1500" s="120"/>
      <c r="M1500" s="120"/>
      <c r="N1500" s="120"/>
      <c r="O1500" s="120"/>
      <c r="P1500" s="118"/>
      <c r="Q1500" s="121"/>
      <c r="R1500" s="246"/>
      <c r="S1500" s="251">
        <f>'F UNIDADES'!F729</f>
        <v>0</v>
      </c>
      <c r="T1500" s="255"/>
      <c r="U1500" s="223"/>
      <c r="AC1500" s="52"/>
    </row>
    <row r="1501" spans="1:29" s="50" customFormat="1" ht="15" x14ac:dyDescent="0.2">
      <c r="A1501" s="107" t="str">
        <f>VLOOKUP($D1501,'F UNIDADES'!$A$4:$E$714,2,FALSE)</f>
        <v/>
      </c>
      <c r="B1501" s="116">
        <f>VLOOKUP($D1501,'F UNIDADES'!$A$4:$E$714,4,FALSE)</f>
        <v>0</v>
      </c>
      <c r="C1501" s="116">
        <f>VLOOKUP($D1501,'F UNIDADES'!$A$4:$E$714,5,FALSE)</f>
        <v>0</v>
      </c>
      <c r="D1501" s="117"/>
      <c r="E1501" s="120"/>
      <c r="F1501" s="119"/>
      <c r="G1501" s="492"/>
      <c r="H1501" s="120"/>
      <c r="I1501" s="120"/>
      <c r="J1501" s="120"/>
      <c r="K1501" s="120"/>
      <c r="L1501" s="120"/>
      <c r="M1501" s="120"/>
      <c r="N1501" s="120"/>
      <c r="O1501" s="120"/>
      <c r="P1501" s="118"/>
      <c r="Q1501" s="121"/>
      <c r="R1501" s="246"/>
      <c r="S1501" s="251">
        <f>'F UNIDADES'!F730</f>
        <v>0</v>
      </c>
      <c r="T1501" s="255"/>
      <c r="U1501" s="223"/>
      <c r="AC1501" s="52"/>
    </row>
    <row r="1502" spans="1:29" s="50" customFormat="1" ht="15" x14ac:dyDescent="0.2">
      <c r="A1502" s="107" t="str">
        <f>VLOOKUP($D1502,'F UNIDADES'!$A$4:$E$714,2,FALSE)</f>
        <v/>
      </c>
      <c r="B1502" s="116">
        <f>VLOOKUP($D1502,'F UNIDADES'!$A$4:$E$714,4,FALSE)</f>
        <v>0</v>
      </c>
      <c r="C1502" s="116">
        <f>VLOOKUP($D1502,'F UNIDADES'!$A$4:$E$714,5,FALSE)</f>
        <v>0</v>
      </c>
      <c r="D1502" s="117"/>
      <c r="E1502" s="120"/>
      <c r="F1502" s="119"/>
      <c r="G1502" s="492"/>
      <c r="H1502" s="120"/>
      <c r="I1502" s="120"/>
      <c r="J1502" s="120"/>
      <c r="K1502" s="120"/>
      <c r="L1502" s="120"/>
      <c r="M1502" s="120"/>
      <c r="N1502" s="120"/>
      <c r="O1502" s="120"/>
      <c r="P1502" s="118"/>
      <c r="Q1502" s="121"/>
      <c r="R1502" s="246"/>
      <c r="S1502" s="251">
        <f>'F UNIDADES'!F731</f>
        <v>0</v>
      </c>
      <c r="T1502" s="255"/>
      <c r="U1502" s="223"/>
      <c r="AC1502" s="52"/>
    </row>
    <row r="1503" spans="1:29" s="50" customFormat="1" ht="15" x14ac:dyDescent="0.2">
      <c r="A1503" s="107" t="str">
        <f>VLOOKUP($D1503,'F UNIDADES'!$A$4:$E$714,2,FALSE)</f>
        <v/>
      </c>
      <c r="B1503" s="116">
        <f>VLOOKUP($D1503,'F UNIDADES'!$A$4:$E$714,4,FALSE)</f>
        <v>0</v>
      </c>
      <c r="C1503" s="116">
        <f>VLOOKUP($D1503,'F UNIDADES'!$A$4:$E$714,5,FALSE)</f>
        <v>0</v>
      </c>
      <c r="D1503" s="117"/>
      <c r="E1503" s="120"/>
      <c r="F1503" s="119"/>
      <c r="G1503" s="492"/>
      <c r="H1503" s="120"/>
      <c r="I1503" s="120"/>
      <c r="J1503" s="120"/>
      <c r="K1503" s="120"/>
      <c r="L1503" s="120"/>
      <c r="M1503" s="120"/>
      <c r="N1503" s="120"/>
      <c r="O1503" s="120"/>
      <c r="P1503" s="118"/>
      <c r="Q1503" s="121"/>
      <c r="R1503" s="246"/>
      <c r="S1503" s="251">
        <f>'F UNIDADES'!F732</f>
        <v>0</v>
      </c>
      <c r="T1503" s="255"/>
      <c r="U1503" s="223"/>
      <c r="AC1503" s="52"/>
    </row>
    <row r="1504" spans="1:29" s="50" customFormat="1" ht="15" x14ac:dyDescent="0.2">
      <c r="A1504" s="107" t="str">
        <f>VLOOKUP($D1504,'F UNIDADES'!$A$4:$E$714,2,FALSE)</f>
        <v/>
      </c>
      <c r="B1504" s="116">
        <f>VLOOKUP($D1504,'F UNIDADES'!$A$4:$E$714,4,FALSE)</f>
        <v>0</v>
      </c>
      <c r="C1504" s="116">
        <f>VLOOKUP($D1504,'F UNIDADES'!$A$4:$E$714,5,FALSE)</f>
        <v>0</v>
      </c>
      <c r="D1504" s="117"/>
      <c r="E1504" s="120"/>
      <c r="F1504" s="119"/>
      <c r="G1504" s="492"/>
      <c r="H1504" s="120"/>
      <c r="I1504" s="120"/>
      <c r="J1504" s="120"/>
      <c r="K1504" s="120"/>
      <c r="L1504" s="120"/>
      <c r="M1504" s="120"/>
      <c r="N1504" s="120"/>
      <c r="O1504" s="120"/>
      <c r="P1504" s="118"/>
      <c r="Q1504" s="121"/>
      <c r="R1504" s="246"/>
      <c r="S1504" s="251">
        <f>'F UNIDADES'!F733</f>
        <v>0</v>
      </c>
      <c r="T1504" s="255"/>
      <c r="U1504" s="223"/>
      <c r="AC1504" s="52"/>
    </row>
    <row r="1505" spans="1:29" s="50" customFormat="1" ht="15" x14ac:dyDescent="0.2">
      <c r="A1505" s="107" t="str">
        <f>VLOOKUP($D1505,'F UNIDADES'!$A$4:$E$714,2,FALSE)</f>
        <v/>
      </c>
      <c r="B1505" s="116">
        <f>VLOOKUP($D1505,'F UNIDADES'!$A$4:$E$714,4,FALSE)</f>
        <v>0</v>
      </c>
      <c r="C1505" s="116">
        <f>VLOOKUP($D1505,'F UNIDADES'!$A$4:$E$714,5,FALSE)</f>
        <v>0</v>
      </c>
      <c r="D1505" s="117"/>
      <c r="E1505" s="120"/>
      <c r="F1505" s="119"/>
      <c r="G1505" s="492"/>
      <c r="H1505" s="120"/>
      <c r="I1505" s="120"/>
      <c r="J1505" s="120"/>
      <c r="K1505" s="120"/>
      <c r="L1505" s="120"/>
      <c r="M1505" s="120"/>
      <c r="N1505" s="120"/>
      <c r="O1505" s="120"/>
      <c r="P1505" s="118"/>
      <c r="Q1505" s="121"/>
      <c r="R1505" s="246"/>
      <c r="S1505" s="251">
        <f>'F UNIDADES'!F734</f>
        <v>0</v>
      </c>
      <c r="T1505" s="255"/>
      <c r="U1505" s="223"/>
      <c r="AC1505" s="52"/>
    </row>
    <row r="1506" spans="1:29" s="50" customFormat="1" ht="15" x14ac:dyDescent="0.2">
      <c r="A1506" s="107" t="str">
        <f>VLOOKUP($D1506,'F UNIDADES'!$A$4:$E$714,2,FALSE)</f>
        <v/>
      </c>
      <c r="B1506" s="116">
        <f>VLOOKUP($D1506,'F UNIDADES'!$A$4:$E$714,4,FALSE)</f>
        <v>0</v>
      </c>
      <c r="C1506" s="116">
        <f>VLOOKUP($D1506,'F UNIDADES'!$A$4:$E$714,5,FALSE)</f>
        <v>0</v>
      </c>
      <c r="D1506" s="117"/>
      <c r="E1506" s="120"/>
      <c r="F1506" s="119"/>
      <c r="G1506" s="492"/>
      <c r="H1506" s="120"/>
      <c r="I1506" s="120"/>
      <c r="J1506" s="120"/>
      <c r="K1506" s="120"/>
      <c r="L1506" s="120"/>
      <c r="M1506" s="120"/>
      <c r="N1506" s="120"/>
      <c r="O1506" s="120"/>
      <c r="P1506" s="118"/>
      <c r="Q1506" s="121"/>
      <c r="R1506" s="246"/>
      <c r="S1506" s="251">
        <f>'F UNIDADES'!F735</f>
        <v>0</v>
      </c>
      <c r="T1506" s="255"/>
      <c r="U1506" s="223"/>
      <c r="AC1506" s="52"/>
    </row>
    <row r="1507" spans="1:29" s="50" customFormat="1" ht="15" x14ac:dyDescent="0.2">
      <c r="A1507" s="107" t="str">
        <f>VLOOKUP($D1507,'F UNIDADES'!$A$4:$E$714,2,FALSE)</f>
        <v/>
      </c>
      <c r="B1507" s="116">
        <f>VLOOKUP($D1507,'F UNIDADES'!$A$4:$E$714,4,FALSE)</f>
        <v>0</v>
      </c>
      <c r="C1507" s="116">
        <f>VLOOKUP($D1507,'F UNIDADES'!$A$4:$E$714,5,FALSE)</f>
        <v>0</v>
      </c>
      <c r="D1507" s="117"/>
      <c r="E1507" s="120"/>
      <c r="F1507" s="119"/>
      <c r="G1507" s="492"/>
      <c r="H1507" s="120"/>
      <c r="I1507" s="120"/>
      <c r="J1507" s="120"/>
      <c r="K1507" s="120"/>
      <c r="L1507" s="120"/>
      <c r="M1507" s="120"/>
      <c r="N1507" s="120"/>
      <c r="O1507" s="120"/>
      <c r="P1507" s="118"/>
      <c r="Q1507" s="121"/>
      <c r="R1507" s="246"/>
      <c r="S1507" s="251">
        <f>'F UNIDADES'!F736</f>
        <v>0</v>
      </c>
      <c r="T1507" s="255"/>
      <c r="U1507" s="223"/>
      <c r="AC1507" s="52"/>
    </row>
    <row r="1508" spans="1:29" s="50" customFormat="1" ht="15" x14ac:dyDescent="0.2">
      <c r="A1508" s="107" t="str">
        <f>VLOOKUP($D1508,'F UNIDADES'!$A$4:$E$714,2,FALSE)</f>
        <v/>
      </c>
      <c r="B1508" s="116">
        <f>VLOOKUP($D1508,'F UNIDADES'!$A$4:$E$714,4,FALSE)</f>
        <v>0</v>
      </c>
      <c r="C1508" s="116">
        <f>VLOOKUP($D1508,'F UNIDADES'!$A$4:$E$714,5,FALSE)</f>
        <v>0</v>
      </c>
      <c r="D1508" s="117"/>
      <c r="E1508" s="120"/>
      <c r="F1508" s="119"/>
      <c r="G1508" s="492"/>
      <c r="H1508" s="120"/>
      <c r="I1508" s="120"/>
      <c r="J1508" s="120"/>
      <c r="K1508" s="120"/>
      <c r="L1508" s="120"/>
      <c r="M1508" s="120"/>
      <c r="N1508" s="120"/>
      <c r="O1508" s="120"/>
      <c r="P1508" s="118"/>
      <c r="Q1508" s="121"/>
      <c r="R1508" s="246"/>
      <c r="S1508" s="251">
        <f>'F UNIDADES'!F737</f>
        <v>0</v>
      </c>
      <c r="T1508" s="255"/>
      <c r="U1508" s="223"/>
      <c r="AC1508" s="52"/>
    </row>
    <row r="1509" spans="1:29" s="50" customFormat="1" ht="15" x14ac:dyDescent="0.2">
      <c r="A1509" s="107" t="str">
        <f>VLOOKUP($D1509,'F UNIDADES'!$A$4:$E$714,2,FALSE)</f>
        <v/>
      </c>
      <c r="B1509" s="116">
        <f>VLOOKUP($D1509,'F UNIDADES'!$A$4:$E$714,4,FALSE)</f>
        <v>0</v>
      </c>
      <c r="C1509" s="116">
        <f>VLOOKUP($D1509,'F UNIDADES'!$A$4:$E$714,5,FALSE)</f>
        <v>0</v>
      </c>
      <c r="D1509" s="117"/>
      <c r="E1509" s="120"/>
      <c r="F1509" s="119"/>
      <c r="G1509" s="492"/>
      <c r="H1509" s="120"/>
      <c r="I1509" s="120"/>
      <c r="J1509" s="120"/>
      <c r="K1509" s="120"/>
      <c r="L1509" s="120"/>
      <c r="M1509" s="120"/>
      <c r="N1509" s="120"/>
      <c r="O1509" s="120"/>
      <c r="P1509" s="118"/>
      <c r="Q1509" s="121"/>
      <c r="R1509" s="246"/>
      <c r="S1509" s="251">
        <f>'F UNIDADES'!F738</f>
        <v>0</v>
      </c>
      <c r="T1509" s="255"/>
      <c r="U1509" s="223"/>
      <c r="AC1509" s="52"/>
    </row>
    <row r="1510" spans="1:29" s="50" customFormat="1" ht="15" x14ac:dyDescent="0.2">
      <c r="A1510" s="107" t="str">
        <f>VLOOKUP($D1510,'F UNIDADES'!$A$4:$E$714,2,FALSE)</f>
        <v/>
      </c>
      <c r="B1510" s="116">
        <f>VLOOKUP($D1510,'F UNIDADES'!$A$4:$E$714,4,FALSE)</f>
        <v>0</v>
      </c>
      <c r="C1510" s="116">
        <f>VLOOKUP($D1510,'F UNIDADES'!$A$4:$E$714,5,FALSE)</f>
        <v>0</v>
      </c>
      <c r="D1510" s="117"/>
      <c r="E1510" s="120"/>
      <c r="F1510" s="119"/>
      <c r="G1510" s="492"/>
      <c r="H1510" s="120"/>
      <c r="I1510" s="120"/>
      <c r="J1510" s="120"/>
      <c r="K1510" s="120"/>
      <c r="L1510" s="120"/>
      <c r="M1510" s="120"/>
      <c r="N1510" s="120"/>
      <c r="O1510" s="120"/>
      <c r="P1510" s="118"/>
      <c r="Q1510" s="121"/>
      <c r="R1510" s="246"/>
      <c r="S1510" s="251">
        <f>'F UNIDADES'!F739</f>
        <v>0</v>
      </c>
      <c r="T1510" s="255"/>
      <c r="U1510" s="223"/>
      <c r="AC1510" s="52"/>
    </row>
    <row r="1511" spans="1:29" s="50" customFormat="1" ht="15" x14ac:dyDescent="0.2">
      <c r="A1511" s="107" t="str">
        <f>VLOOKUP($D1511,'F UNIDADES'!$A$4:$E$714,2,FALSE)</f>
        <v/>
      </c>
      <c r="B1511" s="116">
        <f>VLOOKUP($D1511,'F UNIDADES'!$A$4:$E$714,4,FALSE)</f>
        <v>0</v>
      </c>
      <c r="C1511" s="116">
        <f>VLOOKUP($D1511,'F UNIDADES'!$A$4:$E$714,5,FALSE)</f>
        <v>0</v>
      </c>
      <c r="D1511" s="117"/>
      <c r="E1511" s="120"/>
      <c r="F1511" s="119"/>
      <c r="G1511" s="492"/>
      <c r="H1511" s="120"/>
      <c r="I1511" s="120"/>
      <c r="J1511" s="120"/>
      <c r="K1511" s="120"/>
      <c r="L1511" s="120"/>
      <c r="M1511" s="120"/>
      <c r="N1511" s="120"/>
      <c r="O1511" s="120"/>
      <c r="P1511" s="118"/>
      <c r="Q1511" s="121"/>
      <c r="R1511" s="246"/>
      <c r="S1511" s="251">
        <f>'F UNIDADES'!F740</f>
        <v>0</v>
      </c>
      <c r="T1511" s="255"/>
      <c r="U1511" s="223"/>
      <c r="AC1511" s="52"/>
    </row>
    <row r="1512" spans="1:29" s="50" customFormat="1" ht="15" x14ac:dyDescent="0.2">
      <c r="A1512" s="107" t="str">
        <f>VLOOKUP($D1512,'F UNIDADES'!$A$4:$E$714,2,FALSE)</f>
        <v/>
      </c>
      <c r="B1512" s="116">
        <f>VLOOKUP($D1512,'F UNIDADES'!$A$4:$E$714,4,FALSE)</f>
        <v>0</v>
      </c>
      <c r="C1512" s="116">
        <f>VLOOKUP($D1512,'F UNIDADES'!$A$4:$E$714,5,FALSE)</f>
        <v>0</v>
      </c>
      <c r="D1512" s="117"/>
      <c r="E1512" s="120"/>
      <c r="F1512" s="119"/>
      <c r="G1512" s="492"/>
      <c r="H1512" s="120"/>
      <c r="I1512" s="120"/>
      <c r="J1512" s="120"/>
      <c r="K1512" s="120"/>
      <c r="L1512" s="120"/>
      <c r="M1512" s="120"/>
      <c r="N1512" s="120"/>
      <c r="O1512" s="120"/>
      <c r="P1512" s="118"/>
      <c r="Q1512" s="121"/>
      <c r="R1512" s="246"/>
      <c r="S1512" s="251">
        <f>'F UNIDADES'!F741</f>
        <v>0</v>
      </c>
      <c r="T1512" s="255"/>
      <c r="U1512" s="223"/>
      <c r="AC1512" s="52"/>
    </row>
    <row r="1513" spans="1:29" s="50" customFormat="1" ht="15" x14ac:dyDescent="0.2">
      <c r="A1513" s="107" t="str">
        <f>VLOOKUP($D1513,'F UNIDADES'!$A$4:$E$714,2,FALSE)</f>
        <v/>
      </c>
      <c r="B1513" s="116">
        <f>VLOOKUP($D1513,'F UNIDADES'!$A$4:$E$714,4,FALSE)</f>
        <v>0</v>
      </c>
      <c r="C1513" s="116">
        <f>VLOOKUP($D1513,'F UNIDADES'!$A$4:$E$714,5,FALSE)</f>
        <v>0</v>
      </c>
      <c r="D1513" s="117"/>
      <c r="E1513" s="120"/>
      <c r="F1513" s="119"/>
      <c r="G1513" s="492"/>
      <c r="H1513" s="120"/>
      <c r="I1513" s="120"/>
      <c r="J1513" s="120"/>
      <c r="K1513" s="120"/>
      <c r="L1513" s="120"/>
      <c r="M1513" s="120"/>
      <c r="N1513" s="120"/>
      <c r="O1513" s="120"/>
      <c r="P1513" s="118"/>
      <c r="Q1513" s="121"/>
      <c r="R1513" s="246"/>
      <c r="S1513" s="251">
        <f>'F UNIDADES'!F742</f>
        <v>0</v>
      </c>
      <c r="T1513" s="255"/>
      <c r="U1513" s="223"/>
      <c r="AC1513" s="52"/>
    </row>
    <row r="1514" spans="1:29" s="50" customFormat="1" ht="15" x14ac:dyDescent="0.2">
      <c r="A1514" s="107" t="str">
        <f>VLOOKUP($D1514,'F UNIDADES'!$A$4:$E$714,2,FALSE)</f>
        <v/>
      </c>
      <c r="B1514" s="116">
        <f>VLOOKUP($D1514,'F UNIDADES'!$A$4:$E$714,4,FALSE)</f>
        <v>0</v>
      </c>
      <c r="C1514" s="116">
        <f>VLOOKUP($D1514,'F UNIDADES'!$A$4:$E$714,5,FALSE)</f>
        <v>0</v>
      </c>
      <c r="D1514" s="117"/>
      <c r="E1514" s="120"/>
      <c r="F1514" s="119"/>
      <c r="G1514" s="492"/>
      <c r="H1514" s="120"/>
      <c r="I1514" s="120"/>
      <c r="J1514" s="120"/>
      <c r="K1514" s="120"/>
      <c r="L1514" s="120"/>
      <c r="M1514" s="120"/>
      <c r="N1514" s="120"/>
      <c r="O1514" s="120"/>
      <c r="P1514" s="118"/>
      <c r="Q1514" s="121"/>
      <c r="R1514" s="246"/>
      <c r="S1514" s="251">
        <f>'F UNIDADES'!F743</f>
        <v>0</v>
      </c>
      <c r="T1514" s="255"/>
      <c r="U1514" s="223"/>
      <c r="AC1514" s="52"/>
    </row>
    <row r="1515" spans="1:29" s="50" customFormat="1" ht="15" x14ac:dyDescent="0.2">
      <c r="A1515" s="107" t="str">
        <f>VLOOKUP($D1515,'F UNIDADES'!$A$4:$E$714,2,FALSE)</f>
        <v/>
      </c>
      <c r="B1515" s="116">
        <f>VLOOKUP($D1515,'F UNIDADES'!$A$4:$E$714,4,FALSE)</f>
        <v>0</v>
      </c>
      <c r="C1515" s="116">
        <f>VLOOKUP($D1515,'F UNIDADES'!$A$4:$E$714,5,FALSE)</f>
        <v>0</v>
      </c>
      <c r="D1515" s="117"/>
      <c r="E1515" s="120"/>
      <c r="F1515" s="119"/>
      <c r="G1515" s="492"/>
      <c r="H1515" s="120"/>
      <c r="I1515" s="120"/>
      <c r="J1515" s="120"/>
      <c r="K1515" s="120"/>
      <c r="L1515" s="120"/>
      <c r="M1515" s="120"/>
      <c r="N1515" s="120"/>
      <c r="O1515" s="120"/>
      <c r="P1515" s="118"/>
      <c r="Q1515" s="121"/>
      <c r="R1515" s="246"/>
      <c r="S1515" s="251">
        <f>'F UNIDADES'!F744</f>
        <v>0</v>
      </c>
      <c r="T1515" s="255"/>
      <c r="U1515" s="223"/>
      <c r="AC1515" s="52"/>
    </row>
    <row r="1516" spans="1:29" s="50" customFormat="1" ht="15" x14ac:dyDescent="0.2">
      <c r="A1516" s="107" t="str">
        <f>VLOOKUP($D1516,'F UNIDADES'!$A$4:$E$714,2,FALSE)</f>
        <v/>
      </c>
      <c r="B1516" s="116">
        <f>VLOOKUP($D1516,'F UNIDADES'!$A$4:$E$714,4,FALSE)</f>
        <v>0</v>
      </c>
      <c r="C1516" s="116">
        <f>VLOOKUP($D1516,'F UNIDADES'!$A$4:$E$714,5,FALSE)</f>
        <v>0</v>
      </c>
      <c r="D1516" s="117"/>
      <c r="E1516" s="120"/>
      <c r="F1516" s="119"/>
      <c r="G1516" s="492"/>
      <c r="H1516" s="120"/>
      <c r="I1516" s="120"/>
      <c r="J1516" s="120"/>
      <c r="K1516" s="120"/>
      <c r="L1516" s="120"/>
      <c r="M1516" s="120"/>
      <c r="N1516" s="120"/>
      <c r="O1516" s="120"/>
      <c r="P1516" s="118"/>
      <c r="Q1516" s="121"/>
      <c r="R1516" s="246"/>
      <c r="S1516" s="251">
        <f>'F UNIDADES'!F745</f>
        <v>0</v>
      </c>
      <c r="T1516" s="255"/>
      <c r="U1516" s="223"/>
      <c r="AC1516" s="52"/>
    </row>
    <row r="1517" spans="1:29" s="50" customFormat="1" ht="15" x14ac:dyDescent="0.2">
      <c r="A1517" s="107" t="str">
        <f>VLOOKUP($D1517,'F UNIDADES'!$A$4:$E$714,2,FALSE)</f>
        <v/>
      </c>
      <c r="B1517" s="116">
        <f>VLOOKUP($D1517,'F UNIDADES'!$A$4:$E$714,4,FALSE)</f>
        <v>0</v>
      </c>
      <c r="C1517" s="116">
        <f>VLOOKUP($D1517,'F UNIDADES'!$A$4:$E$714,5,FALSE)</f>
        <v>0</v>
      </c>
      <c r="D1517" s="117"/>
      <c r="E1517" s="120"/>
      <c r="F1517" s="119"/>
      <c r="G1517" s="492"/>
      <c r="H1517" s="120"/>
      <c r="I1517" s="120"/>
      <c r="J1517" s="120"/>
      <c r="K1517" s="120"/>
      <c r="L1517" s="120"/>
      <c r="M1517" s="120"/>
      <c r="N1517" s="120"/>
      <c r="O1517" s="120"/>
      <c r="P1517" s="118"/>
      <c r="Q1517" s="121"/>
      <c r="R1517" s="246"/>
      <c r="S1517" s="251">
        <f>'F UNIDADES'!F746</f>
        <v>0</v>
      </c>
      <c r="T1517" s="255"/>
      <c r="U1517" s="223"/>
      <c r="AC1517" s="52"/>
    </row>
    <row r="1518" spans="1:29" s="50" customFormat="1" ht="15" x14ac:dyDescent="0.2">
      <c r="A1518" s="107" t="str">
        <f>VLOOKUP($D1518,'F UNIDADES'!$A$4:$E$714,2,FALSE)</f>
        <v/>
      </c>
      <c r="B1518" s="116">
        <f>VLOOKUP($D1518,'F UNIDADES'!$A$4:$E$714,4,FALSE)</f>
        <v>0</v>
      </c>
      <c r="C1518" s="116">
        <f>VLOOKUP($D1518,'F UNIDADES'!$A$4:$E$714,5,FALSE)</f>
        <v>0</v>
      </c>
      <c r="D1518" s="117"/>
      <c r="E1518" s="120"/>
      <c r="F1518" s="119"/>
      <c r="G1518" s="492"/>
      <c r="H1518" s="120"/>
      <c r="I1518" s="120"/>
      <c r="J1518" s="120"/>
      <c r="K1518" s="120"/>
      <c r="L1518" s="120"/>
      <c r="M1518" s="120"/>
      <c r="N1518" s="120"/>
      <c r="O1518" s="120"/>
      <c r="P1518" s="118"/>
      <c r="Q1518" s="121"/>
      <c r="R1518" s="246"/>
      <c r="S1518" s="251">
        <f>'F UNIDADES'!F747</f>
        <v>0</v>
      </c>
      <c r="T1518" s="255"/>
      <c r="U1518" s="223"/>
      <c r="AC1518" s="52"/>
    </row>
    <row r="1519" spans="1:29" s="50" customFormat="1" ht="15" x14ac:dyDescent="0.2">
      <c r="A1519" s="107" t="str">
        <f>VLOOKUP($D1519,'F UNIDADES'!$A$4:$E$714,2,FALSE)</f>
        <v/>
      </c>
      <c r="B1519" s="116">
        <f>VLOOKUP($D1519,'F UNIDADES'!$A$4:$E$714,4,FALSE)</f>
        <v>0</v>
      </c>
      <c r="C1519" s="116">
        <f>VLOOKUP($D1519,'F UNIDADES'!$A$4:$E$714,5,FALSE)</f>
        <v>0</v>
      </c>
      <c r="D1519" s="117"/>
      <c r="E1519" s="120"/>
      <c r="F1519" s="119"/>
      <c r="G1519" s="492"/>
      <c r="H1519" s="120"/>
      <c r="I1519" s="120"/>
      <c r="J1519" s="120"/>
      <c r="K1519" s="120"/>
      <c r="L1519" s="120"/>
      <c r="M1519" s="120"/>
      <c r="N1519" s="120"/>
      <c r="O1519" s="120"/>
      <c r="P1519" s="118"/>
      <c r="Q1519" s="121"/>
      <c r="R1519" s="246"/>
      <c r="S1519" s="251">
        <f>'F UNIDADES'!F748</f>
        <v>0</v>
      </c>
      <c r="T1519" s="255"/>
      <c r="U1519" s="223"/>
      <c r="AC1519" s="52"/>
    </row>
    <row r="1520" spans="1:29" s="50" customFormat="1" ht="15" x14ac:dyDescent="0.2">
      <c r="A1520" s="107" t="str">
        <f>VLOOKUP($D1520,'F UNIDADES'!$A$4:$E$714,2,FALSE)</f>
        <v/>
      </c>
      <c r="B1520" s="116">
        <f>VLOOKUP($D1520,'F UNIDADES'!$A$4:$E$714,4,FALSE)</f>
        <v>0</v>
      </c>
      <c r="C1520" s="116">
        <f>VLOOKUP($D1520,'F UNIDADES'!$A$4:$E$714,5,FALSE)</f>
        <v>0</v>
      </c>
      <c r="D1520" s="117"/>
      <c r="E1520" s="120"/>
      <c r="F1520" s="119"/>
      <c r="G1520" s="492"/>
      <c r="H1520" s="120"/>
      <c r="I1520" s="120"/>
      <c r="J1520" s="120"/>
      <c r="K1520" s="120"/>
      <c r="L1520" s="120"/>
      <c r="M1520" s="120"/>
      <c r="N1520" s="120"/>
      <c r="O1520" s="120"/>
      <c r="P1520" s="118"/>
      <c r="Q1520" s="121"/>
      <c r="R1520" s="246"/>
      <c r="S1520" s="251">
        <f>'F UNIDADES'!F749</f>
        <v>0</v>
      </c>
      <c r="T1520" s="255"/>
      <c r="U1520" s="223"/>
      <c r="AC1520" s="52"/>
    </row>
    <row r="1521" spans="1:29" s="50" customFormat="1" ht="15" x14ac:dyDescent="0.2">
      <c r="A1521" s="107" t="str">
        <f>VLOOKUP($D1521,'F UNIDADES'!$A$4:$E$714,2,FALSE)</f>
        <v/>
      </c>
      <c r="B1521" s="116">
        <f>VLOOKUP($D1521,'F UNIDADES'!$A$4:$E$714,4,FALSE)</f>
        <v>0</v>
      </c>
      <c r="C1521" s="116">
        <f>VLOOKUP($D1521,'F UNIDADES'!$A$4:$E$714,5,FALSE)</f>
        <v>0</v>
      </c>
      <c r="D1521" s="117"/>
      <c r="E1521" s="120"/>
      <c r="F1521" s="119"/>
      <c r="G1521" s="492"/>
      <c r="H1521" s="120"/>
      <c r="I1521" s="120"/>
      <c r="J1521" s="120"/>
      <c r="K1521" s="120"/>
      <c r="L1521" s="120"/>
      <c r="M1521" s="120"/>
      <c r="N1521" s="120"/>
      <c r="O1521" s="120"/>
      <c r="P1521" s="118"/>
      <c r="Q1521" s="121"/>
      <c r="R1521" s="246"/>
      <c r="S1521" s="251">
        <f>'F UNIDADES'!F750</f>
        <v>0</v>
      </c>
      <c r="T1521" s="255"/>
      <c r="U1521" s="223"/>
      <c r="AC1521" s="52"/>
    </row>
    <row r="1522" spans="1:29" s="50" customFormat="1" ht="15" x14ac:dyDescent="0.2">
      <c r="A1522" s="107" t="str">
        <f>VLOOKUP($D1522,'F UNIDADES'!$A$4:$E$714,2,FALSE)</f>
        <v/>
      </c>
      <c r="B1522" s="116">
        <f>VLOOKUP($D1522,'F UNIDADES'!$A$4:$E$714,4,FALSE)</f>
        <v>0</v>
      </c>
      <c r="C1522" s="116">
        <f>VLOOKUP($D1522,'F UNIDADES'!$A$4:$E$714,5,FALSE)</f>
        <v>0</v>
      </c>
      <c r="D1522" s="117"/>
      <c r="E1522" s="120"/>
      <c r="F1522" s="119"/>
      <c r="G1522" s="492"/>
      <c r="H1522" s="120"/>
      <c r="I1522" s="120"/>
      <c r="J1522" s="120"/>
      <c r="K1522" s="120"/>
      <c r="L1522" s="120"/>
      <c r="M1522" s="120"/>
      <c r="N1522" s="120"/>
      <c r="O1522" s="120"/>
      <c r="P1522" s="118"/>
      <c r="Q1522" s="121"/>
      <c r="R1522" s="246"/>
      <c r="S1522" s="251">
        <f>'F UNIDADES'!F751</f>
        <v>0</v>
      </c>
      <c r="T1522" s="255"/>
      <c r="U1522" s="223"/>
      <c r="AC1522" s="52"/>
    </row>
    <row r="1523" spans="1:29" s="50" customFormat="1" ht="15" x14ac:dyDescent="0.2">
      <c r="A1523" s="107" t="str">
        <f>VLOOKUP($D1523,'F UNIDADES'!$A$4:$E$714,2,FALSE)</f>
        <v/>
      </c>
      <c r="B1523" s="116">
        <f>VLOOKUP($D1523,'F UNIDADES'!$A$4:$E$714,4,FALSE)</f>
        <v>0</v>
      </c>
      <c r="C1523" s="116">
        <f>VLOOKUP($D1523,'F UNIDADES'!$A$4:$E$714,5,FALSE)</f>
        <v>0</v>
      </c>
      <c r="D1523" s="117"/>
      <c r="E1523" s="120"/>
      <c r="F1523" s="119"/>
      <c r="G1523" s="492"/>
      <c r="H1523" s="120"/>
      <c r="I1523" s="120"/>
      <c r="J1523" s="120"/>
      <c r="K1523" s="120"/>
      <c r="L1523" s="120"/>
      <c r="M1523" s="120"/>
      <c r="N1523" s="120"/>
      <c r="O1523" s="120"/>
      <c r="P1523" s="118"/>
      <c r="Q1523" s="121"/>
      <c r="R1523" s="246"/>
      <c r="S1523" s="251">
        <f>'F UNIDADES'!F752</f>
        <v>0</v>
      </c>
      <c r="T1523" s="255"/>
      <c r="U1523" s="223"/>
      <c r="AC1523" s="52"/>
    </row>
    <row r="1524" spans="1:29" s="50" customFormat="1" ht="15" x14ac:dyDescent="0.2">
      <c r="A1524" s="107" t="str">
        <f>VLOOKUP($D1524,'F UNIDADES'!$A$4:$E$714,2,FALSE)</f>
        <v/>
      </c>
      <c r="B1524" s="116">
        <f>VLOOKUP($D1524,'F UNIDADES'!$A$4:$E$714,4,FALSE)</f>
        <v>0</v>
      </c>
      <c r="C1524" s="116">
        <f>VLOOKUP($D1524,'F UNIDADES'!$A$4:$E$714,5,FALSE)</f>
        <v>0</v>
      </c>
      <c r="D1524" s="117"/>
      <c r="E1524" s="120"/>
      <c r="F1524" s="119"/>
      <c r="G1524" s="492"/>
      <c r="H1524" s="120"/>
      <c r="I1524" s="120"/>
      <c r="J1524" s="120"/>
      <c r="K1524" s="120"/>
      <c r="L1524" s="120"/>
      <c r="M1524" s="120"/>
      <c r="N1524" s="120"/>
      <c r="O1524" s="120"/>
      <c r="P1524" s="118"/>
      <c r="Q1524" s="121"/>
      <c r="R1524" s="246"/>
      <c r="S1524" s="251">
        <f>'F UNIDADES'!F753</f>
        <v>0</v>
      </c>
      <c r="T1524" s="255"/>
      <c r="U1524" s="223"/>
      <c r="AC1524" s="52"/>
    </row>
    <row r="1525" spans="1:29" s="50" customFormat="1" ht="15" x14ac:dyDescent="0.2">
      <c r="A1525" s="107" t="str">
        <f>VLOOKUP($D1525,'F UNIDADES'!$A$4:$E$714,2,FALSE)</f>
        <v/>
      </c>
      <c r="B1525" s="116">
        <f>VLOOKUP($D1525,'F UNIDADES'!$A$4:$E$714,4,FALSE)</f>
        <v>0</v>
      </c>
      <c r="C1525" s="116">
        <f>VLOOKUP($D1525,'F UNIDADES'!$A$4:$E$714,5,FALSE)</f>
        <v>0</v>
      </c>
      <c r="D1525" s="117"/>
      <c r="E1525" s="120"/>
      <c r="F1525" s="119"/>
      <c r="G1525" s="492"/>
      <c r="H1525" s="120"/>
      <c r="I1525" s="120"/>
      <c r="J1525" s="120"/>
      <c r="K1525" s="120"/>
      <c r="L1525" s="120"/>
      <c r="M1525" s="120"/>
      <c r="N1525" s="120"/>
      <c r="O1525" s="120"/>
      <c r="P1525" s="118"/>
      <c r="Q1525" s="121"/>
      <c r="R1525" s="246"/>
      <c r="S1525" s="251">
        <f>'F UNIDADES'!F754</f>
        <v>0</v>
      </c>
      <c r="T1525" s="255"/>
      <c r="U1525" s="223"/>
      <c r="AC1525" s="52"/>
    </row>
    <row r="1526" spans="1:29" s="50" customFormat="1" ht="15" x14ac:dyDescent="0.2">
      <c r="A1526" s="107" t="str">
        <f>VLOOKUP($D1526,'F UNIDADES'!$A$4:$E$714,2,FALSE)</f>
        <v/>
      </c>
      <c r="B1526" s="116">
        <f>VLOOKUP($D1526,'F UNIDADES'!$A$4:$E$714,4,FALSE)</f>
        <v>0</v>
      </c>
      <c r="C1526" s="116">
        <f>VLOOKUP($D1526,'F UNIDADES'!$A$4:$E$714,5,FALSE)</f>
        <v>0</v>
      </c>
      <c r="D1526" s="117"/>
      <c r="E1526" s="120"/>
      <c r="F1526" s="119"/>
      <c r="G1526" s="492"/>
      <c r="H1526" s="120"/>
      <c r="I1526" s="120"/>
      <c r="J1526" s="120"/>
      <c r="K1526" s="120"/>
      <c r="L1526" s="120"/>
      <c r="M1526" s="120"/>
      <c r="N1526" s="120"/>
      <c r="O1526" s="120"/>
      <c r="P1526" s="118"/>
      <c r="Q1526" s="121"/>
      <c r="R1526" s="246"/>
      <c r="S1526" s="251">
        <f>'F UNIDADES'!F755</f>
        <v>0</v>
      </c>
      <c r="T1526" s="255"/>
      <c r="U1526" s="223"/>
      <c r="AC1526" s="52"/>
    </row>
    <row r="1527" spans="1:29" s="50" customFormat="1" ht="15" x14ac:dyDescent="0.2">
      <c r="A1527" s="107" t="str">
        <f>VLOOKUP($D1527,'F UNIDADES'!$A$4:$E$714,2,FALSE)</f>
        <v/>
      </c>
      <c r="B1527" s="116">
        <f>VLOOKUP($D1527,'F UNIDADES'!$A$4:$E$714,4,FALSE)</f>
        <v>0</v>
      </c>
      <c r="C1527" s="116">
        <f>VLOOKUP($D1527,'F UNIDADES'!$A$4:$E$714,5,FALSE)</f>
        <v>0</v>
      </c>
      <c r="D1527" s="117"/>
      <c r="E1527" s="120"/>
      <c r="F1527" s="119"/>
      <c r="G1527" s="492"/>
      <c r="H1527" s="120"/>
      <c r="I1527" s="120"/>
      <c r="J1527" s="120"/>
      <c r="K1527" s="120"/>
      <c r="L1527" s="120"/>
      <c r="M1527" s="120"/>
      <c r="N1527" s="120"/>
      <c r="O1527" s="120"/>
      <c r="P1527" s="118"/>
      <c r="Q1527" s="121"/>
      <c r="R1527" s="246"/>
      <c r="S1527" s="251">
        <f>'F UNIDADES'!F756</f>
        <v>0</v>
      </c>
      <c r="T1527" s="255"/>
      <c r="U1527" s="223"/>
      <c r="AC1527" s="52"/>
    </row>
    <row r="1528" spans="1:29" s="50" customFormat="1" ht="15" x14ac:dyDescent="0.2">
      <c r="A1528" s="107" t="str">
        <f>VLOOKUP($D1528,'F UNIDADES'!$A$4:$E$714,2,FALSE)</f>
        <v/>
      </c>
      <c r="B1528" s="116">
        <f>VLOOKUP($D1528,'F UNIDADES'!$A$4:$E$714,4,FALSE)</f>
        <v>0</v>
      </c>
      <c r="C1528" s="116">
        <f>VLOOKUP($D1528,'F UNIDADES'!$A$4:$E$714,5,FALSE)</f>
        <v>0</v>
      </c>
      <c r="D1528" s="117"/>
      <c r="E1528" s="120"/>
      <c r="F1528" s="119"/>
      <c r="G1528" s="492"/>
      <c r="H1528" s="120"/>
      <c r="I1528" s="120"/>
      <c r="J1528" s="120"/>
      <c r="K1528" s="120"/>
      <c r="L1528" s="120"/>
      <c r="M1528" s="120"/>
      <c r="N1528" s="120"/>
      <c r="O1528" s="120"/>
      <c r="P1528" s="118"/>
      <c r="Q1528" s="121"/>
      <c r="R1528" s="246"/>
      <c r="S1528" s="251">
        <f>'F UNIDADES'!F757</f>
        <v>0</v>
      </c>
      <c r="T1528" s="255"/>
      <c r="U1528" s="223"/>
      <c r="AC1528" s="52"/>
    </row>
    <row r="1529" spans="1:29" s="50" customFormat="1" ht="15" x14ac:dyDescent="0.2">
      <c r="A1529" s="107" t="str">
        <f>VLOOKUP($D1529,'F UNIDADES'!$A$4:$E$714,2,FALSE)</f>
        <v/>
      </c>
      <c r="B1529" s="116">
        <f>VLOOKUP($D1529,'F UNIDADES'!$A$4:$E$714,4,FALSE)</f>
        <v>0</v>
      </c>
      <c r="C1529" s="116">
        <f>VLOOKUP($D1529,'F UNIDADES'!$A$4:$E$714,5,FALSE)</f>
        <v>0</v>
      </c>
      <c r="D1529" s="117"/>
      <c r="E1529" s="120"/>
      <c r="F1529" s="119"/>
      <c r="G1529" s="492"/>
      <c r="H1529" s="120"/>
      <c r="I1529" s="120"/>
      <c r="J1529" s="120"/>
      <c r="K1529" s="120"/>
      <c r="L1529" s="120"/>
      <c r="M1529" s="120"/>
      <c r="N1529" s="120"/>
      <c r="O1529" s="120"/>
      <c r="P1529" s="118"/>
      <c r="Q1529" s="121"/>
      <c r="R1529" s="246"/>
      <c r="S1529" s="251">
        <f>'F UNIDADES'!F758</f>
        <v>0</v>
      </c>
      <c r="T1529" s="255"/>
      <c r="U1529" s="223"/>
      <c r="AC1529" s="52"/>
    </row>
    <row r="1530" spans="1:29" s="50" customFormat="1" ht="15" x14ac:dyDescent="0.2">
      <c r="A1530" s="107" t="str">
        <f>VLOOKUP($D1530,'F UNIDADES'!$A$4:$E$714,2,FALSE)</f>
        <v/>
      </c>
      <c r="B1530" s="116">
        <f>VLOOKUP($D1530,'F UNIDADES'!$A$4:$E$714,4,FALSE)</f>
        <v>0</v>
      </c>
      <c r="C1530" s="116">
        <f>VLOOKUP($D1530,'F UNIDADES'!$A$4:$E$714,5,FALSE)</f>
        <v>0</v>
      </c>
      <c r="D1530" s="117"/>
      <c r="E1530" s="120"/>
      <c r="F1530" s="119"/>
      <c r="G1530" s="492"/>
      <c r="H1530" s="120"/>
      <c r="I1530" s="120"/>
      <c r="J1530" s="120"/>
      <c r="K1530" s="120"/>
      <c r="L1530" s="120"/>
      <c r="M1530" s="120"/>
      <c r="N1530" s="120"/>
      <c r="O1530" s="120"/>
      <c r="P1530" s="118"/>
      <c r="Q1530" s="121"/>
      <c r="R1530" s="246"/>
      <c r="S1530" s="251">
        <f>'F UNIDADES'!F759</f>
        <v>0</v>
      </c>
      <c r="T1530" s="255"/>
      <c r="U1530" s="223"/>
      <c r="AC1530" s="52"/>
    </row>
    <row r="1531" spans="1:29" s="50" customFormat="1" ht="15" x14ac:dyDescent="0.2">
      <c r="A1531" s="107" t="str">
        <f>VLOOKUP($D1531,'F UNIDADES'!$A$4:$E$714,2,FALSE)</f>
        <v/>
      </c>
      <c r="B1531" s="116">
        <f>VLOOKUP($D1531,'F UNIDADES'!$A$4:$E$714,4,FALSE)</f>
        <v>0</v>
      </c>
      <c r="C1531" s="116">
        <f>VLOOKUP($D1531,'F UNIDADES'!$A$4:$E$714,5,FALSE)</f>
        <v>0</v>
      </c>
      <c r="D1531" s="117"/>
      <c r="E1531" s="120"/>
      <c r="F1531" s="119"/>
      <c r="G1531" s="492"/>
      <c r="H1531" s="120"/>
      <c r="I1531" s="120"/>
      <c r="J1531" s="120"/>
      <c r="K1531" s="120"/>
      <c r="L1531" s="120"/>
      <c r="M1531" s="120"/>
      <c r="N1531" s="120"/>
      <c r="O1531" s="120"/>
      <c r="P1531" s="118"/>
      <c r="Q1531" s="121"/>
      <c r="R1531" s="246"/>
      <c r="S1531" s="251">
        <f>'F UNIDADES'!F760</f>
        <v>0</v>
      </c>
      <c r="T1531" s="255"/>
      <c r="U1531" s="223"/>
      <c r="AC1531" s="52"/>
    </row>
    <row r="1532" spans="1:29" s="50" customFormat="1" ht="15" x14ac:dyDescent="0.2">
      <c r="A1532" s="107" t="str">
        <f>VLOOKUP($D1532,'F UNIDADES'!$A$4:$E$714,2,FALSE)</f>
        <v/>
      </c>
      <c r="B1532" s="116">
        <f>VLOOKUP($D1532,'F UNIDADES'!$A$4:$E$714,4,FALSE)</f>
        <v>0</v>
      </c>
      <c r="C1532" s="116">
        <f>VLOOKUP($D1532,'F UNIDADES'!$A$4:$E$714,5,FALSE)</f>
        <v>0</v>
      </c>
      <c r="D1532" s="117"/>
      <c r="E1532" s="120"/>
      <c r="F1532" s="119"/>
      <c r="G1532" s="492"/>
      <c r="H1532" s="120"/>
      <c r="I1532" s="120"/>
      <c r="J1532" s="120"/>
      <c r="K1532" s="120"/>
      <c r="L1532" s="120"/>
      <c r="M1532" s="120"/>
      <c r="N1532" s="120"/>
      <c r="O1532" s="120"/>
      <c r="P1532" s="118"/>
      <c r="Q1532" s="121"/>
      <c r="R1532" s="246"/>
      <c r="S1532" s="251">
        <f>'F UNIDADES'!F761</f>
        <v>0</v>
      </c>
      <c r="T1532" s="255"/>
      <c r="U1532" s="223"/>
      <c r="AC1532" s="52"/>
    </row>
    <row r="1533" spans="1:29" s="50" customFormat="1" ht="15" x14ac:dyDescent="0.2">
      <c r="A1533" s="107" t="str">
        <f>VLOOKUP($D1533,'F UNIDADES'!$A$4:$E$714,2,FALSE)</f>
        <v/>
      </c>
      <c r="B1533" s="116">
        <f>VLOOKUP($D1533,'F UNIDADES'!$A$4:$E$714,4,FALSE)</f>
        <v>0</v>
      </c>
      <c r="C1533" s="116">
        <f>VLOOKUP($D1533,'F UNIDADES'!$A$4:$E$714,5,FALSE)</f>
        <v>0</v>
      </c>
      <c r="D1533" s="117"/>
      <c r="E1533" s="120"/>
      <c r="F1533" s="119"/>
      <c r="G1533" s="492"/>
      <c r="H1533" s="120"/>
      <c r="I1533" s="120"/>
      <c r="J1533" s="120"/>
      <c r="K1533" s="120"/>
      <c r="L1533" s="120"/>
      <c r="M1533" s="120"/>
      <c r="N1533" s="120"/>
      <c r="O1533" s="120"/>
      <c r="P1533" s="118"/>
      <c r="Q1533" s="121"/>
      <c r="R1533" s="246"/>
      <c r="S1533" s="251">
        <f>'F UNIDADES'!F762</f>
        <v>0</v>
      </c>
      <c r="T1533" s="255"/>
      <c r="U1533" s="223"/>
      <c r="AC1533" s="52"/>
    </row>
    <row r="1534" spans="1:29" s="50" customFormat="1" ht="15" x14ac:dyDescent="0.2">
      <c r="A1534" s="107" t="str">
        <f>VLOOKUP($D1534,'F UNIDADES'!$A$4:$E$714,2,FALSE)</f>
        <v/>
      </c>
      <c r="B1534" s="116">
        <f>VLOOKUP($D1534,'F UNIDADES'!$A$4:$E$714,4,FALSE)</f>
        <v>0</v>
      </c>
      <c r="C1534" s="116">
        <f>VLOOKUP($D1534,'F UNIDADES'!$A$4:$E$714,5,FALSE)</f>
        <v>0</v>
      </c>
      <c r="D1534" s="117"/>
      <c r="E1534" s="120"/>
      <c r="F1534" s="119"/>
      <c r="G1534" s="492"/>
      <c r="H1534" s="120"/>
      <c r="I1534" s="120"/>
      <c r="J1534" s="120"/>
      <c r="K1534" s="120"/>
      <c r="L1534" s="120"/>
      <c r="M1534" s="120"/>
      <c r="N1534" s="120"/>
      <c r="O1534" s="120"/>
      <c r="P1534" s="118"/>
      <c r="Q1534" s="121"/>
      <c r="R1534" s="246"/>
      <c r="S1534" s="251">
        <f>'F UNIDADES'!F763</f>
        <v>0</v>
      </c>
      <c r="T1534" s="255"/>
      <c r="U1534" s="223"/>
      <c r="AC1534" s="52"/>
    </row>
    <row r="1535" spans="1:29" s="50" customFormat="1" ht="15" x14ac:dyDescent="0.2">
      <c r="A1535" s="107" t="str">
        <f>VLOOKUP($D1535,'F UNIDADES'!$A$4:$E$714,2,FALSE)</f>
        <v/>
      </c>
      <c r="B1535" s="116">
        <f>VLOOKUP($D1535,'F UNIDADES'!$A$4:$E$714,4,FALSE)</f>
        <v>0</v>
      </c>
      <c r="C1535" s="116">
        <f>VLOOKUP($D1535,'F UNIDADES'!$A$4:$E$714,5,FALSE)</f>
        <v>0</v>
      </c>
      <c r="D1535" s="117"/>
      <c r="E1535" s="120"/>
      <c r="F1535" s="119"/>
      <c r="G1535" s="492"/>
      <c r="H1535" s="120"/>
      <c r="I1535" s="120"/>
      <c r="J1535" s="120"/>
      <c r="K1535" s="120"/>
      <c r="L1535" s="120"/>
      <c r="M1535" s="120"/>
      <c r="N1535" s="120"/>
      <c r="O1535" s="120"/>
      <c r="P1535" s="118"/>
      <c r="Q1535" s="121"/>
      <c r="R1535" s="246"/>
      <c r="S1535" s="251">
        <f>'F UNIDADES'!F764</f>
        <v>0</v>
      </c>
      <c r="T1535" s="255"/>
      <c r="U1535" s="223"/>
      <c r="AC1535" s="52"/>
    </row>
    <row r="1536" spans="1:29" s="50" customFormat="1" ht="15" x14ac:dyDescent="0.2">
      <c r="A1536" s="107" t="str">
        <f>VLOOKUP($D1536,'F UNIDADES'!$A$4:$E$714,2,FALSE)</f>
        <v/>
      </c>
      <c r="B1536" s="116">
        <f>VLOOKUP($D1536,'F UNIDADES'!$A$4:$E$714,4,FALSE)</f>
        <v>0</v>
      </c>
      <c r="C1536" s="116">
        <f>VLOOKUP($D1536,'F UNIDADES'!$A$4:$E$714,5,FALSE)</f>
        <v>0</v>
      </c>
      <c r="D1536" s="117"/>
      <c r="E1536" s="120"/>
      <c r="F1536" s="119"/>
      <c r="G1536" s="492"/>
      <c r="H1536" s="120"/>
      <c r="I1536" s="120"/>
      <c r="J1536" s="120"/>
      <c r="K1536" s="120"/>
      <c r="L1536" s="120"/>
      <c r="M1536" s="120"/>
      <c r="N1536" s="120"/>
      <c r="O1536" s="120"/>
      <c r="P1536" s="118"/>
      <c r="Q1536" s="121"/>
      <c r="R1536" s="246"/>
      <c r="S1536" s="251">
        <f>'F UNIDADES'!F765</f>
        <v>0</v>
      </c>
      <c r="T1536" s="255"/>
      <c r="U1536" s="223"/>
      <c r="AC1536" s="52"/>
    </row>
    <row r="1537" spans="1:29" s="50" customFormat="1" ht="15" x14ac:dyDescent="0.2">
      <c r="A1537" s="107" t="str">
        <f>VLOOKUP($D1537,'F UNIDADES'!$A$4:$E$714,2,FALSE)</f>
        <v/>
      </c>
      <c r="B1537" s="116">
        <f>VLOOKUP($D1537,'F UNIDADES'!$A$4:$E$714,4,FALSE)</f>
        <v>0</v>
      </c>
      <c r="C1537" s="116">
        <f>VLOOKUP($D1537,'F UNIDADES'!$A$4:$E$714,5,FALSE)</f>
        <v>0</v>
      </c>
      <c r="D1537" s="117"/>
      <c r="E1537" s="120"/>
      <c r="F1537" s="119"/>
      <c r="G1537" s="492"/>
      <c r="H1537" s="120"/>
      <c r="I1537" s="120"/>
      <c r="J1537" s="120"/>
      <c r="K1537" s="120"/>
      <c r="L1537" s="120"/>
      <c r="M1537" s="120"/>
      <c r="N1537" s="120"/>
      <c r="O1537" s="120"/>
      <c r="P1537" s="118"/>
      <c r="Q1537" s="121"/>
      <c r="R1537" s="246"/>
      <c r="S1537" s="251">
        <f>'F UNIDADES'!F766</f>
        <v>0</v>
      </c>
      <c r="T1537" s="255"/>
      <c r="U1537" s="223"/>
      <c r="AC1537" s="52"/>
    </row>
    <row r="1538" spans="1:29" s="50" customFormat="1" ht="15" x14ac:dyDescent="0.2">
      <c r="A1538" s="107" t="str">
        <f>VLOOKUP($D1538,'F UNIDADES'!$A$4:$E$714,2,FALSE)</f>
        <v/>
      </c>
      <c r="B1538" s="116">
        <f>VLOOKUP($D1538,'F UNIDADES'!$A$4:$E$714,4,FALSE)</f>
        <v>0</v>
      </c>
      <c r="C1538" s="116">
        <f>VLOOKUP($D1538,'F UNIDADES'!$A$4:$E$714,5,FALSE)</f>
        <v>0</v>
      </c>
      <c r="D1538" s="117"/>
      <c r="E1538" s="120"/>
      <c r="F1538" s="119"/>
      <c r="G1538" s="492"/>
      <c r="H1538" s="120"/>
      <c r="I1538" s="120"/>
      <c r="J1538" s="120"/>
      <c r="K1538" s="120"/>
      <c r="L1538" s="120"/>
      <c r="M1538" s="120"/>
      <c r="N1538" s="120"/>
      <c r="O1538" s="120"/>
      <c r="P1538" s="118"/>
      <c r="Q1538" s="121"/>
      <c r="R1538" s="246"/>
      <c r="S1538" s="251">
        <f>'F UNIDADES'!F767</f>
        <v>0</v>
      </c>
      <c r="T1538" s="255"/>
      <c r="U1538" s="223"/>
      <c r="AC1538" s="52"/>
    </row>
    <row r="1539" spans="1:29" s="50" customFormat="1" ht="15" x14ac:dyDescent="0.2">
      <c r="A1539" s="107" t="str">
        <f>VLOOKUP($D1539,'F UNIDADES'!$A$4:$E$714,2,FALSE)</f>
        <v/>
      </c>
      <c r="B1539" s="116">
        <f>VLOOKUP($D1539,'F UNIDADES'!$A$4:$E$714,4,FALSE)</f>
        <v>0</v>
      </c>
      <c r="C1539" s="116">
        <f>VLOOKUP($D1539,'F UNIDADES'!$A$4:$E$714,5,FALSE)</f>
        <v>0</v>
      </c>
      <c r="D1539" s="117"/>
      <c r="E1539" s="120"/>
      <c r="F1539" s="119"/>
      <c r="G1539" s="492"/>
      <c r="H1539" s="120"/>
      <c r="I1539" s="120"/>
      <c r="J1539" s="120"/>
      <c r="K1539" s="120"/>
      <c r="L1539" s="120"/>
      <c r="M1539" s="120"/>
      <c r="N1539" s="120"/>
      <c r="O1539" s="120"/>
      <c r="P1539" s="118"/>
      <c r="Q1539" s="121"/>
      <c r="R1539" s="246"/>
      <c r="S1539" s="251">
        <f>'F UNIDADES'!F768</f>
        <v>0</v>
      </c>
      <c r="T1539" s="255"/>
      <c r="U1539" s="223"/>
      <c r="AC1539" s="52"/>
    </row>
    <row r="1540" spans="1:29" s="50" customFormat="1" ht="15" x14ac:dyDescent="0.2">
      <c r="A1540" s="107" t="str">
        <f>VLOOKUP($D1540,'F UNIDADES'!$A$4:$E$714,2,FALSE)</f>
        <v/>
      </c>
      <c r="B1540" s="116">
        <f>VLOOKUP($D1540,'F UNIDADES'!$A$4:$E$714,4,FALSE)</f>
        <v>0</v>
      </c>
      <c r="C1540" s="116">
        <f>VLOOKUP($D1540,'F UNIDADES'!$A$4:$E$714,5,FALSE)</f>
        <v>0</v>
      </c>
      <c r="D1540" s="117"/>
      <c r="E1540" s="120"/>
      <c r="F1540" s="119"/>
      <c r="G1540" s="492"/>
      <c r="H1540" s="120"/>
      <c r="I1540" s="120"/>
      <c r="J1540" s="120"/>
      <c r="K1540" s="120"/>
      <c r="L1540" s="120"/>
      <c r="M1540" s="120"/>
      <c r="N1540" s="120"/>
      <c r="O1540" s="120"/>
      <c r="P1540" s="118"/>
      <c r="Q1540" s="121"/>
      <c r="R1540" s="246"/>
      <c r="S1540" s="251">
        <f>'F UNIDADES'!F769</f>
        <v>0</v>
      </c>
      <c r="T1540" s="255"/>
      <c r="U1540" s="223"/>
      <c r="AC1540" s="52"/>
    </row>
    <row r="1541" spans="1:29" s="50" customFormat="1" ht="15" x14ac:dyDescent="0.2">
      <c r="A1541" s="107" t="str">
        <f>VLOOKUP($D1541,'F UNIDADES'!$A$4:$E$714,2,FALSE)</f>
        <v/>
      </c>
      <c r="B1541" s="116">
        <f>VLOOKUP($D1541,'F UNIDADES'!$A$4:$E$714,4,FALSE)</f>
        <v>0</v>
      </c>
      <c r="C1541" s="116">
        <f>VLOOKUP($D1541,'F UNIDADES'!$A$4:$E$714,5,FALSE)</f>
        <v>0</v>
      </c>
      <c r="D1541" s="117"/>
      <c r="E1541" s="120"/>
      <c r="F1541" s="119"/>
      <c r="G1541" s="492"/>
      <c r="H1541" s="120"/>
      <c r="I1541" s="120"/>
      <c r="J1541" s="120"/>
      <c r="K1541" s="120"/>
      <c r="L1541" s="120"/>
      <c r="M1541" s="120"/>
      <c r="N1541" s="120"/>
      <c r="O1541" s="120"/>
      <c r="P1541" s="118"/>
      <c r="Q1541" s="121"/>
      <c r="R1541" s="246"/>
      <c r="S1541" s="251">
        <f>'F UNIDADES'!F770</f>
        <v>0</v>
      </c>
      <c r="T1541" s="255"/>
      <c r="U1541" s="223"/>
      <c r="AC1541" s="52"/>
    </row>
    <row r="1542" spans="1:29" s="50" customFormat="1" ht="15" x14ac:dyDescent="0.2">
      <c r="A1542" s="107" t="str">
        <f>VLOOKUP($D1542,'F UNIDADES'!$A$4:$E$714,2,FALSE)</f>
        <v/>
      </c>
      <c r="B1542" s="116">
        <f>VLOOKUP($D1542,'F UNIDADES'!$A$4:$E$714,4,FALSE)</f>
        <v>0</v>
      </c>
      <c r="C1542" s="116">
        <f>VLOOKUP($D1542,'F UNIDADES'!$A$4:$E$714,5,FALSE)</f>
        <v>0</v>
      </c>
      <c r="D1542" s="117"/>
      <c r="E1542" s="120"/>
      <c r="F1542" s="119"/>
      <c r="G1542" s="492"/>
      <c r="H1542" s="120"/>
      <c r="I1542" s="120"/>
      <c r="J1542" s="120"/>
      <c r="K1542" s="120"/>
      <c r="L1542" s="120"/>
      <c r="M1542" s="120"/>
      <c r="N1542" s="120"/>
      <c r="O1542" s="120"/>
      <c r="P1542" s="118"/>
      <c r="Q1542" s="121"/>
      <c r="R1542" s="246"/>
      <c r="S1542" s="251">
        <f>'F UNIDADES'!F771</f>
        <v>0</v>
      </c>
      <c r="T1542" s="255"/>
      <c r="U1542" s="223"/>
      <c r="AC1542" s="52"/>
    </row>
    <row r="1543" spans="1:29" s="50" customFormat="1" ht="15" x14ac:dyDescent="0.2">
      <c r="A1543" s="107" t="str">
        <f>VLOOKUP($D1543,'F UNIDADES'!$A$4:$E$714,2,FALSE)</f>
        <v/>
      </c>
      <c r="B1543" s="116">
        <f>VLOOKUP($D1543,'F UNIDADES'!$A$4:$E$714,4,FALSE)</f>
        <v>0</v>
      </c>
      <c r="C1543" s="116">
        <f>VLOOKUP($D1543,'F UNIDADES'!$A$4:$E$714,5,FALSE)</f>
        <v>0</v>
      </c>
      <c r="D1543" s="117"/>
      <c r="E1543" s="120"/>
      <c r="F1543" s="119"/>
      <c r="G1543" s="492"/>
      <c r="H1543" s="120"/>
      <c r="I1543" s="120"/>
      <c r="J1543" s="120"/>
      <c r="K1543" s="120"/>
      <c r="L1543" s="120"/>
      <c r="M1543" s="120"/>
      <c r="N1543" s="120"/>
      <c r="O1543" s="120"/>
      <c r="P1543" s="118"/>
      <c r="Q1543" s="121"/>
      <c r="R1543" s="246"/>
      <c r="S1543" s="251">
        <f>'F UNIDADES'!F772</f>
        <v>0</v>
      </c>
      <c r="T1543" s="255"/>
      <c r="U1543" s="223"/>
      <c r="AC1543" s="52"/>
    </row>
    <row r="1544" spans="1:29" s="50" customFormat="1" ht="15" x14ac:dyDescent="0.2">
      <c r="A1544" s="107" t="str">
        <f>VLOOKUP($D1544,'F UNIDADES'!$A$4:$E$714,2,FALSE)</f>
        <v/>
      </c>
      <c r="B1544" s="116">
        <f>VLOOKUP($D1544,'F UNIDADES'!$A$4:$E$714,4,FALSE)</f>
        <v>0</v>
      </c>
      <c r="C1544" s="116">
        <f>VLOOKUP($D1544,'F UNIDADES'!$A$4:$E$714,5,FALSE)</f>
        <v>0</v>
      </c>
      <c r="D1544" s="117"/>
      <c r="E1544" s="120"/>
      <c r="F1544" s="119"/>
      <c r="G1544" s="492"/>
      <c r="H1544" s="120"/>
      <c r="I1544" s="120"/>
      <c r="J1544" s="120"/>
      <c r="K1544" s="120"/>
      <c r="L1544" s="120"/>
      <c r="M1544" s="120"/>
      <c r="N1544" s="120"/>
      <c r="O1544" s="120"/>
      <c r="P1544" s="118"/>
      <c r="Q1544" s="121"/>
      <c r="R1544" s="246"/>
      <c r="S1544" s="251">
        <f>'F UNIDADES'!F773</f>
        <v>0</v>
      </c>
      <c r="T1544" s="255"/>
      <c r="U1544" s="223"/>
      <c r="AC1544" s="52"/>
    </row>
    <row r="1545" spans="1:29" s="50" customFormat="1" ht="15" x14ac:dyDescent="0.2">
      <c r="A1545" s="107" t="str">
        <f>VLOOKUP($D1545,'F UNIDADES'!$A$4:$E$714,2,FALSE)</f>
        <v/>
      </c>
      <c r="B1545" s="116">
        <f>VLOOKUP($D1545,'F UNIDADES'!$A$4:$E$714,4,FALSE)</f>
        <v>0</v>
      </c>
      <c r="C1545" s="116">
        <f>VLOOKUP($D1545,'F UNIDADES'!$A$4:$E$714,5,FALSE)</f>
        <v>0</v>
      </c>
      <c r="D1545" s="117"/>
      <c r="E1545" s="120"/>
      <c r="F1545" s="119"/>
      <c r="G1545" s="492"/>
      <c r="H1545" s="120"/>
      <c r="I1545" s="120"/>
      <c r="J1545" s="120"/>
      <c r="K1545" s="120"/>
      <c r="L1545" s="120"/>
      <c r="M1545" s="120"/>
      <c r="N1545" s="120"/>
      <c r="O1545" s="120"/>
      <c r="P1545" s="118"/>
      <c r="Q1545" s="121"/>
      <c r="R1545" s="246"/>
      <c r="S1545" s="251">
        <f>'F UNIDADES'!F774</f>
        <v>0</v>
      </c>
      <c r="T1545" s="255"/>
      <c r="U1545" s="223"/>
      <c r="AC1545" s="52"/>
    </row>
    <row r="1546" spans="1:29" s="50" customFormat="1" ht="15" x14ac:dyDescent="0.2">
      <c r="A1546" s="107" t="str">
        <f>VLOOKUP($D1546,'F UNIDADES'!$A$4:$E$714,2,FALSE)</f>
        <v/>
      </c>
      <c r="B1546" s="116">
        <f>VLOOKUP($D1546,'F UNIDADES'!$A$4:$E$714,4,FALSE)</f>
        <v>0</v>
      </c>
      <c r="C1546" s="116">
        <f>VLOOKUP($D1546,'F UNIDADES'!$A$4:$E$714,5,FALSE)</f>
        <v>0</v>
      </c>
      <c r="D1546" s="117"/>
      <c r="E1546" s="120"/>
      <c r="F1546" s="119"/>
      <c r="G1546" s="492"/>
      <c r="H1546" s="120"/>
      <c r="I1546" s="120"/>
      <c r="J1546" s="120"/>
      <c r="K1546" s="120"/>
      <c r="L1546" s="120"/>
      <c r="M1546" s="120"/>
      <c r="N1546" s="120"/>
      <c r="O1546" s="120"/>
      <c r="P1546" s="118"/>
      <c r="Q1546" s="121"/>
      <c r="R1546" s="246"/>
      <c r="S1546" s="251">
        <f>'F UNIDADES'!F775</f>
        <v>0</v>
      </c>
      <c r="T1546" s="255"/>
      <c r="U1546" s="223"/>
      <c r="AC1546" s="52"/>
    </row>
    <row r="1547" spans="1:29" s="50" customFormat="1" ht="15" x14ac:dyDescent="0.2">
      <c r="A1547" s="107" t="str">
        <f>VLOOKUP($D1547,'F UNIDADES'!$A$4:$E$714,2,FALSE)</f>
        <v/>
      </c>
      <c r="B1547" s="116">
        <f>VLOOKUP($D1547,'F UNIDADES'!$A$4:$E$714,4,FALSE)</f>
        <v>0</v>
      </c>
      <c r="C1547" s="116">
        <f>VLOOKUP($D1547,'F UNIDADES'!$A$4:$E$714,5,FALSE)</f>
        <v>0</v>
      </c>
      <c r="D1547" s="117"/>
      <c r="E1547" s="120"/>
      <c r="F1547" s="119"/>
      <c r="G1547" s="492"/>
      <c r="H1547" s="120"/>
      <c r="I1547" s="120"/>
      <c r="J1547" s="120"/>
      <c r="K1547" s="120"/>
      <c r="L1547" s="120"/>
      <c r="M1547" s="120"/>
      <c r="N1547" s="120"/>
      <c r="O1547" s="120"/>
      <c r="P1547" s="118"/>
      <c r="Q1547" s="121"/>
      <c r="R1547" s="246"/>
      <c r="S1547" s="251">
        <f>'F UNIDADES'!F776</f>
        <v>0</v>
      </c>
      <c r="T1547" s="255"/>
      <c r="U1547" s="223"/>
      <c r="AC1547" s="52"/>
    </row>
    <row r="1548" spans="1:29" s="50" customFormat="1" ht="15" x14ac:dyDescent="0.2">
      <c r="A1548" s="107" t="str">
        <f>VLOOKUP($D1548,'F UNIDADES'!$A$4:$E$714,2,FALSE)</f>
        <v/>
      </c>
      <c r="B1548" s="116">
        <f>VLOOKUP($D1548,'F UNIDADES'!$A$4:$E$714,4,FALSE)</f>
        <v>0</v>
      </c>
      <c r="C1548" s="116">
        <f>VLOOKUP($D1548,'F UNIDADES'!$A$4:$E$714,5,FALSE)</f>
        <v>0</v>
      </c>
      <c r="D1548" s="117"/>
      <c r="E1548" s="120"/>
      <c r="F1548" s="119"/>
      <c r="G1548" s="492"/>
      <c r="H1548" s="120"/>
      <c r="I1548" s="120"/>
      <c r="J1548" s="120"/>
      <c r="K1548" s="120"/>
      <c r="L1548" s="120"/>
      <c r="M1548" s="120"/>
      <c r="N1548" s="120"/>
      <c r="O1548" s="120"/>
      <c r="P1548" s="118"/>
      <c r="Q1548" s="121"/>
      <c r="R1548" s="246"/>
      <c r="S1548" s="251">
        <f>'F UNIDADES'!F777</f>
        <v>0</v>
      </c>
      <c r="T1548" s="255"/>
      <c r="U1548" s="223"/>
      <c r="AC1548" s="52"/>
    </row>
    <row r="1549" spans="1:29" s="50" customFormat="1" ht="15" x14ac:dyDescent="0.2">
      <c r="A1549" s="107" t="str">
        <f>VLOOKUP($D1549,'F UNIDADES'!$A$4:$E$714,2,FALSE)</f>
        <v/>
      </c>
      <c r="B1549" s="116">
        <f>VLOOKUP($D1549,'F UNIDADES'!$A$4:$E$714,4,FALSE)</f>
        <v>0</v>
      </c>
      <c r="C1549" s="116">
        <f>VLOOKUP($D1549,'F UNIDADES'!$A$4:$E$714,5,FALSE)</f>
        <v>0</v>
      </c>
      <c r="D1549" s="117"/>
      <c r="E1549" s="120"/>
      <c r="F1549" s="119"/>
      <c r="G1549" s="492"/>
      <c r="H1549" s="120"/>
      <c r="I1549" s="120"/>
      <c r="J1549" s="120"/>
      <c r="K1549" s="120"/>
      <c r="L1549" s="120"/>
      <c r="M1549" s="120"/>
      <c r="N1549" s="120"/>
      <c r="O1549" s="120"/>
      <c r="P1549" s="118"/>
      <c r="Q1549" s="121"/>
      <c r="R1549" s="246"/>
      <c r="S1549" s="251">
        <f>'F UNIDADES'!F778</f>
        <v>0</v>
      </c>
      <c r="T1549" s="255"/>
      <c r="U1549" s="223"/>
      <c r="AC1549" s="52"/>
    </row>
    <row r="1550" spans="1:29" s="50" customFormat="1" ht="15" x14ac:dyDescent="0.2">
      <c r="A1550" s="107" t="str">
        <f>VLOOKUP($D1550,'F UNIDADES'!$A$4:$E$714,2,FALSE)</f>
        <v/>
      </c>
      <c r="B1550" s="116">
        <f>VLOOKUP($D1550,'F UNIDADES'!$A$4:$E$714,4,FALSE)</f>
        <v>0</v>
      </c>
      <c r="C1550" s="116">
        <f>VLOOKUP($D1550,'F UNIDADES'!$A$4:$E$714,5,FALSE)</f>
        <v>0</v>
      </c>
      <c r="D1550" s="117"/>
      <c r="E1550" s="120"/>
      <c r="F1550" s="119"/>
      <c r="G1550" s="492"/>
      <c r="H1550" s="120"/>
      <c r="I1550" s="120"/>
      <c r="J1550" s="120"/>
      <c r="K1550" s="120"/>
      <c r="L1550" s="120"/>
      <c r="M1550" s="120"/>
      <c r="N1550" s="120"/>
      <c r="O1550" s="120"/>
      <c r="P1550" s="118"/>
      <c r="Q1550" s="121"/>
      <c r="R1550" s="246"/>
      <c r="S1550" s="251">
        <f>'F UNIDADES'!F779</f>
        <v>0</v>
      </c>
      <c r="T1550" s="255"/>
      <c r="U1550" s="223"/>
      <c r="AC1550" s="52"/>
    </row>
    <row r="1551" spans="1:29" s="50" customFormat="1" ht="15" x14ac:dyDescent="0.2">
      <c r="A1551" s="107" t="str">
        <f>VLOOKUP($D1551,'F UNIDADES'!$A$4:$E$714,2,FALSE)</f>
        <v/>
      </c>
      <c r="B1551" s="116">
        <f>VLOOKUP($D1551,'F UNIDADES'!$A$4:$E$714,4,FALSE)</f>
        <v>0</v>
      </c>
      <c r="C1551" s="116">
        <f>VLOOKUP($D1551,'F UNIDADES'!$A$4:$E$714,5,FALSE)</f>
        <v>0</v>
      </c>
      <c r="D1551" s="117"/>
      <c r="E1551" s="120"/>
      <c r="F1551" s="119"/>
      <c r="G1551" s="492"/>
      <c r="H1551" s="120"/>
      <c r="I1551" s="120"/>
      <c r="J1551" s="120"/>
      <c r="K1551" s="120"/>
      <c r="L1551" s="120"/>
      <c r="M1551" s="120"/>
      <c r="N1551" s="120"/>
      <c r="O1551" s="120"/>
      <c r="P1551" s="118"/>
      <c r="Q1551" s="121"/>
      <c r="R1551" s="246"/>
      <c r="S1551" s="251">
        <f>'F UNIDADES'!F780</f>
        <v>0</v>
      </c>
      <c r="T1551" s="255"/>
      <c r="U1551" s="223"/>
      <c r="AC1551" s="52"/>
    </row>
    <row r="1552" spans="1:29" s="50" customFormat="1" ht="15" x14ac:dyDescent="0.2">
      <c r="A1552" s="107" t="str">
        <f>VLOOKUP($D1552,'F UNIDADES'!$A$4:$E$714,2,FALSE)</f>
        <v/>
      </c>
      <c r="B1552" s="116">
        <f>VLOOKUP($D1552,'F UNIDADES'!$A$4:$E$714,4,FALSE)</f>
        <v>0</v>
      </c>
      <c r="C1552" s="116">
        <f>VLOOKUP($D1552,'F UNIDADES'!$A$4:$E$714,5,FALSE)</f>
        <v>0</v>
      </c>
      <c r="D1552" s="117"/>
      <c r="E1552" s="120"/>
      <c r="F1552" s="119"/>
      <c r="G1552" s="492"/>
      <c r="H1552" s="120"/>
      <c r="I1552" s="120"/>
      <c r="J1552" s="120"/>
      <c r="K1552" s="120"/>
      <c r="L1552" s="120"/>
      <c r="M1552" s="120"/>
      <c r="N1552" s="120"/>
      <c r="O1552" s="120"/>
      <c r="P1552" s="118"/>
      <c r="Q1552" s="121"/>
      <c r="R1552" s="246"/>
      <c r="S1552" s="251">
        <f>'F UNIDADES'!F781</f>
        <v>0</v>
      </c>
      <c r="T1552" s="255"/>
      <c r="U1552" s="223"/>
      <c r="AC1552" s="52"/>
    </row>
    <row r="1553" spans="1:29" s="50" customFormat="1" ht="15" x14ac:dyDescent="0.2">
      <c r="A1553" s="107" t="str">
        <f>VLOOKUP($D1553,'F UNIDADES'!$A$4:$E$714,2,FALSE)</f>
        <v/>
      </c>
      <c r="B1553" s="116">
        <f>VLOOKUP($D1553,'F UNIDADES'!$A$4:$E$714,4,FALSE)</f>
        <v>0</v>
      </c>
      <c r="C1553" s="116">
        <f>VLOOKUP($D1553,'F UNIDADES'!$A$4:$E$714,5,FALSE)</f>
        <v>0</v>
      </c>
      <c r="D1553" s="117"/>
      <c r="E1553" s="120"/>
      <c r="F1553" s="119"/>
      <c r="G1553" s="492"/>
      <c r="H1553" s="120"/>
      <c r="I1553" s="120"/>
      <c r="J1553" s="120"/>
      <c r="K1553" s="120"/>
      <c r="L1553" s="120"/>
      <c r="M1553" s="120"/>
      <c r="N1553" s="120"/>
      <c r="O1553" s="120"/>
      <c r="P1553" s="118"/>
      <c r="Q1553" s="121"/>
      <c r="R1553" s="246"/>
      <c r="S1553" s="251">
        <f>'F UNIDADES'!F782</f>
        <v>0</v>
      </c>
      <c r="T1553" s="255"/>
      <c r="U1553" s="223"/>
      <c r="AC1553" s="52"/>
    </row>
    <row r="1554" spans="1:29" s="50" customFormat="1" ht="15" x14ac:dyDescent="0.2">
      <c r="A1554" s="107" t="str">
        <f>VLOOKUP($D1554,'F UNIDADES'!$A$4:$E$714,2,FALSE)</f>
        <v/>
      </c>
      <c r="B1554" s="116">
        <f>VLOOKUP($D1554,'F UNIDADES'!$A$4:$E$714,4,FALSE)</f>
        <v>0</v>
      </c>
      <c r="C1554" s="116">
        <f>VLOOKUP($D1554,'F UNIDADES'!$A$4:$E$714,5,FALSE)</f>
        <v>0</v>
      </c>
      <c r="D1554" s="117"/>
      <c r="E1554" s="120"/>
      <c r="F1554" s="119"/>
      <c r="G1554" s="492"/>
      <c r="H1554" s="120"/>
      <c r="I1554" s="120"/>
      <c r="J1554" s="120"/>
      <c r="K1554" s="120"/>
      <c r="L1554" s="120"/>
      <c r="M1554" s="120"/>
      <c r="N1554" s="120"/>
      <c r="O1554" s="120"/>
      <c r="P1554" s="118"/>
      <c r="Q1554" s="121"/>
      <c r="R1554" s="246"/>
      <c r="S1554" s="251">
        <f>'F UNIDADES'!F783</f>
        <v>0</v>
      </c>
      <c r="T1554" s="255"/>
      <c r="U1554" s="223"/>
      <c r="AC1554" s="52"/>
    </row>
    <row r="1555" spans="1:29" s="50" customFormat="1" ht="15" x14ac:dyDescent="0.2">
      <c r="A1555" s="107" t="str">
        <f>VLOOKUP($D1555,'F UNIDADES'!$A$4:$E$714,2,FALSE)</f>
        <v/>
      </c>
      <c r="B1555" s="116">
        <f>VLOOKUP($D1555,'F UNIDADES'!$A$4:$E$714,4,FALSE)</f>
        <v>0</v>
      </c>
      <c r="C1555" s="116">
        <f>VLOOKUP($D1555,'F UNIDADES'!$A$4:$E$714,5,FALSE)</f>
        <v>0</v>
      </c>
      <c r="D1555" s="117"/>
      <c r="E1555" s="120"/>
      <c r="F1555" s="119"/>
      <c r="G1555" s="492"/>
      <c r="H1555" s="120"/>
      <c r="I1555" s="120"/>
      <c r="J1555" s="120"/>
      <c r="K1555" s="120"/>
      <c r="L1555" s="120"/>
      <c r="M1555" s="120"/>
      <c r="N1555" s="120"/>
      <c r="O1555" s="120"/>
      <c r="P1555" s="118"/>
      <c r="Q1555" s="121"/>
      <c r="R1555" s="246"/>
      <c r="S1555" s="251">
        <f>'F UNIDADES'!F784</f>
        <v>0</v>
      </c>
      <c r="T1555" s="255"/>
      <c r="U1555" s="223"/>
      <c r="AC1555" s="52"/>
    </row>
    <row r="1556" spans="1:29" s="50" customFormat="1" ht="15" x14ac:dyDescent="0.2">
      <c r="A1556" s="107" t="str">
        <f>VLOOKUP($D1556,'F UNIDADES'!$A$4:$E$714,2,FALSE)</f>
        <v/>
      </c>
      <c r="B1556" s="116">
        <f>VLOOKUP($D1556,'F UNIDADES'!$A$4:$E$714,4,FALSE)</f>
        <v>0</v>
      </c>
      <c r="C1556" s="116">
        <f>VLOOKUP($D1556,'F UNIDADES'!$A$4:$E$714,5,FALSE)</f>
        <v>0</v>
      </c>
      <c r="D1556" s="117"/>
      <c r="E1556" s="120"/>
      <c r="F1556" s="119"/>
      <c r="G1556" s="492"/>
      <c r="H1556" s="120"/>
      <c r="I1556" s="120"/>
      <c r="J1556" s="120"/>
      <c r="K1556" s="120"/>
      <c r="L1556" s="120"/>
      <c r="M1556" s="120"/>
      <c r="N1556" s="120"/>
      <c r="O1556" s="120"/>
      <c r="P1556" s="118"/>
      <c r="Q1556" s="121"/>
      <c r="R1556" s="246"/>
      <c r="S1556" s="251">
        <f>'F UNIDADES'!F785</f>
        <v>0</v>
      </c>
      <c r="T1556" s="255"/>
      <c r="U1556" s="223"/>
      <c r="AC1556" s="52"/>
    </row>
    <row r="1557" spans="1:29" s="50" customFormat="1" ht="15" x14ac:dyDescent="0.2">
      <c r="A1557" s="107" t="str">
        <f>VLOOKUP($D1557,'F UNIDADES'!$A$4:$E$714,2,FALSE)</f>
        <v/>
      </c>
      <c r="B1557" s="116">
        <f>VLOOKUP($D1557,'F UNIDADES'!$A$4:$E$714,4,FALSE)</f>
        <v>0</v>
      </c>
      <c r="C1557" s="116">
        <f>VLOOKUP($D1557,'F UNIDADES'!$A$4:$E$714,5,FALSE)</f>
        <v>0</v>
      </c>
      <c r="D1557" s="117"/>
      <c r="E1557" s="120"/>
      <c r="F1557" s="119"/>
      <c r="G1557" s="492"/>
      <c r="H1557" s="120"/>
      <c r="I1557" s="120"/>
      <c r="J1557" s="120"/>
      <c r="K1557" s="120"/>
      <c r="L1557" s="120"/>
      <c r="M1557" s="120"/>
      <c r="N1557" s="120"/>
      <c r="O1557" s="120"/>
      <c r="P1557" s="118"/>
      <c r="Q1557" s="121"/>
      <c r="R1557" s="246"/>
      <c r="S1557" s="251">
        <f>'F UNIDADES'!F786</f>
        <v>0</v>
      </c>
      <c r="T1557" s="255"/>
      <c r="U1557" s="223"/>
      <c r="AC1557" s="52"/>
    </row>
    <row r="1558" spans="1:29" s="50" customFormat="1" ht="15" x14ac:dyDescent="0.2">
      <c r="A1558" s="107" t="str">
        <f>VLOOKUP($D1558,'F UNIDADES'!$A$4:$E$714,2,FALSE)</f>
        <v/>
      </c>
      <c r="B1558" s="116">
        <f>VLOOKUP($D1558,'F UNIDADES'!$A$4:$E$714,4,FALSE)</f>
        <v>0</v>
      </c>
      <c r="C1558" s="116">
        <f>VLOOKUP($D1558,'F UNIDADES'!$A$4:$E$714,5,FALSE)</f>
        <v>0</v>
      </c>
      <c r="D1558" s="117"/>
      <c r="E1558" s="120"/>
      <c r="F1558" s="119"/>
      <c r="G1558" s="492"/>
      <c r="H1558" s="120"/>
      <c r="I1558" s="120"/>
      <c r="J1558" s="120"/>
      <c r="K1558" s="120"/>
      <c r="L1558" s="120"/>
      <c r="M1558" s="120"/>
      <c r="N1558" s="120"/>
      <c r="O1558" s="120"/>
      <c r="P1558" s="118"/>
      <c r="Q1558" s="121"/>
      <c r="R1558" s="246"/>
      <c r="S1558" s="251">
        <f>'F UNIDADES'!F787</f>
        <v>0</v>
      </c>
      <c r="T1558" s="255"/>
      <c r="U1558" s="223"/>
      <c r="AC1558" s="52"/>
    </row>
    <row r="1559" spans="1:29" s="50" customFormat="1" ht="15" x14ac:dyDescent="0.2">
      <c r="A1559" s="107" t="str">
        <f>VLOOKUP($D1559,'F UNIDADES'!$A$4:$E$714,2,FALSE)</f>
        <v/>
      </c>
      <c r="B1559" s="116">
        <f>VLOOKUP($D1559,'F UNIDADES'!$A$4:$E$714,4,FALSE)</f>
        <v>0</v>
      </c>
      <c r="C1559" s="116">
        <f>VLOOKUP($D1559,'F UNIDADES'!$A$4:$E$714,5,FALSE)</f>
        <v>0</v>
      </c>
      <c r="D1559" s="117"/>
      <c r="E1559" s="120"/>
      <c r="F1559" s="119"/>
      <c r="G1559" s="492"/>
      <c r="H1559" s="120"/>
      <c r="I1559" s="120"/>
      <c r="J1559" s="120"/>
      <c r="K1559" s="120"/>
      <c r="L1559" s="120"/>
      <c r="M1559" s="120"/>
      <c r="N1559" s="120"/>
      <c r="O1559" s="120"/>
      <c r="P1559" s="118"/>
      <c r="Q1559" s="121"/>
      <c r="R1559" s="246"/>
      <c r="S1559" s="251">
        <f>'F UNIDADES'!F788</f>
        <v>0</v>
      </c>
      <c r="T1559" s="255"/>
      <c r="U1559" s="223"/>
      <c r="AC1559" s="52"/>
    </row>
    <row r="1560" spans="1:29" s="50" customFormat="1" ht="15" x14ac:dyDescent="0.2">
      <c r="A1560" s="107" t="str">
        <f>VLOOKUP($D1560,'F UNIDADES'!$A$4:$E$714,2,FALSE)</f>
        <v/>
      </c>
      <c r="B1560" s="116">
        <f>VLOOKUP($D1560,'F UNIDADES'!$A$4:$E$714,4,FALSE)</f>
        <v>0</v>
      </c>
      <c r="C1560" s="116">
        <f>VLOOKUP($D1560,'F UNIDADES'!$A$4:$E$714,5,FALSE)</f>
        <v>0</v>
      </c>
      <c r="D1560" s="117"/>
      <c r="E1560" s="120"/>
      <c r="F1560" s="119"/>
      <c r="G1560" s="492"/>
      <c r="H1560" s="120"/>
      <c r="I1560" s="120"/>
      <c r="J1560" s="120"/>
      <c r="K1560" s="120"/>
      <c r="L1560" s="120"/>
      <c r="M1560" s="120"/>
      <c r="N1560" s="120"/>
      <c r="O1560" s="120"/>
      <c r="P1560" s="118"/>
      <c r="Q1560" s="121"/>
      <c r="R1560" s="246"/>
      <c r="S1560" s="251">
        <f>'F UNIDADES'!F789</f>
        <v>0</v>
      </c>
      <c r="T1560" s="255"/>
      <c r="U1560" s="223"/>
      <c r="AC1560" s="52"/>
    </row>
    <row r="1561" spans="1:29" s="50" customFormat="1" ht="15" x14ac:dyDescent="0.2">
      <c r="A1561" s="107" t="str">
        <f>VLOOKUP($D1561,'F UNIDADES'!$A$4:$E$714,2,FALSE)</f>
        <v/>
      </c>
      <c r="B1561" s="116">
        <f>VLOOKUP($D1561,'F UNIDADES'!$A$4:$E$714,4,FALSE)</f>
        <v>0</v>
      </c>
      <c r="C1561" s="116">
        <f>VLOOKUP($D1561,'F UNIDADES'!$A$4:$E$714,5,FALSE)</f>
        <v>0</v>
      </c>
      <c r="D1561" s="117"/>
      <c r="E1561" s="120"/>
      <c r="F1561" s="119"/>
      <c r="G1561" s="492"/>
      <c r="H1561" s="120"/>
      <c r="I1561" s="120"/>
      <c r="J1561" s="120"/>
      <c r="K1561" s="120"/>
      <c r="L1561" s="120"/>
      <c r="M1561" s="120"/>
      <c r="N1561" s="120"/>
      <c r="O1561" s="120"/>
      <c r="P1561" s="118"/>
      <c r="Q1561" s="121"/>
      <c r="R1561" s="246"/>
      <c r="S1561" s="251">
        <f>'F UNIDADES'!F790</f>
        <v>0</v>
      </c>
      <c r="T1561" s="255"/>
      <c r="U1561" s="223"/>
      <c r="AC1561" s="52"/>
    </row>
    <row r="1562" spans="1:29" s="50" customFormat="1" ht="15" x14ac:dyDescent="0.2">
      <c r="A1562" s="107" t="str">
        <f>VLOOKUP($D1562,'F UNIDADES'!$A$4:$E$714,2,FALSE)</f>
        <v/>
      </c>
      <c r="B1562" s="116">
        <f>VLOOKUP($D1562,'F UNIDADES'!$A$4:$E$714,4,FALSE)</f>
        <v>0</v>
      </c>
      <c r="C1562" s="116">
        <f>VLOOKUP($D1562,'F UNIDADES'!$A$4:$E$714,5,FALSE)</f>
        <v>0</v>
      </c>
      <c r="D1562" s="117"/>
      <c r="E1562" s="120"/>
      <c r="F1562" s="119"/>
      <c r="G1562" s="492"/>
      <c r="H1562" s="120"/>
      <c r="I1562" s="120"/>
      <c r="J1562" s="120"/>
      <c r="K1562" s="120"/>
      <c r="L1562" s="120"/>
      <c r="M1562" s="120"/>
      <c r="N1562" s="120"/>
      <c r="O1562" s="120"/>
      <c r="P1562" s="118"/>
      <c r="Q1562" s="121"/>
      <c r="R1562" s="246"/>
      <c r="S1562" s="251">
        <f>'F UNIDADES'!F791</f>
        <v>0</v>
      </c>
      <c r="T1562" s="255"/>
      <c r="U1562" s="223"/>
      <c r="AC1562" s="52"/>
    </row>
    <row r="1563" spans="1:29" s="50" customFormat="1" ht="15" x14ac:dyDescent="0.2">
      <c r="A1563" s="107" t="str">
        <f>VLOOKUP($D1563,'F UNIDADES'!$A$4:$E$714,2,FALSE)</f>
        <v/>
      </c>
      <c r="B1563" s="116">
        <f>VLOOKUP($D1563,'F UNIDADES'!$A$4:$E$714,4,FALSE)</f>
        <v>0</v>
      </c>
      <c r="C1563" s="116">
        <f>VLOOKUP($D1563,'F UNIDADES'!$A$4:$E$714,5,FALSE)</f>
        <v>0</v>
      </c>
      <c r="D1563" s="117"/>
      <c r="E1563" s="120"/>
      <c r="F1563" s="119"/>
      <c r="G1563" s="492"/>
      <c r="H1563" s="120"/>
      <c r="I1563" s="120"/>
      <c r="J1563" s="120"/>
      <c r="K1563" s="120"/>
      <c r="L1563" s="120"/>
      <c r="M1563" s="120"/>
      <c r="N1563" s="120"/>
      <c r="O1563" s="120"/>
      <c r="P1563" s="118"/>
      <c r="Q1563" s="121"/>
      <c r="R1563" s="246"/>
      <c r="S1563" s="251">
        <f>'F UNIDADES'!F792</f>
        <v>0</v>
      </c>
      <c r="T1563" s="255"/>
      <c r="U1563" s="223"/>
      <c r="AC1563" s="52"/>
    </row>
    <row r="1564" spans="1:29" s="50" customFormat="1" ht="15" x14ac:dyDescent="0.2">
      <c r="A1564" s="107" t="str">
        <f>VLOOKUP($D1564,'F UNIDADES'!$A$4:$E$714,2,FALSE)</f>
        <v/>
      </c>
      <c r="B1564" s="116">
        <f>VLOOKUP($D1564,'F UNIDADES'!$A$4:$E$714,4,FALSE)</f>
        <v>0</v>
      </c>
      <c r="C1564" s="116">
        <f>VLOOKUP($D1564,'F UNIDADES'!$A$4:$E$714,5,FALSE)</f>
        <v>0</v>
      </c>
      <c r="D1564" s="117"/>
      <c r="E1564" s="120"/>
      <c r="F1564" s="119"/>
      <c r="G1564" s="492"/>
      <c r="H1564" s="120"/>
      <c r="I1564" s="120"/>
      <c r="J1564" s="120"/>
      <c r="K1564" s="120"/>
      <c r="L1564" s="120"/>
      <c r="M1564" s="120"/>
      <c r="N1564" s="120"/>
      <c r="O1564" s="120"/>
      <c r="P1564" s="118"/>
      <c r="Q1564" s="121"/>
      <c r="R1564" s="246"/>
      <c r="S1564" s="251">
        <f>'F UNIDADES'!F793</f>
        <v>0</v>
      </c>
      <c r="T1564" s="255"/>
      <c r="U1564" s="223"/>
      <c r="AC1564" s="52"/>
    </row>
    <row r="1565" spans="1:29" s="50" customFormat="1" ht="15" x14ac:dyDescent="0.2">
      <c r="A1565" s="107" t="str">
        <f>VLOOKUP($D1565,'F UNIDADES'!$A$4:$E$714,2,FALSE)</f>
        <v/>
      </c>
      <c r="B1565" s="116">
        <f>VLOOKUP($D1565,'F UNIDADES'!$A$4:$E$714,4,FALSE)</f>
        <v>0</v>
      </c>
      <c r="C1565" s="116">
        <f>VLOOKUP($D1565,'F UNIDADES'!$A$4:$E$714,5,FALSE)</f>
        <v>0</v>
      </c>
      <c r="D1565" s="117"/>
      <c r="E1565" s="120"/>
      <c r="F1565" s="119"/>
      <c r="G1565" s="492"/>
      <c r="H1565" s="120"/>
      <c r="I1565" s="120"/>
      <c r="J1565" s="120"/>
      <c r="K1565" s="120"/>
      <c r="L1565" s="120"/>
      <c r="M1565" s="120"/>
      <c r="N1565" s="120"/>
      <c r="O1565" s="120"/>
      <c r="P1565" s="118"/>
      <c r="Q1565" s="121"/>
      <c r="R1565" s="246"/>
      <c r="S1565" s="251">
        <f>'F UNIDADES'!F794</f>
        <v>0</v>
      </c>
      <c r="T1565" s="255"/>
      <c r="U1565" s="223"/>
      <c r="AC1565" s="52"/>
    </row>
    <row r="1566" spans="1:29" s="50" customFormat="1" ht="15" x14ac:dyDescent="0.2">
      <c r="A1566" s="107" t="str">
        <f>VLOOKUP($D1566,'F UNIDADES'!$A$4:$E$714,2,FALSE)</f>
        <v/>
      </c>
      <c r="B1566" s="116">
        <f>VLOOKUP($D1566,'F UNIDADES'!$A$4:$E$714,4,FALSE)</f>
        <v>0</v>
      </c>
      <c r="C1566" s="116">
        <f>VLOOKUP($D1566,'F UNIDADES'!$A$4:$E$714,5,FALSE)</f>
        <v>0</v>
      </c>
      <c r="D1566" s="117"/>
      <c r="E1566" s="120"/>
      <c r="F1566" s="119"/>
      <c r="G1566" s="492"/>
      <c r="H1566" s="120"/>
      <c r="I1566" s="120"/>
      <c r="J1566" s="120"/>
      <c r="K1566" s="120"/>
      <c r="L1566" s="120"/>
      <c r="M1566" s="120"/>
      <c r="N1566" s="120"/>
      <c r="O1566" s="120"/>
      <c r="P1566" s="118"/>
      <c r="Q1566" s="121"/>
      <c r="R1566" s="246"/>
      <c r="S1566" s="251">
        <f>'F UNIDADES'!F795</f>
        <v>0</v>
      </c>
      <c r="T1566" s="255"/>
      <c r="U1566" s="223"/>
      <c r="AC1566" s="52"/>
    </row>
    <row r="1567" spans="1:29" s="50" customFormat="1" ht="15" x14ac:dyDescent="0.2">
      <c r="A1567" s="107" t="str">
        <f>VLOOKUP($D1567,'F UNIDADES'!$A$4:$E$714,2,FALSE)</f>
        <v/>
      </c>
      <c r="B1567" s="116">
        <f>VLOOKUP($D1567,'F UNIDADES'!$A$4:$E$714,4,FALSE)</f>
        <v>0</v>
      </c>
      <c r="C1567" s="116">
        <f>VLOOKUP($D1567,'F UNIDADES'!$A$4:$E$714,5,FALSE)</f>
        <v>0</v>
      </c>
      <c r="D1567" s="117"/>
      <c r="E1567" s="120"/>
      <c r="F1567" s="119"/>
      <c r="G1567" s="492"/>
      <c r="H1567" s="120"/>
      <c r="I1567" s="120"/>
      <c r="J1567" s="120"/>
      <c r="K1567" s="120"/>
      <c r="L1567" s="120"/>
      <c r="M1567" s="120"/>
      <c r="N1567" s="120"/>
      <c r="O1567" s="120"/>
      <c r="P1567" s="118"/>
      <c r="Q1567" s="121"/>
      <c r="R1567" s="246"/>
      <c r="S1567" s="251">
        <f>'F UNIDADES'!F796</f>
        <v>0</v>
      </c>
      <c r="T1567" s="255"/>
      <c r="U1567" s="223"/>
      <c r="AC1567" s="52"/>
    </row>
    <row r="1568" spans="1:29" s="50" customFormat="1" ht="15" x14ac:dyDescent="0.2">
      <c r="A1568" s="107" t="str">
        <f>VLOOKUP($D1568,'F UNIDADES'!$A$4:$E$714,2,FALSE)</f>
        <v/>
      </c>
      <c r="B1568" s="116">
        <f>VLOOKUP($D1568,'F UNIDADES'!$A$4:$E$714,4,FALSE)</f>
        <v>0</v>
      </c>
      <c r="C1568" s="116">
        <f>VLOOKUP($D1568,'F UNIDADES'!$A$4:$E$714,5,FALSE)</f>
        <v>0</v>
      </c>
      <c r="D1568" s="117"/>
      <c r="E1568" s="120"/>
      <c r="F1568" s="119"/>
      <c r="G1568" s="492"/>
      <c r="H1568" s="120"/>
      <c r="I1568" s="120"/>
      <c r="J1568" s="120"/>
      <c r="K1568" s="120"/>
      <c r="L1568" s="120"/>
      <c r="M1568" s="120"/>
      <c r="N1568" s="120"/>
      <c r="O1568" s="120"/>
      <c r="P1568" s="118"/>
      <c r="Q1568" s="121"/>
      <c r="R1568" s="246"/>
      <c r="S1568" s="251">
        <f>'F UNIDADES'!F797</f>
        <v>0</v>
      </c>
      <c r="T1568" s="255"/>
      <c r="U1568" s="223"/>
      <c r="AC1568" s="52"/>
    </row>
    <row r="1569" spans="1:29" s="50" customFormat="1" ht="15" x14ac:dyDescent="0.2">
      <c r="A1569" s="107" t="str">
        <f>VLOOKUP($D1569,'F UNIDADES'!$A$4:$E$714,2,FALSE)</f>
        <v/>
      </c>
      <c r="B1569" s="116">
        <f>VLOOKUP($D1569,'F UNIDADES'!$A$4:$E$714,4,FALSE)</f>
        <v>0</v>
      </c>
      <c r="C1569" s="116">
        <f>VLOOKUP($D1569,'F UNIDADES'!$A$4:$E$714,5,FALSE)</f>
        <v>0</v>
      </c>
      <c r="D1569" s="117"/>
      <c r="E1569" s="120"/>
      <c r="F1569" s="119"/>
      <c r="G1569" s="492"/>
      <c r="H1569" s="120"/>
      <c r="I1569" s="120"/>
      <c r="J1569" s="120"/>
      <c r="K1569" s="120"/>
      <c r="L1569" s="120"/>
      <c r="M1569" s="120"/>
      <c r="N1569" s="120"/>
      <c r="O1569" s="120"/>
      <c r="P1569" s="118"/>
      <c r="Q1569" s="121"/>
      <c r="R1569" s="246"/>
      <c r="S1569" s="251">
        <f>'F UNIDADES'!F798</f>
        <v>0</v>
      </c>
      <c r="T1569" s="255"/>
      <c r="U1569" s="223"/>
      <c r="AC1569" s="52"/>
    </row>
    <row r="1570" spans="1:29" s="50" customFormat="1" ht="15" x14ac:dyDescent="0.2">
      <c r="A1570" s="107" t="str">
        <f>VLOOKUP($D1570,'F UNIDADES'!$A$4:$E$714,2,FALSE)</f>
        <v/>
      </c>
      <c r="B1570" s="116">
        <f>VLOOKUP($D1570,'F UNIDADES'!$A$4:$E$714,4,FALSE)</f>
        <v>0</v>
      </c>
      <c r="C1570" s="116">
        <f>VLOOKUP($D1570,'F UNIDADES'!$A$4:$E$714,5,FALSE)</f>
        <v>0</v>
      </c>
      <c r="D1570" s="117"/>
      <c r="E1570" s="120"/>
      <c r="F1570" s="119"/>
      <c r="G1570" s="492"/>
      <c r="H1570" s="120"/>
      <c r="I1570" s="120"/>
      <c r="J1570" s="120"/>
      <c r="K1570" s="120"/>
      <c r="L1570" s="120"/>
      <c r="M1570" s="120"/>
      <c r="N1570" s="120"/>
      <c r="O1570" s="120"/>
      <c r="P1570" s="118"/>
      <c r="Q1570" s="121"/>
      <c r="R1570" s="246"/>
      <c r="S1570" s="251">
        <f>'F UNIDADES'!F799</f>
        <v>0</v>
      </c>
      <c r="T1570" s="255"/>
      <c r="U1570" s="223"/>
      <c r="AC1570" s="52"/>
    </row>
    <row r="1571" spans="1:29" s="50" customFormat="1" ht="15" x14ac:dyDescent="0.2">
      <c r="A1571" s="107" t="str">
        <f>VLOOKUP($D1571,'F UNIDADES'!$A$4:$E$714,2,FALSE)</f>
        <v/>
      </c>
      <c r="B1571" s="116">
        <f>VLOOKUP($D1571,'F UNIDADES'!$A$4:$E$714,4,FALSE)</f>
        <v>0</v>
      </c>
      <c r="C1571" s="116">
        <f>VLOOKUP($D1571,'F UNIDADES'!$A$4:$E$714,5,FALSE)</f>
        <v>0</v>
      </c>
      <c r="D1571" s="117"/>
      <c r="E1571" s="120"/>
      <c r="F1571" s="119"/>
      <c r="G1571" s="492"/>
      <c r="H1571" s="120"/>
      <c r="I1571" s="120"/>
      <c r="J1571" s="120"/>
      <c r="K1571" s="120"/>
      <c r="L1571" s="120"/>
      <c r="M1571" s="120"/>
      <c r="N1571" s="120"/>
      <c r="O1571" s="120"/>
      <c r="P1571" s="118"/>
      <c r="Q1571" s="121"/>
      <c r="R1571" s="246"/>
      <c r="S1571" s="251">
        <f>'F UNIDADES'!F800</f>
        <v>0</v>
      </c>
      <c r="T1571" s="255"/>
      <c r="U1571" s="223"/>
      <c r="AC1571" s="52"/>
    </row>
    <row r="1572" spans="1:29" s="50" customFormat="1" ht="15" x14ac:dyDescent="0.2">
      <c r="A1572" s="107" t="str">
        <f>VLOOKUP($D1572,'F UNIDADES'!$A$4:$E$714,2,FALSE)</f>
        <v/>
      </c>
      <c r="B1572" s="116">
        <f>VLOOKUP($D1572,'F UNIDADES'!$A$4:$E$714,4,FALSE)</f>
        <v>0</v>
      </c>
      <c r="C1572" s="116">
        <f>VLOOKUP($D1572,'F UNIDADES'!$A$4:$E$714,5,FALSE)</f>
        <v>0</v>
      </c>
      <c r="D1572" s="117"/>
      <c r="E1572" s="120"/>
      <c r="F1572" s="119"/>
      <c r="G1572" s="492"/>
      <c r="H1572" s="120"/>
      <c r="I1572" s="120"/>
      <c r="J1572" s="120"/>
      <c r="K1572" s="120"/>
      <c r="L1572" s="120"/>
      <c r="M1572" s="120"/>
      <c r="N1572" s="120"/>
      <c r="O1572" s="120"/>
      <c r="P1572" s="118"/>
      <c r="Q1572" s="121"/>
      <c r="R1572" s="246"/>
      <c r="S1572" s="251">
        <f>'F UNIDADES'!F801</f>
        <v>0</v>
      </c>
      <c r="T1572" s="255"/>
      <c r="U1572" s="223"/>
      <c r="AC1572" s="52"/>
    </row>
    <row r="1573" spans="1:29" s="50" customFormat="1" ht="15" x14ac:dyDescent="0.2">
      <c r="A1573" s="107" t="str">
        <f>VLOOKUP($D1573,'F UNIDADES'!$A$4:$E$714,2,FALSE)</f>
        <v/>
      </c>
      <c r="B1573" s="116">
        <f>VLOOKUP($D1573,'F UNIDADES'!$A$4:$E$714,4,FALSE)</f>
        <v>0</v>
      </c>
      <c r="C1573" s="116">
        <f>VLOOKUP($D1573,'F UNIDADES'!$A$4:$E$714,5,FALSE)</f>
        <v>0</v>
      </c>
      <c r="D1573" s="117"/>
      <c r="E1573" s="120"/>
      <c r="F1573" s="119"/>
      <c r="G1573" s="492"/>
      <c r="H1573" s="120"/>
      <c r="I1573" s="120"/>
      <c r="J1573" s="120"/>
      <c r="K1573" s="120"/>
      <c r="L1573" s="120"/>
      <c r="M1573" s="120"/>
      <c r="N1573" s="120"/>
      <c r="O1573" s="120"/>
      <c r="P1573" s="118"/>
      <c r="Q1573" s="121"/>
      <c r="R1573" s="246"/>
      <c r="S1573" s="251">
        <f>'F UNIDADES'!F802</f>
        <v>0</v>
      </c>
      <c r="T1573" s="255"/>
      <c r="U1573" s="223"/>
      <c r="AC1573" s="52"/>
    </row>
    <row r="1574" spans="1:29" s="50" customFormat="1" ht="15" x14ac:dyDescent="0.2">
      <c r="A1574" s="107" t="str">
        <f>VLOOKUP($D1574,'F UNIDADES'!$A$4:$E$714,2,FALSE)</f>
        <v/>
      </c>
      <c r="B1574" s="116">
        <f>VLOOKUP($D1574,'F UNIDADES'!$A$4:$E$714,4,FALSE)</f>
        <v>0</v>
      </c>
      <c r="C1574" s="116">
        <f>VLOOKUP($D1574,'F UNIDADES'!$A$4:$E$714,5,FALSE)</f>
        <v>0</v>
      </c>
      <c r="D1574" s="117"/>
      <c r="E1574" s="120"/>
      <c r="F1574" s="119"/>
      <c r="G1574" s="492"/>
      <c r="H1574" s="120"/>
      <c r="I1574" s="120"/>
      <c r="J1574" s="120"/>
      <c r="K1574" s="120"/>
      <c r="L1574" s="120"/>
      <c r="M1574" s="120"/>
      <c r="N1574" s="120"/>
      <c r="O1574" s="120"/>
      <c r="P1574" s="118"/>
      <c r="Q1574" s="121"/>
      <c r="R1574" s="246"/>
      <c r="S1574" s="251">
        <f>'F UNIDADES'!F803</f>
        <v>0</v>
      </c>
      <c r="T1574" s="255"/>
      <c r="U1574" s="223"/>
      <c r="AC1574" s="52"/>
    </row>
    <row r="1575" spans="1:29" s="50" customFormat="1" ht="15" x14ac:dyDescent="0.2">
      <c r="A1575" s="107" t="str">
        <f>VLOOKUP($D1575,'F UNIDADES'!$A$4:$E$714,2,FALSE)</f>
        <v/>
      </c>
      <c r="B1575" s="116">
        <f>VLOOKUP($D1575,'F UNIDADES'!$A$4:$E$714,4,FALSE)</f>
        <v>0</v>
      </c>
      <c r="C1575" s="116">
        <f>VLOOKUP($D1575,'F UNIDADES'!$A$4:$E$714,5,FALSE)</f>
        <v>0</v>
      </c>
      <c r="D1575" s="117"/>
      <c r="E1575" s="120"/>
      <c r="F1575" s="119"/>
      <c r="G1575" s="492"/>
      <c r="H1575" s="120"/>
      <c r="I1575" s="120"/>
      <c r="J1575" s="120"/>
      <c r="K1575" s="120"/>
      <c r="L1575" s="120"/>
      <c r="M1575" s="120"/>
      <c r="N1575" s="120"/>
      <c r="O1575" s="120"/>
      <c r="P1575" s="118"/>
      <c r="Q1575" s="121"/>
      <c r="R1575" s="246"/>
      <c r="S1575" s="251">
        <f>'F UNIDADES'!F804</f>
        <v>0</v>
      </c>
      <c r="T1575" s="255"/>
      <c r="U1575" s="223"/>
      <c r="AC1575" s="52"/>
    </row>
    <row r="1576" spans="1:29" s="50" customFormat="1" ht="15" x14ac:dyDescent="0.2">
      <c r="A1576" s="107" t="str">
        <f>VLOOKUP($D1576,'F UNIDADES'!$A$4:$E$714,2,FALSE)</f>
        <v/>
      </c>
      <c r="B1576" s="116">
        <f>VLOOKUP($D1576,'F UNIDADES'!$A$4:$E$714,4,FALSE)</f>
        <v>0</v>
      </c>
      <c r="C1576" s="116">
        <f>VLOOKUP($D1576,'F UNIDADES'!$A$4:$E$714,5,FALSE)</f>
        <v>0</v>
      </c>
      <c r="D1576" s="117"/>
      <c r="E1576" s="120"/>
      <c r="F1576" s="119"/>
      <c r="G1576" s="492"/>
      <c r="H1576" s="120"/>
      <c r="I1576" s="120"/>
      <c r="J1576" s="120"/>
      <c r="K1576" s="120"/>
      <c r="L1576" s="120"/>
      <c r="M1576" s="120"/>
      <c r="N1576" s="120"/>
      <c r="O1576" s="120"/>
      <c r="P1576" s="118"/>
      <c r="Q1576" s="121"/>
      <c r="R1576" s="246"/>
      <c r="S1576" s="251">
        <f>'F UNIDADES'!F805</f>
        <v>0</v>
      </c>
      <c r="T1576" s="255"/>
      <c r="U1576" s="223"/>
      <c r="AC1576" s="52"/>
    </row>
    <row r="1577" spans="1:29" s="50" customFormat="1" ht="15" x14ac:dyDescent="0.2">
      <c r="A1577" s="107" t="str">
        <f>VLOOKUP($D1577,'F UNIDADES'!$A$4:$E$714,2,FALSE)</f>
        <v/>
      </c>
      <c r="B1577" s="116">
        <f>VLOOKUP($D1577,'F UNIDADES'!$A$4:$E$714,4,FALSE)</f>
        <v>0</v>
      </c>
      <c r="C1577" s="116">
        <f>VLOOKUP($D1577,'F UNIDADES'!$A$4:$E$714,5,FALSE)</f>
        <v>0</v>
      </c>
      <c r="D1577" s="117"/>
      <c r="E1577" s="120"/>
      <c r="F1577" s="119"/>
      <c r="G1577" s="492"/>
      <c r="H1577" s="120"/>
      <c r="I1577" s="120"/>
      <c r="J1577" s="120"/>
      <c r="K1577" s="120"/>
      <c r="L1577" s="120"/>
      <c r="M1577" s="120"/>
      <c r="N1577" s="120"/>
      <c r="O1577" s="120"/>
      <c r="P1577" s="118"/>
      <c r="Q1577" s="121"/>
      <c r="R1577" s="246"/>
      <c r="S1577" s="251">
        <f>'F UNIDADES'!F806</f>
        <v>0</v>
      </c>
      <c r="T1577" s="255"/>
      <c r="U1577" s="223"/>
      <c r="AC1577" s="52"/>
    </row>
    <row r="1578" spans="1:29" s="50" customFormat="1" ht="15" x14ac:dyDescent="0.2">
      <c r="A1578" s="107" t="str">
        <f>VLOOKUP($D1578,'F UNIDADES'!$A$4:$E$714,2,FALSE)</f>
        <v/>
      </c>
      <c r="B1578" s="116">
        <f>VLOOKUP($D1578,'F UNIDADES'!$A$4:$E$714,4,FALSE)</f>
        <v>0</v>
      </c>
      <c r="C1578" s="116">
        <f>VLOOKUP($D1578,'F UNIDADES'!$A$4:$E$714,5,FALSE)</f>
        <v>0</v>
      </c>
      <c r="D1578" s="117"/>
      <c r="E1578" s="120"/>
      <c r="F1578" s="119"/>
      <c r="G1578" s="492"/>
      <c r="H1578" s="120"/>
      <c r="I1578" s="120"/>
      <c r="J1578" s="120"/>
      <c r="K1578" s="120"/>
      <c r="L1578" s="120"/>
      <c r="M1578" s="120"/>
      <c r="N1578" s="120"/>
      <c r="O1578" s="120"/>
      <c r="P1578" s="118"/>
      <c r="Q1578" s="121"/>
      <c r="R1578" s="246"/>
      <c r="S1578" s="251">
        <f>'F UNIDADES'!F807</f>
        <v>0</v>
      </c>
      <c r="T1578" s="255"/>
      <c r="U1578" s="223"/>
      <c r="AC1578" s="52"/>
    </row>
    <row r="1579" spans="1:29" s="50" customFormat="1" ht="15" x14ac:dyDescent="0.2">
      <c r="A1579" s="107" t="str">
        <f>VLOOKUP($D1579,'F UNIDADES'!$A$4:$E$714,2,FALSE)</f>
        <v/>
      </c>
      <c r="B1579" s="116">
        <f>VLOOKUP($D1579,'F UNIDADES'!$A$4:$E$714,4,FALSE)</f>
        <v>0</v>
      </c>
      <c r="C1579" s="116">
        <f>VLOOKUP($D1579,'F UNIDADES'!$A$4:$E$714,5,FALSE)</f>
        <v>0</v>
      </c>
      <c r="D1579" s="117"/>
      <c r="E1579" s="120"/>
      <c r="F1579" s="119"/>
      <c r="G1579" s="492"/>
      <c r="H1579" s="120"/>
      <c r="I1579" s="120"/>
      <c r="J1579" s="120"/>
      <c r="K1579" s="120"/>
      <c r="L1579" s="120"/>
      <c r="M1579" s="120"/>
      <c r="N1579" s="120"/>
      <c r="O1579" s="120"/>
      <c r="P1579" s="118"/>
      <c r="Q1579" s="121"/>
      <c r="R1579" s="246"/>
      <c r="S1579" s="251">
        <f>'F UNIDADES'!F808</f>
        <v>0</v>
      </c>
      <c r="T1579" s="255"/>
      <c r="U1579" s="223"/>
      <c r="AC1579" s="52"/>
    </row>
    <row r="1580" spans="1:29" s="50" customFormat="1" ht="15" x14ac:dyDescent="0.2">
      <c r="A1580" s="107" t="str">
        <f>VLOOKUP($D1580,'F UNIDADES'!$A$4:$E$714,2,FALSE)</f>
        <v/>
      </c>
      <c r="B1580" s="116">
        <f>VLOOKUP($D1580,'F UNIDADES'!$A$4:$E$714,4,FALSE)</f>
        <v>0</v>
      </c>
      <c r="C1580" s="116">
        <f>VLOOKUP($D1580,'F UNIDADES'!$A$4:$E$714,5,FALSE)</f>
        <v>0</v>
      </c>
      <c r="D1580" s="117"/>
      <c r="E1580" s="120"/>
      <c r="F1580" s="119"/>
      <c r="G1580" s="492"/>
      <c r="H1580" s="120"/>
      <c r="I1580" s="120"/>
      <c r="J1580" s="120"/>
      <c r="K1580" s="120"/>
      <c r="L1580" s="120"/>
      <c r="M1580" s="120"/>
      <c r="N1580" s="120"/>
      <c r="O1580" s="120"/>
      <c r="P1580" s="118"/>
      <c r="Q1580" s="121"/>
      <c r="R1580" s="246"/>
      <c r="S1580" s="251">
        <f>'F UNIDADES'!F809</f>
        <v>0</v>
      </c>
      <c r="T1580" s="255"/>
      <c r="U1580" s="223"/>
      <c r="AC1580" s="52"/>
    </row>
    <row r="1581" spans="1:29" s="50" customFormat="1" ht="15" x14ac:dyDescent="0.2">
      <c r="A1581" s="107" t="str">
        <f>VLOOKUP($D1581,'F UNIDADES'!$A$4:$E$714,2,FALSE)</f>
        <v/>
      </c>
      <c r="B1581" s="116">
        <f>VLOOKUP($D1581,'F UNIDADES'!$A$4:$E$714,4,FALSE)</f>
        <v>0</v>
      </c>
      <c r="C1581" s="116">
        <f>VLOOKUP($D1581,'F UNIDADES'!$A$4:$E$714,5,FALSE)</f>
        <v>0</v>
      </c>
      <c r="D1581" s="117"/>
      <c r="E1581" s="120"/>
      <c r="F1581" s="119"/>
      <c r="G1581" s="492"/>
      <c r="H1581" s="120"/>
      <c r="I1581" s="120"/>
      <c r="J1581" s="120"/>
      <c r="K1581" s="120"/>
      <c r="L1581" s="120"/>
      <c r="M1581" s="120"/>
      <c r="N1581" s="120"/>
      <c r="O1581" s="120"/>
      <c r="P1581" s="118"/>
      <c r="Q1581" s="121"/>
      <c r="R1581" s="246"/>
      <c r="S1581" s="251">
        <f>'F UNIDADES'!F810</f>
        <v>0</v>
      </c>
      <c r="T1581" s="255"/>
      <c r="U1581" s="223"/>
      <c r="AC1581" s="52"/>
    </row>
    <row r="1582" spans="1:29" s="50" customFormat="1" ht="15" x14ac:dyDescent="0.2">
      <c r="A1582" s="107" t="str">
        <f>VLOOKUP($D1582,'F UNIDADES'!$A$4:$E$714,2,FALSE)</f>
        <v/>
      </c>
      <c r="B1582" s="116">
        <f>VLOOKUP($D1582,'F UNIDADES'!$A$4:$E$714,4,FALSE)</f>
        <v>0</v>
      </c>
      <c r="C1582" s="116">
        <f>VLOOKUP($D1582,'F UNIDADES'!$A$4:$E$714,5,FALSE)</f>
        <v>0</v>
      </c>
      <c r="D1582" s="117"/>
      <c r="E1582" s="120"/>
      <c r="F1582" s="119"/>
      <c r="G1582" s="492"/>
      <c r="H1582" s="120"/>
      <c r="I1582" s="120"/>
      <c r="J1582" s="120"/>
      <c r="K1582" s="120"/>
      <c r="L1582" s="120"/>
      <c r="M1582" s="120"/>
      <c r="N1582" s="120"/>
      <c r="O1582" s="120"/>
      <c r="P1582" s="118"/>
      <c r="Q1582" s="121"/>
      <c r="R1582" s="246"/>
      <c r="S1582" s="251">
        <f>'F UNIDADES'!F811</f>
        <v>0</v>
      </c>
      <c r="T1582" s="255"/>
      <c r="U1582" s="223"/>
      <c r="AC1582" s="52"/>
    </row>
    <row r="1583" spans="1:29" s="50" customFormat="1" ht="15" x14ac:dyDescent="0.2">
      <c r="A1583" s="107" t="str">
        <f>VLOOKUP($D1583,'F UNIDADES'!$A$4:$E$714,2,FALSE)</f>
        <v/>
      </c>
      <c r="B1583" s="116">
        <f>VLOOKUP($D1583,'F UNIDADES'!$A$4:$E$714,4,FALSE)</f>
        <v>0</v>
      </c>
      <c r="C1583" s="116">
        <f>VLOOKUP($D1583,'F UNIDADES'!$A$4:$E$714,5,FALSE)</f>
        <v>0</v>
      </c>
      <c r="D1583" s="117"/>
      <c r="E1583" s="120"/>
      <c r="F1583" s="119"/>
      <c r="G1583" s="492"/>
      <c r="H1583" s="120"/>
      <c r="I1583" s="120"/>
      <c r="J1583" s="120"/>
      <c r="K1583" s="120"/>
      <c r="L1583" s="120"/>
      <c r="M1583" s="120"/>
      <c r="N1583" s="120"/>
      <c r="O1583" s="120"/>
      <c r="P1583" s="118"/>
      <c r="Q1583" s="121"/>
      <c r="R1583" s="246"/>
      <c r="S1583" s="251">
        <f>'F UNIDADES'!F812</f>
        <v>0</v>
      </c>
      <c r="T1583" s="255"/>
      <c r="U1583" s="223"/>
      <c r="AC1583" s="52"/>
    </row>
    <row r="1584" spans="1:29" s="50" customFormat="1" ht="15" x14ac:dyDescent="0.2">
      <c r="A1584" s="107" t="str">
        <f>VLOOKUP($D1584,'F UNIDADES'!$A$4:$E$714,2,FALSE)</f>
        <v/>
      </c>
      <c r="B1584" s="116">
        <f>VLOOKUP($D1584,'F UNIDADES'!$A$4:$E$714,4,FALSE)</f>
        <v>0</v>
      </c>
      <c r="C1584" s="116">
        <f>VLOOKUP($D1584,'F UNIDADES'!$A$4:$E$714,5,FALSE)</f>
        <v>0</v>
      </c>
      <c r="D1584" s="117"/>
      <c r="E1584" s="120"/>
      <c r="F1584" s="119"/>
      <c r="G1584" s="492"/>
      <c r="H1584" s="120"/>
      <c r="I1584" s="120"/>
      <c r="J1584" s="120"/>
      <c r="K1584" s="120"/>
      <c r="L1584" s="120"/>
      <c r="M1584" s="120"/>
      <c r="N1584" s="120"/>
      <c r="O1584" s="120"/>
      <c r="P1584" s="118"/>
      <c r="Q1584" s="121"/>
      <c r="R1584" s="246"/>
      <c r="S1584" s="251">
        <f>'F UNIDADES'!F813</f>
        <v>0</v>
      </c>
      <c r="T1584" s="255"/>
      <c r="U1584" s="223"/>
      <c r="AC1584" s="52"/>
    </row>
    <row r="1585" spans="1:29" s="50" customFormat="1" ht="15" x14ac:dyDescent="0.2">
      <c r="A1585" s="107" t="str">
        <f>VLOOKUP($D1585,'F UNIDADES'!$A$4:$E$714,2,FALSE)</f>
        <v/>
      </c>
      <c r="B1585" s="116">
        <f>VLOOKUP($D1585,'F UNIDADES'!$A$4:$E$714,4,FALSE)</f>
        <v>0</v>
      </c>
      <c r="C1585" s="116">
        <f>VLOOKUP($D1585,'F UNIDADES'!$A$4:$E$714,5,FALSE)</f>
        <v>0</v>
      </c>
      <c r="D1585" s="117"/>
      <c r="E1585" s="120"/>
      <c r="F1585" s="119"/>
      <c r="G1585" s="492"/>
      <c r="H1585" s="120"/>
      <c r="I1585" s="120"/>
      <c r="J1585" s="120"/>
      <c r="K1585" s="120"/>
      <c r="L1585" s="120"/>
      <c r="M1585" s="120"/>
      <c r="N1585" s="120"/>
      <c r="O1585" s="120"/>
      <c r="P1585" s="118"/>
      <c r="Q1585" s="121"/>
      <c r="R1585" s="246"/>
      <c r="S1585" s="251">
        <f>'F UNIDADES'!F814</f>
        <v>0</v>
      </c>
      <c r="T1585" s="255"/>
      <c r="U1585" s="223"/>
      <c r="AC1585" s="52"/>
    </row>
    <row r="1586" spans="1:29" s="50" customFormat="1" ht="15" x14ac:dyDescent="0.2">
      <c r="A1586" s="107" t="str">
        <f>VLOOKUP($D1586,'F UNIDADES'!$A$4:$E$714,2,FALSE)</f>
        <v/>
      </c>
      <c r="B1586" s="116">
        <f>VLOOKUP($D1586,'F UNIDADES'!$A$4:$E$714,4,FALSE)</f>
        <v>0</v>
      </c>
      <c r="C1586" s="116">
        <f>VLOOKUP($D1586,'F UNIDADES'!$A$4:$E$714,5,FALSE)</f>
        <v>0</v>
      </c>
      <c r="D1586" s="117"/>
      <c r="E1586" s="120"/>
      <c r="F1586" s="119"/>
      <c r="G1586" s="492"/>
      <c r="H1586" s="120"/>
      <c r="I1586" s="120"/>
      <c r="J1586" s="120"/>
      <c r="K1586" s="120"/>
      <c r="L1586" s="120"/>
      <c r="M1586" s="120"/>
      <c r="N1586" s="120"/>
      <c r="O1586" s="120"/>
      <c r="P1586" s="118"/>
      <c r="Q1586" s="121"/>
      <c r="R1586" s="246"/>
      <c r="S1586" s="251">
        <f>'F UNIDADES'!F815</f>
        <v>0</v>
      </c>
      <c r="T1586" s="255"/>
      <c r="U1586" s="223"/>
      <c r="AC1586" s="52"/>
    </row>
    <row r="1587" spans="1:29" s="50" customFormat="1" ht="15" x14ac:dyDescent="0.2">
      <c r="A1587" s="107" t="str">
        <f>VLOOKUP($D1587,'F UNIDADES'!$A$4:$E$714,2,FALSE)</f>
        <v/>
      </c>
      <c r="B1587" s="116">
        <f>VLOOKUP($D1587,'F UNIDADES'!$A$4:$E$714,4,FALSE)</f>
        <v>0</v>
      </c>
      <c r="C1587" s="116">
        <f>VLOOKUP($D1587,'F UNIDADES'!$A$4:$E$714,5,FALSE)</f>
        <v>0</v>
      </c>
      <c r="D1587" s="117"/>
      <c r="E1587" s="120"/>
      <c r="F1587" s="119"/>
      <c r="G1587" s="492"/>
      <c r="H1587" s="120"/>
      <c r="I1587" s="120"/>
      <c r="J1587" s="120"/>
      <c r="K1587" s="120"/>
      <c r="L1587" s="120"/>
      <c r="M1587" s="120"/>
      <c r="N1587" s="120"/>
      <c r="O1587" s="120"/>
      <c r="P1587" s="118"/>
      <c r="Q1587" s="121"/>
      <c r="R1587" s="246"/>
      <c r="S1587" s="251">
        <f>'F UNIDADES'!F816</f>
        <v>0</v>
      </c>
      <c r="T1587" s="255"/>
      <c r="U1587" s="223"/>
      <c r="AC1587" s="52"/>
    </row>
    <row r="1588" spans="1:29" s="50" customFormat="1" ht="15" x14ac:dyDescent="0.2">
      <c r="A1588" s="107" t="str">
        <f>VLOOKUP($D1588,'F UNIDADES'!$A$4:$E$714,2,FALSE)</f>
        <v/>
      </c>
      <c r="B1588" s="116">
        <f>VLOOKUP($D1588,'F UNIDADES'!$A$4:$E$714,4,FALSE)</f>
        <v>0</v>
      </c>
      <c r="C1588" s="116">
        <f>VLOOKUP($D1588,'F UNIDADES'!$A$4:$E$714,5,FALSE)</f>
        <v>0</v>
      </c>
      <c r="D1588" s="117"/>
      <c r="E1588" s="120"/>
      <c r="F1588" s="119"/>
      <c r="G1588" s="492"/>
      <c r="H1588" s="120"/>
      <c r="I1588" s="120"/>
      <c r="J1588" s="120"/>
      <c r="K1588" s="120"/>
      <c r="L1588" s="120"/>
      <c r="M1588" s="120"/>
      <c r="N1588" s="120"/>
      <c r="O1588" s="120"/>
      <c r="P1588" s="118"/>
      <c r="Q1588" s="121"/>
      <c r="R1588" s="246"/>
      <c r="S1588" s="251">
        <f>'F UNIDADES'!F817</f>
        <v>0</v>
      </c>
      <c r="T1588" s="255"/>
      <c r="U1588" s="223"/>
      <c r="AC1588" s="52"/>
    </row>
    <row r="1589" spans="1:29" s="50" customFormat="1" ht="15" x14ac:dyDescent="0.2">
      <c r="A1589" s="107" t="str">
        <f>VLOOKUP($D1589,'F UNIDADES'!$A$4:$E$714,2,FALSE)</f>
        <v/>
      </c>
      <c r="B1589" s="116">
        <f>VLOOKUP($D1589,'F UNIDADES'!$A$4:$E$714,4,FALSE)</f>
        <v>0</v>
      </c>
      <c r="C1589" s="116">
        <f>VLOOKUP($D1589,'F UNIDADES'!$A$4:$E$714,5,FALSE)</f>
        <v>0</v>
      </c>
      <c r="D1589" s="117"/>
      <c r="E1589" s="120"/>
      <c r="F1589" s="119"/>
      <c r="G1589" s="492"/>
      <c r="H1589" s="120"/>
      <c r="I1589" s="120"/>
      <c r="J1589" s="120"/>
      <c r="K1589" s="120"/>
      <c r="L1589" s="120"/>
      <c r="M1589" s="120"/>
      <c r="N1589" s="120"/>
      <c r="O1589" s="120"/>
      <c r="P1589" s="118"/>
      <c r="Q1589" s="121"/>
      <c r="R1589" s="246"/>
      <c r="S1589" s="251">
        <f>'F UNIDADES'!F818</f>
        <v>0</v>
      </c>
      <c r="T1589" s="255"/>
      <c r="U1589" s="223"/>
      <c r="AC1589" s="52"/>
    </row>
    <row r="1590" spans="1:29" s="50" customFormat="1" ht="15" x14ac:dyDescent="0.2">
      <c r="A1590" s="107" t="str">
        <f>VLOOKUP($D1590,'F UNIDADES'!$A$4:$E$714,2,FALSE)</f>
        <v/>
      </c>
      <c r="B1590" s="116">
        <f>VLOOKUP($D1590,'F UNIDADES'!$A$4:$E$714,4,FALSE)</f>
        <v>0</v>
      </c>
      <c r="C1590" s="116">
        <f>VLOOKUP($D1590,'F UNIDADES'!$A$4:$E$714,5,FALSE)</f>
        <v>0</v>
      </c>
      <c r="D1590" s="117"/>
      <c r="E1590" s="120"/>
      <c r="F1590" s="119"/>
      <c r="G1590" s="492"/>
      <c r="H1590" s="120"/>
      <c r="I1590" s="120"/>
      <c r="J1590" s="120"/>
      <c r="K1590" s="120"/>
      <c r="L1590" s="120"/>
      <c r="M1590" s="120"/>
      <c r="N1590" s="120"/>
      <c r="O1590" s="120"/>
      <c r="P1590" s="118"/>
      <c r="Q1590" s="121"/>
      <c r="R1590" s="246"/>
      <c r="S1590" s="251">
        <f>'F UNIDADES'!F819</f>
        <v>0</v>
      </c>
      <c r="T1590" s="255"/>
      <c r="U1590" s="223"/>
      <c r="AC1590" s="52"/>
    </row>
    <row r="1591" spans="1:29" s="50" customFormat="1" ht="15" x14ac:dyDescent="0.2">
      <c r="A1591" s="107" t="str">
        <f>VLOOKUP($D1591,'F UNIDADES'!$A$4:$E$714,2,FALSE)</f>
        <v/>
      </c>
      <c r="B1591" s="116">
        <f>VLOOKUP($D1591,'F UNIDADES'!$A$4:$E$714,4,FALSE)</f>
        <v>0</v>
      </c>
      <c r="C1591" s="116">
        <f>VLOOKUP($D1591,'F UNIDADES'!$A$4:$E$714,5,FALSE)</f>
        <v>0</v>
      </c>
      <c r="D1591" s="117"/>
      <c r="E1591" s="120"/>
      <c r="F1591" s="119"/>
      <c r="G1591" s="492"/>
      <c r="H1591" s="120"/>
      <c r="I1591" s="120"/>
      <c r="J1591" s="120"/>
      <c r="K1591" s="120"/>
      <c r="L1591" s="120"/>
      <c r="M1591" s="120"/>
      <c r="N1591" s="120"/>
      <c r="O1591" s="120"/>
      <c r="P1591" s="118"/>
      <c r="Q1591" s="121"/>
      <c r="R1591" s="246"/>
      <c r="S1591" s="251">
        <f>'F UNIDADES'!F820</f>
        <v>0</v>
      </c>
      <c r="T1591" s="255"/>
      <c r="U1591" s="223"/>
      <c r="AC1591" s="52"/>
    </row>
    <row r="1592" spans="1:29" s="50" customFormat="1" ht="15" x14ac:dyDescent="0.2">
      <c r="A1592" s="107" t="str">
        <f>VLOOKUP($D1592,'F UNIDADES'!$A$4:$E$714,2,FALSE)</f>
        <v/>
      </c>
      <c r="B1592" s="116">
        <f>VLOOKUP($D1592,'F UNIDADES'!$A$4:$E$714,4,FALSE)</f>
        <v>0</v>
      </c>
      <c r="C1592" s="116">
        <f>VLOOKUP($D1592,'F UNIDADES'!$A$4:$E$714,5,FALSE)</f>
        <v>0</v>
      </c>
      <c r="D1592" s="117"/>
      <c r="E1592" s="120"/>
      <c r="F1592" s="119"/>
      <c r="G1592" s="492"/>
      <c r="H1592" s="120"/>
      <c r="I1592" s="120"/>
      <c r="J1592" s="120"/>
      <c r="K1592" s="120"/>
      <c r="L1592" s="120"/>
      <c r="M1592" s="120"/>
      <c r="N1592" s="120"/>
      <c r="O1592" s="120"/>
      <c r="P1592" s="118"/>
      <c r="Q1592" s="121"/>
      <c r="R1592" s="246"/>
      <c r="S1592" s="251">
        <f>'F UNIDADES'!F821</f>
        <v>0</v>
      </c>
      <c r="T1592" s="255"/>
      <c r="U1592" s="223"/>
      <c r="AC1592" s="52"/>
    </row>
    <row r="1593" spans="1:29" s="50" customFormat="1" ht="15" x14ac:dyDescent="0.2">
      <c r="A1593" s="107" t="str">
        <f>VLOOKUP($D1593,'F UNIDADES'!$A$4:$E$714,2,FALSE)</f>
        <v/>
      </c>
      <c r="B1593" s="116">
        <f>VLOOKUP($D1593,'F UNIDADES'!$A$4:$E$714,4,FALSE)</f>
        <v>0</v>
      </c>
      <c r="C1593" s="116">
        <f>VLOOKUP($D1593,'F UNIDADES'!$A$4:$E$714,5,FALSE)</f>
        <v>0</v>
      </c>
      <c r="D1593" s="117"/>
      <c r="E1593" s="120"/>
      <c r="F1593" s="119"/>
      <c r="G1593" s="492"/>
      <c r="H1593" s="120"/>
      <c r="I1593" s="120"/>
      <c r="J1593" s="120"/>
      <c r="K1593" s="120"/>
      <c r="L1593" s="120"/>
      <c r="M1593" s="120"/>
      <c r="N1593" s="120"/>
      <c r="O1593" s="120"/>
      <c r="P1593" s="118"/>
      <c r="Q1593" s="121"/>
      <c r="R1593" s="246"/>
      <c r="S1593" s="251">
        <f>'F UNIDADES'!F822</f>
        <v>0</v>
      </c>
      <c r="T1593" s="255"/>
      <c r="U1593" s="223"/>
      <c r="AC1593" s="52"/>
    </row>
    <row r="1594" spans="1:29" s="50" customFormat="1" ht="15" x14ac:dyDescent="0.2">
      <c r="A1594" s="107" t="str">
        <f>VLOOKUP($D1594,'F UNIDADES'!$A$4:$E$714,2,FALSE)</f>
        <v/>
      </c>
      <c r="B1594" s="116">
        <f>VLOOKUP($D1594,'F UNIDADES'!$A$4:$E$714,4,FALSE)</f>
        <v>0</v>
      </c>
      <c r="C1594" s="116">
        <f>VLOOKUP($D1594,'F UNIDADES'!$A$4:$E$714,5,FALSE)</f>
        <v>0</v>
      </c>
      <c r="D1594" s="117"/>
      <c r="E1594" s="120"/>
      <c r="F1594" s="119"/>
      <c r="G1594" s="492"/>
      <c r="H1594" s="120"/>
      <c r="I1594" s="120"/>
      <c r="J1594" s="120"/>
      <c r="K1594" s="120"/>
      <c r="L1594" s="120"/>
      <c r="M1594" s="120"/>
      <c r="N1594" s="120"/>
      <c r="O1594" s="120"/>
      <c r="P1594" s="118"/>
      <c r="Q1594" s="121"/>
      <c r="R1594" s="246"/>
      <c r="S1594" s="251">
        <f>'F UNIDADES'!F823</f>
        <v>0</v>
      </c>
      <c r="T1594" s="255"/>
      <c r="U1594" s="223"/>
      <c r="AC1594" s="52"/>
    </row>
    <row r="1595" spans="1:29" s="50" customFormat="1" ht="15" x14ac:dyDescent="0.2">
      <c r="A1595" s="107" t="str">
        <f>VLOOKUP($D1595,'F UNIDADES'!$A$4:$E$714,2,FALSE)</f>
        <v/>
      </c>
      <c r="B1595" s="116">
        <f>VLOOKUP($D1595,'F UNIDADES'!$A$4:$E$714,4,FALSE)</f>
        <v>0</v>
      </c>
      <c r="C1595" s="116">
        <f>VLOOKUP($D1595,'F UNIDADES'!$A$4:$E$714,5,FALSE)</f>
        <v>0</v>
      </c>
      <c r="D1595" s="117"/>
      <c r="E1595" s="120"/>
      <c r="F1595" s="119"/>
      <c r="G1595" s="492"/>
      <c r="H1595" s="120"/>
      <c r="I1595" s="120"/>
      <c r="J1595" s="120"/>
      <c r="K1595" s="120"/>
      <c r="L1595" s="120"/>
      <c r="M1595" s="120"/>
      <c r="N1595" s="120"/>
      <c r="O1595" s="120"/>
      <c r="P1595" s="118"/>
      <c r="Q1595" s="121"/>
      <c r="R1595" s="246"/>
      <c r="S1595" s="251">
        <f>'F UNIDADES'!F824</f>
        <v>0</v>
      </c>
      <c r="T1595" s="255"/>
      <c r="U1595" s="223"/>
      <c r="AC1595" s="52"/>
    </row>
    <row r="1596" spans="1:29" s="50" customFormat="1" ht="15" x14ac:dyDescent="0.2">
      <c r="A1596" s="107" t="str">
        <f>VLOOKUP($D1596,'F UNIDADES'!$A$4:$E$714,2,FALSE)</f>
        <v/>
      </c>
      <c r="B1596" s="116">
        <f>VLOOKUP($D1596,'F UNIDADES'!$A$4:$E$714,4,FALSE)</f>
        <v>0</v>
      </c>
      <c r="C1596" s="116">
        <f>VLOOKUP($D1596,'F UNIDADES'!$A$4:$E$714,5,FALSE)</f>
        <v>0</v>
      </c>
      <c r="D1596" s="117"/>
      <c r="E1596" s="120"/>
      <c r="F1596" s="119"/>
      <c r="G1596" s="492"/>
      <c r="H1596" s="120"/>
      <c r="I1596" s="120"/>
      <c r="J1596" s="120"/>
      <c r="K1596" s="120"/>
      <c r="L1596" s="120"/>
      <c r="M1596" s="120"/>
      <c r="N1596" s="120"/>
      <c r="O1596" s="120"/>
      <c r="P1596" s="118"/>
      <c r="Q1596" s="121"/>
      <c r="R1596" s="246"/>
      <c r="S1596" s="251">
        <f>'F UNIDADES'!F825</f>
        <v>0</v>
      </c>
      <c r="T1596" s="255"/>
      <c r="U1596" s="223"/>
      <c r="AC1596" s="52"/>
    </row>
    <row r="1597" spans="1:29" s="50" customFormat="1" ht="15" x14ac:dyDescent="0.2">
      <c r="A1597" s="107" t="str">
        <f>VLOOKUP($D1597,'F UNIDADES'!$A$4:$E$714,2,FALSE)</f>
        <v/>
      </c>
      <c r="B1597" s="116">
        <f>VLOOKUP($D1597,'F UNIDADES'!$A$4:$E$714,4,FALSE)</f>
        <v>0</v>
      </c>
      <c r="C1597" s="116">
        <f>VLOOKUP($D1597,'F UNIDADES'!$A$4:$E$714,5,FALSE)</f>
        <v>0</v>
      </c>
      <c r="D1597" s="117"/>
      <c r="E1597" s="120"/>
      <c r="F1597" s="119"/>
      <c r="G1597" s="492"/>
      <c r="H1597" s="120"/>
      <c r="I1597" s="120"/>
      <c r="J1597" s="120"/>
      <c r="K1597" s="120"/>
      <c r="L1597" s="120"/>
      <c r="M1597" s="120"/>
      <c r="N1597" s="120"/>
      <c r="O1597" s="120"/>
      <c r="P1597" s="118"/>
      <c r="Q1597" s="121"/>
      <c r="R1597" s="246"/>
      <c r="S1597" s="251">
        <f>'F UNIDADES'!F826</f>
        <v>0</v>
      </c>
      <c r="T1597" s="255"/>
      <c r="U1597" s="223"/>
      <c r="AC1597" s="52"/>
    </row>
    <row r="1598" spans="1:29" s="50" customFormat="1" ht="15" x14ac:dyDescent="0.2">
      <c r="A1598" s="107" t="str">
        <f>VLOOKUP($D1598,'F UNIDADES'!$A$4:$E$714,2,FALSE)</f>
        <v/>
      </c>
      <c r="B1598" s="116">
        <f>VLOOKUP($D1598,'F UNIDADES'!$A$4:$E$714,4,FALSE)</f>
        <v>0</v>
      </c>
      <c r="C1598" s="116">
        <f>VLOOKUP($D1598,'F UNIDADES'!$A$4:$E$714,5,FALSE)</f>
        <v>0</v>
      </c>
      <c r="D1598" s="117"/>
      <c r="E1598" s="120"/>
      <c r="F1598" s="119"/>
      <c r="G1598" s="492"/>
      <c r="H1598" s="120"/>
      <c r="I1598" s="120"/>
      <c r="J1598" s="120"/>
      <c r="K1598" s="120"/>
      <c r="L1598" s="120"/>
      <c r="M1598" s="120"/>
      <c r="N1598" s="120"/>
      <c r="O1598" s="120"/>
      <c r="P1598" s="118"/>
      <c r="Q1598" s="121"/>
      <c r="R1598" s="246"/>
      <c r="S1598" s="251">
        <f>'F UNIDADES'!F827</f>
        <v>0</v>
      </c>
      <c r="T1598" s="255"/>
      <c r="U1598" s="223"/>
      <c r="AC1598" s="52"/>
    </row>
    <row r="1599" spans="1:29" s="50" customFormat="1" ht="15" x14ac:dyDescent="0.2">
      <c r="A1599" s="107" t="str">
        <f>VLOOKUP($D1599,'F UNIDADES'!$A$4:$E$714,2,FALSE)</f>
        <v/>
      </c>
      <c r="B1599" s="116">
        <f>VLOOKUP($D1599,'F UNIDADES'!$A$4:$E$714,4,FALSE)</f>
        <v>0</v>
      </c>
      <c r="C1599" s="116">
        <f>VLOOKUP($D1599,'F UNIDADES'!$A$4:$E$714,5,FALSE)</f>
        <v>0</v>
      </c>
      <c r="D1599" s="117"/>
      <c r="E1599" s="120"/>
      <c r="F1599" s="119"/>
      <c r="G1599" s="492"/>
      <c r="H1599" s="120"/>
      <c r="I1599" s="120"/>
      <c r="J1599" s="120"/>
      <c r="K1599" s="120"/>
      <c r="L1599" s="120"/>
      <c r="M1599" s="120"/>
      <c r="N1599" s="120"/>
      <c r="O1599" s="120"/>
      <c r="P1599" s="118"/>
      <c r="Q1599" s="121"/>
      <c r="R1599" s="246"/>
      <c r="S1599" s="251">
        <f>'F UNIDADES'!F828</f>
        <v>0</v>
      </c>
      <c r="T1599" s="255"/>
      <c r="U1599" s="223"/>
      <c r="AC1599" s="52"/>
    </row>
    <row r="1600" spans="1:29" s="50" customFormat="1" ht="15" x14ac:dyDescent="0.2">
      <c r="A1600" s="107" t="str">
        <f>VLOOKUP($D1600,'F UNIDADES'!$A$4:$E$714,2,FALSE)</f>
        <v/>
      </c>
      <c r="B1600" s="116">
        <f>VLOOKUP($D1600,'F UNIDADES'!$A$4:$E$714,4,FALSE)</f>
        <v>0</v>
      </c>
      <c r="C1600" s="116">
        <f>VLOOKUP($D1600,'F UNIDADES'!$A$4:$E$714,5,FALSE)</f>
        <v>0</v>
      </c>
      <c r="D1600" s="117"/>
      <c r="E1600" s="120"/>
      <c r="F1600" s="119"/>
      <c r="G1600" s="492"/>
      <c r="H1600" s="120"/>
      <c r="I1600" s="120"/>
      <c r="J1600" s="120"/>
      <c r="K1600" s="120"/>
      <c r="L1600" s="120"/>
      <c r="M1600" s="120"/>
      <c r="N1600" s="120"/>
      <c r="O1600" s="120"/>
      <c r="P1600" s="118"/>
      <c r="Q1600" s="121"/>
      <c r="R1600" s="246"/>
      <c r="S1600" s="251">
        <f>'F UNIDADES'!F829</f>
        <v>0</v>
      </c>
      <c r="T1600" s="255"/>
      <c r="U1600" s="223"/>
      <c r="AC1600" s="52"/>
    </row>
    <row r="1601" spans="1:29" s="50" customFormat="1" ht="15" x14ac:dyDescent="0.2">
      <c r="A1601" s="107" t="str">
        <f>VLOOKUP($D1601,'F UNIDADES'!$A$4:$E$714,2,FALSE)</f>
        <v/>
      </c>
      <c r="B1601" s="116">
        <f>VLOOKUP($D1601,'F UNIDADES'!$A$4:$E$714,4,FALSE)</f>
        <v>0</v>
      </c>
      <c r="C1601" s="116">
        <f>VLOOKUP($D1601,'F UNIDADES'!$A$4:$E$714,5,FALSE)</f>
        <v>0</v>
      </c>
      <c r="D1601" s="117"/>
      <c r="E1601" s="120"/>
      <c r="F1601" s="119"/>
      <c r="G1601" s="492"/>
      <c r="H1601" s="120"/>
      <c r="I1601" s="120"/>
      <c r="J1601" s="120"/>
      <c r="K1601" s="120"/>
      <c r="L1601" s="120"/>
      <c r="M1601" s="120"/>
      <c r="N1601" s="120"/>
      <c r="O1601" s="120"/>
      <c r="P1601" s="118"/>
      <c r="Q1601" s="121"/>
      <c r="R1601" s="246"/>
      <c r="S1601" s="251">
        <f>'F UNIDADES'!F830</f>
        <v>0</v>
      </c>
      <c r="T1601" s="255"/>
      <c r="U1601" s="223"/>
      <c r="AC1601" s="52"/>
    </row>
    <row r="1602" spans="1:29" s="50" customFormat="1" ht="15" x14ac:dyDescent="0.2">
      <c r="A1602" s="107" t="str">
        <f>VLOOKUP($D1602,'F UNIDADES'!$A$4:$E$714,2,FALSE)</f>
        <v/>
      </c>
      <c r="B1602" s="116">
        <f>VLOOKUP($D1602,'F UNIDADES'!$A$4:$E$714,4,FALSE)</f>
        <v>0</v>
      </c>
      <c r="C1602" s="116">
        <f>VLOOKUP($D1602,'F UNIDADES'!$A$4:$E$714,5,FALSE)</f>
        <v>0</v>
      </c>
      <c r="D1602" s="117"/>
      <c r="E1602" s="120"/>
      <c r="F1602" s="119"/>
      <c r="G1602" s="492"/>
      <c r="H1602" s="120"/>
      <c r="I1602" s="120"/>
      <c r="J1602" s="120"/>
      <c r="K1602" s="120"/>
      <c r="L1602" s="120"/>
      <c r="M1602" s="120"/>
      <c r="N1602" s="120"/>
      <c r="O1602" s="120"/>
      <c r="P1602" s="118"/>
      <c r="Q1602" s="121"/>
      <c r="R1602" s="246"/>
      <c r="S1602" s="251">
        <f>'F UNIDADES'!F831</f>
        <v>0</v>
      </c>
      <c r="T1602" s="255"/>
      <c r="U1602" s="223"/>
      <c r="AC1602" s="52"/>
    </row>
    <row r="1603" spans="1:29" s="50" customFormat="1" ht="15" x14ac:dyDescent="0.2">
      <c r="A1603" s="107" t="str">
        <f>VLOOKUP($D1603,'F UNIDADES'!$A$4:$E$714,2,FALSE)</f>
        <v/>
      </c>
      <c r="B1603" s="116">
        <f>VLOOKUP($D1603,'F UNIDADES'!$A$4:$E$714,4,FALSE)</f>
        <v>0</v>
      </c>
      <c r="C1603" s="116">
        <f>VLOOKUP($D1603,'F UNIDADES'!$A$4:$E$714,5,FALSE)</f>
        <v>0</v>
      </c>
      <c r="D1603" s="117"/>
      <c r="E1603" s="120"/>
      <c r="F1603" s="119"/>
      <c r="G1603" s="492"/>
      <c r="H1603" s="120"/>
      <c r="I1603" s="120"/>
      <c r="J1603" s="120"/>
      <c r="K1603" s="120"/>
      <c r="L1603" s="120"/>
      <c r="M1603" s="120"/>
      <c r="N1603" s="120"/>
      <c r="O1603" s="120"/>
      <c r="P1603" s="118"/>
      <c r="Q1603" s="121"/>
      <c r="R1603" s="246"/>
      <c r="S1603" s="251">
        <f>'F UNIDADES'!F832</f>
        <v>0</v>
      </c>
      <c r="T1603" s="255"/>
      <c r="U1603" s="223"/>
      <c r="AC1603" s="52"/>
    </row>
    <row r="1604" spans="1:29" s="50" customFormat="1" ht="15" x14ac:dyDescent="0.2">
      <c r="A1604" s="107" t="str">
        <f>VLOOKUP($D1604,'F UNIDADES'!$A$4:$E$714,2,FALSE)</f>
        <v/>
      </c>
      <c r="B1604" s="116">
        <f>VLOOKUP($D1604,'F UNIDADES'!$A$4:$E$714,4,FALSE)</f>
        <v>0</v>
      </c>
      <c r="C1604" s="116">
        <f>VLOOKUP($D1604,'F UNIDADES'!$A$4:$E$714,5,FALSE)</f>
        <v>0</v>
      </c>
      <c r="D1604" s="117"/>
      <c r="E1604" s="120"/>
      <c r="F1604" s="119"/>
      <c r="G1604" s="492"/>
      <c r="H1604" s="120"/>
      <c r="I1604" s="120"/>
      <c r="J1604" s="120"/>
      <c r="K1604" s="120"/>
      <c r="L1604" s="120"/>
      <c r="M1604" s="120"/>
      <c r="N1604" s="120"/>
      <c r="O1604" s="120"/>
      <c r="P1604" s="118"/>
      <c r="Q1604" s="121"/>
      <c r="R1604" s="246"/>
      <c r="S1604" s="251">
        <f>'F UNIDADES'!F833</f>
        <v>0</v>
      </c>
      <c r="T1604" s="255"/>
      <c r="U1604" s="223"/>
      <c r="AC1604" s="52"/>
    </row>
    <row r="1605" spans="1:29" s="50" customFormat="1" ht="15" x14ac:dyDescent="0.2">
      <c r="A1605" s="107" t="str">
        <f>VLOOKUP($D1605,'F UNIDADES'!$A$4:$E$714,2,FALSE)</f>
        <v/>
      </c>
      <c r="B1605" s="116">
        <f>VLOOKUP($D1605,'F UNIDADES'!$A$4:$E$714,4,FALSE)</f>
        <v>0</v>
      </c>
      <c r="C1605" s="116">
        <f>VLOOKUP($D1605,'F UNIDADES'!$A$4:$E$714,5,FALSE)</f>
        <v>0</v>
      </c>
      <c r="D1605" s="117"/>
      <c r="E1605" s="120"/>
      <c r="F1605" s="119"/>
      <c r="G1605" s="492"/>
      <c r="H1605" s="120"/>
      <c r="I1605" s="120"/>
      <c r="J1605" s="120"/>
      <c r="K1605" s="120"/>
      <c r="L1605" s="120"/>
      <c r="M1605" s="120"/>
      <c r="N1605" s="120"/>
      <c r="O1605" s="120"/>
      <c r="P1605" s="118"/>
      <c r="Q1605" s="121"/>
      <c r="R1605" s="246"/>
      <c r="S1605" s="251">
        <f>'F UNIDADES'!F834</f>
        <v>0</v>
      </c>
      <c r="T1605" s="255"/>
      <c r="U1605" s="223"/>
      <c r="AC1605" s="52"/>
    </row>
    <row r="1606" spans="1:29" s="50" customFormat="1" ht="15" x14ac:dyDescent="0.2">
      <c r="A1606" s="107" t="str">
        <f>VLOOKUP($D1606,'F UNIDADES'!$A$4:$E$714,2,FALSE)</f>
        <v/>
      </c>
      <c r="B1606" s="116">
        <f>VLOOKUP($D1606,'F UNIDADES'!$A$4:$E$714,4,FALSE)</f>
        <v>0</v>
      </c>
      <c r="C1606" s="116">
        <f>VLOOKUP($D1606,'F UNIDADES'!$A$4:$E$714,5,FALSE)</f>
        <v>0</v>
      </c>
      <c r="D1606" s="117"/>
      <c r="E1606" s="120"/>
      <c r="F1606" s="119"/>
      <c r="G1606" s="492"/>
      <c r="H1606" s="120"/>
      <c r="I1606" s="120"/>
      <c r="J1606" s="120"/>
      <c r="K1606" s="120"/>
      <c r="L1606" s="120"/>
      <c r="M1606" s="120"/>
      <c r="N1606" s="120"/>
      <c r="O1606" s="120"/>
      <c r="P1606" s="118"/>
      <c r="Q1606" s="121"/>
      <c r="R1606" s="246"/>
      <c r="S1606" s="251">
        <f>'F UNIDADES'!F835</f>
        <v>0</v>
      </c>
      <c r="T1606" s="255"/>
      <c r="U1606" s="223"/>
      <c r="AC1606" s="52"/>
    </row>
    <row r="1607" spans="1:29" s="50" customFormat="1" ht="15" x14ac:dyDescent="0.2">
      <c r="A1607" s="107" t="str">
        <f>VLOOKUP($D1607,'F UNIDADES'!$A$4:$E$714,2,FALSE)</f>
        <v/>
      </c>
      <c r="B1607" s="116">
        <f>VLOOKUP($D1607,'F UNIDADES'!$A$4:$E$714,4,FALSE)</f>
        <v>0</v>
      </c>
      <c r="C1607" s="116">
        <f>VLOOKUP($D1607,'F UNIDADES'!$A$4:$E$714,5,FALSE)</f>
        <v>0</v>
      </c>
      <c r="D1607" s="117"/>
      <c r="E1607" s="120"/>
      <c r="F1607" s="119"/>
      <c r="G1607" s="492"/>
      <c r="H1607" s="120"/>
      <c r="I1607" s="120"/>
      <c r="J1607" s="120"/>
      <c r="K1607" s="120"/>
      <c r="L1607" s="120"/>
      <c r="M1607" s="120"/>
      <c r="N1607" s="120"/>
      <c r="O1607" s="120"/>
      <c r="P1607" s="118"/>
      <c r="Q1607" s="121"/>
      <c r="R1607" s="246"/>
      <c r="S1607" s="251">
        <f>'F UNIDADES'!F836</f>
        <v>0</v>
      </c>
      <c r="T1607" s="255"/>
      <c r="U1607" s="223"/>
      <c r="AC1607" s="52"/>
    </row>
    <row r="1608" spans="1:29" s="50" customFormat="1" ht="15" x14ac:dyDescent="0.2">
      <c r="A1608" s="107" t="str">
        <f>VLOOKUP($D1608,'F UNIDADES'!$A$4:$E$714,2,FALSE)</f>
        <v/>
      </c>
      <c r="B1608" s="116">
        <f>VLOOKUP($D1608,'F UNIDADES'!$A$4:$E$714,4,FALSE)</f>
        <v>0</v>
      </c>
      <c r="C1608" s="116">
        <f>VLOOKUP($D1608,'F UNIDADES'!$A$4:$E$714,5,FALSE)</f>
        <v>0</v>
      </c>
      <c r="D1608" s="117"/>
      <c r="E1608" s="120"/>
      <c r="F1608" s="119"/>
      <c r="G1608" s="492"/>
      <c r="H1608" s="120"/>
      <c r="I1608" s="120"/>
      <c r="J1608" s="120"/>
      <c r="K1608" s="120"/>
      <c r="L1608" s="120"/>
      <c r="M1608" s="120"/>
      <c r="N1608" s="120"/>
      <c r="O1608" s="120"/>
      <c r="P1608" s="118"/>
      <c r="Q1608" s="121"/>
      <c r="R1608" s="246"/>
      <c r="S1608" s="251">
        <f>'F UNIDADES'!F837</f>
        <v>0</v>
      </c>
      <c r="T1608" s="255"/>
      <c r="U1608" s="223"/>
      <c r="AC1608" s="52"/>
    </row>
    <row r="1609" spans="1:29" s="50" customFormat="1" ht="15" x14ac:dyDescent="0.2">
      <c r="A1609" s="107" t="str">
        <f>VLOOKUP($D1609,'F UNIDADES'!$A$4:$E$714,2,FALSE)</f>
        <v/>
      </c>
      <c r="B1609" s="116">
        <f>VLOOKUP($D1609,'F UNIDADES'!$A$4:$E$714,4,FALSE)</f>
        <v>0</v>
      </c>
      <c r="C1609" s="116">
        <f>VLOOKUP($D1609,'F UNIDADES'!$A$4:$E$714,5,FALSE)</f>
        <v>0</v>
      </c>
      <c r="D1609" s="117"/>
      <c r="E1609" s="120"/>
      <c r="F1609" s="119"/>
      <c r="G1609" s="492"/>
      <c r="H1609" s="120"/>
      <c r="I1609" s="120"/>
      <c r="J1609" s="120"/>
      <c r="K1609" s="120"/>
      <c r="L1609" s="120"/>
      <c r="M1609" s="120"/>
      <c r="N1609" s="120"/>
      <c r="O1609" s="120"/>
      <c r="P1609" s="118"/>
      <c r="Q1609" s="121"/>
      <c r="R1609" s="246"/>
      <c r="S1609" s="251">
        <f>'F UNIDADES'!F838</f>
        <v>0</v>
      </c>
      <c r="T1609" s="255"/>
      <c r="U1609" s="223"/>
      <c r="AC1609" s="52"/>
    </row>
    <row r="1610" spans="1:29" s="50" customFormat="1" ht="15" x14ac:dyDescent="0.2">
      <c r="A1610" s="107" t="str">
        <f>VLOOKUP($D1610,'F UNIDADES'!$A$4:$E$714,2,FALSE)</f>
        <v/>
      </c>
      <c r="B1610" s="116">
        <f>VLOOKUP($D1610,'F UNIDADES'!$A$4:$E$714,4,FALSE)</f>
        <v>0</v>
      </c>
      <c r="C1610" s="116">
        <f>VLOOKUP($D1610,'F UNIDADES'!$A$4:$E$714,5,FALSE)</f>
        <v>0</v>
      </c>
      <c r="D1610" s="117"/>
      <c r="E1610" s="120"/>
      <c r="F1610" s="119"/>
      <c r="G1610" s="492"/>
      <c r="H1610" s="120"/>
      <c r="I1610" s="120"/>
      <c r="J1610" s="120"/>
      <c r="K1610" s="120"/>
      <c r="L1610" s="120"/>
      <c r="M1610" s="120"/>
      <c r="N1610" s="120"/>
      <c r="O1610" s="120"/>
      <c r="P1610" s="118"/>
      <c r="Q1610" s="121"/>
      <c r="R1610" s="246"/>
      <c r="S1610" s="251">
        <f>'F UNIDADES'!F839</f>
        <v>0</v>
      </c>
      <c r="T1610" s="255"/>
      <c r="U1610" s="223"/>
      <c r="AC1610" s="52"/>
    </row>
    <row r="1611" spans="1:29" s="50" customFormat="1" ht="15" x14ac:dyDescent="0.2">
      <c r="A1611" s="107" t="str">
        <f>VLOOKUP($D1611,'F UNIDADES'!$A$4:$E$714,2,FALSE)</f>
        <v/>
      </c>
      <c r="B1611" s="116">
        <f>VLOOKUP($D1611,'F UNIDADES'!$A$4:$E$714,4,FALSE)</f>
        <v>0</v>
      </c>
      <c r="C1611" s="116">
        <f>VLOOKUP($D1611,'F UNIDADES'!$A$4:$E$714,5,FALSE)</f>
        <v>0</v>
      </c>
      <c r="D1611" s="117"/>
      <c r="E1611" s="120"/>
      <c r="F1611" s="119"/>
      <c r="G1611" s="492"/>
      <c r="H1611" s="120"/>
      <c r="I1611" s="120"/>
      <c r="J1611" s="120"/>
      <c r="K1611" s="120"/>
      <c r="L1611" s="120"/>
      <c r="M1611" s="120"/>
      <c r="N1611" s="120"/>
      <c r="O1611" s="120"/>
      <c r="P1611" s="118"/>
      <c r="Q1611" s="121"/>
      <c r="R1611" s="246"/>
      <c r="S1611" s="251">
        <f>'F UNIDADES'!F840</f>
        <v>0</v>
      </c>
      <c r="T1611" s="255"/>
      <c r="U1611" s="223"/>
      <c r="AC1611" s="52"/>
    </row>
    <row r="1612" spans="1:29" s="50" customFormat="1" ht="15" x14ac:dyDescent="0.2">
      <c r="A1612" s="107" t="str">
        <f>VLOOKUP($D1612,'F UNIDADES'!$A$4:$E$714,2,FALSE)</f>
        <v/>
      </c>
      <c r="B1612" s="116">
        <f>VLOOKUP($D1612,'F UNIDADES'!$A$4:$E$714,4,FALSE)</f>
        <v>0</v>
      </c>
      <c r="C1612" s="116">
        <f>VLOOKUP($D1612,'F UNIDADES'!$A$4:$E$714,5,FALSE)</f>
        <v>0</v>
      </c>
      <c r="D1612" s="117"/>
      <c r="E1612" s="120"/>
      <c r="F1612" s="119"/>
      <c r="G1612" s="492"/>
      <c r="H1612" s="120"/>
      <c r="I1612" s="120"/>
      <c r="J1612" s="120"/>
      <c r="K1612" s="120"/>
      <c r="L1612" s="120"/>
      <c r="M1612" s="120"/>
      <c r="N1612" s="120"/>
      <c r="O1612" s="120"/>
      <c r="P1612" s="118"/>
      <c r="Q1612" s="121"/>
      <c r="R1612" s="246"/>
      <c r="S1612" s="251">
        <f>'F UNIDADES'!F841</f>
        <v>0</v>
      </c>
      <c r="T1612" s="255"/>
      <c r="U1612" s="223"/>
      <c r="AC1612" s="52"/>
    </row>
    <row r="1613" spans="1:29" s="50" customFormat="1" ht="15" x14ac:dyDescent="0.2">
      <c r="A1613" s="107" t="str">
        <f>VLOOKUP($D1613,'F UNIDADES'!$A$4:$E$714,2,FALSE)</f>
        <v/>
      </c>
      <c r="B1613" s="116">
        <f>VLOOKUP($D1613,'F UNIDADES'!$A$4:$E$714,4,FALSE)</f>
        <v>0</v>
      </c>
      <c r="C1613" s="116">
        <f>VLOOKUP($D1613,'F UNIDADES'!$A$4:$E$714,5,FALSE)</f>
        <v>0</v>
      </c>
      <c r="D1613" s="117"/>
      <c r="E1613" s="120"/>
      <c r="F1613" s="119"/>
      <c r="G1613" s="492"/>
      <c r="H1613" s="120"/>
      <c r="I1613" s="120"/>
      <c r="J1613" s="120"/>
      <c r="K1613" s="120"/>
      <c r="L1613" s="120"/>
      <c r="M1613" s="120"/>
      <c r="N1613" s="120"/>
      <c r="O1613" s="120"/>
      <c r="P1613" s="118"/>
      <c r="Q1613" s="121"/>
      <c r="R1613" s="246"/>
      <c r="S1613" s="251">
        <f>'F UNIDADES'!F842</f>
        <v>0</v>
      </c>
      <c r="T1613" s="255"/>
      <c r="U1613" s="223"/>
      <c r="AC1613" s="52"/>
    </row>
    <row r="1614" spans="1:29" s="50" customFormat="1" ht="15" x14ac:dyDescent="0.2">
      <c r="A1614" s="107" t="str">
        <f>VLOOKUP($D1614,'F UNIDADES'!$A$4:$E$714,2,FALSE)</f>
        <v/>
      </c>
      <c r="B1614" s="116">
        <f>VLOOKUP($D1614,'F UNIDADES'!$A$4:$E$714,4,FALSE)</f>
        <v>0</v>
      </c>
      <c r="C1614" s="116">
        <f>VLOOKUP($D1614,'F UNIDADES'!$A$4:$E$714,5,FALSE)</f>
        <v>0</v>
      </c>
      <c r="D1614" s="117"/>
      <c r="E1614" s="120"/>
      <c r="F1614" s="119"/>
      <c r="G1614" s="492"/>
      <c r="H1614" s="120"/>
      <c r="I1614" s="120"/>
      <c r="J1614" s="120"/>
      <c r="K1614" s="120"/>
      <c r="L1614" s="120"/>
      <c r="M1614" s="120"/>
      <c r="N1614" s="120"/>
      <c r="O1614" s="120"/>
      <c r="P1614" s="118"/>
      <c r="Q1614" s="121"/>
      <c r="R1614" s="246"/>
      <c r="S1614" s="251">
        <f>'F UNIDADES'!F843</f>
        <v>0</v>
      </c>
      <c r="T1614" s="255"/>
      <c r="U1614" s="223"/>
      <c r="AC1614" s="52"/>
    </row>
    <row r="1615" spans="1:29" s="50" customFormat="1" ht="15" x14ac:dyDescent="0.2">
      <c r="A1615" s="107" t="str">
        <f>VLOOKUP($D1615,'F UNIDADES'!$A$4:$E$714,2,FALSE)</f>
        <v/>
      </c>
      <c r="B1615" s="116">
        <f>VLOOKUP($D1615,'F UNIDADES'!$A$4:$E$714,4,FALSE)</f>
        <v>0</v>
      </c>
      <c r="C1615" s="116">
        <f>VLOOKUP($D1615,'F UNIDADES'!$A$4:$E$714,5,FALSE)</f>
        <v>0</v>
      </c>
      <c r="D1615" s="117"/>
      <c r="E1615" s="120"/>
      <c r="F1615" s="119"/>
      <c r="G1615" s="492"/>
      <c r="H1615" s="120"/>
      <c r="I1615" s="120"/>
      <c r="J1615" s="120"/>
      <c r="K1615" s="120"/>
      <c r="L1615" s="120"/>
      <c r="M1615" s="120"/>
      <c r="N1615" s="120"/>
      <c r="O1615" s="120"/>
      <c r="P1615" s="118"/>
      <c r="Q1615" s="121"/>
      <c r="R1615" s="246"/>
      <c r="S1615" s="251">
        <f>'F UNIDADES'!F844</f>
        <v>0</v>
      </c>
      <c r="T1615" s="255"/>
      <c r="U1615" s="223"/>
      <c r="AC1615" s="52"/>
    </row>
    <row r="1616" spans="1:29" s="50" customFormat="1" ht="15" x14ac:dyDescent="0.2">
      <c r="A1616" s="107" t="str">
        <f>VLOOKUP($D1616,'F UNIDADES'!$A$4:$E$714,2,FALSE)</f>
        <v/>
      </c>
      <c r="B1616" s="116">
        <f>VLOOKUP($D1616,'F UNIDADES'!$A$4:$E$714,4,FALSE)</f>
        <v>0</v>
      </c>
      <c r="C1616" s="116">
        <f>VLOOKUP($D1616,'F UNIDADES'!$A$4:$E$714,5,FALSE)</f>
        <v>0</v>
      </c>
      <c r="D1616" s="117"/>
      <c r="E1616" s="120"/>
      <c r="F1616" s="119"/>
      <c r="G1616" s="492"/>
      <c r="H1616" s="120"/>
      <c r="I1616" s="120"/>
      <c r="J1616" s="120"/>
      <c r="K1616" s="120"/>
      <c r="L1616" s="120"/>
      <c r="M1616" s="120"/>
      <c r="N1616" s="120"/>
      <c r="O1616" s="120"/>
      <c r="P1616" s="118"/>
      <c r="Q1616" s="121"/>
      <c r="R1616" s="246"/>
      <c r="S1616" s="251">
        <f>'F UNIDADES'!F845</f>
        <v>0</v>
      </c>
      <c r="T1616" s="255"/>
      <c r="U1616" s="223"/>
      <c r="AC1616" s="52"/>
    </row>
    <row r="1617" spans="1:29" s="50" customFormat="1" ht="15" x14ac:dyDescent="0.2">
      <c r="A1617" s="107" t="str">
        <f>VLOOKUP($D1617,'F UNIDADES'!$A$4:$E$714,2,FALSE)</f>
        <v/>
      </c>
      <c r="B1617" s="116">
        <f>VLOOKUP($D1617,'F UNIDADES'!$A$4:$E$714,4,FALSE)</f>
        <v>0</v>
      </c>
      <c r="C1617" s="116">
        <f>VLOOKUP($D1617,'F UNIDADES'!$A$4:$E$714,5,FALSE)</f>
        <v>0</v>
      </c>
      <c r="D1617" s="117"/>
      <c r="E1617" s="120"/>
      <c r="F1617" s="119"/>
      <c r="G1617" s="492"/>
      <c r="H1617" s="120"/>
      <c r="I1617" s="120"/>
      <c r="J1617" s="120"/>
      <c r="K1617" s="120"/>
      <c r="L1617" s="120"/>
      <c r="M1617" s="120"/>
      <c r="N1617" s="120"/>
      <c r="O1617" s="120"/>
      <c r="P1617" s="118"/>
      <c r="Q1617" s="121"/>
      <c r="R1617" s="246"/>
      <c r="S1617" s="251">
        <f>'F UNIDADES'!F846</f>
        <v>0</v>
      </c>
      <c r="T1617" s="255"/>
      <c r="U1617" s="223"/>
      <c r="AC1617" s="52"/>
    </row>
    <row r="1618" spans="1:29" s="50" customFormat="1" ht="15" x14ac:dyDescent="0.2">
      <c r="A1618" s="107" t="str">
        <f>VLOOKUP($D1618,'F UNIDADES'!$A$4:$E$714,2,FALSE)</f>
        <v/>
      </c>
      <c r="B1618" s="116">
        <f>VLOOKUP($D1618,'F UNIDADES'!$A$4:$E$714,4,FALSE)</f>
        <v>0</v>
      </c>
      <c r="C1618" s="116">
        <f>VLOOKUP($D1618,'F UNIDADES'!$A$4:$E$714,5,FALSE)</f>
        <v>0</v>
      </c>
      <c r="D1618" s="117"/>
      <c r="E1618" s="120"/>
      <c r="F1618" s="119"/>
      <c r="G1618" s="492"/>
      <c r="H1618" s="120"/>
      <c r="I1618" s="120"/>
      <c r="J1618" s="120"/>
      <c r="K1618" s="120"/>
      <c r="L1618" s="120"/>
      <c r="M1618" s="120"/>
      <c r="N1618" s="120"/>
      <c r="O1618" s="120"/>
      <c r="P1618" s="118"/>
      <c r="Q1618" s="121"/>
      <c r="R1618" s="246"/>
      <c r="S1618" s="251">
        <f>'F UNIDADES'!F847</f>
        <v>0</v>
      </c>
      <c r="T1618" s="255"/>
      <c r="U1618" s="223"/>
      <c r="AC1618" s="52"/>
    </row>
    <row r="1619" spans="1:29" s="50" customFormat="1" ht="15" x14ac:dyDescent="0.2">
      <c r="A1619" s="107" t="str">
        <f>VLOOKUP($D1619,'F UNIDADES'!$A$4:$E$714,2,FALSE)</f>
        <v/>
      </c>
      <c r="B1619" s="116">
        <f>VLOOKUP($D1619,'F UNIDADES'!$A$4:$E$714,4,FALSE)</f>
        <v>0</v>
      </c>
      <c r="C1619" s="116">
        <f>VLOOKUP($D1619,'F UNIDADES'!$A$4:$E$714,5,FALSE)</f>
        <v>0</v>
      </c>
      <c r="D1619" s="117"/>
      <c r="E1619" s="120"/>
      <c r="F1619" s="119"/>
      <c r="G1619" s="492"/>
      <c r="H1619" s="120"/>
      <c r="I1619" s="120"/>
      <c r="J1619" s="120"/>
      <c r="K1619" s="120"/>
      <c r="L1619" s="120"/>
      <c r="M1619" s="120"/>
      <c r="N1619" s="120"/>
      <c r="O1619" s="120"/>
      <c r="P1619" s="118"/>
      <c r="Q1619" s="121"/>
      <c r="R1619" s="246"/>
      <c r="S1619" s="251">
        <f>'F UNIDADES'!F848</f>
        <v>0</v>
      </c>
      <c r="T1619" s="255"/>
      <c r="U1619" s="223"/>
      <c r="AC1619" s="52"/>
    </row>
    <row r="1620" spans="1:29" s="50" customFormat="1" ht="15" x14ac:dyDescent="0.2">
      <c r="A1620" s="107" t="str">
        <f>VLOOKUP($D1620,'F UNIDADES'!$A$4:$E$714,2,FALSE)</f>
        <v/>
      </c>
      <c r="B1620" s="116">
        <f>VLOOKUP($D1620,'F UNIDADES'!$A$4:$E$714,4,FALSE)</f>
        <v>0</v>
      </c>
      <c r="C1620" s="116">
        <f>VLOOKUP($D1620,'F UNIDADES'!$A$4:$E$714,5,FALSE)</f>
        <v>0</v>
      </c>
      <c r="D1620" s="117"/>
      <c r="E1620" s="120"/>
      <c r="F1620" s="119"/>
      <c r="G1620" s="492"/>
      <c r="H1620" s="120"/>
      <c r="I1620" s="120"/>
      <c r="J1620" s="120"/>
      <c r="K1620" s="120"/>
      <c r="L1620" s="120"/>
      <c r="M1620" s="120"/>
      <c r="N1620" s="120"/>
      <c r="O1620" s="120"/>
      <c r="P1620" s="118"/>
      <c r="Q1620" s="121"/>
      <c r="R1620" s="246"/>
      <c r="S1620" s="251">
        <f>'F UNIDADES'!F849</f>
        <v>0</v>
      </c>
      <c r="T1620" s="255"/>
      <c r="U1620" s="223"/>
      <c r="AC1620" s="52"/>
    </row>
    <row r="1621" spans="1:29" s="50" customFormat="1" ht="15" x14ac:dyDescent="0.2">
      <c r="A1621" s="107" t="str">
        <f>VLOOKUP($D1621,'F UNIDADES'!$A$4:$E$714,2,FALSE)</f>
        <v/>
      </c>
      <c r="B1621" s="116">
        <f>VLOOKUP($D1621,'F UNIDADES'!$A$4:$E$714,4,FALSE)</f>
        <v>0</v>
      </c>
      <c r="C1621" s="116">
        <f>VLOOKUP($D1621,'F UNIDADES'!$A$4:$E$714,5,FALSE)</f>
        <v>0</v>
      </c>
      <c r="D1621" s="117"/>
      <c r="E1621" s="120"/>
      <c r="F1621" s="119"/>
      <c r="G1621" s="492"/>
      <c r="H1621" s="120"/>
      <c r="I1621" s="120"/>
      <c r="J1621" s="120"/>
      <c r="K1621" s="120"/>
      <c r="L1621" s="120"/>
      <c r="M1621" s="120"/>
      <c r="N1621" s="120"/>
      <c r="O1621" s="120"/>
      <c r="P1621" s="118"/>
      <c r="Q1621" s="121"/>
      <c r="R1621" s="246"/>
      <c r="S1621" s="251">
        <f>'F UNIDADES'!F850</f>
        <v>0</v>
      </c>
      <c r="T1621" s="255"/>
      <c r="U1621" s="223"/>
      <c r="AC1621" s="52"/>
    </row>
    <row r="1622" spans="1:29" s="50" customFormat="1" ht="15" x14ac:dyDescent="0.2">
      <c r="A1622" s="107" t="str">
        <f>VLOOKUP($D1622,'F UNIDADES'!$A$4:$E$714,2,FALSE)</f>
        <v/>
      </c>
      <c r="B1622" s="116">
        <f>VLOOKUP($D1622,'F UNIDADES'!$A$4:$E$714,4,FALSE)</f>
        <v>0</v>
      </c>
      <c r="C1622" s="116">
        <f>VLOOKUP($D1622,'F UNIDADES'!$A$4:$E$714,5,FALSE)</f>
        <v>0</v>
      </c>
      <c r="D1622" s="117"/>
      <c r="E1622" s="120"/>
      <c r="F1622" s="119"/>
      <c r="G1622" s="492"/>
      <c r="H1622" s="120"/>
      <c r="I1622" s="120"/>
      <c r="J1622" s="120"/>
      <c r="K1622" s="120"/>
      <c r="L1622" s="120"/>
      <c r="M1622" s="120"/>
      <c r="N1622" s="120"/>
      <c r="O1622" s="120"/>
      <c r="P1622" s="118"/>
      <c r="Q1622" s="121"/>
      <c r="R1622" s="246"/>
      <c r="S1622" s="251">
        <f>'F UNIDADES'!F851</f>
        <v>0</v>
      </c>
      <c r="T1622" s="255"/>
      <c r="U1622" s="223"/>
      <c r="AC1622" s="52"/>
    </row>
    <row r="1623" spans="1:29" s="50" customFormat="1" ht="15" x14ac:dyDescent="0.2">
      <c r="A1623" s="107" t="str">
        <f>VLOOKUP($D1623,'F UNIDADES'!$A$4:$E$714,2,FALSE)</f>
        <v/>
      </c>
      <c r="B1623" s="116">
        <f>VLOOKUP($D1623,'F UNIDADES'!$A$4:$E$714,4,FALSE)</f>
        <v>0</v>
      </c>
      <c r="C1623" s="116">
        <f>VLOOKUP($D1623,'F UNIDADES'!$A$4:$E$714,5,FALSE)</f>
        <v>0</v>
      </c>
      <c r="D1623" s="117"/>
      <c r="E1623" s="120"/>
      <c r="F1623" s="119"/>
      <c r="G1623" s="492"/>
      <c r="H1623" s="120"/>
      <c r="I1623" s="120"/>
      <c r="J1623" s="120"/>
      <c r="K1623" s="120"/>
      <c r="L1623" s="120"/>
      <c r="M1623" s="120"/>
      <c r="N1623" s="120"/>
      <c r="O1623" s="120"/>
      <c r="P1623" s="118"/>
      <c r="Q1623" s="121"/>
      <c r="R1623" s="246"/>
      <c r="S1623" s="251">
        <f>'F UNIDADES'!F852</f>
        <v>0</v>
      </c>
      <c r="T1623" s="255"/>
      <c r="U1623" s="223"/>
      <c r="AC1623" s="52"/>
    </row>
    <row r="1624" spans="1:29" s="50" customFormat="1" ht="15" x14ac:dyDescent="0.2">
      <c r="A1624" s="107" t="str">
        <f>VLOOKUP($D1624,'F UNIDADES'!$A$4:$E$714,2,FALSE)</f>
        <v/>
      </c>
      <c r="B1624" s="116">
        <f>VLOOKUP($D1624,'F UNIDADES'!$A$4:$E$714,4,FALSE)</f>
        <v>0</v>
      </c>
      <c r="C1624" s="116">
        <f>VLOOKUP($D1624,'F UNIDADES'!$A$4:$E$714,5,FALSE)</f>
        <v>0</v>
      </c>
      <c r="D1624" s="117"/>
      <c r="E1624" s="120"/>
      <c r="F1624" s="119"/>
      <c r="G1624" s="492"/>
      <c r="H1624" s="120"/>
      <c r="I1624" s="120"/>
      <c r="J1624" s="120"/>
      <c r="K1624" s="120"/>
      <c r="L1624" s="120"/>
      <c r="M1624" s="120"/>
      <c r="N1624" s="120"/>
      <c r="O1624" s="120"/>
      <c r="P1624" s="118"/>
      <c r="Q1624" s="121"/>
      <c r="R1624" s="246"/>
      <c r="S1624" s="251">
        <f>'F UNIDADES'!F853</f>
        <v>0</v>
      </c>
      <c r="T1624" s="255"/>
      <c r="U1624" s="223"/>
      <c r="AC1624" s="52"/>
    </row>
    <row r="1625" spans="1:29" s="50" customFormat="1" ht="15" x14ac:dyDescent="0.2">
      <c r="A1625" s="107" t="str">
        <f>VLOOKUP($D1625,'F UNIDADES'!$A$4:$E$714,2,FALSE)</f>
        <v/>
      </c>
      <c r="B1625" s="116">
        <f>VLOOKUP($D1625,'F UNIDADES'!$A$4:$E$714,4,FALSE)</f>
        <v>0</v>
      </c>
      <c r="C1625" s="116">
        <f>VLOOKUP($D1625,'F UNIDADES'!$A$4:$E$714,5,FALSE)</f>
        <v>0</v>
      </c>
      <c r="D1625" s="117"/>
      <c r="E1625" s="120"/>
      <c r="F1625" s="119"/>
      <c r="G1625" s="492"/>
      <c r="H1625" s="120"/>
      <c r="I1625" s="120"/>
      <c r="J1625" s="120"/>
      <c r="K1625" s="120"/>
      <c r="L1625" s="120"/>
      <c r="M1625" s="120"/>
      <c r="N1625" s="120"/>
      <c r="O1625" s="120"/>
      <c r="P1625" s="118"/>
      <c r="Q1625" s="121"/>
      <c r="R1625" s="246"/>
      <c r="S1625" s="251">
        <f>'F UNIDADES'!F854</f>
        <v>0</v>
      </c>
      <c r="T1625" s="255"/>
      <c r="U1625" s="223"/>
      <c r="AC1625" s="52"/>
    </row>
    <row r="1626" spans="1:29" s="50" customFormat="1" ht="15" x14ac:dyDescent="0.2">
      <c r="A1626" s="107" t="str">
        <f>VLOOKUP($D1626,'F UNIDADES'!$A$4:$E$714,2,FALSE)</f>
        <v/>
      </c>
      <c r="B1626" s="116">
        <f>VLOOKUP($D1626,'F UNIDADES'!$A$4:$E$714,4,FALSE)</f>
        <v>0</v>
      </c>
      <c r="C1626" s="116">
        <f>VLOOKUP($D1626,'F UNIDADES'!$A$4:$E$714,5,FALSE)</f>
        <v>0</v>
      </c>
      <c r="D1626" s="117"/>
      <c r="E1626" s="120"/>
      <c r="F1626" s="119"/>
      <c r="G1626" s="492"/>
      <c r="H1626" s="120"/>
      <c r="I1626" s="120"/>
      <c r="J1626" s="120"/>
      <c r="K1626" s="120"/>
      <c r="L1626" s="120"/>
      <c r="M1626" s="120"/>
      <c r="N1626" s="120"/>
      <c r="O1626" s="120"/>
      <c r="P1626" s="118"/>
      <c r="Q1626" s="121"/>
      <c r="R1626" s="246"/>
      <c r="S1626" s="251">
        <f>'F UNIDADES'!F855</f>
        <v>0</v>
      </c>
      <c r="T1626" s="255"/>
      <c r="U1626" s="223"/>
      <c r="AC1626" s="52"/>
    </row>
    <row r="1627" spans="1:29" s="50" customFormat="1" ht="15" x14ac:dyDescent="0.2">
      <c r="A1627" s="107" t="str">
        <f>VLOOKUP($D1627,'F UNIDADES'!$A$4:$E$714,2,FALSE)</f>
        <v/>
      </c>
      <c r="B1627" s="116">
        <f>VLOOKUP($D1627,'F UNIDADES'!$A$4:$E$714,4,FALSE)</f>
        <v>0</v>
      </c>
      <c r="C1627" s="116">
        <f>VLOOKUP($D1627,'F UNIDADES'!$A$4:$E$714,5,FALSE)</f>
        <v>0</v>
      </c>
      <c r="D1627" s="117"/>
      <c r="E1627" s="120"/>
      <c r="F1627" s="119"/>
      <c r="G1627" s="492"/>
      <c r="H1627" s="120"/>
      <c r="I1627" s="120"/>
      <c r="J1627" s="120"/>
      <c r="K1627" s="120"/>
      <c r="L1627" s="120"/>
      <c r="M1627" s="120"/>
      <c r="N1627" s="120"/>
      <c r="O1627" s="120"/>
      <c r="P1627" s="118"/>
      <c r="Q1627" s="121"/>
      <c r="R1627" s="246"/>
      <c r="S1627" s="251">
        <f>'F UNIDADES'!F856</f>
        <v>0</v>
      </c>
      <c r="T1627" s="255"/>
      <c r="U1627" s="223"/>
      <c r="AC1627" s="52"/>
    </row>
    <row r="1628" spans="1:29" s="50" customFormat="1" ht="15" x14ac:dyDescent="0.2">
      <c r="A1628" s="107" t="str">
        <f>VLOOKUP($D1628,'F UNIDADES'!$A$4:$E$714,2,FALSE)</f>
        <v/>
      </c>
      <c r="B1628" s="116">
        <f>VLOOKUP($D1628,'F UNIDADES'!$A$4:$E$714,4,FALSE)</f>
        <v>0</v>
      </c>
      <c r="C1628" s="116">
        <f>VLOOKUP($D1628,'F UNIDADES'!$A$4:$E$714,5,FALSE)</f>
        <v>0</v>
      </c>
      <c r="D1628" s="117"/>
      <c r="E1628" s="120"/>
      <c r="F1628" s="119"/>
      <c r="G1628" s="492"/>
      <c r="H1628" s="120"/>
      <c r="I1628" s="120"/>
      <c r="J1628" s="120"/>
      <c r="K1628" s="120"/>
      <c r="L1628" s="120"/>
      <c r="M1628" s="120"/>
      <c r="N1628" s="120"/>
      <c r="O1628" s="120"/>
      <c r="P1628" s="118"/>
      <c r="Q1628" s="121"/>
      <c r="R1628" s="246"/>
      <c r="S1628" s="251">
        <f>'F UNIDADES'!F857</f>
        <v>0</v>
      </c>
      <c r="T1628" s="255"/>
      <c r="U1628" s="223"/>
      <c r="AC1628" s="52"/>
    </row>
    <row r="1629" spans="1:29" s="50" customFormat="1" ht="15" x14ac:dyDescent="0.2">
      <c r="A1629" s="107" t="str">
        <f>VLOOKUP($D1629,'F UNIDADES'!$A$4:$E$714,2,FALSE)</f>
        <v/>
      </c>
      <c r="B1629" s="116">
        <f>VLOOKUP($D1629,'F UNIDADES'!$A$4:$E$714,4,FALSE)</f>
        <v>0</v>
      </c>
      <c r="C1629" s="116">
        <f>VLOOKUP($D1629,'F UNIDADES'!$A$4:$E$714,5,FALSE)</f>
        <v>0</v>
      </c>
      <c r="D1629" s="117"/>
      <c r="E1629" s="120"/>
      <c r="F1629" s="119"/>
      <c r="G1629" s="492"/>
      <c r="H1629" s="120"/>
      <c r="I1629" s="120"/>
      <c r="J1629" s="120"/>
      <c r="K1629" s="120"/>
      <c r="L1629" s="120"/>
      <c r="M1629" s="120"/>
      <c r="N1629" s="120"/>
      <c r="O1629" s="120"/>
      <c r="P1629" s="118"/>
      <c r="Q1629" s="121"/>
      <c r="R1629" s="246"/>
      <c r="S1629" s="251">
        <f>'F UNIDADES'!F858</f>
        <v>0</v>
      </c>
      <c r="T1629" s="255"/>
      <c r="U1629" s="223"/>
      <c r="AC1629" s="52"/>
    </row>
    <row r="1630" spans="1:29" s="50" customFormat="1" ht="15" x14ac:dyDescent="0.2">
      <c r="A1630" s="107" t="str">
        <f>VLOOKUP($D1630,'F UNIDADES'!$A$4:$E$714,2,FALSE)</f>
        <v/>
      </c>
      <c r="B1630" s="116">
        <f>VLOOKUP($D1630,'F UNIDADES'!$A$4:$E$714,4,FALSE)</f>
        <v>0</v>
      </c>
      <c r="C1630" s="116">
        <f>VLOOKUP($D1630,'F UNIDADES'!$A$4:$E$714,5,FALSE)</f>
        <v>0</v>
      </c>
      <c r="D1630" s="117"/>
      <c r="E1630" s="120"/>
      <c r="F1630" s="119"/>
      <c r="G1630" s="492"/>
      <c r="H1630" s="120"/>
      <c r="I1630" s="120"/>
      <c r="J1630" s="120"/>
      <c r="K1630" s="120"/>
      <c r="L1630" s="120"/>
      <c r="M1630" s="120"/>
      <c r="N1630" s="120"/>
      <c r="O1630" s="120"/>
      <c r="P1630" s="118"/>
      <c r="Q1630" s="121"/>
      <c r="R1630" s="246"/>
      <c r="S1630" s="251">
        <f>'F UNIDADES'!F859</f>
        <v>0</v>
      </c>
      <c r="T1630" s="255"/>
      <c r="U1630" s="223"/>
      <c r="AC1630" s="52"/>
    </row>
    <row r="1631" spans="1:29" s="50" customFormat="1" ht="15" x14ac:dyDescent="0.2">
      <c r="A1631" s="107" t="str">
        <f>VLOOKUP($D1631,'F UNIDADES'!$A$4:$E$714,2,FALSE)</f>
        <v/>
      </c>
      <c r="B1631" s="116">
        <f>VLOOKUP($D1631,'F UNIDADES'!$A$4:$E$714,4,FALSE)</f>
        <v>0</v>
      </c>
      <c r="C1631" s="116">
        <f>VLOOKUP($D1631,'F UNIDADES'!$A$4:$E$714,5,FALSE)</f>
        <v>0</v>
      </c>
      <c r="D1631" s="117"/>
      <c r="E1631" s="120"/>
      <c r="F1631" s="119"/>
      <c r="G1631" s="492"/>
      <c r="H1631" s="120"/>
      <c r="I1631" s="120"/>
      <c r="J1631" s="120"/>
      <c r="K1631" s="120"/>
      <c r="L1631" s="120"/>
      <c r="M1631" s="120"/>
      <c r="N1631" s="120"/>
      <c r="O1631" s="120"/>
      <c r="P1631" s="118"/>
      <c r="Q1631" s="121"/>
      <c r="R1631" s="246"/>
      <c r="S1631" s="251">
        <f>'F UNIDADES'!F860</f>
        <v>0</v>
      </c>
      <c r="T1631" s="255"/>
      <c r="U1631" s="223"/>
      <c r="AC1631" s="52"/>
    </row>
    <row r="1632" spans="1:29" s="50" customFormat="1" ht="15" x14ac:dyDescent="0.2">
      <c r="A1632" s="107" t="str">
        <f>VLOOKUP($D1632,'F UNIDADES'!$A$4:$E$714,2,FALSE)</f>
        <v/>
      </c>
      <c r="B1632" s="116">
        <f>VLOOKUP($D1632,'F UNIDADES'!$A$4:$E$714,4,FALSE)</f>
        <v>0</v>
      </c>
      <c r="C1632" s="116">
        <f>VLOOKUP($D1632,'F UNIDADES'!$A$4:$E$714,5,FALSE)</f>
        <v>0</v>
      </c>
      <c r="D1632" s="117"/>
      <c r="E1632" s="120"/>
      <c r="F1632" s="119"/>
      <c r="G1632" s="492"/>
      <c r="H1632" s="120"/>
      <c r="I1632" s="120"/>
      <c r="J1632" s="120"/>
      <c r="K1632" s="120"/>
      <c r="L1632" s="120"/>
      <c r="M1632" s="120"/>
      <c r="N1632" s="120"/>
      <c r="O1632" s="120"/>
      <c r="P1632" s="118"/>
      <c r="Q1632" s="121"/>
      <c r="R1632" s="246"/>
      <c r="S1632" s="251">
        <f>'F UNIDADES'!F861</f>
        <v>0</v>
      </c>
      <c r="T1632" s="255"/>
      <c r="U1632" s="223"/>
      <c r="AC1632" s="52"/>
    </row>
    <row r="1633" spans="1:29" s="50" customFormat="1" ht="15" x14ac:dyDescent="0.2">
      <c r="A1633" s="107" t="str">
        <f>VLOOKUP($D1633,'F UNIDADES'!$A$4:$E$714,2,FALSE)</f>
        <v/>
      </c>
      <c r="B1633" s="116">
        <f>VLOOKUP($D1633,'F UNIDADES'!$A$4:$E$714,4,FALSE)</f>
        <v>0</v>
      </c>
      <c r="C1633" s="116">
        <f>VLOOKUP($D1633,'F UNIDADES'!$A$4:$E$714,5,FALSE)</f>
        <v>0</v>
      </c>
      <c r="D1633" s="117"/>
      <c r="E1633" s="120"/>
      <c r="F1633" s="119"/>
      <c r="G1633" s="492"/>
      <c r="H1633" s="120"/>
      <c r="I1633" s="120"/>
      <c r="J1633" s="120"/>
      <c r="K1633" s="120"/>
      <c r="L1633" s="120"/>
      <c r="M1633" s="120"/>
      <c r="N1633" s="120"/>
      <c r="O1633" s="120"/>
      <c r="P1633" s="118"/>
      <c r="Q1633" s="121"/>
      <c r="R1633" s="246"/>
      <c r="S1633" s="251">
        <f>'F UNIDADES'!F862</f>
        <v>0</v>
      </c>
      <c r="T1633" s="255"/>
      <c r="U1633" s="223"/>
      <c r="AC1633" s="52"/>
    </row>
    <row r="1634" spans="1:29" s="50" customFormat="1" ht="15" x14ac:dyDescent="0.2">
      <c r="A1634" s="107" t="str">
        <f>VLOOKUP($D1634,'F UNIDADES'!$A$4:$E$714,2,FALSE)</f>
        <v/>
      </c>
      <c r="B1634" s="116">
        <f>VLOOKUP($D1634,'F UNIDADES'!$A$4:$E$714,4,FALSE)</f>
        <v>0</v>
      </c>
      <c r="C1634" s="116">
        <f>VLOOKUP($D1634,'F UNIDADES'!$A$4:$E$714,5,FALSE)</f>
        <v>0</v>
      </c>
      <c r="D1634" s="117"/>
      <c r="E1634" s="120"/>
      <c r="F1634" s="119"/>
      <c r="G1634" s="492"/>
      <c r="H1634" s="120"/>
      <c r="I1634" s="120"/>
      <c r="J1634" s="120"/>
      <c r="K1634" s="120"/>
      <c r="L1634" s="120"/>
      <c r="M1634" s="120"/>
      <c r="N1634" s="120"/>
      <c r="O1634" s="120"/>
      <c r="P1634" s="118"/>
      <c r="Q1634" s="121"/>
      <c r="R1634" s="246"/>
      <c r="S1634" s="251">
        <f>'F UNIDADES'!F863</f>
        <v>0</v>
      </c>
      <c r="T1634" s="255"/>
      <c r="U1634" s="223"/>
      <c r="AC1634" s="52"/>
    </row>
    <row r="1635" spans="1:29" s="50" customFormat="1" ht="15" x14ac:dyDescent="0.2">
      <c r="A1635" s="107" t="str">
        <f>VLOOKUP($D1635,'F UNIDADES'!$A$4:$E$714,2,FALSE)</f>
        <v/>
      </c>
      <c r="B1635" s="116">
        <f>VLOOKUP($D1635,'F UNIDADES'!$A$4:$E$714,4,FALSE)</f>
        <v>0</v>
      </c>
      <c r="C1635" s="116">
        <f>VLOOKUP($D1635,'F UNIDADES'!$A$4:$E$714,5,FALSE)</f>
        <v>0</v>
      </c>
      <c r="D1635" s="117"/>
      <c r="E1635" s="120"/>
      <c r="F1635" s="119"/>
      <c r="G1635" s="492"/>
      <c r="H1635" s="120"/>
      <c r="I1635" s="120"/>
      <c r="J1635" s="120"/>
      <c r="K1635" s="120"/>
      <c r="L1635" s="120"/>
      <c r="M1635" s="120"/>
      <c r="N1635" s="120"/>
      <c r="O1635" s="120"/>
      <c r="P1635" s="118"/>
      <c r="Q1635" s="121"/>
      <c r="R1635" s="246"/>
      <c r="S1635" s="251">
        <f>'F UNIDADES'!F864</f>
        <v>0</v>
      </c>
      <c r="T1635" s="255"/>
      <c r="U1635" s="223"/>
      <c r="AC1635" s="52"/>
    </row>
    <row r="1636" spans="1:29" s="50" customFormat="1" ht="15" x14ac:dyDescent="0.2">
      <c r="A1636" s="107" t="str">
        <f>VLOOKUP($D1636,'F UNIDADES'!$A$4:$E$714,2,FALSE)</f>
        <v/>
      </c>
      <c r="B1636" s="116">
        <f>VLOOKUP($D1636,'F UNIDADES'!$A$4:$E$714,4,FALSE)</f>
        <v>0</v>
      </c>
      <c r="C1636" s="116">
        <f>VLOOKUP($D1636,'F UNIDADES'!$A$4:$E$714,5,FALSE)</f>
        <v>0</v>
      </c>
      <c r="D1636" s="117"/>
      <c r="E1636" s="120"/>
      <c r="F1636" s="119"/>
      <c r="G1636" s="492"/>
      <c r="H1636" s="120"/>
      <c r="I1636" s="120"/>
      <c r="J1636" s="120"/>
      <c r="K1636" s="120"/>
      <c r="L1636" s="120"/>
      <c r="M1636" s="120"/>
      <c r="N1636" s="120"/>
      <c r="O1636" s="120"/>
      <c r="P1636" s="118"/>
      <c r="Q1636" s="121"/>
      <c r="R1636" s="246"/>
      <c r="S1636" s="251">
        <f>'F UNIDADES'!F865</f>
        <v>0</v>
      </c>
      <c r="T1636" s="255"/>
      <c r="U1636" s="223"/>
      <c r="AC1636" s="52"/>
    </row>
    <row r="1637" spans="1:29" s="50" customFormat="1" ht="15" x14ac:dyDescent="0.2">
      <c r="A1637" s="107" t="str">
        <f>VLOOKUP($D1637,'F UNIDADES'!$A$4:$E$714,2,FALSE)</f>
        <v/>
      </c>
      <c r="B1637" s="116">
        <f>VLOOKUP($D1637,'F UNIDADES'!$A$4:$E$714,4,FALSE)</f>
        <v>0</v>
      </c>
      <c r="C1637" s="116">
        <f>VLOOKUP($D1637,'F UNIDADES'!$A$4:$E$714,5,FALSE)</f>
        <v>0</v>
      </c>
      <c r="D1637" s="117"/>
      <c r="E1637" s="120"/>
      <c r="F1637" s="119"/>
      <c r="G1637" s="492"/>
      <c r="H1637" s="120"/>
      <c r="I1637" s="120"/>
      <c r="J1637" s="120"/>
      <c r="K1637" s="120"/>
      <c r="L1637" s="120"/>
      <c r="M1637" s="120"/>
      <c r="N1637" s="120"/>
      <c r="O1637" s="120"/>
      <c r="P1637" s="118"/>
      <c r="Q1637" s="121"/>
      <c r="R1637" s="246"/>
      <c r="S1637" s="251">
        <f>'F UNIDADES'!F866</f>
        <v>0</v>
      </c>
      <c r="T1637" s="255"/>
      <c r="U1637" s="223"/>
      <c r="AC1637" s="52"/>
    </row>
    <row r="1638" spans="1:29" s="50" customFormat="1" ht="15" x14ac:dyDescent="0.2">
      <c r="A1638" s="107" t="str">
        <f>VLOOKUP($D1638,'F UNIDADES'!$A$4:$E$714,2,FALSE)</f>
        <v/>
      </c>
      <c r="B1638" s="116">
        <f>VLOOKUP($D1638,'F UNIDADES'!$A$4:$E$714,4,FALSE)</f>
        <v>0</v>
      </c>
      <c r="C1638" s="116">
        <f>VLOOKUP($D1638,'F UNIDADES'!$A$4:$E$714,5,FALSE)</f>
        <v>0</v>
      </c>
      <c r="D1638" s="117"/>
      <c r="E1638" s="120"/>
      <c r="F1638" s="119"/>
      <c r="G1638" s="492"/>
      <c r="H1638" s="120"/>
      <c r="I1638" s="120"/>
      <c r="J1638" s="120"/>
      <c r="K1638" s="120"/>
      <c r="L1638" s="120"/>
      <c r="M1638" s="120"/>
      <c r="N1638" s="120"/>
      <c r="O1638" s="120"/>
      <c r="P1638" s="118"/>
      <c r="Q1638" s="121"/>
      <c r="R1638" s="246"/>
      <c r="S1638" s="251">
        <f>'F UNIDADES'!F867</f>
        <v>0</v>
      </c>
      <c r="T1638" s="255"/>
      <c r="U1638" s="223"/>
      <c r="AC1638" s="52"/>
    </row>
    <row r="1639" spans="1:29" s="50" customFormat="1" ht="15" x14ac:dyDescent="0.2">
      <c r="A1639" s="107" t="str">
        <f>VLOOKUP($D1639,'F UNIDADES'!$A$4:$E$714,2,FALSE)</f>
        <v/>
      </c>
      <c r="B1639" s="116">
        <f>VLOOKUP($D1639,'F UNIDADES'!$A$4:$E$714,4,FALSE)</f>
        <v>0</v>
      </c>
      <c r="C1639" s="116">
        <f>VLOOKUP($D1639,'F UNIDADES'!$A$4:$E$714,5,FALSE)</f>
        <v>0</v>
      </c>
      <c r="D1639" s="117"/>
      <c r="E1639" s="120"/>
      <c r="F1639" s="119"/>
      <c r="G1639" s="492"/>
      <c r="H1639" s="120"/>
      <c r="I1639" s="120"/>
      <c r="J1639" s="120"/>
      <c r="K1639" s="120"/>
      <c r="L1639" s="120"/>
      <c r="M1639" s="120"/>
      <c r="N1639" s="120"/>
      <c r="O1639" s="120"/>
      <c r="P1639" s="118"/>
      <c r="Q1639" s="121"/>
      <c r="R1639" s="246"/>
      <c r="S1639" s="251">
        <f>'F UNIDADES'!F868</f>
        <v>0</v>
      </c>
      <c r="T1639" s="255"/>
      <c r="U1639" s="223"/>
      <c r="AC1639" s="52"/>
    </row>
    <row r="1640" spans="1:29" s="50" customFormat="1" ht="15" x14ac:dyDescent="0.2">
      <c r="A1640" s="107" t="str">
        <f>VLOOKUP($D1640,'F UNIDADES'!$A$4:$E$714,2,FALSE)</f>
        <v/>
      </c>
      <c r="B1640" s="116">
        <f>VLOOKUP($D1640,'F UNIDADES'!$A$4:$E$714,4,FALSE)</f>
        <v>0</v>
      </c>
      <c r="C1640" s="116">
        <f>VLOOKUP($D1640,'F UNIDADES'!$A$4:$E$714,5,FALSE)</f>
        <v>0</v>
      </c>
      <c r="D1640" s="117"/>
      <c r="E1640" s="120"/>
      <c r="F1640" s="119"/>
      <c r="G1640" s="492"/>
      <c r="H1640" s="120"/>
      <c r="I1640" s="120"/>
      <c r="J1640" s="120"/>
      <c r="K1640" s="120"/>
      <c r="L1640" s="120"/>
      <c r="M1640" s="120"/>
      <c r="N1640" s="120"/>
      <c r="O1640" s="120"/>
      <c r="P1640" s="118"/>
      <c r="Q1640" s="121"/>
      <c r="R1640" s="246"/>
      <c r="S1640" s="251">
        <f>'F UNIDADES'!F869</f>
        <v>0</v>
      </c>
      <c r="T1640" s="255"/>
      <c r="U1640" s="223"/>
      <c r="AC1640" s="52"/>
    </row>
    <row r="1641" spans="1:29" s="50" customFormat="1" ht="15" x14ac:dyDescent="0.2">
      <c r="A1641" s="107" t="str">
        <f>VLOOKUP($D1641,'F UNIDADES'!$A$4:$E$714,2,FALSE)</f>
        <v/>
      </c>
      <c r="B1641" s="116">
        <f>VLOOKUP($D1641,'F UNIDADES'!$A$4:$E$714,4,FALSE)</f>
        <v>0</v>
      </c>
      <c r="C1641" s="116">
        <f>VLOOKUP($D1641,'F UNIDADES'!$A$4:$E$714,5,FALSE)</f>
        <v>0</v>
      </c>
      <c r="D1641" s="117"/>
      <c r="E1641" s="120"/>
      <c r="F1641" s="119"/>
      <c r="G1641" s="492"/>
      <c r="H1641" s="120"/>
      <c r="I1641" s="120"/>
      <c r="J1641" s="120"/>
      <c r="K1641" s="120"/>
      <c r="L1641" s="120"/>
      <c r="M1641" s="120"/>
      <c r="N1641" s="120"/>
      <c r="O1641" s="120"/>
      <c r="P1641" s="118"/>
      <c r="Q1641" s="121"/>
      <c r="R1641" s="246"/>
      <c r="S1641" s="251">
        <f>'F UNIDADES'!F870</f>
        <v>0</v>
      </c>
      <c r="T1641" s="255"/>
      <c r="U1641" s="223"/>
      <c r="AC1641" s="52"/>
    </row>
    <row r="1642" spans="1:29" s="50" customFormat="1" ht="15" x14ac:dyDescent="0.2">
      <c r="A1642" s="107" t="str">
        <f>VLOOKUP($D1642,'F UNIDADES'!$A$4:$E$714,2,FALSE)</f>
        <v/>
      </c>
      <c r="B1642" s="116">
        <f>VLOOKUP($D1642,'F UNIDADES'!$A$4:$E$714,4,FALSE)</f>
        <v>0</v>
      </c>
      <c r="C1642" s="116">
        <f>VLOOKUP($D1642,'F UNIDADES'!$A$4:$E$714,5,FALSE)</f>
        <v>0</v>
      </c>
      <c r="D1642" s="117"/>
      <c r="E1642" s="120"/>
      <c r="F1642" s="119"/>
      <c r="G1642" s="492"/>
      <c r="H1642" s="120"/>
      <c r="I1642" s="120"/>
      <c r="J1642" s="120"/>
      <c r="K1642" s="120"/>
      <c r="L1642" s="120"/>
      <c r="M1642" s="120"/>
      <c r="N1642" s="120"/>
      <c r="O1642" s="120"/>
      <c r="P1642" s="118"/>
      <c r="Q1642" s="121"/>
      <c r="R1642" s="246"/>
      <c r="S1642" s="251">
        <f>'F UNIDADES'!F871</f>
        <v>0</v>
      </c>
      <c r="T1642" s="255"/>
      <c r="U1642" s="223"/>
      <c r="AC1642" s="52"/>
    </row>
    <row r="1643" spans="1:29" s="50" customFormat="1" ht="15" x14ac:dyDescent="0.2">
      <c r="A1643" s="107" t="str">
        <f>VLOOKUP($D1643,'F UNIDADES'!$A$4:$E$714,2,FALSE)</f>
        <v/>
      </c>
      <c r="B1643" s="116">
        <f>VLOOKUP($D1643,'F UNIDADES'!$A$4:$E$714,4,FALSE)</f>
        <v>0</v>
      </c>
      <c r="C1643" s="116">
        <f>VLOOKUP($D1643,'F UNIDADES'!$A$4:$E$714,5,FALSE)</f>
        <v>0</v>
      </c>
      <c r="D1643" s="117"/>
      <c r="E1643" s="120"/>
      <c r="F1643" s="119"/>
      <c r="G1643" s="492"/>
      <c r="H1643" s="120"/>
      <c r="I1643" s="120"/>
      <c r="J1643" s="120"/>
      <c r="K1643" s="120"/>
      <c r="L1643" s="120"/>
      <c r="M1643" s="120"/>
      <c r="N1643" s="120"/>
      <c r="O1643" s="120"/>
      <c r="P1643" s="118"/>
      <c r="Q1643" s="121"/>
      <c r="R1643" s="246"/>
      <c r="S1643" s="251">
        <f>'F UNIDADES'!F872</f>
        <v>0</v>
      </c>
      <c r="T1643" s="255"/>
      <c r="U1643" s="223"/>
      <c r="AC1643" s="52"/>
    </row>
    <row r="1644" spans="1:29" s="50" customFormat="1" ht="15" x14ac:dyDescent="0.2">
      <c r="A1644" s="107" t="str">
        <f>VLOOKUP($D1644,'F UNIDADES'!$A$4:$E$714,2,FALSE)</f>
        <v/>
      </c>
      <c r="B1644" s="116">
        <f>VLOOKUP($D1644,'F UNIDADES'!$A$4:$E$714,4,FALSE)</f>
        <v>0</v>
      </c>
      <c r="C1644" s="116">
        <f>VLOOKUP($D1644,'F UNIDADES'!$A$4:$E$714,5,FALSE)</f>
        <v>0</v>
      </c>
      <c r="D1644" s="117"/>
      <c r="E1644" s="120"/>
      <c r="F1644" s="119"/>
      <c r="G1644" s="492"/>
      <c r="H1644" s="120"/>
      <c r="I1644" s="120"/>
      <c r="J1644" s="120"/>
      <c r="K1644" s="120"/>
      <c r="L1644" s="120"/>
      <c r="M1644" s="120"/>
      <c r="N1644" s="120"/>
      <c r="O1644" s="120"/>
      <c r="P1644" s="118"/>
      <c r="Q1644" s="121"/>
      <c r="R1644" s="246"/>
      <c r="S1644" s="251">
        <f>'F UNIDADES'!F873</f>
        <v>0</v>
      </c>
      <c r="T1644" s="255"/>
      <c r="U1644" s="223"/>
      <c r="AC1644" s="52"/>
    </row>
    <row r="1645" spans="1:29" s="50" customFormat="1" ht="15" x14ac:dyDescent="0.2">
      <c r="A1645" s="107" t="str">
        <f>VLOOKUP($D1645,'F UNIDADES'!$A$4:$E$714,2,FALSE)</f>
        <v/>
      </c>
      <c r="B1645" s="116">
        <f>VLOOKUP($D1645,'F UNIDADES'!$A$4:$E$714,4,FALSE)</f>
        <v>0</v>
      </c>
      <c r="C1645" s="116">
        <f>VLOOKUP($D1645,'F UNIDADES'!$A$4:$E$714,5,FALSE)</f>
        <v>0</v>
      </c>
      <c r="D1645" s="117"/>
      <c r="E1645" s="120"/>
      <c r="F1645" s="119"/>
      <c r="G1645" s="492"/>
      <c r="H1645" s="120"/>
      <c r="I1645" s="120"/>
      <c r="J1645" s="120"/>
      <c r="K1645" s="120"/>
      <c r="L1645" s="120"/>
      <c r="M1645" s="120"/>
      <c r="N1645" s="120"/>
      <c r="O1645" s="120"/>
      <c r="P1645" s="118"/>
      <c r="Q1645" s="121"/>
      <c r="R1645" s="246"/>
      <c r="S1645" s="251">
        <f>'F UNIDADES'!F874</f>
        <v>0</v>
      </c>
      <c r="T1645" s="255"/>
      <c r="U1645" s="223"/>
      <c r="AC1645" s="52"/>
    </row>
    <row r="1646" spans="1:29" s="50" customFormat="1" ht="15" x14ac:dyDescent="0.2">
      <c r="A1646" s="107" t="str">
        <f>VLOOKUP($D1646,'F UNIDADES'!$A$4:$E$714,2,FALSE)</f>
        <v/>
      </c>
      <c r="B1646" s="116">
        <f>VLOOKUP($D1646,'F UNIDADES'!$A$4:$E$714,4,FALSE)</f>
        <v>0</v>
      </c>
      <c r="C1646" s="116">
        <f>VLOOKUP($D1646,'F UNIDADES'!$A$4:$E$714,5,FALSE)</f>
        <v>0</v>
      </c>
      <c r="D1646" s="117"/>
      <c r="E1646" s="120"/>
      <c r="F1646" s="119"/>
      <c r="G1646" s="492"/>
      <c r="H1646" s="120"/>
      <c r="I1646" s="120"/>
      <c r="J1646" s="120"/>
      <c r="K1646" s="120"/>
      <c r="L1646" s="120"/>
      <c r="M1646" s="120"/>
      <c r="N1646" s="120"/>
      <c r="O1646" s="120"/>
      <c r="P1646" s="118"/>
      <c r="Q1646" s="121"/>
      <c r="R1646" s="246"/>
      <c r="S1646" s="251">
        <f>'F UNIDADES'!F875</f>
        <v>0</v>
      </c>
      <c r="T1646" s="255"/>
      <c r="U1646" s="223"/>
      <c r="AC1646" s="52"/>
    </row>
    <row r="1647" spans="1:29" s="50" customFormat="1" ht="15" x14ac:dyDescent="0.2">
      <c r="A1647" s="107" t="str">
        <f>VLOOKUP($D1647,'F UNIDADES'!$A$4:$E$714,2,FALSE)</f>
        <v/>
      </c>
      <c r="B1647" s="116">
        <f>VLOOKUP($D1647,'F UNIDADES'!$A$4:$E$714,4,FALSE)</f>
        <v>0</v>
      </c>
      <c r="C1647" s="116">
        <f>VLOOKUP($D1647,'F UNIDADES'!$A$4:$E$714,5,FALSE)</f>
        <v>0</v>
      </c>
      <c r="D1647" s="117"/>
      <c r="E1647" s="120"/>
      <c r="F1647" s="119"/>
      <c r="G1647" s="492"/>
      <c r="H1647" s="120"/>
      <c r="I1647" s="120"/>
      <c r="J1647" s="120"/>
      <c r="K1647" s="120"/>
      <c r="L1647" s="120"/>
      <c r="M1647" s="120"/>
      <c r="N1647" s="120"/>
      <c r="O1647" s="120"/>
      <c r="P1647" s="118"/>
      <c r="Q1647" s="121"/>
      <c r="R1647" s="246"/>
      <c r="S1647" s="251">
        <f>'F UNIDADES'!F876</f>
        <v>0</v>
      </c>
      <c r="T1647" s="255"/>
      <c r="U1647" s="223"/>
      <c r="AC1647" s="52"/>
    </row>
    <row r="1648" spans="1:29" s="50" customFormat="1" ht="15" x14ac:dyDescent="0.2">
      <c r="A1648" s="107" t="str">
        <f>VLOOKUP($D1648,'F UNIDADES'!$A$4:$E$714,2,FALSE)</f>
        <v/>
      </c>
      <c r="B1648" s="116">
        <f>VLOOKUP($D1648,'F UNIDADES'!$A$4:$E$714,4,FALSE)</f>
        <v>0</v>
      </c>
      <c r="C1648" s="116">
        <f>VLOOKUP($D1648,'F UNIDADES'!$A$4:$E$714,5,FALSE)</f>
        <v>0</v>
      </c>
      <c r="D1648" s="117"/>
      <c r="E1648" s="120"/>
      <c r="F1648" s="119"/>
      <c r="G1648" s="492"/>
      <c r="H1648" s="120"/>
      <c r="I1648" s="120"/>
      <c r="J1648" s="120"/>
      <c r="K1648" s="120"/>
      <c r="L1648" s="120"/>
      <c r="M1648" s="120"/>
      <c r="N1648" s="120"/>
      <c r="O1648" s="120"/>
      <c r="P1648" s="118"/>
      <c r="Q1648" s="121"/>
      <c r="R1648" s="246"/>
      <c r="S1648" s="251">
        <f>'F UNIDADES'!F877</f>
        <v>0</v>
      </c>
      <c r="T1648" s="255"/>
      <c r="U1648" s="223"/>
      <c r="AC1648" s="52"/>
    </row>
    <row r="1649" spans="1:29" s="50" customFormat="1" ht="15" x14ac:dyDescent="0.2">
      <c r="A1649" s="107" t="str">
        <f>VLOOKUP($D1649,'F UNIDADES'!$A$4:$E$714,2,FALSE)</f>
        <v/>
      </c>
      <c r="B1649" s="116">
        <f>VLOOKUP($D1649,'F UNIDADES'!$A$4:$E$714,4,FALSE)</f>
        <v>0</v>
      </c>
      <c r="C1649" s="116">
        <f>VLOOKUP($D1649,'F UNIDADES'!$A$4:$E$714,5,FALSE)</f>
        <v>0</v>
      </c>
      <c r="D1649" s="117"/>
      <c r="E1649" s="120"/>
      <c r="F1649" s="119"/>
      <c r="G1649" s="492"/>
      <c r="H1649" s="120"/>
      <c r="I1649" s="120"/>
      <c r="J1649" s="120"/>
      <c r="K1649" s="120"/>
      <c r="L1649" s="120"/>
      <c r="M1649" s="120"/>
      <c r="N1649" s="120"/>
      <c r="O1649" s="120"/>
      <c r="P1649" s="118"/>
      <c r="Q1649" s="121"/>
      <c r="R1649" s="246"/>
      <c r="S1649" s="251">
        <f>'F UNIDADES'!F878</f>
        <v>0</v>
      </c>
      <c r="T1649" s="255"/>
      <c r="U1649" s="223"/>
      <c r="AC1649" s="52"/>
    </row>
    <row r="1650" spans="1:29" s="50" customFormat="1" ht="15" x14ac:dyDescent="0.2">
      <c r="A1650" s="107" t="str">
        <f>VLOOKUP($D1650,'F UNIDADES'!$A$4:$E$714,2,FALSE)</f>
        <v/>
      </c>
      <c r="B1650" s="116">
        <f>VLOOKUP($D1650,'F UNIDADES'!$A$4:$E$714,4,FALSE)</f>
        <v>0</v>
      </c>
      <c r="C1650" s="116">
        <f>VLOOKUP($D1650,'F UNIDADES'!$A$4:$E$714,5,FALSE)</f>
        <v>0</v>
      </c>
      <c r="D1650" s="117"/>
      <c r="E1650" s="120"/>
      <c r="F1650" s="119"/>
      <c r="G1650" s="492"/>
      <c r="H1650" s="120"/>
      <c r="I1650" s="120"/>
      <c r="J1650" s="120"/>
      <c r="K1650" s="120"/>
      <c r="L1650" s="120"/>
      <c r="M1650" s="120"/>
      <c r="N1650" s="120"/>
      <c r="O1650" s="120"/>
      <c r="P1650" s="118"/>
      <c r="Q1650" s="121"/>
      <c r="R1650" s="246"/>
      <c r="S1650" s="251">
        <f>'F UNIDADES'!F879</f>
        <v>0</v>
      </c>
      <c r="T1650" s="255"/>
      <c r="U1650" s="223"/>
      <c r="AC1650" s="52"/>
    </row>
    <row r="1651" spans="1:29" s="50" customFormat="1" ht="15" x14ac:dyDescent="0.2">
      <c r="A1651" s="107" t="str">
        <f>VLOOKUP($D1651,'F UNIDADES'!$A$4:$E$714,2,FALSE)</f>
        <v/>
      </c>
      <c r="B1651" s="116">
        <f>VLOOKUP($D1651,'F UNIDADES'!$A$4:$E$714,4,FALSE)</f>
        <v>0</v>
      </c>
      <c r="C1651" s="116">
        <f>VLOOKUP($D1651,'F UNIDADES'!$A$4:$E$714,5,FALSE)</f>
        <v>0</v>
      </c>
      <c r="D1651" s="117"/>
      <c r="E1651" s="120"/>
      <c r="F1651" s="119"/>
      <c r="G1651" s="492"/>
      <c r="H1651" s="120"/>
      <c r="I1651" s="120"/>
      <c r="J1651" s="120"/>
      <c r="K1651" s="120"/>
      <c r="L1651" s="120"/>
      <c r="M1651" s="120"/>
      <c r="N1651" s="120"/>
      <c r="O1651" s="120"/>
      <c r="P1651" s="118"/>
      <c r="Q1651" s="121"/>
      <c r="R1651" s="246"/>
      <c r="S1651" s="251">
        <f>'F UNIDADES'!F880</f>
        <v>0</v>
      </c>
      <c r="T1651" s="255"/>
      <c r="U1651" s="223"/>
      <c r="AC1651" s="52"/>
    </row>
    <row r="1652" spans="1:29" s="50" customFormat="1" ht="15" x14ac:dyDescent="0.2">
      <c r="A1652" s="107" t="str">
        <f>VLOOKUP($D1652,'F UNIDADES'!$A$4:$E$714,2,FALSE)</f>
        <v/>
      </c>
      <c r="B1652" s="116">
        <f>VLOOKUP($D1652,'F UNIDADES'!$A$4:$E$714,4,FALSE)</f>
        <v>0</v>
      </c>
      <c r="C1652" s="116">
        <f>VLOOKUP($D1652,'F UNIDADES'!$A$4:$E$714,5,FALSE)</f>
        <v>0</v>
      </c>
      <c r="D1652" s="117"/>
      <c r="E1652" s="120"/>
      <c r="F1652" s="119"/>
      <c r="G1652" s="492"/>
      <c r="H1652" s="120"/>
      <c r="I1652" s="120"/>
      <c r="J1652" s="120"/>
      <c r="K1652" s="120"/>
      <c r="L1652" s="120"/>
      <c r="M1652" s="120"/>
      <c r="N1652" s="120"/>
      <c r="O1652" s="120"/>
      <c r="P1652" s="118"/>
      <c r="Q1652" s="121"/>
      <c r="R1652" s="246"/>
      <c r="S1652" s="251">
        <f>'F UNIDADES'!F881</f>
        <v>0</v>
      </c>
      <c r="T1652" s="255"/>
      <c r="U1652" s="223"/>
      <c r="AC1652" s="52"/>
    </row>
    <row r="1653" spans="1:29" s="50" customFormat="1" ht="15" x14ac:dyDescent="0.2">
      <c r="A1653" s="107" t="str">
        <f>VLOOKUP($D1653,'F UNIDADES'!$A$4:$E$714,2,FALSE)</f>
        <v/>
      </c>
      <c r="B1653" s="116">
        <f>VLOOKUP($D1653,'F UNIDADES'!$A$4:$E$714,4,FALSE)</f>
        <v>0</v>
      </c>
      <c r="C1653" s="116">
        <f>VLOOKUP($D1653,'F UNIDADES'!$A$4:$E$714,5,FALSE)</f>
        <v>0</v>
      </c>
      <c r="D1653" s="117"/>
      <c r="E1653" s="120"/>
      <c r="F1653" s="119"/>
      <c r="G1653" s="492"/>
      <c r="H1653" s="120"/>
      <c r="I1653" s="120"/>
      <c r="J1653" s="120"/>
      <c r="K1653" s="120"/>
      <c r="L1653" s="120"/>
      <c r="M1653" s="120"/>
      <c r="N1653" s="120"/>
      <c r="O1653" s="120"/>
      <c r="P1653" s="118"/>
      <c r="Q1653" s="121"/>
      <c r="R1653" s="246"/>
      <c r="S1653" s="251">
        <f>'F UNIDADES'!F882</f>
        <v>0</v>
      </c>
      <c r="T1653" s="255"/>
      <c r="U1653" s="223"/>
      <c r="AC1653" s="52"/>
    </row>
    <row r="1654" spans="1:29" s="50" customFormat="1" ht="15" x14ac:dyDescent="0.2">
      <c r="A1654" s="107" t="str">
        <f>VLOOKUP($D1654,'F UNIDADES'!$A$4:$E$714,2,FALSE)</f>
        <v/>
      </c>
      <c r="B1654" s="116">
        <f>VLOOKUP($D1654,'F UNIDADES'!$A$4:$E$714,4,FALSE)</f>
        <v>0</v>
      </c>
      <c r="C1654" s="116">
        <f>VLOOKUP($D1654,'F UNIDADES'!$A$4:$E$714,5,FALSE)</f>
        <v>0</v>
      </c>
      <c r="D1654" s="117"/>
      <c r="E1654" s="120"/>
      <c r="F1654" s="119"/>
      <c r="G1654" s="492"/>
      <c r="H1654" s="120"/>
      <c r="I1654" s="120"/>
      <c r="J1654" s="120"/>
      <c r="K1654" s="120"/>
      <c r="L1654" s="120"/>
      <c r="M1654" s="120"/>
      <c r="N1654" s="120"/>
      <c r="O1654" s="120"/>
      <c r="P1654" s="118"/>
      <c r="Q1654" s="121"/>
      <c r="R1654" s="246"/>
      <c r="S1654" s="251">
        <f>'F UNIDADES'!F883</f>
        <v>0</v>
      </c>
      <c r="T1654" s="255"/>
      <c r="U1654" s="223"/>
      <c r="AC1654" s="52"/>
    </row>
    <row r="1655" spans="1:29" s="50" customFormat="1" ht="15" x14ac:dyDescent="0.2">
      <c r="A1655" s="107" t="str">
        <f>VLOOKUP($D1655,'F UNIDADES'!$A$4:$E$714,2,FALSE)</f>
        <v/>
      </c>
      <c r="B1655" s="116">
        <f>VLOOKUP($D1655,'F UNIDADES'!$A$4:$E$714,4,FALSE)</f>
        <v>0</v>
      </c>
      <c r="C1655" s="116">
        <f>VLOOKUP($D1655,'F UNIDADES'!$A$4:$E$714,5,FALSE)</f>
        <v>0</v>
      </c>
      <c r="D1655" s="117"/>
      <c r="E1655" s="120"/>
      <c r="F1655" s="119"/>
      <c r="G1655" s="492"/>
      <c r="H1655" s="120"/>
      <c r="I1655" s="120"/>
      <c r="J1655" s="120"/>
      <c r="K1655" s="120"/>
      <c r="L1655" s="120"/>
      <c r="M1655" s="120"/>
      <c r="N1655" s="120"/>
      <c r="O1655" s="120"/>
      <c r="P1655" s="118"/>
      <c r="Q1655" s="121"/>
      <c r="R1655" s="246"/>
      <c r="S1655" s="251">
        <f>'F UNIDADES'!F884</f>
        <v>0</v>
      </c>
      <c r="T1655" s="255"/>
      <c r="U1655" s="223"/>
      <c r="AC1655" s="52"/>
    </row>
    <row r="1656" spans="1:29" s="50" customFormat="1" ht="15" x14ac:dyDescent="0.2">
      <c r="A1656" s="107" t="str">
        <f>VLOOKUP($D1656,'F UNIDADES'!$A$4:$E$714,2,FALSE)</f>
        <v/>
      </c>
      <c r="B1656" s="116">
        <f>VLOOKUP($D1656,'F UNIDADES'!$A$4:$E$714,4,FALSE)</f>
        <v>0</v>
      </c>
      <c r="C1656" s="116">
        <f>VLOOKUP($D1656,'F UNIDADES'!$A$4:$E$714,5,FALSE)</f>
        <v>0</v>
      </c>
      <c r="D1656" s="117"/>
      <c r="E1656" s="120"/>
      <c r="F1656" s="119"/>
      <c r="G1656" s="492"/>
      <c r="H1656" s="120"/>
      <c r="I1656" s="120"/>
      <c r="J1656" s="120"/>
      <c r="K1656" s="120"/>
      <c r="L1656" s="120"/>
      <c r="M1656" s="120"/>
      <c r="N1656" s="120"/>
      <c r="O1656" s="120"/>
      <c r="P1656" s="118"/>
      <c r="Q1656" s="121"/>
      <c r="R1656" s="246"/>
      <c r="S1656" s="251">
        <f>'F UNIDADES'!F885</f>
        <v>0</v>
      </c>
      <c r="T1656" s="255"/>
      <c r="U1656" s="223"/>
      <c r="AC1656" s="52"/>
    </row>
    <row r="1657" spans="1:29" s="50" customFormat="1" ht="15" x14ac:dyDescent="0.2">
      <c r="A1657" s="107" t="str">
        <f>VLOOKUP($D1657,'F UNIDADES'!$A$4:$E$714,2,FALSE)</f>
        <v/>
      </c>
      <c r="B1657" s="116">
        <f>VLOOKUP($D1657,'F UNIDADES'!$A$4:$E$714,4,FALSE)</f>
        <v>0</v>
      </c>
      <c r="C1657" s="116">
        <f>VLOOKUP($D1657,'F UNIDADES'!$A$4:$E$714,5,FALSE)</f>
        <v>0</v>
      </c>
      <c r="D1657" s="117"/>
      <c r="E1657" s="120"/>
      <c r="F1657" s="119"/>
      <c r="G1657" s="492"/>
      <c r="H1657" s="120"/>
      <c r="I1657" s="120"/>
      <c r="J1657" s="120"/>
      <c r="K1657" s="120"/>
      <c r="L1657" s="120"/>
      <c r="M1657" s="120"/>
      <c r="N1657" s="120"/>
      <c r="O1657" s="120"/>
      <c r="P1657" s="118"/>
      <c r="Q1657" s="121"/>
      <c r="R1657" s="246"/>
      <c r="S1657" s="251">
        <f>'F UNIDADES'!F886</f>
        <v>0</v>
      </c>
      <c r="T1657" s="255"/>
      <c r="U1657" s="223"/>
      <c r="AC1657" s="52"/>
    </row>
    <row r="1658" spans="1:29" s="50" customFormat="1" ht="15" x14ac:dyDescent="0.2">
      <c r="A1658" s="107" t="str">
        <f>VLOOKUP($D1658,'F UNIDADES'!$A$4:$E$714,2,FALSE)</f>
        <v/>
      </c>
      <c r="B1658" s="116">
        <f>VLOOKUP($D1658,'F UNIDADES'!$A$4:$E$714,4,FALSE)</f>
        <v>0</v>
      </c>
      <c r="C1658" s="116">
        <f>VLOOKUP($D1658,'F UNIDADES'!$A$4:$E$714,5,FALSE)</f>
        <v>0</v>
      </c>
      <c r="D1658" s="117"/>
      <c r="E1658" s="120"/>
      <c r="F1658" s="119"/>
      <c r="G1658" s="492"/>
      <c r="H1658" s="120"/>
      <c r="I1658" s="120"/>
      <c r="J1658" s="120"/>
      <c r="K1658" s="120"/>
      <c r="L1658" s="120"/>
      <c r="M1658" s="120"/>
      <c r="N1658" s="120"/>
      <c r="O1658" s="120"/>
      <c r="P1658" s="118"/>
      <c r="Q1658" s="121"/>
      <c r="R1658" s="246"/>
      <c r="S1658" s="251">
        <f>'F UNIDADES'!F887</f>
        <v>0</v>
      </c>
      <c r="T1658" s="255"/>
      <c r="U1658" s="223"/>
      <c r="AC1658" s="52"/>
    </row>
    <row r="1659" spans="1:29" s="50" customFormat="1" ht="15" x14ac:dyDescent="0.2">
      <c r="A1659" s="107" t="str">
        <f>VLOOKUP($D1659,'F UNIDADES'!$A$4:$E$714,2,FALSE)</f>
        <v/>
      </c>
      <c r="B1659" s="116">
        <f>VLOOKUP($D1659,'F UNIDADES'!$A$4:$E$714,4,FALSE)</f>
        <v>0</v>
      </c>
      <c r="C1659" s="116">
        <f>VLOOKUP($D1659,'F UNIDADES'!$A$4:$E$714,5,FALSE)</f>
        <v>0</v>
      </c>
      <c r="D1659" s="117"/>
      <c r="E1659" s="120"/>
      <c r="F1659" s="119"/>
      <c r="G1659" s="492"/>
      <c r="H1659" s="120"/>
      <c r="I1659" s="120"/>
      <c r="J1659" s="120"/>
      <c r="K1659" s="120"/>
      <c r="L1659" s="120"/>
      <c r="M1659" s="120"/>
      <c r="N1659" s="120"/>
      <c r="O1659" s="120"/>
      <c r="P1659" s="118"/>
      <c r="Q1659" s="121"/>
      <c r="R1659" s="246"/>
      <c r="S1659" s="251">
        <f>'F UNIDADES'!F888</f>
        <v>0</v>
      </c>
      <c r="T1659" s="255"/>
      <c r="U1659" s="223"/>
      <c r="AC1659" s="52"/>
    </row>
    <row r="1660" spans="1:29" s="50" customFormat="1" ht="15" x14ac:dyDescent="0.2">
      <c r="A1660" s="107" t="str">
        <f>VLOOKUP($D1660,'F UNIDADES'!$A$4:$E$714,2,FALSE)</f>
        <v/>
      </c>
      <c r="B1660" s="116">
        <f>VLOOKUP($D1660,'F UNIDADES'!$A$4:$E$714,4,FALSE)</f>
        <v>0</v>
      </c>
      <c r="C1660" s="116">
        <f>VLOOKUP($D1660,'F UNIDADES'!$A$4:$E$714,5,FALSE)</f>
        <v>0</v>
      </c>
      <c r="D1660" s="117"/>
      <c r="E1660" s="120"/>
      <c r="F1660" s="119"/>
      <c r="G1660" s="492"/>
      <c r="H1660" s="120"/>
      <c r="I1660" s="120"/>
      <c r="J1660" s="120"/>
      <c r="K1660" s="120"/>
      <c r="L1660" s="120"/>
      <c r="M1660" s="120"/>
      <c r="N1660" s="120"/>
      <c r="O1660" s="120"/>
      <c r="P1660" s="118"/>
      <c r="Q1660" s="121"/>
      <c r="R1660" s="246"/>
      <c r="S1660" s="251">
        <f>'F UNIDADES'!F889</f>
        <v>0</v>
      </c>
      <c r="T1660" s="255"/>
      <c r="U1660" s="223"/>
      <c r="AC1660" s="52"/>
    </row>
    <row r="1661" spans="1:29" s="50" customFormat="1" ht="15" x14ac:dyDescent="0.2">
      <c r="A1661" s="107" t="str">
        <f>VLOOKUP($D1661,'F UNIDADES'!$A$4:$E$714,2,FALSE)</f>
        <v/>
      </c>
      <c r="B1661" s="116">
        <f>VLOOKUP($D1661,'F UNIDADES'!$A$4:$E$714,4,FALSE)</f>
        <v>0</v>
      </c>
      <c r="C1661" s="116">
        <f>VLOOKUP($D1661,'F UNIDADES'!$A$4:$E$714,5,FALSE)</f>
        <v>0</v>
      </c>
      <c r="D1661" s="117"/>
      <c r="E1661" s="120"/>
      <c r="F1661" s="119"/>
      <c r="G1661" s="492"/>
      <c r="H1661" s="120"/>
      <c r="I1661" s="120"/>
      <c r="J1661" s="120"/>
      <c r="K1661" s="120"/>
      <c r="L1661" s="120"/>
      <c r="M1661" s="120"/>
      <c r="N1661" s="120"/>
      <c r="O1661" s="120"/>
      <c r="P1661" s="118"/>
      <c r="Q1661" s="121"/>
      <c r="R1661" s="246"/>
      <c r="S1661" s="251">
        <f>'F UNIDADES'!F890</f>
        <v>0</v>
      </c>
      <c r="T1661" s="255"/>
      <c r="U1661" s="223"/>
      <c r="AC1661" s="52"/>
    </row>
    <row r="1662" spans="1:29" s="50" customFormat="1" ht="15" x14ac:dyDescent="0.2">
      <c r="A1662" s="107" t="str">
        <f>VLOOKUP($D1662,'F UNIDADES'!$A$4:$E$714,2,FALSE)</f>
        <v/>
      </c>
      <c r="B1662" s="116">
        <f>VLOOKUP($D1662,'F UNIDADES'!$A$4:$E$714,4,FALSE)</f>
        <v>0</v>
      </c>
      <c r="C1662" s="116">
        <f>VLOOKUP($D1662,'F UNIDADES'!$A$4:$E$714,5,FALSE)</f>
        <v>0</v>
      </c>
      <c r="D1662" s="117"/>
      <c r="E1662" s="120"/>
      <c r="F1662" s="119"/>
      <c r="G1662" s="492"/>
      <c r="H1662" s="120"/>
      <c r="I1662" s="120"/>
      <c r="J1662" s="120"/>
      <c r="K1662" s="120"/>
      <c r="L1662" s="120"/>
      <c r="M1662" s="120"/>
      <c r="N1662" s="120"/>
      <c r="O1662" s="120"/>
      <c r="P1662" s="118"/>
      <c r="Q1662" s="121"/>
      <c r="R1662" s="246"/>
      <c r="S1662" s="251">
        <f>'F UNIDADES'!F891</f>
        <v>0</v>
      </c>
      <c r="T1662" s="255"/>
      <c r="U1662" s="223"/>
      <c r="AC1662" s="52"/>
    </row>
    <row r="1663" spans="1:29" s="50" customFormat="1" ht="15" x14ac:dyDescent="0.2">
      <c r="A1663" s="107" t="str">
        <f>VLOOKUP($D1663,'F UNIDADES'!$A$4:$E$714,2,FALSE)</f>
        <v/>
      </c>
      <c r="B1663" s="116">
        <f>VLOOKUP($D1663,'F UNIDADES'!$A$4:$E$714,4,FALSE)</f>
        <v>0</v>
      </c>
      <c r="C1663" s="116">
        <f>VLOOKUP($D1663,'F UNIDADES'!$A$4:$E$714,5,FALSE)</f>
        <v>0</v>
      </c>
      <c r="D1663" s="117"/>
      <c r="E1663" s="120"/>
      <c r="F1663" s="119"/>
      <c r="G1663" s="492"/>
      <c r="H1663" s="120"/>
      <c r="I1663" s="120"/>
      <c r="J1663" s="120"/>
      <c r="K1663" s="120"/>
      <c r="L1663" s="120"/>
      <c r="M1663" s="120"/>
      <c r="N1663" s="120"/>
      <c r="O1663" s="120"/>
      <c r="P1663" s="118"/>
      <c r="Q1663" s="121"/>
      <c r="R1663" s="246"/>
      <c r="S1663" s="251">
        <f>'F UNIDADES'!F892</f>
        <v>0</v>
      </c>
      <c r="T1663" s="255"/>
      <c r="U1663" s="223"/>
      <c r="AC1663" s="52"/>
    </row>
    <row r="1664" spans="1:29" s="50" customFormat="1" ht="15" x14ac:dyDescent="0.2">
      <c r="A1664" s="107" t="str">
        <f>VLOOKUP($D1664,'F UNIDADES'!$A$4:$E$714,2,FALSE)</f>
        <v/>
      </c>
      <c r="B1664" s="116">
        <f>VLOOKUP($D1664,'F UNIDADES'!$A$4:$E$714,4,FALSE)</f>
        <v>0</v>
      </c>
      <c r="C1664" s="116">
        <f>VLOOKUP($D1664,'F UNIDADES'!$A$4:$E$714,5,FALSE)</f>
        <v>0</v>
      </c>
      <c r="D1664" s="117"/>
      <c r="E1664" s="120"/>
      <c r="F1664" s="119"/>
      <c r="G1664" s="492"/>
      <c r="H1664" s="120"/>
      <c r="I1664" s="120"/>
      <c r="J1664" s="120"/>
      <c r="K1664" s="120"/>
      <c r="L1664" s="120"/>
      <c r="M1664" s="120"/>
      <c r="N1664" s="120"/>
      <c r="O1664" s="120"/>
      <c r="P1664" s="118"/>
      <c r="Q1664" s="121"/>
      <c r="R1664" s="246"/>
      <c r="S1664" s="251">
        <f>'F UNIDADES'!F893</f>
        <v>0</v>
      </c>
      <c r="T1664" s="255"/>
      <c r="U1664" s="223"/>
      <c r="AC1664" s="52"/>
    </row>
    <row r="1665" spans="1:29" s="50" customFormat="1" ht="15" x14ac:dyDescent="0.2">
      <c r="A1665" s="107" t="str">
        <f>VLOOKUP($D1665,'F UNIDADES'!$A$4:$E$714,2,FALSE)</f>
        <v/>
      </c>
      <c r="B1665" s="116">
        <f>VLOOKUP($D1665,'F UNIDADES'!$A$4:$E$714,4,FALSE)</f>
        <v>0</v>
      </c>
      <c r="C1665" s="116">
        <f>VLOOKUP($D1665,'F UNIDADES'!$A$4:$E$714,5,FALSE)</f>
        <v>0</v>
      </c>
      <c r="D1665" s="117"/>
      <c r="E1665" s="120"/>
      <c r="F1665" s="119"/>
      <c r="G1665" s="492"/>
      <c r="H1665" s="120"/>
      <c r="I1665" s="120"/>
      <c r="J1665" s="120"/>
      <c r="K1665" s="120"/>
      <c r="L1665" s="120"/>
      <c r="M1665" s="120"/>
      <c r="N1665" s="120"/>
      <c r="O1665" s="120"/>
      <c r="P1665" s="118"/>
      <c r="Q1665" s="121"/>
      <c r="R1665" s="246"/>
      <c r="S1665" s="251">
        <f>'F UNIDADES'!F894</f>
        <v>0</v>
      </c>
      <c r="T1665" s="255"/>
      <c r="U1665" s="223"/>
      <c r="AC1665" s="52"/>
    </row>
    <row r="1666" spans="1:29" s="50" customFormat="1" ht="15" x14ac:dyDescent="0.2">
      <c r="A1666" s="107" t="str">
        <f>VLOOKUP($D1666,'F UNIDADES'!$A$4:$E$714,2,FALSE)</f>
        <v/>
      </c>
      <c r="B1666" s="116">
        <f>VLOOKUP($D1666,'F UNIDADES'!$A$4:$E$714,4,FALSE)</f>
        <v>0</v>
      </c>
      <c r="C1666" s="116">
        <f>VLOOKUP($D1666,'F UNIDADES'!$A$4:$E$714,5,FALSE)</f>
        <v>0</v>
      </c>
      <c r="D1666" s="117"/>
      <c r="E1666" s="120"/>
      <c r="F1666" s="119"/>
      <c r="G1666" s="492"/>
      <c r="H1666" s="120"/>
      <c r="I1666" s="120"/>
      <c r="J1666" s="120"/>
      <c r="K1666" s="120"/>
      <c r="L1666" s="120"/>
      <c r="M1666" s="120"/>
      <c r="N1666" s="120"/>
      <c r="O1666" s="120"/>
      <c r="P1666" s="118"/>
      <c r="Q1666" s="121"/>
      <c r="R1666" s="246"/>
      <c r="S1666" s="251">
        <f>'F UNIDADES'!F895</f>
        <v>0</v>
      </c>
      <c r="T1666" s="255"/>
      <c r="U1666" s="223"/>
      <c r="AC1666" s="52"/>
    </row>
    <row r="1667" spans="1:29" s="50" customFormat="1" ht="15" x14ac:dyDescent="0.2">
      <c r="A1667" s="107" t="str">
        <f>VLOOKUP($D1667,'F UNIDADES'!$A$4:$E$714,2,FALSE)</f>
        <v/>
      </c>
      <c r="B1667" s="116">
        <f>VLOOKUP($D1667,'F UNIDADES'!$A$4:$E$714,4,FALSE)</f>
        <v>0</v>
      </c>
      <c r="C1667" s="116">
        <f>VLOOKUP($D1667,'F UNIDADES'!$A$4:$E$714,5,FALSE)</f>
        <v>0</v>
      </c>
      <c r="D1667" s="117"/>
      <c r="E1667" s="120"/>
      <c r="F1667" s="119"/>
      <c r="G1667" s="492"/>
      <c r="H1667" s="120"/>
      <c r="I1667" s="120"/>
      <c r="J1667" s="120"/>
      <c r="K1667" s="120"/>
      <c r="L1667" s="120"/>
      <c r="M1667" s="120"/>
      <c r="N1667" s="120"/>
      <c r="O1667" s="120"/>
      <c r="P1667" s="118"/>
      <c r="Q1667" s="121"/>
      <c r="R1667" s="246"/>
      <c r="S1667" s="251">
        <f>'F UNIDADES'!F896</f>
        <v>0</v>
      </c>
      <c r="T1667" s="255"/>
      <c r="U1667" s="223"/>
      <c r="AC1667" s="52"/>
    </row>
    <row r="1668" spans="1:29" s="50" customFormat="1" ht="15" x14ac:dyDescent="0.2">
      <c r="A1668" s="107" t="str">
        <f>VLOOKUP($D1668,'F UNIDADES'!$A$4:$E$714,2,FALSE)</f>
        <v/>
      </c>
      <c r="B1668" s="116">
        <f>VLOOKUP($D1668,'F UNIDADES'!$A$4:$E$714,4,FALSE)</f>
        <v>0</v>
      </c>
      <c r="C1668" s="116">
        <f>VLOOKUP($D1668,'F UNIDADES'!$A$4:$E$714,5,FALSE)</f>
        <v>0</v>
      </c>
      <c r="D1668" s="117"/>
      <c r="E1668" s="120"/>
      <c r="F1668" s="119"/>
      <c r="G1668" s="492"/>
      <c r="H1668" s="120"/>
      <c r="I1668" s="120"/>
      <c r="J1668" s="120"/>
      <c r="K1668" s="120"/>
      <c r="L1668" s="120"/>
      <c r="M1668" s="120"/>
      <c r="N1668" s="120"/>
      <c r="O1668" s="120"/>
      <c r="P1668" s="118"/>
      <c r="Q1668" s="121"/>
      <c r="R1668" s="246"/>
      <c r="S1668" s="251">
        <f>'F UNIDADES'!F897</f>
        <v>0</v>
      </c>
      <c r="T1668" s="255"/>
      <c r="U1668" s="223"/>
      <c r="AC1668" s="52"/>
    </row>
    <row r="1669" spans="1:29" s="50" customFormat="1" ht="15" x14ac:dyDescent="0.2">
      <c r="A1669" s="107" t="str">
        <f>VLOOKUP($D1669,'F UNIDADES'!$A$4:$E$714,2,FALSE)</f>
        <v/>
      </c>
      <c r="B1669" s="116">
        <f>VLOOKUP($D1669,'F UNIDADES'!$A$4:$E$714,4,FALSE)</f>
        <v>0</v>
      </c>
      <c r="C1669" s="116">
        <f>VLOOKUP($D1669,'F UNIDADES'!$A$4:$E$714,5,FALSE)</f>
        <v>0</v>
      </c>
      <c r="D1669" s="117"/>
      <c r="E1669" s="120"/>
      <c r="F1669" s="119"/>
      <c r="G1669" s="492"/>
      <c r="H1669" s="120"/>
      <c r="I1669" s="120"/>
      <c r="J1669" s="120"/>
      <c r="K1669" s="120"/>
      <c r="L1669" s="120"/>
      <c r="M1669" s="120"/>
      <c r="N1669" s="120"/>
      <c r="O1669" s="120"/>
      <c r="P1669" s="118"/>
      <c r="Q1669" s="121"/>
      <c r="R1669" s="246"/>
      <c r="S1669" s="251">
        <f>'F UNIDADES'!F898</f>
        <v>0</v>
      </c>
      <c r="T1669" s="255"/>
      <c r="U1669" s="223"/>
      <c r="AC1669" s="52"/>
    </row>
    <row r="1670" spans="1:29" s="50" customFormat="1" ht="15" x14ac:dyDescent="0.2">
      <c r="A1670" s="107" t="str">
        <f>VLOOKUP($D1670,'F UNIDADES'!$A$4:$E$714,2,FALSE)</f>
        <v/>
      </c>
      <c r="B1670" s="116">
        <f>VLOOKUP($D1670,'F UNIDADES'!$A$4:$E$714,4,FALSE)</f>
        <v>0</v>
      </c>
      <c r="C1670" s="116">
        <f>VLOOKUP($D1670,'F UNIDADES'!$A$4:$E$714,5,FALSE)</f>
        <v>0</v>
      </c>
      <c r="D1670" s="117"/>
      <c r="E1670" s="120"/>
      <c r="F1670" s="119"/>
      <c r="G1670" s="492"/>
      <c r="H1670" s="120"/>
      <c r="I1670" s="120"/>
      <c r="J1670" s="120"/>
      <c r="K1670" s="120"/>
      <c r="L1670" s="120"/>
      <c r="M1670" s="120"/>
      <c r="N1670" s="120"/>
      <c r="O1670" s="120"/>
      <c r="P1670" s="118"/>
      <c r="Q1670" s="121"/>
      <c r="R1670" s="246"/>
      <c r="S1670" s="251">
        <f>'F UNIDADES'!F899</f>
        <v>0</v>
      </c>
      <c r="T1670" s="255"/>
      <c r="U1670" s="223"/>
      <c r="AC1670" s="52"/>
    </row>
    <row r="1671" spans="1:29" s="50" customFormat="1" ht="15" x14ac:dyDescent="0.2">
      <c r="A1671" s="107" t="str">
        <f>VLOOKUP($D1671,'F UNIDADES'!$A$4:$E$714,2,FALSE)</f>
        <v/>
      </c>
      <c r="B1671" s="116">
        <f>VLOOKUP($D1671,'F UNIDADES'!$A$4:$E$714,4,FALSE)</f>
        <v>0</v>
      </c>
      <c r="C1671" s="116">
        <f>VLOOKUP($D1671,'F UNIDADES'!$A$4:$E$714,5,FALSE)</f>
        <v>0</v>
      </c>
      <c r="D1671" s="117"/>
      <c r="E1671" s="120"/>
      <c r="F1671" s="119"/>
      <c r="G1671" s="492"/>
      <c r="H1671" s="120"/>
      <c r="I1671" s="120"/>
      <c r="J1671" s="120"/>
      <c r="K1671" s="120"/>
      <c r="L1671" s="120"/>
      <c r="M1671" s="120"/>
      <c r="N1671" s="120"/>
      <c r="O1671" s="120"/>
      <c r="P1671" s="118"/>
      <c r="Q1671" s="121"/>
      <c r="R1671" s="246"/>
      <c r="S1671" s="251">
        <f>'F UNIDADES'!F900</f>
        <v>0</v>
      </c>
      <c r="T1671" s="255"/>
      <c r="U1671" s="223"/>
      <c r="AC1671" s="52"/>
    </row>
    <row r="1672" spans="1:29" s="50" customFormat="1" ht="15" x14ac:dyDescent="0.2">
      <c r="A1672" s="107" t="str">
        <f>VLOOKUP($D1672,'F UNIDADES'!$A$4:$E$714,2,FALSE)</f>
        <v/>
      </c>
      <c r="B1672" s="116">
        <f>VLOOKUP($D1672,'F UNIDADES'!$A$4:$E$714,4,FALSE)</f>
        <v>0</v>
      </c>
      <c r="C1672" s="116">
        <f>VLOOKUP($D1672,'F UNIDADES'!$A$4:$E$714,5,FALSE)</f>
        <v>0</v>
      </c>
      <c r="D1672" s="117"/>
      <c r="E1672" s="120"/>
      <c r="F1672" s="119"/>
      <c r="G1672" s="492"/>
      <c r="H1672" s="120"/>
      <c r="I1672" s="120"/>
      <c r="J1672" s="120"/>
      <c r="K1672" s="120"/>
      <c r="L1672" s="120"/>
      <c r="M1672" s="120"/>
      <c r="N1672" s="120"/>
      <c r="O1672" s="120"/>
      <c r="P1672" s="118"/>
      <c r="Q1672" s="121"/>
      <c r="R1672" s="246"/>
      <c r="S1672" s="251">
        <f>'F UNIDADES'!F901</f>
        <v>0</v>
      </c>
      <c r="T1672" s="255"/>
      <c r="U1672" s="223"/>
      <c r="AC1672" s="52"/>
    </row>
    <row r="1673" spans="1:29" s="50" customFormat="1" ht="15" x14ac:dyDescent="0.2">
      <c r="A1673" s="107" t="str">
        <f>VLOOKUP($D1673,'F UNIDADES'!$A$4:$E$714,2,FALSE)</f>
        <v/>
      </c>
      <c r="B1673" s="116">
        <f>VLOOKUP($D1673,'F UNIDADES'!$A$4:$E$714,4,FALSE)</f>
        <v>0</v>
      </c>
      <c r="C1673" s="116">
        <f>VLOOKUP($D1673,'F UNIDADES'!$A$4:$E$714,5,FALSE)</f>
        <v>0</v>
      </c>
      <c r="D1673" s="117"/>
      <c r="E1673" s="120"/>
      <c r="F1673" s="119"/>
      <c r="G1673" s="492"/>
      <c r="H1673" s="120"/>
      <c r="I1673" s="120"/>
      <c r="J1673" s="120"/>
      <c r="K1673" s="120"/>
      <c r="L1673" s="120"/>
      <c r="M1673" s="120"/>
      <c r="N1673" s="120"/>
      <c r="O1673" s="120"/>
      <c r="P1673" s="118"/>
      <c r="Q1673" s="121"/>
      <c r="R1673" s="246"/>
      <c r="S1673" s="251">
        <f>'F UNIDADES'!F902</f>
        <v>0</v>
      </c>
      <c r="T1673" s="255"/>
      <c r="U1673" s="223"/>
      <c r="AC1673" s="52"/>
    </row>
    <row r="1674" spans="1:29" s="50" customFormat="1" ht="15" x14ac:dyDescent="0.2">
      <c r="A1674" s="107" t="str">
        <f>VLOOKUP($D1674,'F UNIDADES'!$A$4:$E$714,2,FALSE)</f>
        <v/>
      </c>
      <c r="B1674" s="116">
        <f>VLOOKUP($D1674,'F UNIDADES'!$A$4:$E$714,4,FALSE)</f>
        <v>0</v>
      </c>
      <c r="C1674" s="116">
        <f>VLOOKUP($D1674,'F UNIDADES'!$A$4:$E$714,5,FALSE)</f>
        <v>0</v>
      </c>
      <c r="D1674" s="117"/>
      <c r="E1674" s="120"/>
      <c r="F1674" s="119"/>
      <c r="G1674" s="492"/>
      <c r="H1674" s="120"/>
      <c r="I1674" s="120"/>
      <c r="J1674" s="120"/>
      <c r="K1674" s="120"/>
      <c r="L1674" s="120"/>
      <c r="M1674" s="120"/>
      <c r="N1674" s="120"/>
      <c r="O1674" s="120"/>
      <c r="P1674" s="118"/>
      <c r="Q1674" s="121"/>
      <c r="R1674" s="246"/>
      <c r="S1674" s="251">
        <f>'F UNIDADES'!F903</f>
        <v>0</v>
      </c>
      <c r="T1674" s="255"/>
      <c r="U1674" s="223"/>
      <c r="AC1674" s="52"/>
    </row>
    <row r="1675" spans="1:29" s="50" customFormat="1" ht="15" x14ac:dyDescent="0.2">
      <c r="A1675" s="107" t="str">
        <f>VLOOKUP($D1675,'F UNIDADES'!$A$4:$E$714,2,FALSE)</f>
        <v/>
      </c>
      <c r="B1675" s="116">
        <f>VLOOKUP($D1675,'F UNIDADES'!$A$4:$E$714,4,FALSE)</f>
        <v>0</v>
      </c>
      <c r="C1675" s="116">
        <f>VLOOKUP($D1675,'F UNIDADES'!$A$4:$E$714,5,FALSE)</f>
        <v>0</v>
      </c>
      <c r="D1675" s="117"/>
      <c r="E1675" s="120"/>
      <c r="F1675" s="119"/>
      <c r="G1675" s="492"/>
      <c r="H1675" s="120"/>
      <c r="I1675" s="120"/>
      <c r="J1675" s="120"/>
      <c r="K1675" s="120"/>
      <c r="L1675" s="120"/>
      <c r="M1675" s="120"/>
      <c r="N1675" s="120"/>
      <c r="O1675" s="120"/>
      <c r="P1675" s="118"/>
      <c r="Q1675" s="121"/>
      <c r="R1675" s="246"/>
      <c r="S1675" s="251">
        <f>'F UNIDADES'!F904</f>
        <v>0</v>
      </c>
      <c r="T1675" s="255"/>
      <c r="U1675" s="223"/>
      <c r="AC1675" s="52"/>
    </row>
    <row r="1676" spans="1:29" s="50" customFormat="1" ht="15" x14ac:dyDescent="0.2">
      <c r="A1676" s="107" t="str">
        <f>VLOOKUP($D1676,'F UNIDADES'!$A$4:$E$714,2,FALSE)</f>
        <v/>
      </c>
      <c r="B1676" s="116">
        <f>VLOOKUP($D1676,'F UNIDADES'!$A$4:$E$714,4,FALSE)</f>
        <v>0</v>
      </c>
      <c r="C1676" s="116">
        <f>VLOOKUP($D1676,'F UNIDADES'!$A$4:$E$714,5,FALSE)</f>
        <v>0</v>
      </c>
      <c r="D1676" s="117"/>
      <c r="E1676" s="120"/>
      <c r="F1676" s="119"/>
      <c r="G1676" s="492"/>
      <c r="H1676" s="120"/>
      <c r="I1676" s="120"/>
      <c r="J1676" s="120"/>
      <c r="K1676" s="120"/>
      <c r="L1676" s="120"/>
      <c r="M1676" s="120"/>
      <c r="N1676" s="120"/>
      <c r="O1676" s="120"/>
      <c r="P1676" s="118"/>
      <c r="Q1676" s="121"/>
      <c r="R1676" s="246"/>
      <c r="S1676" s="251">
        <f>'F UNIDADES'!F905</f>
        <v>0</v>
      </c>
      <c r="T1676" s="255"/>
      <c r="U1676" s="223"/>
      <c r="AC1676" s="52"/>
    </row>
    <row r="1677" spans="1:29" s="50" customFormat="1" ht="15" x14ac:dyDescent="0.2">
      <c r="A1677" s="107" t="str">
        <f>VLOOKUP($D1677,'F UNIDADES'!$A$4:$E$714,2,FALSE)</f>
        <v/>
      </c>
      <c r="B1677" s="116">
        <f>VLOOKUP($D1677,'F UNIDADES'!$A$4:$E$714,4,FALSE)</f>
        <v>0</v>
      </c>
      <c r="C1677" s="116">
        <f>VLOOKUP($D1677,'F UNIDADES'!$A$4:$E$714,5,FALSE)</f>
        <v>0</v>
      </c>
      <c r="D1677" s="117"/>
      <c r="E1677" s="120"/>
      <c r="F1677" s="119"/>
      <c r="G1677" s="492"/>
      <c r="H1677" s="120"/>
      <c r="I1677" s="120"/>
      <c r="J1677" s="120"/>
      <c r="K1677" s="120"/>
      <c r="L1677" s="120"/>
      <c r="M1677" s="120"/>
      <c r="N1677" s="120"/>
      <c r="O1677" s="120"/>
      <c r="P1677" s="118"/>
      <c r="Q1677" s="121"/>
      <c r="R1677" s="246"/>
      <c r="S1677" s="251">
        <f>'F UNIDADES'!F906</f>
        <v>0</v>
      </c>
      <c r="T1677" s="255"/>
      <c r="U1677" s="223"/>
      <c r="AC1677" s="52"/>
    </row>
    <row r="1678" spans="1:29" s="50" customFormat="1" ht="15" x14ac:dyDescent="0.2">
      <c r="A1678" s="107" t="str">
        <f>VLOOKUP($D1678,'F UNIDADES'!$A$4:$E$714,2,FALSE)</f>
        <v/>
      </c>
      <c r="B1678" s="116">
        <f>VLOOKUP($D1678,'F UNIDADES'!$A$4:$E$714,4,FALSE)</f>
        <v>0</v>
      </c>
      <c r="C1678" s="116">
        <f>VLOOKUP($D1678,'F UNIDADES'!$A$4:$E$714,5,FALSE)</f>
        <v>0</v>
      </c>
      <c r="D1678" s="117"/>
      <c r="E1678" s="120"/>
      <c r="F1678" s="119"/>
      <c r="G1678" s="492"/>
      <c r="H1678" s="120"/>
      <c r="I1678" s="120"/>
      <c r="J1678" s="120"/>
      <c r="K1678" s="120"/>
      <c r="L1678" s="120"/>
      <c r="M1678" s="120"/>
      <c r="N1678" s="120"/>
      <c r="O1678" s="120"/>
      <c r="P1678" s="118"/>
      <c r="Q1678" s="121"/>
      <c r="R1678" s="246"/>
      <c r="S1678" s="251">
        <f>'F UNIDADES'!F907</f>
        <v>0</v>
      </c>
      <c r="T1678" s="255"/>
      <c r="U1678" s="223"/>
      <c r="AC1678" s="52"/>
    </row>
    <row r="1679" spans="1:29" s="50" customFormat="1" ht="15" x14ac:dyDescent="0.2">
      <c r="A1679" s="107" t="str">
        <f>VLOOKUP($D1679,'F UNIDADES'!$A$4:$E$714,2,FALSE)</f>
        <v/>
      </c>
      <c r="B1679" s="116">
        <f>VLOOKUP($D1679,'F UNIDADES'!$A$4:$E$714,4,FALSE)</f>
        <v>0</v>
      </c>
      <c r="C1679" s="116">
        <f>VLOOKUP($D1679,'F UNIDADES'!$A$4:$E$714,5,FALSE)</f>
        <v>0</v>
      </c>
      <c r="D1679" s="117"/>
      <c r="E1679" s="120"/>
      <c r="F1679" s="119"/>
      <c r="G1679" s="492"/>
      <c r="H1679" s="120"/>
      <c r="I1679" s="120"/>
      <c r="J1679" s="120"/>
      <c r="K1679" s="120"/>
      <c r="L1679" s="120"/>
      <c r="M1679" s="120"/>
      <c r="N1679" s="120"/>
      <c r="O1679" s="120"/>
      <c r="P1679" s="118"/>
      <c r="Q1679" s="121"/>
      <c r="R1679" s="246"/>
      <c r="S1679" s="251">
        <f>'F UNIDADES'!F908</f>
        <v>0</v>
      </c>
      <c r="T1679" s="255"/>
      <c r="U1679" s="223"/>
      <c r="AC1679" s="52"/>
    </row>
    <row r="1680" spans="1:29" s="50" customFormat="1" ht="15" x14ac:dyDescent="0.2">
      <c r="A1680" s="107" t="str">
        <f>VLOOKUP($D1680,'F UNIDADES'!$A$4:$E$714,2,FALSE)</f>
        <v/>
      </c>
      <c r="B1680" s="116">
        <f>VLOOKUP($D1680,'F UNIDADES'!$A$4:$E$714,4,FALSE)</f>
        <v>0</v>
      </c>
      <c r="C1680" s="116">
        <f>VLOOKUP($D1680,'F UNIDADES'!$A$4:$E$714,5,FALSE)</f>
        <v>0</v>
      </c>
      <c r="D1680" s="117"/>
      <c r="E1680" s="120"/>
      <c r="F1680" s="119"/>
      <c r="G1680" s="492"/>
      <c r="H1680" s="120"/>
      <c r="I1680" s="120"/>
      <c r="J1680" s="120"/>
      <c r="K1680" s="120"/>
      <c r="L1680" s="120"/>
      <c r="M1680" s="120"/>
      <c r="N1680" s="120"/>
      <c r="O1680" s="120"/>
      <c r="P1680" s="118"/>
      <c r="Q1680" s="121"/>
      <c r="R1680" s="246"/>
      <c r="S1680" s="251">
        <f>'F UNIDADES'!F909</f>
        <v>0</v>
      </c>
      <c r="T1680" s="255"/>
      <c r="U1680" s="223"/>
      <c r="AC1680" s="52"/>
    </row>
    <row r="1681" spans="1:29" s="50" customFormat="1" ht="15" x14ac:dyDescent="0.2">
      <c r="A1681" s="107" t="str">
        <f>VLOOKUP($D1681,'F UNIDADES'!$A$4:$E$714,2,FALSE)</f>
        <v/>
      </c>
      <c r="B1681" s="116">
        <f>VLOOKUP($D1681,'F UNIDADES'!$A$4:$E$714,4,FALSE)</f>
        <v>0</v>
      </c>
      <c r="C1681" s="116">
        <f>VLOOKUP($D1681,'F UNIDADES'!$A$4:$E$714,5,FALSE)</f>
        <v>0</v>
      </c>
      <c r="D1681" s="117"/>
      <c r="E1681" s="120"/>
      <c r="F1681" s="119"/>
      <c r="G1681" s="492"/>
      <c r="H1681" s="120"/>
      <c r="I1681" s="120"/>
      <c r="J1681" s="120"/>
      <c r="K1681" s="120"/>
      <c r="L1681" s="120"/>
      <c r="M1681" s="120"/>
      <c r="N1681" s="120"/>
      <c r="O1681" s="120"/>
      <c r="P1681" s="118"/>
      <c r="Q1681" s="121"/>
      <c r="R1681" s="246"/>
      <c r="S1681" s="251">
        <f>'F UNIDADES'!F910</f>
        <v>0</v>
      </c>
      <c r="T1681" s="255"/>
      <c r="U1681" s="223"/>
      <c r="AC1681" s="52"/>
    </row>
    <row r="1682" spans="1:29" s="50" customFormat="1" ht="15" x14ac:dyDescent="0.2">
      <c r="A1682" s="107" t="str">
        <f>VLOOKUP($D1682,'F UNIDADES'!$A$4:$E$714,2,FALSE)</f>
        <v/>
      </c>
      <c r="B1682" s="116">
        <f>VLOOKUP($D1682,'F UNIDADES'!$A$4:$E$714,4,FALSE)</f>
        <v>0</v>
      </c>
      <c r="C1682" s="116">
        <f>VLOOKUP($D1682,'F UNIDADES'!$A$4:$E$714,5,FALSE)</f>
        <v>0</v>
      </c>
      <c r="D1682" s="117"/>
      <c r="E1682" s="120"/>
      <c r="F1682" s="119"/>
      <c r="G1682" s="492"/>
      <c r="H1682" s="120"/>
      <c r="I1682" s="120"/>
      <c r="J1682" s="120"/>
      <c r="K1682" s="120"/>
      <c r="L1682" s="120"/>
      <c r="M1682" s="120"/>
      <c r="N1682" s="120"/>
      <c r="O1682" s="120"/>
      <c r="P1682" s="118"/>
      <c r="Q1682" s="121"/>
      <c r="R1682" s="246"/>
      <c r="S1682" s="251">
        <f>'F UNIDADES'!F911</f>
        <v>0</v>
      </c>
      <c r="T1682" s="255"/>
      <c r="U1682" s="223"/>
      <c r="AC1682" s="52"/>
    </row>
    <row r="1683" spans="1:29" s="50" customFormat="1" ht="15" x14ac:dyDescent="0.2">
      <c r="A1683" s="107" t="str">
        <f>VLOOKUP($D1683,'F UNIDADES'!$A$4:$E$714,2,FALSE)</f>
        <v/>
      </c>
      <c r="B1683" s="116">
        <f>VLOOKUP($D1683,'F UNIDADES'!$A$4:$E$714,4,FALSE)</f>
        <v>0</v>
      </c>
      <c r="C1683" s="116">
        <f>VLOOKUP($D1683,'F UNIDADES'!$A$4:$E$714,5,FALSE)</f>
        <v>0</v>
      </c>
      <c r="D1683" s="117"/>
      <c r="E1683" s="120"/>
      <c r="F1683" s="119"/>
      <c r="G1683" s="492"/>
      <c r="H1683" s="120"/>
      <c r="I1683" s="120"/>
      <c r="J1683" s="120"/>
      <c r="K1683" s="120"/>
      <c r="L1683" s="120"/>
      <c r="M1683" s="120"/>
      <c r="N1683" s="120"/>
      <c r="O1683" s="120"/>
      <c r="P1683" s="118"/>
      <c r="Q1683" s="121"/>
      <c r="R1683" s="246"/>
      <c r="S1683" s="251">
        <f>'F UNIDADES'!F912</f>
        <v>0</v>
      </c>
      <c r="T1683" s="255"/>
      <c r="U1683" s="223"/>
      <c r="AC1683" s="52"/>
    </row>
    <row r="1684" spans="1:29" s="50" customFormat="1" ht="15" x14ac:dyDescent="0.2">
      <c r="A1684" s="107" t="str">
        <f>VLOOKUP($D1684,'F UNIDADES'!$A$4:$E$714,2,FALSE)</f>
        <v/>
      </c>
      <c r="B1684" s="116">
        <f>VLOOKUP($D1684,'F UNIDADES'!$A$4:$E$714,4,FALSE)</f>
        <v>0</v>
      </c>
      <c r="C1684" s="116">
        <f>VLOOKUP($D1684,'F UNIDADES'!$A$4:$E$714,5,FALSE)</f>
        <v>0</v>
      </c>
      <c r="D1684" s="117"/>
      <c r="E1684" s="120"/>
      <c r="F1684" s="119"/>
      <c r="G1684" s="492"/>
      <c r="H1684" s="120"/>
      <c r="I1684" s="120"/>
      <c r="J1684" s="120"/>
      <c r="K1684" s="120"/>
      <c r="L1684" s="120"/>
      <c r="M1684" s="120"/>
      <c r="N1684" s="120"/>
      <c r="O1684" s="120"/>
      <c r="P1684" s="118"/>
      <c r="Q1684" s="121"/>
      <c r="R1684" s="246"/>
      <c r="S1684" s="251">
        <f>'F UNIDADES'!F913</f>
        <v>0</v>
      </c>
      <c r="T1684" s="255"/>
      <c r="U1684" s="223"/>
      <c r="AC1684" s="52"/>
    </row>
    <row r="1685" spans="1:29" s="50" customFormat="1" ht="15" x14ac:dyDescent="0.2">
      <c r="A1685" s="107" t="str">
        <f>VLOOKUP($D1685,'F UNIDADES'!$A$4:$E$714,2,FALSE)</f>
        <v/>
      </c>
      <c r="B1685" s="116">
        <f>VLOOKUP($D1685,'F UNIDADES'!$A$4:$E$714,4,FALSE)</f>
        <v>0</v>
      </c>
      <c r="C1685" s="116">
        <f>VLOOKUP($D1685,'F UNIDADES'!$A$4:$E$714,5,FALSE)</f>
        <v>0</v>
      </c>
      <c r="D1685" s="117"/>
      <c r="E1685" s="120"/>
      <c r="F1685" s="119"/>
      <c r="G1685" s="492"/>
      <c r="H1685" s="120"/>
      <c r="I1685" s="120"/>
      <c r="J1685" s="120"/>
      <c r="K1685" s="120"/>
      <c r="L1685" s="120"/>
      <c r="M1685" s="120"/>
      <c r="N1685" s="120"/>
      <c r="O1685" s="120"/>
      <c r="P1685" s="118"/>
      <c r="Q1685" s="121"/>
      <c r="R1685" s="246"/>
      <c r="S1685" s="251">
        <f>'F UNIDADES'!F914</f>
        <v>0</v>
      </c>
      <c r="T1685" s="255"/>
      <c r="U1685" s="223"/>
      <c r="AC1685" s="52"/>
    </row>
    <row r="1686" spans="1:29" s="50" customFormat="1" ht="15" x14ac:dyDescent="0.2">
      <c r="A1686" s="107" t="str">
        <f>VLOOKUP($D1686,'F UNIDADES'!$A$4:$E$714,2,FALSE)</f>
        <v/>
      </c>
      <c r="B1686" s="116">
        <f>VLOOKUP($D1686,'F UNIDADES'!$A$4:$E$714,4,FALSE)</f>
        <v>0</v>
      </c>
      <c r="C1686" s="116">
        <f>VLOOKUP($D1686,'F UNIDADES'!$A$4:$E$714,5,FALSE)</f>
        <v>0</v>
      </c>
      <c r="D1686" s="117"/>
      <c r="E1686" s="120"/>
      <c r="F1686" s="119"/>
      <c r="G1686" s="492"/>
      <c r="H1686" s="120"/>
      <c r="I1686" s="120"/>
      <c r="J1686" s="120"/>
      <c r="K1686" s="120"/>
      <c r="L1686" s="120"/>
      <c r="M1686" s="120"/>
      <c r="N1686" s="120"/>
      <c r="O1686" s="120"/>
      <c r="P1686" s="118"/>
      <c r="Q1686" s="121"/>
      <c r="R1686" s="246"/>
      <c r="S1686" s="251">
        <f>'F UNIDADES'!F915</f>
        <v>0</v>
      </c>
      <c r="T1686" s="255"/>
      <c r="U1686" s="223"/>
      <c r="AC1686" s="52"/>
    </row>
    <row r="1687" spans="1:29" s="50" customFormat="1" ht="15" x14ac:dyDescent="0.2">
      <c r="A1687" s="107" t="str">
        <f>VLOOKUP($D1687,'F UNIDADES'!$A$4:$E$714,2,FALSE)</f>
        <v/>
      </c>
      <c r="B1687" s="116">
        <f>VLOOKUP($D1687,'F UNIDADES'!$A$4:$E$714,4,FALSE)</f>
        <v>0</v>
      </c>
      <c r="C1687" s="116">
        <f>VLOOKUP($D1687,'F UNIDADES'!$A$4:$E$714,5,FALSE)</f>
        <v>0</v>
      </c>
      <c r="D1687" s="117"/>
      <c r="E1687" s="120"/>
      <c r="F1687" s="119"/>
      <c r="G1687" s="492"/>
      <c r="H1687" s="120"/>
      <c r="I1687" s="120"/>
      <c r="J1687" s="120"/>
      <c r="K1687" s="120"/>
      <c r="L1687" s="120"/>
      <c r="M1687" s="120"/>
      <c r="N1687" s="120"/>
      <c r="O1687" s="120"/>
      <c r="P1687" s="118"/>
      <c r="Q1687" s="121"/>
      <c r="R1687" s="246"/>
      <c r="S1687" s="251">
        <f>'F UNIDADES'!F916</f>
        <v>0</v>
      </c>
      <c r="T1687" s="255"/>
      <c r="U1687" s="223"/>
      <c r="AC1687" s="52"/>
    </row>
    <row r="1688" spans="1:29" s="50" customFormat="1" ht="15" x14ac:dyDescent="0.2">
      <c r="A1688" s="107" t="str">
        <f>VLOOKUP($D1688,'F UNIDADES'!$A$4:$E$714,2,FALSE)</f>
        <v/>
      </c>
      <c r="B1688" s="116">
        <f>VLOOKUP($D1688,'F UNIDADES'!$A$4:$E$714,4,FALSE)</f>
        <v>0</v>
      </c>
      <c r="C1688" s="116">
        <f>VLOOKUP($D1688,'F UNIDADES'!$A$4:$E$714,5,FALSE)</f>
        <v>0</v>
      </c>
      <c r="D1688" s="117"/>
      <c r="E1688" s="120"/>
      <c r="F1688" s="119"/>
      <c r="G1688" s="492"/>
      <c r="H1688" s="120"/>
      <c r="I1688" s="120"/>
      <c r="J1688" s="120"/>
      <c r="K1688" s="120"/>
      <c r="L1688" s="120"/>
      <c r="M1688" s="120"/>
      <c r="N1688" s="120"/>
      <c r="O1688" s="120"/>
      <c r="P1688" s="118"/>
      <c r="Q1688" s="121"/>
      <c r="R1688" s="246"/>
      <c r="S1688" s="251">
        <f>'F UNIDADES'!F917</f>
        <v>0</v>
      </c>
      <c r="T1688" s="255"/>
      <c r="U1688" s="223"/>
      <c r="AC1688" s="52"/>
    </row>
    <row r="1689" spans="1:29" s="50" customFormat="1" ht="15" x14ac:dyDescent="0.2">
      <c r="A1689" s="107" t="str">
        <f>VLOOKUP($D1689,'F UNIDADES'!$A$4:$E$714,2,FALSE)</f>
        <v/>
      </c>
      <c r="B1689" s="116">
        <f>VLOOKUP($D1689,'F UNIDADES'!$A$4:$E$714,4,FALSE)</f>
        <v>0</v>
      </c>
      <c r="C1689" s="116">
        <f>VLOOKUP($D1689,'F UNIDADES'!$A$4:$E$714,5,FALSE)</f>
        <v>0</v>
      </c>
      <c r="D1689" s="117"/>
      <c r="E1689" s="120"/>
      <c r="F1689" s="119"/>
      <c r="G1689" s="492"/>
      <c r="H1689" s="120"/>
      <c r="I1689" s="120"/>
      <c r="J1689" s="120"/>
      <c r="K1689" s="120"/>
      <c r="L1689" s="120"/>
      <c r="M1689" s="120"/>
      <c r="N1689" s="120"/>
      <c r="O1689" s="120"/>
      <c r="P1689" s="118"/>
      <c r="Q1689" s="121"/>
      <c r="R1689" s="246"/>
      <c r="S1689" s="251">
        <f>'F UNIDADES'!F918</f>
        <v>0</v>
      </c>
      <c r="T1689" s="255"/>
      <c r="U1689" s="223"/>
      <c r="AC1689" s="52"/>
    </row>
    <row r="1690" spans="1:29" s="50" customFormat="1" ht="15" x14ac:dyDescent="0.2">
      <c r="A1690" s="107" t="str">
        <f>VLOOKUP($D1690,'F UNIDADES'!$A$4:$E$714,2,FALSE)</f>
        <v/>
      </c>
      <c r="B1690" s="116">
        <f>VLOOKUP($D1690,'F UNIDADES'!$A$4:$E$714,4,FALSE)</f>
        <v>0</v>
      </c>
      <c r="C1690" s="116">
        <f>VLOOKUP($D1690,'F UNIDADES'!$A$4:$E$714,5,FALSE)</f>
        <v>0</v>
      </c>
      <c r="D1690" s="117"/>
      <c r="E1690" s="120"/>
      <c r="F1690" s="119"/>
      <c r="G1690" s="492"/>
      <c r="H1690" s="120"/>
      <c r="I1690" s="120"/>
      <c r="J1690" s="120"/>
      <c r="K1690" s="120"/>
      <c r="L1690" s="120"/>
      <c r="M1690" s="120"/>
      <c r="N1690" s="120"/>
      <c r="O1690" s="120"/>
      <c r="P1690" s="118"/>
      <c r="Q1690" s="121"/>
      <c r="R1690" s="246"/>
      <c r="S1690" s="251">
        <f>'F UNIDADES'!F919</f>
        <v>0</v>
      </c>
      <c r="T1690" s="255"/>
      <c r="U1690" s="223"/>
      <c r="AC1690" s="52"/>
    </row>
    <row r="1691" spans="1:29" s="50" customFormat="1" ht="15" x14ac:dyDescent="0.2">
      <c r="A1691" s="107" t="str">
        <f>VLOOKUP($D1691,'F UNIDADES'!$A$4:$E$714,2,FALSE)</f>
        <v/>
      </c>
      <c r="B1691" s="116">
        <f>VLOOKUP($D1691,'F UNIDADES'!$A$4:$E$714,4,FALSE)</f>
        <v>0</v>
      </c>
      <c r="C1691" s="116">
        <f>VLOOKUP($D1691,'F UNIDADES'!$A$4:$E$714,5,FALSE)</f>
        <v>0</v>
      </c>
      <c r="D1691" s="117"/>
      <c r="E1691" s="120"/>
      <c r="F1691" s="119"/>
      <c r="G1691" s="492"/>
      <c r="H1691" s="120"/>
      <c r="I1691" s="120"/>
      <c r="J1691" s="120"/>
      <c r="K1691" s="120"/>
      <c r="L1691" s="120"/>
      <c r="M1691" s="120"/>
      <c r="N1691" s="120"/>
      <c r="O1691" s="120"/>
      <c r="P1691" s="118"/>
      <c r="Q1691" s="121"/>
      <c r="R1691" s="246"/>
      <c r="S1691" s="251">
        <f>'F UNIDADES'!F920</f>
        <v>0</v>
      </c>
      <c r="T1691" s="255"/>
      <c r="U1691" s="223"/>
      <c r="AC1691" s="52"/>
    </row>
    <row r="1692" spans="1:29" s="50" customFormat="1" ht="15" x14ac:dyDescent="0.2">
      <c r="A1692" s="107" t="str">
        <f>VLOOKUP($D1692,'F UNIDADES'!$A$4:$E$714,2,FALSE)</f>
        <v/>
      </c>
      <c r="B1692" s="116">
        <f>VLOOKUP($D1692,'F UNIDADES'!$A$4:$E$714,4,FALSE)</f>
        <v>0</v>
      </c>
      <c r="C1692" s="116">
        <f>VLOOKUP($D1692,'F UNIDADES'!$A$4:$E$714,5,FALSE)</f>
        <v>0</v>
      </c>
      <c r="D1692" s="117"/>
      <c r="E1692" s="120"/>
      <c r="F1692" s="119"/>
      <c r="G1692" s="492"/>
      <c r="H1692" s="120"/>
      <c r="I1692" s="120"/>
      <c r="J1692" s="120"/>
      <c r="K1692" s="120"/>
      <c r="L1692" s="120"/>
      <c r="M1692" s="120"/>
      <c r="N1692" s="120"/>
      <c r="O1692" s="120"/>
      <c r="P1692" s="118"/>
      <c r="Q1692" s="121"/>
      <c r="R1692" s="246"/>
      <c r="S1692" s="251">
        <f>'F UNIDADES'!F921</f>
        <v>0</v>
      </c>
      <c r="T1692" s="255"/>
      <c r="U1692" s="223"/>
      <c r="AC1692" s="52"/>
    </row>
    <row r="1693" spans="1:29" s="50" customFormat="1" ht="15" x14ac:dyDescent="0.2">
      <c r="A1693" s="107" t="str">
        <f>VLOOKUP($D1693,'F UNIDADES'!$A$4:$E$714,2,FALSE)</f>
        <v/>
      </c>
      <c r="B1693" s="116">
        <f>VLOOKUP($D1693,'F UNIDADES'!$A$4:$E$714,4,FALSE)</f>
        <v>0</v>
      </c>
      <c r="C1693" s="116">
        <f>VLOOKUP($D1693,'F UNIDADES'!$A$4:$E$714,5,FALSE)</f>
        <v>0</v>
      </c>
      <c r="D1693" s="117"/>
      <c r="E1693" s="120"/>
      <c r="F1693" s="119"/>
      <c r="G1693" s="492"/>
      <c r="H1693" s="120"/>
      <c r="I1693" s="120"/>
      <c r="J1693" s="120"/>
      <c r="K1693" s="120"/>
      <c r="L1693" s="120"/>
      <c r="M1693" s="120"/>
      <c r="N1693" s="120"/>
      <c r="O1693" s="120"/>
      <c r="P1693" s="118"/>
      <c r="Q1693" s="121"/>
      <c r="R1693" s="246"/>
      <c r="S1693" s="251">
        <f>'F UNIDADES'!F922</f>
        <v>0</v>
      </c>
      <c r="T1693" s="255"/>
      <c r="U1693" s="223"/>
      <c r="AC1693" s="52"/>
    </row>
    <row r="1694" spans="1:29" s="50" customFormat="1" ht="15" x14ac:dyDescent="0.2">
      <c r="A1694" s="107" t="str">
        <f>VLOOKUP($D1694,'F UNIDADES'!$A$4:$E$714,2,FALSE)</f>
        <v/>
      </c>
      <c r="B1694" s="116">
        <f>VLOOKUP($D1694,'F UNIDADES'!$A$4:$E$714,4,FALSE)</f>
        <v>0</v>
      </c>
      <c r="C1694" s="116">
        <f>VLOOKUP($D1694,'F UNIDADES'!$A$4:$E$714,5,FALSE)</f>
        <v>0</v>
      </c>
      <c r="D1694" s="117"/>
      <c r="E1694" s="120"/>
      <c r="F1694" s="119"/>
      <c r="G1694" s="492"/>
      <c r="H1694" s="120"/>
      <c r="I1694" s="120"/>
      <c r="J1694" s="120"/>
      <c r="K1694" s="120"/>
      <c r="L1694" s="120"/>
      <c r="M1694" s="120"/>
      <c r="N1694" s="120"/>
      <c r="O1694" s="120"/>
      <c r="P1694" s="118"/>
      <c r="Q1694" s="121"/>
      <c r="R1694" s="246"/>
      <c r="S1694" s="251">
        <f>'F UNIDADES'!F923</f>
        <v>0</v>
      </c>
      <c r="T1694" s="255"/>
      <c r="U1694" s="223"/>
      <c r="AC1694" s="52"/>
    </row>
    <row r="1695" spans="1:29" s="50" customFormat="1" ht="15" x14ac:dyDescent="0.2">
      <c r="A1695" s="107" t="str">
        <f>VLOOKUP($D1695,'F UNIDADES'!$A$4:$E$714,2,FALSE)</f>
        <v/>
      </c>
      <c r="B1695" s="116">
        <f>VLOOKUP($D1695,'F UNIDADES'!$A$4:$E$714,4,FALSE)</f>
        <v>0</v>
      </c>
      <c r="C1695" s="116">
        <f>VLOOKUP($D1695,'F UNIDADES'!$A$4:$E$714,5,FALSE)</f>
        <v>0</v>
      </c>
      <c r="D1695" s="117"/>
      <c r="E1695" s="120"/>
      <c r="F1695" s="119"/>
      <c r="G1695" s="492"/>
      <c r="H1695" s="120"/>
      <c r="I1695" s="120"/>
      <c r="J1695" s="120"/>
      <c r="K1695" s="120"/>
      <c r="L1695" s="120"/>
      <c r="M1695" s="120"/>
      <c r="N1695" s="120"/>
      <c r="O1695" s="120"/>
      <c r="P1695" s="118"/>
      <c r="Q1695" s="121"/>
      <c r="R1695" s="246"/>
      <c r="S1695" s="251">
        <f>'F UNIDADES'!F924</f>
        <v>0</v>
      </c>
      <c r="T1695" s="255"/>
      <c r="U1695" s="223"/>
      <c r="AC1695" s="52"/>
    </row>
    <row r="1696" spans="1:29" s="50" customFormat="1" ht="15" x14ac:dyDescent="0.2">
      <c r="A1696" s="107" t="str">
        <f>VLOOKUP($D1696,'F UNIDADES'!$A$4:$E$714,2,FALSE)</f>
        <v/>
      </c>
      <c r="B1696" s="116">
        <f>VLOOKUP($D1696,'F UNIDADES'!$A$4:$E$714,4,FALSE)</f>
        <v>0</v>
      </c>
      <c r="C1696" s="116">
        <f>VLOOKUP($D1696,'F UNIDADES'!$A$4:$E$714,5,FALSE)</f>
        <v>0</v>
      </c>
      <c r="D1696" s="117"/>
      <c r="E1696" s="120"/>
      <c r="F1696" s="119"/>
      <c r="G1696" s="492"/>
      <c r="H1696" s="120"/>
      <c r="I1696" s="120"/>
      <c r="J1696" s="120"/>
      <c r="K1696" s="120"/>
      <c r="L1696" s="120"/>
      <c r="M1696" s="120"/>
      <c r="N1696" s="120"/>
      <c r="O1696" s="120"/>
      <c r="P1696" s="118"/>
      <c r="Q1696" s="121"/>
      <c r="R1696" s="246"/>
      <c r="S1696" s="251">
        <f>'F UNIDADES'!F925</f>
        <v>0</v>
      </c>
      <c r="T1696" s="255"/>
      <c r="U1696" s="223"/>
      <c r="AC1696" s="52"/>
    </row>
    <row r="1697" spans="1:29" s="50" customFormat="1" ht="15" x14ac:dyDescent="0.2">
      <c r="A1697" s="107" t="str">
        <f>VLOOKUP($D1697,'F UNIDADES'!$A$4:$E$714,2,FALSE)</f>
        <v/>
      </c>
      <c r="B1697" s="116">
        <f>VLOOKUP($D1697,'F UNIDADES'!$A$4:$E$714,4,FALSE)</f>
        <v>0</v>
      </c>
      <c r="C1697" s="116">
        <f>VLOOKUP($D1697,'F UNIDADES'!$A$4:$E$714,5,FALSE)</f>
        <v>0</v>
      </c>
      <c r="D1697" s="117"/>
      <c r="E1697" s="120"/>
      <c r="F1697" s="119"/>
      <c r="G1697" s="492"/>
      <c r="H1697" s="120"/>
      <c r="I1697" s="120"/>
      <c r="J1697" s="120"/>
      <c r="K1697" s="120"/>
      <c r="L1697" s="120"/>
      <c r="M1697" s="120"/>
      <c r="N1697" s="120"/>
      <c r="O1697" s="120"/>
      <c r="P1697" s="118"/>
      <c r="Q1697" s="121"/>
      <c r="R1697" s="246"/>
      <c r="S1697" s="251">
        <f>'F UNIDADES'!F926</f>
        <v>0</v>
      </c>
      <c r="T1697" s="255"/>
      <c r="U1697" s="223"/>
      <c r="AC1697" s="52"/>
    </row>
    <row r="1698" spans="1:29" s="50" customFormat="1" ht="15" x14ac:dyDescent="0.2">
      <c r="A1698" s="107" t="str">
        <f>VLOOKUP($D1698,'F UNIDADES'!$A$4:$E$714,2,FALSE)</f>
        <v/>
      </c>
      <c r="B1698" s="116">
        <f>VLOOKUP($D1698,'F UNIDADES'!$A$4:$E$714,4,FALSE)</f>
        <v>0</v>
      </c>
      <c r="C1698" s="116">
        <f>VLOOKUP($D1698,'F UNIDADES'!$A$4:$E$714,5,FALSE)</f>
        <v>0</v>
      </c>
      <c r="D1698" s="117"/>
      <c r="E1698" s="120"/>
      <c r="F1698" s="119"/>
      <c r="G1698" s="492"/>
      <c r="H1698" s="120"/>
      <c r="I1698" s="120"/>
      <c r="J1698" s="120"/>
      <c r="K1698" s="120"/>
      <c r="L1698" s="120"/>
      <c r="M1698" s="120"/>
      <c r="N1698" s="120"/>
      <c r="O1698" s="120"/>
      <c r="P1698" s="118"/>
      <c r="Q1698" s="121"/>
      <c r="R1698" s="246"/>
      <c r="S1698" s="251">
        <f>'F UNIDADES'!F927</f>
        <v>0</v>
      </c>
      <c r="T1698" s="255"/>
      <c r="U1698" s="223"/>
      <c r="AC1698" s="52"/>
    </row>
    <row r="1699" spans="1:29" s="50" customFormat="1" ht="15" x14ac:dyDescent="0.2">
      <c r="A1699" s="107" t="str">
        <f>VLOOKUP($D1699,'F UNIDADES'!$A$4:$E$714,2,FALSE)</f>
        <v/>
      </c>
      <c r="B1699" s="116">
        <f>VLOOKUP($D1699,'F UNIDADES'!$A$4:$E$714,4,FALSE)</f>
        <v>0</v>
      </c>
      <c r="C1699" s="116">
        <f>VLOOKUP($D1699,'F UNIDADES'!$A$4:$E$714,5,FALSE)</f>
        <v>0</v>
      </c>
      <c r="D1699" s="117"/>
      <c r="E1699" s="120"/>
      <c r="F1699" s="119"/>
      <c r="G1699" s="492"/>
      <c r="H1699" s="120"/>
      <c r="I1699" s="120"/>
      <c r="J1699" s="120"/>
      <c r="K1699" s="120"/>
      <c r="L1699" s="120"/>
      <c r="M1699" s="120"/>
      <c r="N1699" s="120"/>
      <c r="O1699" s="120"/>
      <c r="P1699" s="118"/>
      <c r="Q1699" s="121"/>
      <c r="R1699" s="246"/>
      <c r="S1699" s="251">
        <f>'F UNIDADES'!F928</f>
        <v>0</v>
      </c>
      <c r="T1699" s="255"/>
      <c r="U1699" s="223"/>
      <c r="AC1699" s="52"/>
    </row>
    <row r="1700" spans="1:29" s="50" customFormat="1" ht="15" x14ac:dyDescent="0.2">
      <c r="A1700" s="107" t="str">
        <f>VLOOKUP($D1700,'F UNIDADES'!$A$4:$E$714,2,FALSE)</f>
        <v/>
      </c>
      <c r="B1700" s="116">
        <f>VLOOKUP($D1700,'F UNIDADES'!$A$4:$E$714,4,FALSE)</f>
        <v>0</v>
      </c>
      <c r="C1700" s="116">
        <f>VLOOKUP($D1700,'F UNIDADES'!$A$4:$E$714,5,FALSE)</f>
        <v>0</v>
      </c>
      <c r="D1700" s="117"/>
      <c r="E1700" s="120"/>
      <c r="F1700" s="119"/>
      <c r="G1700" s="492"/>
      <c r="H1700" s="120"/>
      <c r="I1700" s="120"/>
      <c r="J1700" s="120"/>
      <c r="K1700" s="120"/>
      <c r="L1700" s="120"/>
      <c r="M1700" s="120"/>
      <c r="N1700" s="120"/>
      <c r="O1700" s="120"/>
      <c r="P1700" s="118"/>
      <c r="Q1700" s="121"/>
      <c r="R1700" s="246"/>
      <c r="S1700" s="251">
        <f>'F UNIDADES'!F929</f>
        <v>0</v>
      </c>
      <c r="T1700" s="255"/>
      <c r="U1700" s="223"/>
      <c r="AC1700" s="52"/>
    </row>
    <row r="1701" spans="1:29" s="50" customFormat="1" ht="15" x14ac:dyDescent="0.2">
      <c r="A1701" s="107" t="str">
        <f>VLOOKUP($D1701,'F UNIDADES'!$A$4:$E$714,2,FALSE)</f>
        <v/>
      </c>
      <c r="B1701" s="116">
        <f>VLOOKUP($D1701,'F UNIDADES'!$A$4:$E$714,4,FALSE)</f>
        <v>0</v>
      </c>
      <c r="C1701" s="116">
        <f>VLOOKUP($D1701,'F UNIDADES'!$A$4:$E$714,5,FALSE)</f>
        <v>0</v>
      </c>
      <c r="D1701" s="117"/>
      <c r="E1701" s="120"/>
      <c r="F1701" s="119"/>
      <c r="G1701" s="492"/>
      <c r="H1701" s="120"/>
      <c r="I1701" s="120"/>
      <c r="J1701" s="120"/>
      <c r="K1701" s="120"/>
      <c r="L1701" s="120"/>
      <c r="M1701" s="120"/>
      <c r="N1701" s="120"/>
      <c r="O1701" s="120"/>
      <c r="P1701" s="118"/>
      <c r="Q1701" s="121"/>
      <c r="R1701" s="246"/>
      <c r="S1701" s="251">
        <f>'F UNIDADES'!F930</f>
        <v>0</v>
      </c>
      <c r="T1701" s="255"/>
      <c r="U1701" s="223"/>
      <c r="AC1701" s="52"/>
    </row>
    <row r="1702" spans="1:29" s="50" customFormat="1" ht="15" x14ac:dyDescent="0.2">
      <c r="A1702" s="107" t="str">
        <f>VLOOKUP($D1702,'F UNIDADES'!$A$4:$E$714,2,FALSE)</f>
        <v/>
      </c>
      <c r="B1702" s="116">
        <f>VLOOKUP($D1702,'F UNIDADES'!$A$4:$E$714,4,FALSE)</f>
        <v>0</v>
      </c>
      <c r="C1702" s="116">
        <f>VLOOKUP($D1702,'F UNIDADES'!$A$4:$E$714,5,FALSE)</f>
        <v>0</v>
      </c>
      <c r="D1702" s="117"/>
      <c r="E1702" s="120"/>
      <c r="F1702" s="119"/>
      <c r="G1702" s="492"/>
      <c r="H1702" s="120"/>
      <c r="I1702" s="120"/>
      <c r="J1702" s="120"/>
      <c r="K1702" s="120"/>
      <c r="L1702" s="120"/>
      <c r="M1702" s="120"/>
      <c r="N1702" s="120"/>
      <c r="O1702" s="120"/>
      <c r="P1702" s="118"/>
      <c r="Q1702" s="121"/>
      <c r="R1702" s="246"/>
      <c r="S1702" s="251">
        <f>'F UNIDADES'!F931</f>
        <v>0</v>
      </c>
      <c r="T1702" s="255"/>
      <c r="U1702" s="223"/>
      <c r="AC1702" s="52"/>
    </row>
    <row r="1703" spans="1:29" s="50" customFormat="1" ht="15" x14ac:dyDescent="0.2">
      <c r="A1703" s="107" t="str">
        <f>VLOOKUP($D1703,'F UNIDADES'!$A$4:$E$714,2,FALSE)</f>
        <v/>
      </c>
      <c r="B1703" s="116">
        <f>VLOOKUP($D1703,'F UNIDADES'!$A$4:$E$714,4,FALSE)</f>
        <v>0</v>
      </c>
      <c r="C1703" s="116">
        <f>VLOOKUP($D1703,'F UNIDADES'!$A$4:$E$714,5,FALSE)</f>
        <v>0</v>
      </c>
      <c r="D1703" s="117"/>
      <c r="E1703" s="120"/>
      <c r="F1703" s="119"/>
      <c r="G1703" s="492"/>
      <c r="H1703" s="120"/>
      <c r="I1703" s="120"/>
      <c r="J1703" s="120"/>
      <c r="K1703" s="120"/>
      <c r="L1703" s="120"/>
      <c r="M1703" s="120"/>
      <c r="N1703" s="120"/>
      <c r="O1703" s="120"/>
      <c r="P1703" s="118"/>
      <c r="Q1703" s="121"/>
      <c r="R1703" s="246"/>
      <c r="S1703" s="251">
        <f>'F UNIDADES'!F932</f>
        <v>0</v>
      </c>
      <c r="T1703" s="255"/>
      <c r="U1703" s="223"/>
      <c r="AC1703" s="52"/>
    </row>
    <row r="1704" spans="1:29" s="50" customFormat="1" ht="15" x14ac:dyDescent="0.2">
      <c r="A1704" s="107" t="str">
        <f>VLOOKUP($D1704,'F UNIDADES'!$A$4:$E$714,2,FALSE)</f>
        <v/>
      </c>
      <c r="B1704" s="116">
        <f>VLOOKUP($D1704,'F UNIDADES'!$A$4:$E$714,4,FALSE)</f>
        <v>0</v>
      </c>
      <c r="C1704" s="116">
        <f>VLOOKUP($D1704,'F UNIDADES'!$A$4:$E$714,5,FALSE)</f>
        <v>0</v>
      </c>
      <c r="D1704" s="117"/>
      <c r="E1704" s="120"/>
      <c r="F1704" s="119"/>
      <c r="G1704" s="492"/>
      <c r="H1704" s="120"/>
      <c r="I1704" s="120"/>
      <c r="J1704" s="120"/>
      <c r="K1704" s="120"/>
      <c r="L1704" s="120"/>
      <c r="M1704" s="120"/>
      <c r="N1704" s="120"/>
      <c r="O1704" s="120"/>
      <c r="P1704" s="118"/>
      <c r="Q1704" s="121"/>
      <c r="R1704" s="246"/>
      <c r="S1704" s="251">
        <f>'F UNIDADES'!F933</f>
        <v>0</v>
      </c>
      <c r="T1704" s="255"/>
      <c r="U1704" s="223"/>
      <c r="AC1704" s="52"/>
    </row>
    <row r="1705" spans="1:29" s="50" customFormat="1" ht="15" x14ac:dyDescent="0.2">
      <c r="A1705" s="107" t="str">
        <f>VLOOKUP($D1705,'F UNIDADES'!$A$4:$E$714,2,FALSE)</f>
        <v/>
      </c>
      <c r="B1705" s="116">
        <f>VLOOKUP($D1705,'F UNIDADES'!$A$4:$E$714,4,FALSE)</f>
        <v>0</v>
      </c>
      <c r="C1705" s="116">
        <f>VLOOKUP($D1705,'F UNIDADES'!$A$4:$E$714,5,FALSE)</f>
        <v>0</v>
      </c>
      <c r="D1705" s="117"/>
      <c r="E1705" s="120"/>
      <c r="F1705" s="119"/>
      <c r="G1705" s="492"/>
      <c r="H1705" s="120"/>
      <c r="I1705" s="120"/>
      <c r="J1705" s="120"/>
      <c r="K1705" s="120"/>
      <c r="L1705" s="120"/>
      <c r="M1705" s="120"/>
      <c r="N1705" s="120"/>
      <c r="O1705" s="120"/>
      <c r="P1705" s="118"/>
      <c r="Q1705" s="121"/>
      <c r="R1705" s="246"/>
      <c r="S1705" s="251">
        <f>'F UNIDADES'!F934</f>
        <v>0</v>
      </c>
      <c r="T1705" s="255"/>
      <c r="U1705" s="223"/>
      <c r="AC1705" s="52"/>
    </row>
    <row r="1706" spans="1:29" s="50" customFormat="1" ht="15" x14ac:dyDescent="0.2">
      <c r="A1706" s="107" t="str">
        <f>VLOOKUP($D1706,'F UNIDADES'!$A$4:$E$714,2,FALSE)</f>
        <v/>
      </c>
      <c r="B1706" s="116">
        <f>VLOOKUP($D1706,'F UNIDADES'!$A$4:$E$714,4,FALSE)</f>
        <v>0</v>
      </c>
      <c r="C1706" s="116">
        <f>VLOOKUP($D1706,'F UNIDADES'!$A$4:$E$714,5,FALSE)</f>
        <v>0</v>
      </c>
      <c r="D1706" s="117"/>
      <c r="E1706" s="120"/>
      <c r="F1706" s="119"/>
      <c r="G1706" s="492"/>
      <c r="H1706" s="120"/>
      <c r="I1706" s="120"/>
      <c r="J1706" s="120"/>
      <c r="K1706" s="120"/>
      <c r="L1706" s="120"/>
      <c r="M1706" s="120"/>
      <c r="N1706" s="120"/>
      <c r="O1706" s="120"/>
      <c r="P1706" s="118"/>
      <c r="Q1706" s="121"/>
      <c r="R1706" s="246"/>
      <c r="S1706" s="251">
        <f>'F UNIDADES'!F935</f>
        <v>0</v>
      </c>
      <c r="T1706" s="255"/>
      <c r="U1706" s="223"/>
      <c r="AC1706" s="52"/>
    </row>
    <row r="1707" spans="1:29" s="50" customFormat="1" ht="15" x14ac:dyDescent="0.2">
      <c r="A1707" s="107" t="str">
        <f>VLOOKUP($D1707,'F UNIDADES'!$A$4:$E$714,2,FALSE)</f>
        <v/>
      </c>
      <c r="B1707" s="116">
        <f>VLOOKUP($D1707,'F UNIDADES'!$A$4:$E$714,4,FALSE)</f>
        <v>0</v>
      </c>
      <c r="C1707" s="116">
        <f>VLOOKUP($D1707,'F UNIDADES'!$A$4:$E$714,5,FALSE)</f>
        <v>0</v>
      </c>
      <c r="D1707" s="117"/>
      <c r="E1707" s="120"/>
      <c r="F1707" s="119"/>
      <c r="G1707" s="492"/>
      <c r="H1707" s="120"/>
      <c r="I1707" s="120"/>
      <c r="J1707" s="120"/>
      <c r="K1707" s="120"/>
      <c r="L1707" s="120"/>
      <c r="M1707" s="120"/>
      <c r="N1707" s="120"/>
      <c r="O1707" s="120"/>
      <c r="P1707" s="118"/>
      <c r="Q1707" s="121"/>
      <c r="R1707" s="246"/>
      <c r="S1707" s="251">
        <f>'F UNIDADES'!F936</f>
        <v>0</v>
      </c>
      <c r="T1707" s="255"/>
      <c r="U1707" s="223"/>
      <c r="AC1707" s="52"/>
    </row>
    <row r="1708" spans="1:29" s="50" customFormat="1" ht="15" x14ac:dyDescent="0.2">
      <c r="A1708" s="107" t="str">
        <f>VLOOKUP($D1708,'F UNIDADES'!$A$4:$E$714,2,FALSE)</f>
        <v/>
      </c>
      <c r="B1708" s="116">
        <f>VLOOKUP($D1708,'F UNIDADES'!$A$4:$E$714,4,FALSE)</f>
        <v>0</v>
      </c>
      <c r="C1708" s="116">
        <f>VLOOKUP($D1708,'F UNIDADES'!$A$4:$E$714,5,FALSE)</f>
        <v>0</v>
      </c>
      <c r="D1708" s="117"/>
      <c r="E1708" s="120"/>
      <c r="F1708" s="119"/>
      <c r="G1708" s="492"/>
      <c r="H1708" s="120"/>
      <c r="I1708" s="120"/>
      <c r="J1708" s="120"/>
      <c r="K1708" s="120"/>
      <c r="L1708" s="120"/>
      <c r="M1708" s="120"/>
      <c r="N1708" s="120"/>
      <c r="O1708" s="120"/>
      <c r="P1708" s="118"/>
      <c r="Q1708" s="121"/>
      <c r="R1708" s="246"/>
      <c r="S1708" s="251">
        <f>'F UNIDADES'!F937</f>
        <v>0</v>
      </c>
      <c r="T1708" s="255"/>
      <c r="U1708" s="223"/>
      <c r="AC1708" s="52"/>
    </row>
    <row r="1709" spans="1:29" s="50" customFormat="1" ht="15" x14ac:dyDescent="0.2">
      <c r="A1709" s="107" t="str">
        <f>VLOOKUP($D1709,'F UNIDADES'!$A$4:$E$714,2,FALSE)</f>
        <v/>
      </c>
      <c r="B1709" s="116">
        <f>VLOOKUP($D1709,'F UNIDADES'!$A$4:$E$714,4,FALSE)</f>
        <v>0</v>
      </c>
      <c r="C1709" s="116">
        <f>VLOOKUP($D1709,'F UNIDADES'!$A$4:$E$714,5,FALSE)</f>
        <v>0</v>
      </c>
      <c r="D1709" s="117"/>
      <c r="E1709" s="120"/>
      <c r="F1709" s="119"/>
      <c r="G1709" s="492"/>
      <c r="H1709" s="120"/>
      <c r="I1709" s="120"/>
      <c r="J1709" s="120"/>
      <c r="K1709" s="120"/>
      <c r="L1709" s="120"/>
      <c r="M1709" s="120"/>
      <c r="N1709" s="120"/>
      <c r="O1709" s="120"/>
      <c r="P1709" s="118"/>
      <c r="Q1709" s="121"/>
      <c r="R1709" s="246"/>
      <c r="S1709" s="251">
        <f>'F UNIDADES'!F938</f>
        <v>0</v>
      </c>
      <c r="T1709" s="255"/>
      <c r="U1709" s="223"/>
      <c r="AC1709" s="52"/>
    </row>
    <row r="1710" spans="1:29" s="50" customFormat="1" ht="15" x14ac:dyDescent="0.2">
      <c r="A1710" s="107" t="str">
        <f>VLOOKUP($D1710,'F UNIDADES'!$A$4:$E$714,2,FALSE)</f>
        <v/>
      </c>
      <c r="B1710" s="116">
        <f>VLOOKUP($D1710,'F UNIDADES'!$A$4:$E$714,4,FALSE)</f>
        <v>0</v>
      </c>
      <c r="C1710" s="116">
        <f>VLOOKUP($D1710,'F UNIDADES'!$A$4:$E$714,5,FALSE)</f>
        <v>0</v>
      </c>
      <c r="D1710" s="117"/>
      <c r="E1710" s="120"/>
      <c r="F1710" s="119"/>
      <c r="G1710" s="492"/>
      <c r="H1710" s="120"/>
      <c r="I1710" s="120"/>
      <c r="J1710" s="120"/>
      <c r="K1710" s="120"/>
      <c r="L1710" s="120"/>
      <c r="M1710" s="120"/>
      <c r="N1710" s="120"/>
      <c r="O1710" s="120"/>
      <c r="P1710" s="118"/>
      <c r="Q1710" s="121"/>
      <c r="R1710" s="246"/>
      <c r="S1710" s="251">
        <f>'F UNIDADES'!F939</f>
        <v>0</v>
      </c>
      <c r="T1710" s="255"/>
      <c r="U1710" s="223"/>
      <c r="AC1710" s="52"/>
    </row>
    <row r="1711" spans="1:29" s="50" customFormat="1" ht="15" x14ac:dyDescent="0.2">
      <c r="A1711" s="107" t="str">
        <f>VLOOKUP($D1711,'F UNIDADES'!$A$4:$E$714,2,FALSE)</f>
        <v/>
      </c>
      <c r="B1711" s="116">
        <f>VLOOKUP($D1711,'F UNIDADES'!$A$4:$E$714,4,FALSE)</f>
        <v>0</v>
      </c>
      <c r="C1711" s="116">
        <f>VLOOKUP($D1711,'F UNIDADES'!$A$4:$E$714,5,FALSE)</f>
        <v>0</v>
      </c>
      <c r="D1711" s="117"/>
      <c r="E1711" s="120"/>
      <c r="F1711" s="119"/>
      <c r="G1711" s="492"/>
      <c r="H1711" s="120"/>
      <c r="I1711" s="120"/>
      <c r="J1711" s="120"/>
      <c r="K1711" s="120"/>
      <c r="L1711" s="120"/>
      <c r="M1711" s="120"/>
      <c r="N1711" s="120"/>
      <c r="O1711" s="120"/>
      <c r="P1711" s="118"/>
      <c r="Q1711" s="121"/>
      <c r="R1711" s="246"/>
      <c r="S1711" s="251">
        <f>'F UNIDADES'!F940</f>
        <v>0</v>
      </c>
      <c r="T1711" s="255"/>
      <c r="U1711" s="223"/>
      <c r="AC1711" s="52"/>
    </row>
    <row r="1712" spans="1:29" s="50" customFormat="1" ht="15" x14ac:dyDescent="0.2">
      <c r="A1712" s="107" t="str">
        <f>VLOOKUP($D1712,'F UNIDADES'!$A$4:$E$714,2,FALSE)</f>
        <v/>
      </c>
      <c r="B1712" s="116">
        <f>VLOOKUP($D1712,'F UNIDADES'!$A$4:$E$714,4,FALSE)</f>
        <v>0</v>
      </c>
      <c r="C1712" s="116">
        <f>VLOOKUP($D1712,'F UNIDADES'!$A$4:$E$714,5,FALSE)</f>
        <v>0</v>
      </c>
      <c r="D1712" s="117"/>
      <c r="E1712" s="120"/>
      <c r="F1712" s="119"/>
      <c r="G1712" s="492"/>
      <c r="H1712" s="120"/>
      <c r="I1712" s="120"/>
      <c r="J1712" s="120"/>
      <c r="K1712" s="120"/>
      <c r="L1712" s="120"/>
      <c r="M1712" s="120"/>
      <c r="N1712" s="120"/>
      <c r="O1712" s="120"/>
      <c r="P1712" s="118"/>
      <c r="Q1712" s="121"/>
      <c r="R1712" s="246"/>
      <c r="S1712" s="251">
        <f>'F UNIDADES'!F941</f>
        <v>0</v>
      </c>
      <c r="T1712" s="255"/>
      <c r="U1712" s="223"/>
      <c r="AC1712" s="52"/>
    </row>
    <row r="1713" spans="1:29" s="50" customFormat="1" ht="15" x14ac:dyDescent="0.2">
      <c r="A1713" s="107" t="str">
        <f>VLOOKUP($D1713,'F UNIDADES'!$A$4:$E$714,2,FALSE)</f>
        <v/>
      </c>
      <c r="B1713" s="116">
        <f>VLOOKUP($D1713,'F UNIDADES'!$A$4:$E$714,4,FALSE)</f>
        <v>0</v>
      </c>
      <c r="C1713" s="116">
        <f>VLOOKUP($D1713,'F UNIDADES'!$A$4:$E$714,5,FALSE)</f>
        <v>0</v>
      </c>
      <c r="D1713" s="117"/>
      <c r="E1713" s="120"/>
      <c r="F1713" s="119"/>
      <c r="G1713" s="492"/>
      <c r="H1713" s="120"/>
      <c r="I1713" s="120"/>
      <c r="J1713" s="120"/>
      <c r="K1713" s="120"/>
      <c r="L1713" s="120"/>
      <c r="M1713" s="120"/>
      <c r="N1713" s="120"/>
      <c r="O1713" s="120"/>
      <c r="P1713" s="118"/>
      <c r="Q1713" s="121"/>
      <c r="R1713" s="246"/>
      <c r="S1713" s="251">
        <f>'F UNIDADES'!F942</f>
        <v>0</v>
      </c>
      <c r="T1713" s="255"/>
      <c r="U1713" s="223"/>
      <c r="AC1713" s="52"/>
    </row>
    <row r="1714" spans="1:29" s="50" customFormat="1" ht="15" x14ac:dyDescent="0.2">
      <c r="A1714" s="107" t="str">
        <f>VLOOKUP($D1714,'F UNIDADES'!$A$4:$E$714,2,FALSE)</f>
        <v/>
      </c>
      <c r="B1714" s="116">
        <f>VLOOKUP($D1714,'F UNIDADES'!$A$4:$E$714,4,FALSE)</f>
        <v>0</v>
      </c>
      <c r="C1714" s="116">
        <f>VLOOKUP($D1714,'F UNIDADES'!$A$4:$E$714,5,FALSE)</f>
        <v>0</v>
      </c>
      <c r="D1714" s="117"/>
      <c r="E1714" s="120"/>
      <c r="F1714" s="119"/>
      <c r="G1714" s="492"/>
      <c r="H1714" s="120"/>
      <c r="I1714" s="120"/>
      <c r="J1714" s="120"/>
      <c r="K1714" s="120"/>
      <c r="L1714" s="120"/>
      <c r="M1714" s="120"/>
      <c r="N1714" s="120"/>
      <c r="O1714" s="120"/>
      <c r="P1714" s="118"/>
      <c r="Q1714" s="121"/>
      <c r="R1714" s="246"/>
      <c r="S1714" s="251">
        <f>'F UNIDADES'!F943</f>
        <v>0</v>
      </c>
      <c r="T1714" s="255"/>
      <c r="U1714" s="223"/>
      <c r="AC1714" s="52"/>
    </row>
    <row r="1715" spans="1:29" s="50" customFormat="1" ht="15" x14ac:dyDescent="0.2">
      <c r="A1715" s="107" t="str">
        <f>VLOOKUP($D1715,'F UNIDADES'!$A$4:$E$714,2,FALSE)</f>
        <v/>
      </c>
      <c r="B1715" s="116">
        <f>VLOOKUP($D1715,'F UNIDADES'!$A$4:$E$714,4,FALSE)</f>
        <v>0</v>
      </c>
      <c r="C1715" s="116">
        <f>VLOOKUP($D1715,'F UNIDADES'!$A$4:$E$714,5,FALSE)</f>
        <v>0</v>
      </c>
      <c r="D1715" s="117"/>
      <c r="E1715" s="120"/>
      <c r="F1715" s="119"/>
      <c r="G1715" s="492"/>
      <c r="H1715" s="120"/>
      <c r="I1715" s="120"/>
      <c r="J1715" s="120"/>
      <c r="K1715" s="120"/>
      <c r="L1715" s="120"/>
      <c r="M1715" s="120"/>
      <c r="N1715" s="120"/>
      <c r="O1715" s="120"/>
      <c r="P1715" s="118"/>
      <c r="Q1715" s="121"/>
      <c r="R1715" s="246"/>
      <c r="S1715" s="251">
        <f>'F UNIDADES'!F944</f>
        <v>0</v>
      </c>
      <c r="T1715" s="255"/>
      <c r="U1715" s="223"/>
      <c r="AC1715" s="52"/>
    </row>
    <row r="1716" spans="1:29" s="50" customFormat="1" ht="15" x14ac:dyDescent="0.2">
      <c r="A1716" s="107" t="str">
        <f>VLOOKUP($D1716,'F UNIDADES'!$A$4:$E$714,2,FALSE)</f>
        <v/>
      </c>
      <c r="B1716" s="116">
        <f>VLOOKUP($D1716,'F UNIDADES'!$A$4:$E$714,4,FALSE)</f>
        <v>0</v>
      </c>
      <c r="C1716" s="116">
        <f>VLOOKUP($D1716,'F UNIDADES'!$A$4:$E$714,5,FALSE)</f>
        <v>0</v>
      </c>
      <c r="D1716" s="117"/>
      <c r="E1716" s="120"/>
      <c r="F1716" s="119"/>
      <c r="G1716" s="492"/>
      <c r="H1716" s="120"/>
      <c r="I1716" s="120"/>
      <c r="J1716" s="120"/>
      <c r="K1716" s="120"/>
      <c r="L1716" s="120"/>
      <c r="M1716" s="120"/>
      <c r="N1716" s="120"/>
      <c r="O1716" s="120"/>
      <c r="P1716" s="118"/>
      <c r="Q1716" s="121"/>
      <c r="R1716" s="246"/>
      <c r="S1716" s="251">
        <f>'F UNIDADES'!F945</f>
        <v>0</v>
      </c>
      <c r="T1716" s="255"/>
      <c r="U1716" s="223"/>
      <c r="AC1716" s="52"/>
    </row>
    <row r="1717" spans="1:29" s="50" customFormat="1" ht="15" x14ac:dyDescent="0.2">
      <c r="A1717" s="107" t="str">
        <f>VLOOKUP($D1717,'F UNIDADES'!$A$4:$E$714,2,FALSE)</f>
        <v/>
      </c>
      <c r="B1717" s="116">
        <f>VLOOKUP($D1717,'F UNIDADES'!$A$4:$E$714,4,FALSE)</f>
        <v>0</v>
      </c>
      <c r="C1717" s="116">
        <f>VLOOKUP($D1717,'F UNIDADES'!$A$4:$E$714,5,FALSE)</f>
        <v>0</v>
      </c>
      <c r="D1717" s="117"/>
      <c r="E1717" s="120"/>
      <c r="F1717" s="119"/>
      <c r="G1717" s="492"/>
      <c r="H1717" s="120"/>
      <c r="I1717" s="120"/>
      <c r="J1717" s="120"/>
      <c r="K1717" s="120"/>
      <c r="L1717" s="120"/>
      <c r="M1717" s="120"/>
      <c r="N1717" s="120"/>
      <c r="O1717" s="120"/>
      <c r="P1717" s="118"/>
      <c r="Q1717" s="121"/>
      <c r="R1717" s="246"/>
      <c r="S1717" s="251">
        <f>'F UNIDADES'!F946</f>
        <v>0</v>
      </c>
      <c r="T1717" s="255"/>
      <c r="U1717" s="223"/>
      <c r="AC1717" s="52"/>
    </row>
    <row r="1718" spans="1:29" s="50" customFormat="1" ht="15" x14ac:dyDescent="0.2">
      <c r="A1718" s="107" t="str">
        <f>VLOOKUP($D1718,'F UNIDADES'!$A$4:$E$714,2,FALSE)</f>
        <v/>
      </c>
      <c r="B1718" s="116">
        <f>VLOOKUP($D1718,'F UNIDADES'!$A$4:$E$714,4,FALSE)</f>
        <v>0</v>
      </c>
      <c r="C1718" s="116">
        <f>VLOOKUP($D1718,'F UNIDADES'!$A$4:$E$714,5,FALSE)</f>
        <v>0</v>
      </c>
      <c r="D1718" s="117"/>
      <c r="E1718" s="120"/>
      <c r="F1718" s="119"/>
      <c r="G1718" s="492"/>
      <c r="H1718" s="120"/>
      <c r="I1718" s="120"/>
      <c r="J1718" s="120"/>
      <c r="K1718" s="120"/>
      <c r="L1718" s="120"/>
      <c r="M1718" s="120"/>
      <c r="N1718" s="120"/>
      <c r="O1718" s="120"/>
      <c r="P1718" s="118"/>
      <c r="Q1718" s="121"/>
      <c r="R1718" s="246"/>
      <c r="S1718" s="251">
        <f>'F UNIDADES'!F947</f>
        <v>0</v>
      </c>
      <c r="T1718" s="255"/>
      <c r="U1718" s="223"/>
      <c r="AC1718" s="52"/>
    </row>
    <row r="1719" spans="1:29" s="50" customFormat="1" ht="15" x14ac:dyDescent="0.2">
      <c r="A1719" s="107" t="str">
        <f>VLOOKUP($D1719,'F UNIDADES'!$A$4:$E$714,2,FALSE)</f>
        <v/>
      </c>
      <c r="B1719" s="116">
        <f>VLOOKUP($D1719,'F UNIDADES'!$A$4:$E$714,4,FALSE)</f>
        <v>0</v>
      </c>
      <c r="C1719" s="116">
        <f>VLOOKUP($D1719,'F UNIDADES'!$A$4:$E$714,5,FALSE)</f>
        <v>0</v>
      </c>
      <c r="D1719" s="117"/>
      <c r="E1719" s="120"/>
      <c r="F1719" s="119"/>
      <c r="G1719" s="492"/>
      <c r="H1719" s="120"/>
      <c r="I1719" s="120"/>
      <c r="J1719" s="120"/>
      <c r="K1719" s="120"/>
      <c r="L1719" s="120"/>
      <c r="M1719" s="120"/>
      <c r="N1719" s="120"/>
      <c r="O1719" s="120"/>
      <c r="P1719" s="118"/>
      <c r="Q1719" s="121"/>
      <c r="R1719" s="246"/>
      <c r="S1719" s="251">
        <f>'F UNIDADES'!F948</f>
        <v>0</v>
      </c>
      <c r="T1719" s="255"/>
      <c r="U1719" s="223"/>
      <c r="AC1719" s="52"/>
    </row>
    <row r="1720" spans="1:29" s="50" customFormat="1" ht="15" x14ac:dyDescent="0.2">
      <c r="A1720" s="107" t="str">
        <f>VLOOKUP($D1720,'F UNIDADES'!$A$4:$E$714,2,FALSE)</f>
        <v/>
      </c>
      <c r="B1720" s="116">
        <f>VLOOKUP($D1720,'F UNIDADES'!$A$4:$E$714,4,FALSE)</f>
        <v>0</v>
      </c>
      <c r="C1720" s="116">
        <f>VLOOKUP($D1720,'F UNIDADES'!$A$4:$E$714,5,FALSE)</f>
        <v>0</v>
      </c>
      <c r="D1720" s="117"/>
      <c r="E1720" s="120"/>
      <c r="F1720" s="119"/>
      <c r="G1720" s="492"/>
      <c r="H1720" s="120"/>
      <c r="I1720" s="120"/>
      <c r="J1720" s="120"/>
      <c r="K1720" s="120"/>
      <c r="L1720" s="120"/>
      <c r="M1720" s="120"/>
      <c r="N1720" s="120"/>
      <c r="O1720" s="120"/>
      <c r="P1720" s="118"/>
      <c r="Q1720" s="121"/>
      <c r="R1720" s="246"/>
      <c r="S1720" s="251">
        <f>'F UNIDADES'!F949</f>
        <v>0</v>
      </c>
      <c r="T1720" s="255"/>
      <c r="U1720" s="223"/>
      <c r="AC1720" s="52"/>
    </row>
    <row r="1721" spans="1:29" s="50" customFormat="1" ht="15" x14ac:dyDescent="0.2">
      <c r="A1721" s="107" t="str">
        <f>VLOOKUP($D1721,'F UNIDADES'!$A$4:$E$714,2,FALSE)</f>
        <v/>
      </c>
      <c r="B1721" s="116">
        <f>VLOOKUP($D1721,'F UNIDADES'!$A$4:$E$714,4,FALSE)</f>
        <v>0</v>
      </c>
      <c r="C1721" s="116">
        <f>VLOOKUP($D1721,'F UNIDADES'!$A$4:$E$714,5,FALSE)</f>
        <v>0</v>
      </c>
      <c r="D1721" s="117"/>
      <c r="E1721" s="120"/>
      <c r="F1721" s="119"/>
      <c r="G1721" s="492"/>
      <c r="H1721" s="120"/>
      <c r="I1721" s="120"/>
      <c r="J1721" s="120"/>
      <c r="K1721" s="120"/>
      <c r="L1721" s="120"/>
      <c r="M1721" s="120"/>
      <c r="N1721" s="120"/>
      <c r="O1721" s="120"/>
      <c r="P1721" s="118"/>
      <c r="Q1721" s="121"/>
      <c r="R1721" s="246"/>
      <c r="S1721" s="251">
        <f>'F UNIDADES'!F950</f>
        <v>0</v>
      </c>
      <c r="T1721" s="255"/>
      <c r="U1721" s="223"/>
      <c r="AC1721" s="52"/>
    </row>
    <row r="1722" spans="1:29" s="50" customFormat="1" ht="15" x14ac:dyDescent="0.2">
      <c r="A1722" s="107" t="str">
        <f>VLOOKUP($D1722,'F UNIDADES'!$A$4:$E$714,2,FALSE)</f>
        <v/>
      </c>
      <c r="B1722" s="116">
        <f>VLOOKUP($D1722,'F UNIDADES'!$A$4:$E$714,4,FALSE)</f>
        <v>0</v>
      </c>
      <c r="C1722" s="116">
        <f>VLOOKUP($D1722,'F UNIDADES'!$A$4:$E$714,5,FALSE)</f>
        <v>0</v>
      </c>
      <c r="D1722" s="117"/>
      <c r="E1722" s="120"/>
      <c r="F1722" s="119"/>
      <c r="G1722" s="492"/>
      <c r="H1722" s="120"/>
      <c r="I1722" s="120"/>
      <c r="J1722" s="120"/>
      <c r="K1722" s="120"/>
      <c r="L1722" s="120"/>
      <c r="M1722" s="120"/>
      <c r="N1722" s="120"/>
      <c r="O1722" s="120"/>
      <c r="P1722" s="118"/>
      <c r="Q1722" s="121"/>
      <c r="R1722" s="246"/>
      <c r="S1722" s="251">
        <f>'F UNIDADES'!F951</f>
        <v>0</v>
      </c>
      <c r="T1722" s="255"/>
      <c r="U1722" s="223"/>
      <c r="AC1722" s="52"/>
    </row>
    <row r="1723" spans="1:29" s="50" customFormat="1" ht="15" x14ac:dyDescent="0.2">
      <c r="A1723" s="107" t="str">
        <f>VLOOKUP($D1723,'F UNIDADES'!$A$4:$E$714,2,FALSE)</f>
        <v/>
      </c>
      <c r="B1723" s="116">
        <f>VLOOKUP($D1723,'F UNIDADES'!$A$4:$E$714,4,FALSE)</f>
        <v>0</v>
      </c>
      <c r="C1723" s="116">
        <f>VLOOKUP($D1723,'F UNIDADES'!$A$4:$E$714,5,FALSE)</f>
        <v>0</v>
      </c>
      <c r="D1723" s="117"/>
      <c r="E1723" s="120"/>
      <c r="F1723" s="119"/>
      <c r="G1723" s="492"/>
      <c r="H1723" s="120"/>
      <c r="I1723" s="120"/>
      <c r="J1723" s="120"/>
      <c r="K1723" s="120"/>
      <c r="L1723" s="120"/>
      <c r="M1723" s="120"/>
      <c r="N1723" s="120"/>
      <c r="O1723" s="120"/>
      <c r="P1723" s="118"/>
      <c r="Q1723" s="121"/>
      <c r="R1723" s="246"/>
      <c r="S1723" s="251">
        <f>'F UNIDADES'!F952</f>
        <v>0</v>
      </c>
      <c r="T1723" s="255"/>
      <c r="U1723" s="223"/>
      <c r="AC1723" s="52"/>
    </row>
    <row r="1724" spans="1:29" s="50" customFormat="1" ht="15" x14ac:dyDescent="0.2">
      <c r="A1724" s="107" t="str">
        <f>VLOOKUP($D1724,'F UNIDADES'!$A$4:$E$714,2,FALSE)</f>
        <v/>
      </c>
      <c r="B1724" s="116">
        <f>VLOOKUP($D1724,'F UNIDADES'!$A$4:$E$714,4,FALSE)</f>
        <v>0</v>
      </c>
      <c r="C1724" s="116">
        <f>VLOOKUP($D1724,'F UNIDADES'!$A$4:$E$714,5,FALSE)</f>
        <v>0</v>
      </c>
      <c r="D1724" s="117"/>
      <c r="E1724" s="120"/>
      <c r="F1724" s="119"/>
      <c r="G1724" s="492"/>
      <c r="H1724" s="120"/>
      <c r="I1724" s="120"/>
      <c r="J1724" s="120"/>
      <c r="K1724" s="120"/>
      <c r="L1724" s="120"/>
      <c r="M1724" s="120"/>
      <c r="N1724" s="120"/>
      <c r="O1724" s="120"/>
      <c r="P1724" s="118"/>
      <c r="Q1724" s="121"/>
      <c r="R1724" s="246"/>
      <c r="S1724" s="251">
        <f>'F UNIDADES'!F953</f>
        <v>0</v>
      </c>
      <c r="T1724" s="255"/>
      <c r="U1724" s="223"/>
      <c r="AC1724" s="52"/>
    </row>
    <row r="1725" spans="1:29" s="50" customFormat="1" ht="15" x14ac:dyDescent="0.2">
      <c r="A1725" s="107" t="str">
        <f>VLOOKUP($D1725,'F UNIDADES'!$A$4:$E$714,2,FALSE)</f>
        <v/>
      </c>
      <c r="B1725" s="116">
        <f>VLOOKUP($D1725,'F UNIDADES'!$A$4:$E$714,4,FALSE)</f>
        <v>0</v>
      </c>
      <c r="C1725" s="116">
        <f>VLOOKUP($D1725,'F UNIDADES'!$A$4:$E$714,5,FALSE)</f>
        <v>0</v>
      </c>
      <c r="D1725" s="117"/>
      <c r="E1725" s="120"/>
      <c r="F1725" s="119"/>
      <c r="G1725" s="492"/>
      <c r="H1725" s="120"/>
      <c r="I1725" s="120"/>
      <c r="J1725" s="120"/>
      <c r="K1725" s="120"/>
      <c r="L1725" s="120"/>
      <c r="M1725" s="120"/>
      <c r="N1725" s="120"/>
      <c r="O1725" s="120"/>
      <c r="P1725" s="118"/>
      <c r="Q1725" s="121"/>
      <c r="R1725" s="246"/>
      <c r="S1725" s="251">
        <f>'F UNIDADES'!F954</f>
        <v>0</v>
      </c>
      <c r="T1725" s="255"/>
      <c r="U1725" s="223"/>
      <c r="AC1725" s="52"/>
    </row>
    <row r="1726" spans="1:29" s="50" customFormat="1" ht="15" x14ac:dyDescent="0.2">
      <c r="A1726" s="107" t="str">
        <f>VLOOKUP($D1726,'F UNIDADES'!$A$4:$E$714,2,FALSE)</f>
        <v/>
      </c>
      <c r="B1726" s="116">
        <f>VLOOKUP($D1726,'F UNIDADES'!$A$4:$E$714,4,FALSE)</f>
        <v>0</v>
      </c>
      <c r="C1726" s="116">
        <f>VLOOKUP($D1726,'F UNIDADES'!$A$4:$E$714,5,FALSE)</f>
        <v>0</v>
      </c>
      <c r="D1726" s="117"/>
      <c r="E1726" s="120"/>
      <c r="F1726" s="119"/>
      <c r="G1726" s="492"/>
      <c r="H1726" s="120"/>
      <c r="I1726" s="120"/>
      <c r="J1726" s="120"/>
      <c r="K1726" s="120"/>
      <c r="L1726" s="120"/>
      <c r="M1726" s="120"/>
      <c r="N1726" s="120"/>
      <c r="O1726" s="120"/>
      <c r="P1726" s="118"/>
      <c r="Q1726" s="121"/>
      <c r="R1726" s="246"/>
      <c r="S1726" s="251">
        <f>'F UNIDADES'!F955</f>
        <v>0</v>
      </c>
      <c r="T1726" s="255"/>
      <c r="U1726" s="223"/>
      <c r="AC1726" s="52"/>
    </row>
    <row r="1727" spans="1:29" s="50" customFormat="1" ht="15" x14ac:dyDescent="0.2">
      <c r="A1727" s="107" t="str">
        <f>VLOOKUP($D1727,'F UNIDADES'!$A$4:$E$714,2,FALSE)</f>
        <v/>
      </c>
      <c r="B1727" s="116">
        <f>VLOOKUP($D1727,'F UNIDADES'!$A$4:$E$714,4,FALSE)</f>
        <v>0</v>
      </c>
      <c r="C1727" s="116">
        <f>VLOOKUP($D1727,'F UNIDADES'!$A$4:$E$714,5,FALSE)</f>
        <v>0</v>
      </c>
      <c r="D1727" s="117"/>
      <c r="E1727" s="120"/>
      <c r="F1727" s="119"/>
      <c r="G1727" s="492"/>
      <c r="H1727" s="120"/>
      <c r="I1727" s="120"/>
      <c r="J1727" s="120"/>
      <c r="K1727" s="120"/>
      <c r="L1727" s="120"/>
      <c r="M1727" s="120"/>
      <c r="N1727" s="120"/>
      <c r="O1727" s="120"/>
      <c r="P1727" s="118"/>
      <c r="Q1727" s="121"/>
      <c r="R1727" s="246"/>
      <c r="S1727" s="251">
        <f>'F UNIDADES'!F956</f>
        <v>0</v>
      </c>
      <c r="T1727" s="255"/>
      <c r="U1727" s="223"/>
      <c r="AC1727" s="52"/>
    </row>
    <row r="1728" spans="1:29" s="50" customFormat="1" ht="15" x14ac:dyDescent="0.2">
      <c r="A1728" s="107" t="str">
        <f>VLOOKUP($D1728,'F UNIDADES'!$A$4:$E$714,2,FALSE)</f>
        <v/>
      </c>
      <c r="B1728" s="116">
        <f>VLOOKUP($D1728,'F UNIDADES'!$A$4:$E$714,4,FALSE)</f>
        <v>0</v>
      </c>
      <c r="C1728" s="116">
        <f>VLOOKUP($D1728,'F UNIDADES'!$A$4:$E$714,5,FALSE)</f>
        <v>0</v>
      </c>
      <c r="D1728" s="117"/>
      <c r="E1728" s="120"/>
      <c r="F1728" s="119"/>
      <c r="G1728" s="492"/>
      <c r="H1728" s="120"/>
      <c r="I1728" s="120"/>
      <c r="J1728" s="120"/>
      <c r="K1728" s="120"/>
      <c r="L1728" s="120"/>
      <c r="M1728" s="120"/>
      <c r="N1728" s="120"/>
      <c r="O1728" s="120"/>
      <c r="P1728" s="118"/>
      <c r="Q1728" s="121"/>
      <c r="R1728" s="246"/>
      <c r="S1728" s="251">
        <f>'F UNIDADES'!F957</f>
        <v>0</v>
      </c>
      <c r="T1728" s="255"/>
      <c r="U1728" s="223"/>
      <c r="AC1728" s="52"/>
    </row>
    <row r="1729" spans="1:29" s="50" customFormat="1" ht="15" x14ac:dyDescent="0.2">
      <c r="A1729" s="107" t="str">
        <f>VLOOKUP($D1729,'F UNIDADES'!$A$4:$E$714,2,FALSE)</f>
        <v/>
      </c>
      <c r="B1729" s="116">
        <f>VLOOKUP($D1729,'F UNIDADES'!$A$4:$E$714,4,FALSE)</f>
        <v>0</v>
      </c>
      <c r="C1729" s="116">
        <f>VLOOKUP($D1729,'F UNIDADES'!$A$4:$E$714,5,FALSE)</f>
        <v>0</v>
      </c>
      <c r="D1729" s="117"/>
      <c r="E1729" s="120"/>
      <c r="F1729" s="119"/>
      <c r="G1729" s="492"/>
      <c r="H1729" s="120"/>
      <c r="I1729" s="120"/>
      <c r="J1729" s="120"/>
      <c r="K1729" s="120"/>
      <c r="L1729" s="120"/>
      <c r="M1729" s="120"/>
      <c r="N1729" s="120"/>
      <c r="O1729" s="120"/>
      <c r="P1729" s="118"/>
      <c r="Q1729" s="121"/>
      <c r="R1729" s="246"/>
      <c r="S1729" s="251">
        <f>'F UNIDADES'!F958</f>
        <v>0</v>
      </c>
      <c r="T1729" s="255"/>
      <c r="U1729" s="223"/>
      <c r="AC1729" s="52"/>
    </row>
    <row r="1730" spans="1:29" s="50" customFormat="1" ht="15" x14ac:dyDescent="0.2">
      <c r="A1730" s="107" t="str">
        <f>VLOOKUP($D1730,'F UNIDADES'!$A$4:$E$714,2,FALSE)</f>
        <v/>
      </c>
      <c r="B1730" s="116">
        <f>VLOOKUP($D1730,'F UNIDADES'!$A$4:$E$714,4,FALSE)</f>
        <v>0</v>
      </c>
      <c r="C1730" s="116">
        <f>VLOOKUP($D1730,'F UNIDADES'!$A$4:$E$714,5,FALSE)</f>
        <v>0</v>
      </c>
      <c r="D1730" s="117"/>
      <c r="E1730" s="120"/>
      <c r="F1730" s="119"/>
      <c r="G1730" s="492"/>
      <c r="H1730" s="120"/>
      <c r="I1730" s="120"/>
      <c r="J1730" s="120"/>
      <c r="K1730" s="120"/>
      <c r="L1730" s="120"/>
      <c r="M1730" s="120"/>
      <c r="N1730" s="120"/>
      <c r="O1730" s="120"/>
      <c r="P1730" s="118"/>
      <c r="Q1730" s="121"/>
      <c r="R1730" s="246"/>
      <c r="S1730" s="251">
        <f>'F UNIDADES'!F959</f>
        <v>0</v>
      </c>
      <c r="T1730" s="255"/>
      <c r="U1730" s="223"/>
      <c r="AC1730" s="52"/>
    </row>
    <row r="1731" spans="1:29" s="50" customFormat="1" ht="15" x14ac:dyDescent="0.2">
      <c r="A1731" s="107" t="str">
        <f>VLOOKUP($D1731,'F UNIDADES'!$A$4:$E$714,2,FALSE)</f>
        <v/>
      </c>
      <c r="B1731" s="116">
        <f>VLOOKUP($D1731,'F UNIDADES'!$A$4:$E$714,4,FALSE)</f>
        <v>0</v>
      </c>
      <c r="C1731" s="116">
        <f>VLOOKUP($D1731,'F UNIDADES'!$A$4:$E$714,5,FALSE)</f>
        <v>0</v>
      </c>
      <c r="D1731" s="117"/>
      <c r="E1731" s="120"/>
      <c r="F1731" s="119"/>
      <c r="G1731" s="492"/>
      <c r="H1731" s="120"/>
      <c r="I1731" s="120"/>
      <c r="J1731" s="120"/>
      <c r="K1731" s="120"/>
      <c r="L1731" s="120"/>
      <c r="M1731" s="120"/>
      <c r="N1731" s="120"/>
      <c r="O1731" s="120"/>
      <c r="P1731" s="118"/>
      <c r="Q1731" s="121"/>
      <c r="R1731" s="246"/>
      <c r="S1731" s="251">
        <f>'F UNIDADES'!F960</f>
        <v>0</v>
      </c>
      <c r="T1731" s="255"/>
      <c r="U1731" s="223"/>
      <c r="AC1731" s="52"/>
    </row>
    <row r="1732" spans="1:29" s="50" customFormat="1" ht="15" x14ac:dyDescent="0.2">
      <c r="A1732" s="107" t="str">
        <f>VLOOKUP($D1732,'F UNIDADES'!$A$4:$E$714,2,FALSE)</f>
        <v/>
      </c>
      <c r="B1732" s="116">
        <f>VLOOKUP($D1732,'F UNIDADES'!$A$4:$E$714,4,FALSE)</f>
        <v>0</v>
      </c>
      <c r="C1732" s="116">
        <f>VLOOKUP($D1732,'F UNIDADES'!$A$4:$E$714,5,FALSE)</f>
        <v>0</v>
      </c>
      <c r="D1732" s="117"/>
      <c r="E1732" s="120"/>
      <c r="F1732" s="119"/>
      <c r="G1732" s="492"/>
      <c r="H1732" s="120"/>
      <c r="I1732" s="120"/>
      <c r="J1732" s="120"/>
      <c r="K1732" s="120"/>
      <c r="L1732" s="120"/>
      <c r="M1732" s="120"/>
      <c r="N1732" s="120"/>
      <c r="O1732" s="120"/>
      <c r="P1732" s="118"/>
      <c r="Q1732" s="121"/>
      <c r="R1732" s="246"/>
      <c r="S1732" s="251">
        <f>'F UNIDADES'!F961</f>
        <v>0</v>
      </c>
      <c r="T1732" s="255"/>
      <c r="U1732" s="223"/>
      <c r="AC1732" s="52"/>
    </row>
    <row r="1733" spans="1:29" s="50" customFormat="1" ht="15" x14ac:dyDescent="0.2">
      <c r="A1733" s="107" t="str">
        <f>VLOOKUP($D1733,'F UNIDADES'!$A$4:$E$714,2,FALSE)</f>
        <v/>
      </c>
      <c r="B1733" s="116">
        <f>VLOOKUP($D1733,'F UNIDADES'!$A$4:$E$714,4,FALSE)</f>
        <v>0</v>
      </c>
      <c r="C1733" s="116">
        <f>VLOOKUP($D1733,'F UNIDADES'!$A$4:$E$714,5,FALSE)</f>
        <v>0</v>
      </c>
      <c r="D1733" s="117"/>
      <c r="E1733" s="120"/>
      <c r="F1733" s="119"/>
      <c r="G1733" s="492"/>
      <c r="H1733" s="120"/>
      <c r="I1733" s="120"/>
      <c r="J1733" s="120"/>
      <c r="K1733" s="120"/>
      <c r="L1733" s="120"/>
      <c r="M1733" s="120"/>
      <c r="N1733" s="120"/>
      <c r="O1733" s="120"/>
      <c r="P1733" s="118"/>
      <c r="Q1733" s="121"/>
      <c r="R1733" s="246"/>
      <c r="S1733" s="251">
        <f>'F UNIDADES'!F962</f>
        <v>0</v>
      </c>
      <c r="T1733" s="255"/>
      <c r="U1733" s="223"/>
      <c r="AC1733" s="52"/>
    </row>
    <row r="1734" spans="1:29" s="50" customFormat="1" ht="15" x14ac:dyDescent="0.2">
      <c r="A1734" s="107" t="str">
        <f>VLOOKUP($D1734,'F UNIDADES'!$A$4:$E$714,2,FALSE)</f>
        <v/>
      </c>
      <c r="B1734" s="116">
        <f>VLOOKUP($D1734,'F UNIDADES'!$A$4:$E$714,4,FALSE)</f>
        <v>0</v>
      </c>
      <c r="C1734" s="116">
        <f>VLOOKUP($D1734,'F UNIDADES'!$A$4:$E$714,5,FALSE)</f>
        <v>0</v>
      </c>
      <c r="D1734" s="117"/>
      <c r="E1734" s="120"/>
      <c r="F1734" s="119"/>
      <c r="G1734" s="492"/>
      <c r="H1734" s="120"/>
      <c r="I1734" s="120"/>
      <c r="J1734" s="120"/>
      <c r="K1734" s="120"/>
      <c r="L1734" s="120"/>
      <c r="M1734" s="120"/>
      <c r="N1734" s="120"/>
      <c r="O1734" s="120"/>
      <c r="P1734" s="118"/>
      <c r="Q1734" s="121"/>
      <c r="R1734" s="246"/>
      <c r="S1734" s="251">
        <f>'F UNIDADES'!F963</f>
        <v>0</v>
      </c>
      <c r="T1734" s="255"/>
      <c r="U1734" s="223"/>
      <c r="AC1734" s="52"/>
    </row>
    <row r="1735" spans="1:29" s="50" customFormat="1" ht="15" x14ac:dyDescent="0.2">
      <c r="A1735" s="107" t="str">
        <f>VLOOKUP($D1735,'F UNIDADES'!$A$4:$E$714,2,FALSE)</f>
        <v/>
      </c>
      <c r="B1735" s="116">
        <f>VLOOKUP($D1735,'F UNIDADES'!$A$4:$E$714,4,FALSE)</f>
        <v>0</v>
      </c>
      <c r="C1735" s="116">
        <f>VLOOKUP($D1735,'F UNIDADES'!$A$4:$E$714,5,FALSE)</f>
        <v>0</v>
      </c>
      <c r="D1735" s="117"/>
      <c r="E1735" s="120"/>
      <c r="F1735" s="119"/>
      <c r="G1735" s="492"/>
      <c r="H1735" s="120"/>
      <c r="I1735" s="120"/>
      <c r="J1735" s="120"/>
      <c r="K1735" s="120"/>
      <c r="L1735" s="120"/>
      <c r="M1735" s="120"/>
      <c r="N1735" s="120"/>
      <c r="O1735" s="120"/>
      <c r="P1735" s="118"/>
      <c r="Q1735" s="121"/>
      <c r="R1735" s="246"/>
      <c r="S1735" s="251">
        <f>'F UNIDADES'!F964</f>
        <v>0</v>
      </c>
      <c r="T1735" s="255"/>
      <c r="U1735" s="223"/>
      <c r="AC1735" s="52"/>
    </row>
    <row r="1736" spans="1:29" s="50" customFormat="1" ht="15" x14ac:dyDescent="0.2">
      <c r="A1736" s="107" t="str">
        <f>VLOOKUP($D1736,'F UNIDADES'!$A$4:$E$714,2,FALSE)</f>
        <v/>
      </c>
      <c r="B1736" s="116">
        <f>VLOOKUP($D1736,'F UNIDADES'!$A$4:$E$714,4,FALSE)</f>
        <v>0</v>
      </c>
      <c r="C1736" s="116">
        <f>VLOOKUP($D1736,'F UNIDADES'!$A$4:$E$714,5,FALSE)</f>
        <v>0</v>
      </c>
      <c r="D1736" s="117"/>
      <c r="E1736" s="120"/>
      <c r="F1736" s="119"/>
      <c r="G1736" s="492"/>
      <c r="H1736" s="120"/>
      <c r="I1736" s="120"/>
      <c r="J1736" s="120"/>
      <c r="K1736" s="120"/>
      <c r="L1736" s="120"/>
      <c r="M1736" s="120"/>
      <c r="N1736" s="120"/>
      <c r="O1736" s="120"/>
      <c r="P1736" s="118"/>
      <c r="Q1736" s="121"/>
      <c r="R1736" s="246"/>
      <c r="S1736" s="251">
        <f>'F UNIDADES'!F965</f>
        <v>0</v>
      </c>
      <c r="T1736" s="255"/>
      <c r="U1736" s="223"/>
      <c r="AC1736" s="52"/>
    </row>
    <row r="1737" spans="1:29" s="50" customFormat="1" ht="15" x14ac:dyDescent="0.2">
      <c r="A1737" s="107" t="str">
        <f>VLOOKUP($D1737,'F UNIDADES'!$A$4:$E$714,2,FALSE)</f>
        <v/>
      </c>
      <c r="B1737" s="116">
        <f>VLOOKUP($D1737,'F UNIDADES'!$A$4:$E$714,4,FALSE)</f>
        <v>0</v>
      </c>
      <c r="C1737" s="116">
        <f>VLOOKUP($D1737,'F UNIDADES'!$A$4:$E$714,5,FALSE)</f>
        <v>0</v>
      </c>
      <c r="D1737" s="117"/>
      <c r="E1737" s="120"/>
      <c r="F1737" s="119"/>
      <c r="G1737" s="492"/>
      <c r="H1737" s="120"/>
      <c r="I1737" s="120"/>
      <c r="J1737" s="120"/>
      <c r="K1737" s="120"/>
      <c r="L1737" s="120"/>
      <c r="M1737" s="120"/>
      <c r="N1737" s="120"/>
      <c r="O1737" s="120"/>
      <c r="P1737" s="118"/>
      <c r="Q1737" s="121"/>
      <c r="R1737" s="246"/>
      <c r="S1737" s="251">
        <f>'F UNIDADES'!F966</f>
        <v>0</v>
      </c>
      <c r="T1737" s="255"/>
      <c r="U1737" s="223"/>
      <c r="AC1737" s="52"/>
    </row>
    <row r="1738" spans="1:29" s="50" customFormat="1" ht="15" x14ac:dyDescent="0.2">
      <c r="A1738" s="107" t="str">
        <f>VLOOKUP($D1738,'F UNIDADES'!$A$4:$E$714,2,FALSE)</f>
        <v/>
      </c>
      <c r="B1738" s="116">
        <f>VLOOKUP($D1738,'F UNIDADES'!$A$4:$E$714,4,FALSE)</f>
        <v>0</v>
      </c>
      <c r="C1738" s="116">
        <f>VLOOKUP($D1738,'F UNIDADES'!$A$4:$E$714,5,FALSE)</f>
        <v>0</v>
      </c>
      <c r="D1738" s="117"/>
      <c r="E1738" s="120"/>
      <c r="F1738" s="119"/>
      <c r="G1738" s="492"/>
      <c r="H1738" s="120"/>
      <c r="I1738" s="120"/>
      <c r="J1738" s="120"/>
      <c r="K1738" s="120"/>
      <c r="L1738" s="120"/>
      <c r="M1738" s="120"/>
      <c r="N1738" s="120"/>
      <c r="O1738" s="120"/>
      <c r="P1738" s="118"/>
      <c r="Q1738" s="121"/>
      <c r="R1738" s="246"/>
      <c r="S1738" s="251">
        <f>'F UNIDADES'!F967</f>
        <v>0</v>
      </c>
      <c r="T1738" s="255"/>
      <c r="U1738" s="223"/>
      <c r="AC1738" s="52"/>
    </row>
    <row r="1739" spans="1:29" s="50" customFormat="1" ht="15" x14ac:dyDescent="0.2">
      <c r="A1739" s="107" t="str">
        <f>VLOOKUP($D1739,'F UNIDADES'!$A$4:$E$714,2,FALSE)</f>
        <v/>
      </c>
      <c r="B1739" s="116">
        <f>VLOOKUP($D1739,'F UNIDADES'!$A$4:$E$714,4,FALSE)</f>
        <v>0</v>
      </c>
      <c r="C1739" s="116">
        <f>VLOOKUP($D1739,'F UNIDADES'!$A$4:$E$714,5,FALSE)</f>
        <v>0</v>
      </c>
      <c r="D1739" s="117"/>
      <c r="E1739" s="120"/>
      <c r="F1739" s="119"/>
      <c r="G1739" s="492"/>
      <c r="H1739" s="120"/>
      <c r="I1739" s="120"/>
      <c r="J1739" s="120"/>
      <c r="K1739" s="120"/>
      <c r="L1739" s="120"/>
      <c r="M1739" s="120"/>
      <c r="N1739" s="120"/>
      <c r="O1739" s="120"/>
      <c r="P1739" s="118"/>
      <c r="Q1739" s="121"/>
      <c r="R1739" s="246"/>
      <c r="S1739" s="251">
        <f>'F UNIDADES'!F968</f>
        <v>0</v>
      </c>
      <c r="T1739" s="255"/>
      <c r="U1739" s="223"/>
      <c r="AC1739" s="52"/>
    </row>
    <row r="1740" spans="1:29" s="50" customFormat="1" ht="15" x14ac:dyDescent="0.2">
      <c r="A1740" s="107" t="str">
        <f>VLOOKUP($D1740,'F UNIDADES'!$A$4:$E$714,2,FALSE)</f>
        <v/>
      </c>
      <c r="B1740" s="116">
        <f>VLOOKUP($D1740,'F UNIDADES'!$A$4:$E$714,4,FALSE)</f>
        <v>0</v>
      </c>
      <c r="C1740" s="116">
        <f>VLOOKUP($D1740,'F UNIDADES'!$A$4:$E$714,5,FALSE)</f>
        <v>0</v>
      </c>
      <c r="D1740" s="117"/>
      <c r="E1740" s="120"/>
      <c r="F1740" s="119"/>
      <c r="G1740" s="492"/>
      <c r="H1740" s="120"/>
      <c r="I1740" s="120"/>
      <c r="J1740" s="120"/>
      <c r="K1740" s="120"/>
      <c r="L1740" s="120"/>
      <c r="M1740" s="120"/>
      <c r="N1740" s="120"/>
      <c r="O1740" s="120"/>
      <c r="P1740" s="118"/>
      <c r="Q1740" s="121"/>
      <c r="R1740" s="246"/>
      <c r="S1740" s="251">
        <f>'F UNIDADES'!F969</f>
        <v>0</v>
      </c>
      <c r="T1740" s="255"/>
      <c r="U1740" s="223"/>
      <c r="AC1740" s="52"/>
    </row>
    <row r="1741" spans="1:29" s="50" customFormat="1" ht="15" x14ac:dyDescent="0.2">
      <c r="A1741" s="107" t="str">
        <f>VLOOKUP($D1741,'F UNIDADES'!$A$4:$E$714,2,FALSE)</f>
        <v/>
      </c>
      <c r="B1741" s="116">
        <f>VLOOKUP($D1741,'F UNIDADES'!$A$4:$E$714,4,FALSE)</f>
        <v>0</v>
      </c>
      <c r="C1741" s="116">
        <f>VLOOKUP($D1741,'F UNIDADES'!$A$4:$E$714,5,FALSE)</f>
        <v>0</v>
      </c>
      <c r="D1741" s="117"/>
      <c r="E1741" s="120"/>
      <c r="F1741" s="119"/>
      <c r="G1741" s="492"/>
      <c r="H1741" s="120"/>
      <c r="I1741" s="120"/>
      <c r="J1741" s="120"/>
      <c r="K1741" s="120"/>
      <c r="L1741" s="120"/>
      <c r="M1741" s="120"/>
      <c r="N1741" s="120"/>
      <c r="O1741" s="120"/>
      <c r="P1741" s="118"/>
      <c r="Q1741" s="121"/>
      <c r="R1741" s="246"/>
      <c r="S1741" s="251">
        <f>'F UNIDADES'!F970</f>
        <v>0</v>
      </c>
      <c r="T1741" s="255"/>
      <c r="U1741" s="223"/>
      <c r="AC1741" s="52"/>
    </row>
    <row r="1742" spans="1:29" s="50" customFormat="1" ht="15" x14ac:dyDescent="0.2">
      <c r="A1742" s="107" t="str">
        <f>VLOOKUP($D1742,'F UNIDADES'!$A$4:$E$714,2,FALSE)</f>
        <v/>
      </c>
      <c r="B1742" s="116">
        <f>VLOOKUP($D1742,'F UNIDADES'!$A$4:$E$714,4,FALSE)</f>
        <v>0</v>
      </c>
      <c r="C1742" s="116">
        <f>VLOOKUP($D1742,'F UNIDADES'!$A$4:$E$714,5,FALSE)</f>
        <v>0</v>
      </c>
      <c r="D1742" s="117"/>
      <c r="E1742" s="120"/>
      <c r="F1742" s="119"/>
      <c r="G1742" s="492"/>
      <c r="H1742" s="120"/>
      <c r="I1742" s="120"/>
      <c r="J1742" s="120"/>
      <c r="K1742" s="120"/>
      <c r="L1742" s="120"/>
      <c r="M1742" s="120"/>
      <c r="N1742" s="120"/>
      <c r="O1742" s="120"/>
      <c r="P1742" s="118"/>
      <c r="Q1742" s="121"/>
      <c r="R1742" s="246"/>
      <c r="S1742" s="251">
        <f>'F UNIDADES'!F971</f>
        <v>0</v>
      </c>
      <c r="T1742" s="255"/>
      <c r="U1742" s="223"/>
      <c r="AC1742" s="52"/>
    </row>
    <row r="1743" spans="1:29" s="50" customFormat="1" ht="15" x14ac:dyDescent="0.2">
      <c r="A1743" s="107" t="str">
        <f>VLOOKUP($D1743,'F UNIDADES'!$A$4:$E$714,2,FALSE)</f>
        <v/>
      </c>
      <c r="B1743" s="116">
        <f>VLOOKUP($D1743,'F UNIDADES'!$A$4:$E$714,4,FALSE)</f>
        <v>0</v>
      </c>
      <c r="C1743" s="116">
        <f>VLOOKUP($D1743,'F UNIDADES'!$A$4:$E$714,5,FALSE)</f>
        <v>0</v>
      </c>
      <c r="D1743" s="117"/>
      <c r="E1743" s="120"/>
      <c r="F1743" s="119"/>
      <c r="G1743" s="492"/>
      <c r="H1743" s="120"/>
      <c r="I1743" s="120"/>
      <c r="J1743" s="120"/>
      <c r="K1743" s="120"/>
      <c r="L1743" s="120"/>
      <c r="M1743" s="120"/>
      <c r="N1743" s="120"/>
      <c r="O1743" s="120"/>
      <c r="P1743" s="118"/>
      <c r="Q1743" s="121"/>
      <c r="R1743" s="246"/>
      <c r="S1743" s="251">
        <f>'F UNIDADES'!F972</f>
        <v>0</v>
      </c>
      <c r="T1743" s="255"/>
      <c r="U1743" s="223"/>
      <c r="AC1743" s="52"/>
    </row>
    <row r="1744" spans="1:29" s="50" customFormat="1" ht="15" x14ac:dyDescent="0.2">
      <c r="A1744" s="107" t="str">
        <f>VLOOKUP($D1744,'F UNIDADES'!$A$4:$E$714,2,FALSE)</f>
        <v/>
      </c>
      <c r="B1744" s="116">
        <f>VLOOKUP($D1744,'F UNIDADES'!$A$4:$E$714,4,FALSE)</f>
        <v>0</v>
      </c>
      <c r="C1744" s="116">
        <f>VLOOKUP($D1744,'F UNIDADES'!$A$4:$E$714,5,FALSE)</f>
        <v>0</v>
      </c>
      <c r="D1744" s="117"/>
      <c r="E1744" s="120"/>
      <c r="F1744" s="119"/>
      <c r="G1744" s="492"/>
      <c r="H1744" s="120"/>
      <c r="I1744" s="120"/>
      <c r="J1744" s="120"/>
      <c r="K1744" s="120"/>
      <c r="L1744" s="120"/>
      <c r="M1744" s="120"/>
      <c r="N1744" s="120"/>
      <c r="O1744" s="120"/>
      <c r="P1744" s="118"/>
      <c r="Q1744" s="121"/>
      <c r="R1744" s="246"/>
      <c r="S1744" s="251">
        <f>'F UNIDADES'!F973</f>
        <v>0</v>
      </c>
      <c r="T1744" s="255"/>
      <c r="U1744" s="223"/>
      <c r="AC1744" s="52"/>
    </row>
    <row r="1745" spans="1:29" s="50" customFormat="1" ht="15" x14ac:dyDescent="0.2">
      <c r="A1745" s="107" t="str">
        <f>VLOOKUP($D1745,'F UNIDADES'!$A$4:$E$714,2,FALSE)</f>
        <v/>
      </c>
      <c r="B1745" s="116">
        <f>VLOOKUP($D1745,'F UNIDADES'!$A$4:$E$714,4,FALSE)</f>
        <v>0</v>
      </c>
      <c r="C1745" s="116">
        <f>VLOOKUP($D1745,'F UNIDADES'!$A$4:$E$714,5,FALSE)</f>
        <v>0</v>
      </c>
      <c r="D1745" s="117"/>
      <c r="E1745" s="120"/>
      <c r="F1745" s="119"/>
      <c r="G1745" s="492"/>
      <c r="H1745" s="120"/>
      <c r="I1745" s="120"/>
      <c r="J1745" s="120"/>
      <c r="K1745" s="120"/>
      <c r="L1745" s="120"/>
      <c r="M1745" s="120"/>
      <c r="N1745" s="120"/>
      <c r="O1745" s="120"/>
      <c r="P1745" s="118"/>
      <c r="Q1745" s="121"/>
      <c r="R1745" s="246"/>
      <c r="S1745" s="251">
        <f>'F UNIDADES'!F974</f>
        <v>0</v>
      </c>
      <c r="T1745" s="255"/>
      <c r="U1745" s="223"/>
      <c r="AC1745" s="52"/>
    </row>
    <row r="1746" spans="1:29" s="50" customFormat="1" ht="15" x14ac:dyDescent="0.2">
      <c r="A1746" s="107" t="str">
        <f>VLOOKUP($D1746,'F UNIDADES'!$A$4:$E$714,2,FALSE)</f>
        <v/>
      </c>
      <c r="B1746" s="116">
        <f>VLOOKUP($D1746,'F UNIDADES'!$A$4:$E$714,4,FALSE)</f>
        <v>0</v>
      </c>
      <c r="C1746" s="116">
        <f>VLOOKUP($D1746,'F UNIDADES'!$A$4:$E$714,5,FALSE)</f>
        <v>0</v>
      </c>
      <c r="D1746" s="117"/>
      <c r="E1746" s="120"/>
      <c r="F1746" s="119"/>
      <c r="G1746" s="492"/>
      <c r="H1746" s="120"/>
      <c r="I1746" s="120"/>
      <c r="J1746" s="120"/>
      <c r="K1746" s="120"/>
      <c r="L1746" s="120"/>
      <c r="M1746" s="120"/>
      <c r="N1746" s="120"/>
      <c r="O1746" s="120"/>
      <c r="P1746" s="118"/>
      <c r="Q1746" s="121"/>
      <c r="R1746" s="246"/>
      <c r="S1746" s="251">
        <f>'F UNIDADES'!F975</f>
        <v>0</v>
      </c>
      <c r="T1746" s="255"/>
      <c r="U1746" s="223"/>
      <c r="AC1746" s="52"/>
    </row>
    <row r="1747" spans="1:29" s="50" customFormat="1" ht="15" x14ac:dyDescent="0.2">
      <c r="A1747" s="107" t="str">
        <f>VLOOKUP($D1747,'F UNIDADES'!$A$4:$E$714,2,FALSE)</f>
        <v/>
      </c>
      <c r="B1747" s="116">
        <f>VLOOKUP($D1747,'F UNIDADES'!$A$4:$E$714,4,FALSE)</f>
        <v>0</v>
      </c>
      <c r="C1747" s="116">
        <f>VLOOKUP($D1747,'F UNIDADES'!$A$4:$E$714,5,FALSE)</f>
        <v>0</v>
      </c>
      <c r="D1747" s="117"/>
      <c r="E1747" s="120"/>
      <c r="F1747" s="119"/>
      <c r="G1747" s="492"/>
      <c r="H1747" s="120"/>
      <c r="I1747" s="120"/>
      <c r="J1747" s="120"/>
      <c r="K1747" s="120"/>
      <c r="L1747" s="120"/>
      <c r="M1747" s="120"/>
      <c r="N1747" s="120"/>
      <c r="O1747" s="120"/>
      <c r="P1747" s="118"/>
      <c r="Q1747" s="121"/>
      <c r="R1747" s="246"/>
      <c r="S1747" s="251">
        <f>'F UNIDADES'!F976</f>
        <v>0</v>
      </c>
      <c r="T1747" s="255"/>
      <c r="U1747" s="223"/>
      <c r="AC1747" s="52"/>
    </row>
    <row r="1748" spans="1:29" s="50" customFormat="1" ht="15" x14ac:dyDescent="0.2">
      <c r="A1748" s="107" t="str">
        <f>VLOOKUP($D1748,'F UNIDADES'!$A$4:$E$714,2,FALSE)</f>
        <v/>
      </c>
      <c r="B1748" s="116">
        <f>VLOOKUP($D1748,'F UNIDADES'!$A$4:$E$714,4,FALSE)</f>
        <v>0</v>
      </c>
      <c r="C1748" s="116">
        <f>VLOOKUP($D1748,'F UNIDADES'!$A$4:$E$714,5,FALSE)</f>
        <v>0</v>
      </c>
      <c r="D1748" s="117"/>
      <c r="E1748" s="120"/>
      <c r="F1748" s="119"/>
      <c r="G1748" s="492"/>
      <c r="H1748" s="120"/>
      <c r="I1748" s="120"/>
      <c r="J1748" s="120"/>
      <c r="K1748" s="120"/>
      <c r="L1748" s="120"/>
      <c r="M1748" s="120"/>
      <c r="N1748" s="120"/>
      <c r="O1748" s="120"/>
      <c r="P1748" s="118"/>
      <c r="Q1748" s="121"/>
      <c r="R1748" s="246"/>
      <c r="S1748" s="251">
        <f>'F UNIDADES'!F977</f>
        <v>0</v>
      </c>
      <c r="T1748" s="255"/>
      <c r="U1748" s="223"/>
      <c r="AC1748" s="52"/>
    </row>
    <row r="1749" spans="1:29" s="50" customFormat="1" ht="15" x14ac:dyDescent="0.2">
      <c r="A1749" s="107" t="str">
        <f>VLOOKUP($D1749,'F UNIDADES'!$A$4:$E$714,2,FALSE)</f>
        <v/>
      </c>
      <c r="B1749" s="116">
        <f>VLOOKUP($D1749,'F UNIDADES'!$A$4:$E$714,4,FALSE)</f>
        <v>0</v>
      </c>
      <c r="C1749" s="116">
        <f>VLOOKUP($D1749,'F UNIDADES'!$A$4:$E$714,5,FALSE)</f>
        <v>0</v>
      </c>
      <c r="D1749" s="117"/>
      <c r="E1749" s="120"/>
      <c r="F1749" s="119"/>
      <c r="G1749" s="492"/>
      <c r="H1749" s="120"/>
      <c r="I1749" s="120"/>
      <c r="J1749" s="120"/>
      <c r="K1749" s="120"/>
      <c r="L1749" s="120"/>
      <c r="M1749" s="120"/>
      <c r="N1749" s="120"/>
      <c r="O1749" s="120"/>
      <c r="P1749" s="118"/>
      <c r="Q1749" s="121"/>
      <c r="R1749" s="246"/>
      <c r="S1749" s="251">
        <f>'F UNIDADES'!F978</f>
        <v>0</v>
      </c>
      <c r="T1749" s="255"/>
      <c r="U1749" s="223"/>
      <c r="AC1749" s="52"/>
    </row>
    <row r="1750" spans="1:29" s="50" customFormat="1" ht="15" x14ac:dyDescent="0.2">
      <c r="A1750" s="107" t="str">
        <f>VLOOKUP($D1750,'F UNIDADES'!$A$4:$E$714,2,FALSE)</f>
        <v/>
      </c>
      <c r="B1750" s="116">
        <f>VLOOKUP($D1750,'F UNIDADES'!$A$4:$E$714,4,FALSE)</f>
        <v>0</v>
      </c>
      <c r="C1750" s="116">
        <f>VLOOKUP($D1750,'F UNIDADES'!$A$4:$E$714,5,FALSE)</f>
        <v>0</v>
      </c>
      <c r="D1750" s="117"/>
      <c r="E1750" s="120"/>
      <c r="F1750" s="119"/>
      <c r="G1750" s="492"/>
      <c r="H1750" s="120"/>
      <c r="I1750" s="120"/>
      <c r="J1750" s="120"/>
      <c r="K1750" s="120"/>
      <c r="L1750" s="120"/>
      <c r="M1750" s="120"/>
      <c r="N1750" s="120"/>
      <c r="O1750" s="120"/>
      <c r="P1750" s="118"/>
      <c r="Q1750" s="121"/>
      <c r="R1750" s="246"/>
      <c r="S1750" s="251">
        <f>'F UNIDADES'!F979</f>
        <v>0</v>
      </c>
      <c r="T1750" s="255"/>
      <c r="U1750" s="223"/>
      <c r="AC1750" s="52"/>
    </row>
    <row r="1751" spans="1:29" s="50" customFormat="1" ht="15" x14ac:dyDescent="0.2">
      <c r="A1751" s="107" t="str">
        <f>VLOOKUP($D1751,'F UNIDADES'!$A$4:$E$714,2,FALSE)</f>
        <v/>
      </c>
      <c r="B1751" s="116">
        <f>VLOOKUP($D1751,'F UNIDADES'!$A$4:$E$714,4,FALSE)</f>
        <v>0</v>
      </c>
      <c r="C1751" s="116">
        <f>VLOOKUP($D1751,'F UNIDADES'!$A$4:$E$714,5,FALSE)</f>
        <v>0</v>
      </c>
      <c r="D1751" s="117"/>
      <c r="E1751" s="120"/>
      <c r="F1751" s="119"/>
      <c r="G1751" s="492"/>
      <c r="H1751" s="120"/>
      <c r="I1751" s="120"/>
      <c r="J1751" s="120"/>
      <c r="K1751" s="120"/>
      <c r="L1751" s="120"/>
      <c r="M1751" s="120"/>
      <c r="N1751" s="120"/>
      <c r="O1751" s="120"/>
      <c r="P1751" s="118"/>
      <c r="Q1751" s="121"/>
      <c r="R1751" s="246"/>
      <c r="S1751" s="251">
        <f>'F UNIDADES'!F980</f>
        <v>0</v>
      </c>
      <c r="T1751" s="255"/>
      <c r="U1751" s="223"/>
      <c r="AC1751" s="52"/>
    </row>
    <row r="1752" spans="1:29" s="50" customFormat="1" ht="15" x14ac:dyDescent="0.2">
      <c r="A1752" s="107" t="str">
        <f>VLOOKUP($D1752,'F UNIDADES'!$A$4:$E$714,2,FALSE)</f>
        <v/>
      </c>
      <c r="B1752" s="116">
        <f>VLOOKUP($D1752,'F UNIDADES'!$A$4:$E$714,4,FALSE)</f>
        <v>0</v>
      </c>
      <c r="C1752" s="116">
        <f>VLOOKUP($D1752,'F UNIDADES'!$A$4:$E$714,5,FALSE)</f>
        <v>0</v>
      </c>
      <c r="D1752" s="117"/>
      <c r="E1752" s="120"/>
      <c r="F1752" s="119"/>
      <c r="G1752" s="492"/>
      <c r="H1752" s="120"/>
      <c r="I1752" s="120"/>
      <c r="J1752" s="120"/>
      <c r="K1752" s="120"/>
      <c r="L1752" s="120"/>
      <c r="M1752" s="120"/>
      <c r="N1752" s="120"/>
      <c r="O1752" s="120"/>
      <c r="P1752" s="118"/>
      <c r="Q1752" s="121"/>
      <c r="R1752" s="246"/>
      <c r="S1752" s="251">
        <f>'F UNIDADES'!F981</f>
        <v>0</v>
      </c>
      <c r="T1752" s="255"/>
      <c r="U1752" s="223"/>
      <c r="AC1752" s="52"/>
    </row>
    <row r="1753" spans="1:29" s="50" customFormat="1" ht="15" x14ac:dyDescent="0.2">
      <c r="A1753" s="107" t="str">
        <f>VLOOKUP($D1753,'F UNIDADES'!$A$4:$E$714,2,FALSE)</f>
        <v/>
      </c>
      <c r="B1753" s="116">
        <f>VLOOKUP($D1753,'F UNIDADES'!$A$4:$E$714,4,FALSE)</f>
        <v>0</v>
      </c>
      <c r="C1753" s="116">
        <f>VLOOKUP($D1753,'F UNIDADES'!$A$4:$E$714,5,FALSE)</f>
        <v>0</v>
      </c>
      <c r="D1753" s="117"/>
      <c r="E1753" s="120"/>
      <c r="F1753" s="119"/>
      <c r="G1753" s="492"/>
      <c r="H1753" s="120"/>
      <c r="I1753" s="120"/>
      <c r="J1753" s="120"/>
      <c r="K1753" s="120"/>
      <c r="L1753" s="120"/>
      <c r="M1753" s="120"/>
      <c r="N1753" s="120"/>
      <c r="O1753" s="120"/>
      <c r="P1753" s="118"/>
      <c r="Q1753" s="121"/>
      <c r="R1753" s="246"/>
      <c r="S1753" s="251">
        <f>'F UNIDADES'!F982</f>
        <v>0</v>
      </c>
      <c r="T1753" s="255"/>
      <c r="U1753" s="223"/>
      <c r="AC1753" s="52"/>
    </row>
    <row r="1754" spans="1:29" s="50" customFormat="1" ht="15" x14ac:dyDescent="0.2">
      <c r="A1754" s="107" t="str">
        <f>VLOOKUP($D1754,'F UNIDADES'!$A$4:$E$714,2,FALSE)</f>
        <v/>
      </c>
      <c r="B1754" s="116">
        <f>VLOOKUP($D1754,'F UNIDADES'!$A$4:$E$714,4,FALSE)</f>
        <v>0</v>
      </c>
      <c r="C1754" s="116">
        <f>VLOOKUP($D1754,'F UNIDADES'!$A$4:$E$714,5,FALSE)</f>
        <v>0</v>
      </c>
      <c r="D1754" s="117"/>
      <c r="E1754" s="120"/>
      <c r="F1754" s="119"/>
      <c r="G1754" s="492"/>
      <c r="H1754" s="120"/>
      <c r="I1754" s="120"/>
      <c r="J1754" s="120"/>
      <c r="K1754" s="120"/>
      <c r="L1754" s="120"/>
      <c r="M1754" s="120"/>
      <c r="N1754" s="120"/>
      <c r="O1754" s="120"/>
      <c r="P1754" s="118"/>
      <c r="Q1754" s="121"/>
      <c r="R1754" s="246"/>
      <c r="S1754" s="251">
        <f>'F UNIDADES'!F983</f>
        <v>0</v>
      </c>
      <c r="T1754" s="255"/>
      <c r="U1754" s="223"/>
      <c r="AC1754" s="52"/>
    </row>
    <row r="1755" spans="1:29" s="50" customFormat="1" ht="15" x14ac:dyDescent="0.2">
      <c r="A1755" s="107" t="str">
        <f>VLOOKUP($D1755,'F UNIDADES'!$A$4:$E$714,2,FALSE)</f>
        <v/>
      </c>
      <c r="B1755" s="116">
        <f>VLOOKUP($D1755,'F UNIDADES'!$A$4:$E$714,4,FALSE)</f>
        <v>0</v>
      </c>
      <c r="C1755" s="116">
        <f>VLOOKUP($D1755,'F UNIDADES'!$A$4:$E$714,5,FALSE)</f>
        <v>0</v>
      </c>
      <c r="D1755" s="117"/>
      <c r="E1755" s="120"/>
      <c r="F1755" s="119"/>
      <c r="G1755" s="492"/>
      <c r="H1755" s="120"/>
      <c r="I1755" s="120"/>
      <c r="J1755" s="120"/>
      <c r="K1755" s="120"/>
      <c r="L1755" s="120"/>
      <c r="M1755" s="120"/>
      <c r="N1755" s="120"/>
      <c r="O1755" s="120"/>
      <c r="P1755" s="118"/>
      <c r="Q1755" s="121"/>
      <c r="R1755" s="246"/>
      <c r="S1755" s="251">
        <f>'F UNIDADES'!F984</f>
        <v>0</v>
      </c>
      <c r="T1755" s="255"/>
      <c r="U1755" s="223"/>
      <c r="AC1755" s="52"/>
    </row>
    <row r="1756" spans="1:29" s="50" customFormat="1" ht="15" x14ac:dyDescent="0.2">
      <c r="A1756" s="107" t="str">
        <f>VLOOKUP($D1756,'F UNIDADES'!$A$4:$E$714,2,FALSE)</f>
        <v/>
      </c>
      <c r="B1756" s="116">
        <f>VLOOKUP($D1756,'F UNIDADES'!$A$4:$E$714,4,FALSE)</f>
        <v>0</v>
      </c>
      <c r="C1756" s="116">
        <f>VLOOKUP($D1756,'F UNIDADES'!$A$4:$E$714,5,FALSE)</f>
        <v>0</v>
      </c>
      <c r="D1756" s="117"/>
      <c r="E1756" s="120"/>
      <c r="F1756" s="119"/>
      <c r="G1756" s="492"/>
      <c r="H1756" s="120"/>
      <c r="I1756" s="120"/>
      <c r="J1756" s="120"/>
      <c r="K1756" s="120"/>
      <c r="L1756" s="120"/>
      <c r="M1756" s="120"/>
      <c r="N1756" s="120"/>
      <c r="O1756" s="120"/>
      <c r="P1756" s="118"/>
      <c r="Q1756" s="121"/>
      <c r="R1756" s="246"/>
      <c r="S1756" s="251">
        <f>'F UNIDADES'!F985</f>
        <v>0</v>
      </c>
      <c r="T1756" s="255"/>
      <c r="U1756" s="223"/>
      <c r="AC1756" s="52"/>
    </row>
    <row r="1757" spans="1:29" s="50" customFormat="1" ht="15" x14ac:dyDescent="0.2">
      <c r="A1757" s="107" t="str">
        <f>VLOOKUP($D1757,'F UNIDADES'!$A$4:$E$714,2,FALSE)</f>
        <v/>
      </c>
      <c r="B1757" s="116">
        <f>VLOOKUP($D1757,'F UNIDADES'!$A$4:$E$714,4,FALSE)</f>
        <v>0</v>
      </c>
      <c r="C1757" s="116">
        <f>VLOOKUP($D1757,'F UNIDADES'!$A$4:$E$714,5,FALSE)</f>
        <v>0</v>
      </c>
      <c r="D1757" s="117"/>
      <c r="E1757" s="120"/>
      <c r="F1757" s="119"/>
      <c r="G1757" s="492"/>
      <c r="H1757" s="120"/>
      <c r="I1757" s="120"/>
      <c r="J1757" s="120"/>
      <c r="K1757" s="120"/>
      <c r="L1757" s="120"/>
      <c r="M1757" s="120"/>
      <c r="N1757" s="120"/>
      <c r="O1757" s="120"/>
      <c r="P1757" s="118"/>
      <c r="Q1757" s="121"/>
      <c r="R1757" s="246"/>
      <c r="S1757" s="251">
        <f>'F UNIDADES'!F986</f>
        <v>0</v>
      </c>
      <c r="T1757" s="255"/>
      <c r="U1757" s="223"/>
      <c r="AC1757" s="52"/>
    </row>
    <row r="1758" spans="1:29" s="50" customFormat="1" ht="15" x14ac:dyDescent="0.2">
      <c r="A1758" s="107" t="str">
        <f>VLOOKUP($D1758,'F UNIDADES'!$A$4:$E$714,2,FALSE)</f>
        <v/>
      </c>
      <c r="B1758" s="116">
        <f>VLOOKUP($D1758,'F UNIDADES'!$A$4:$E$714,4,FALSE)</f>
        <v>0</v>
      </c>
      <c r="C1758" s="116">
        <f>VLOOKUP($D1758,'F UNIDADES'!$A$4:$E$714,5,FALSE)</f>
        <v>0</v>
      </c>
      <c r="D1758" s="117"/>
      <c r="E1758" s="120"/>
      <c r="F1758" s="119"/>
      <c r="G1758" s="492"/>
      <c r="H1758" s="120"/>
      <c r="I1758" s="120"/>
      <c r="J1758" s="120"/>
      <c r="K1758" s="120"/>
      <c r="L1758" s="120"/>
      <c r="M1758" s="120"/>
      <c r="N1758" s="120"/>
      <c r="O1758" s="120"/>
      <c r="P1758" s="118"/>
      <c r="Q1758" s="121"/>
      <c r="R1758" s="246"/>
      <c r="S1758" s="251">
        <f>'F UNIDADES'!F987</f>
        <v>0</v>
      </c>
      <c r="T1758" s="255"/>
      <c r="U1758" s="223"/>
      <c r="AC1758" s="52"/>
    </row>
    <row r="1759" spans="1:29" s="50" customFormat="1" ht="15" x14ac:dyDescent="0.2">
      <c r="A1759" s="107" t="str">
        <f>VLOOKUP($D1759,'F UNIDADES'!$A$4:$E$714,2,FALSE)</f>
        <v/>
      </c>
      <c r="B1759" s="116">
        <f>VLOOKUP($D1759,'F UNIDADES'!$A$4:$E$714,4,FALSE)</f>
        <v>0</v>
      </c>
      <c r="C1759" s="116">
        <f>VLOOKUP($D1759,'F UNIDADES'!$A$4:$E$714,5,FALSE)</f>
        <v>0</v>
      </c>
      <c r="D1759" s="117"/>
      <c r="E1759" s="120"/>
      <c r="F1759" s="119"/>
      <c r="G1759" s="492"/>
      <c r="H1759" s="120"/>
      <c r="I1759" s="120"/>
      <c r="J1759" s="120"/>
      <c r="K1759" s="120"/>
      <c r="L1759" s="120"/>
      <c r="M1759" s="120"/>
      <c r="N1759" s="120"/>
      <c r="O1759" s="120"/>
      <c r="P1759" s="118"/>
      <c r="Q1759" s="121"/>
      <c r="R1759" s="246"/>
      <c r="S1759" s="251">
        <f>'F UNIDADES'!F988</f>
        <v>0</v>
      </c>
      <c r="T1759" s="255"/>
      <c r="U1759" s="223"/>
      <c r="AC1759" s="52"/>
    </row>
    <row r="1760" spans="1:29" s="50" customFormat="1" ht="15" x14ac:dyDescent="0.2">
      <c r="A1760" s="107" t="str">
        <f>VLOOKUP($D1760,'F UNIDADES'!$A$4:$E$714,2,FALSE)</f>
        <v/>
      </c>
      <c r="B1760" s="116">
        <f>VLOOKUP($D1760,'F UNIDADES'!$A$4:$E$714,4,FALSE)</f>
        <v>0</v>
      </c>
      <c r="C1760" s="116">
        <f>VLOOKUP($D1760,'F UNIDADES'!$A$4:$E$714,5,FALSE)</f>
        <v>0</v>
      </c>
      <c r="D1760" s="117"/>
      <c r="E1760" s="120"/>
      <c r="F1760" s="119"/>
      <c r="G1760" s="492"/>
      <c r="H1760" s="120"/>
      <c r="I1760" s="120"/>
      <c r="J1760" s="120"/>
      <c r="K1760" s="120"/>
      <c r="L1760" s="120"/>
      <c r="M1760" s="120"/>
      <c r="N1760" s="120"/>
      <c r="O1760" s="120"/>
      <c r="P1760" s="118"/>
      <c r="Q1760" s="121"/>
      <c r="R1760" s="246"/>
      <c r="S1760" s="251">
        <f>'F UNIDADES'!F989</f>
        <v>0</v>
      </c>
      <c r="T1760" s="255"/>
      <c r="U1760" s="223"/>
      <c r="AC1760" s="52"/>
    </row>
    <row r="1761" spans="1:29" s="50" customFormat="1" ht="15" x14ac:dyDescent="0.2">
      <c r="A1761" s="107" t="str">
        <f>VLOOKUP($D1761,'F UNIDADES'!$A$4:$E$714,2,FALSE)</f>
        <v/>
      </c>
      <c r="B1761" s="116">
        <f>VLOOKUP($D1761,'F UNIDADES'!$A$4:$E$714,4,FALSE)</f>
        <v>0</v>
      </c>
      <c r="C1761" s="116">
        <f>VLOOKUP($D1761,'F UNIDADES'!$A$4:$E$714,5,FALSE)</f>
        <v>0</v>
      </c>
      <c r="D1761" s="117"/>
      <c r="E1761" s="120"/>
      <c r="F1761" s="119"/>
      <c r="G1761" s="492"/>
      <c r="H1761" s="120"/>
      <c r="I1761" s="120"/>
      <c r="J1761" s="120"/>
      <c r="K1761" s="120"/>
      <c r="L1761" s="120"/>
      <c r="M1761" s="120"/>
      <c r="N1761" s="120"/>
      <c r="O1761" s="120"/>
      <c r="P1761" s="118"/>
      <c r="Q1761" s="121"/>
      <c r="R1761" s="246"/>
      <c r="S1761" s="251">
        <f>'F UNIDADES'!F990</f>
        <v>0</v>
      </c>
      <c r="T1761" s="255"/>
      <c r="U1761" s="223"/>
      <c r="AC1761" s="52"/>
    </row>
    <row r="1762" spans="1:29" s="50" customFormat="1" ht="15" x14ac:dyDescent="0.2">
      <c r="A1762" s="107" t="str">
        <f>VLOOKUP($D1762,'F UNIDADES'!$A$4:$E$714,2,FALSE)</f>
        <v/>
      </c>
      <c r="B1762" s="116">
        <f>VLOOKUP($D1762,'F UNIDADES'!$A$4:$E$714,4,FALSE)</f>
        <v>0</v>
      </c>
      <c r="C1762" s="116">
        <f>VLOOKUP($D1762,'F UNIDADES'!$A$4:$E$714,5,FALSE)</f>
        <v>0</v>
      </c>
      <c r="D1762" s="117"/>
      <c r="E1762" s="120"/>
      <c r="F1762" s="119"/>
      <c r="G1762" s="492"/>
      <c r="H1762" s="120"/>
      <c r="I1762" s="120"/>
      <c r="J1762" s="120"/>
      <c r="K1762" s="120"/>
      <c r="L1762" s="120"/>
      <c r="M1762" s="120"/>
      <c r="N1762" s="120"/>
      <c r="O1762" s="120"/>
      <c r="P1762" s="118"/>
      <c r="Q1762" s="121"/>
      <c r="R1762" s="246"/>
      <c r="S1762" s="251">
        <f>'F UNIDADES'!F991</f>
        <v>0</v>
      </c>
      <c r="T1762" s="255"/>
      <c r="U1762" s="223"/>
      <c r="AC1762" s="52"/>
    </row>
    <row r="1763" spans="1:29" s="50" customFormat="1" ht="15" x14ac:dyDescent="0.2">
      <c r="A1763" s="107" t="str">
        <f>VLOOKUP($D1763,'F UNIDADES'!$A$4:$E$714,2,FALSE)</f>
        <v/>
      </c>
      <c r="B1763" s="116">
        <f>VLOOKUP($D1763,'F UNIDADES'!$A$4:$E$714,4,FALSE)</f>
        <v>0</v>
      </c>
      <c r="C1763" s="116">
        <f>VLOOKUP($D1763,'F UNIDADES'!$A$4:$E$714,5,FALSE)</f>
        <v>0</v>
      </c>
      <c r="D1763" s="117"/>
      <c r="E1763" s="120"/>
      <c r="F1763" s="119"/>
      <c r="G1763" s="492"/>
      <c r="H1763" s="120"/>
      <c r="I1763" s="120"/>
      <c r="J1763" s="120"/>
      <c r="K1763" s="120"/>
      <c r="L1763" s="120"/>
      <c r="M1763" s="120"/>
      <c r="N1763" s="120"/>
      <c r="O1763" s="120"/>
      <c r="P1763" s="118"/>
      <c r="Q1763" s="121"/>
      <c r="R1763" s="246"/>
      <c r="S1763" s="251">
        <f>'F UNIDADES'!F992</f>
        <v>0</v>
      </c>
      <c r="T1763" s="255"/>
      <c r="U1763" s="223"/>
      <c r="AC1763" s="52"/>
    </row>
    <row r="1764" spans="1:29" s="50" customFormat="1" ht="15" x14ac:dyDescent="0.2">
      <c r="A1764" s="107" t="str">
        <f>VLOOKUP($D1764,'F UNIDADES'!$A$4:$E$714,2,FALSE)</f>
        <v/>
      </c>
      <c r="B1764" s="116">
        <f>VLOOKUP($D1764,'F UNIDADES'!$A$4:$E$714,4,FALSE)</f>
        <v>0</v>
      </c>
      <c r="C1764" s="116">
        <f>VLOOKUP($D1764,'F UNIDADES'!$A$4:$E$714,5,FALSE)</f>
        <v>0</v>
      </c>
      <c r="D1764" s="117"/>
      <c r="E1764" s="120"/>
      <c r="F1764" s="119"/>
      <c r="G1764" s="492"/>
      <c r="H1764" s="120"/>
      <c r="I1764" s="120"/>
      <c r="J1764" s="120"/>
      <c r="K1764" s="120"/>
      <c r="L1764" s="120"/>
      <c r="M1764" s="120"/>
      <c r="N1764" s="120"/>
      <c r="O1764" s="120"/>
      <c r="P1764" s="118"/>
      <c r="Q1764" s="121"/>
      <c r="R1764" s="246"/>
      <c r="S1764" s="251">
        <f>'F UNIDADES'!F993</f>
        <v>0</v>
      </c>
      <c r="T1764" s="255"/>
      <c r="U1764" s="223"/>
      <c r="AC1764" s="52"/>
    </row>
    <row r="1765" spans="1:29" s="50" customFormat="1" ht="15" x14ac:dyDescent="0.2">
      <c r="A1765" s="107" t="str">
        <f>VLOOKUP($D1765,'F UNIDADES'!$A$4:$E$714,2,FALSE)</f>
        <v/>
      </c>
      <c r="B1765" s="116">
        <f>VLOOKUP($D1765,'F UNIDADES'!$A$4:$E$714,4,FALSE)</f>
        <v>0</v>
      </c>
      <c r="C1765" s="116">
        <f>VLOOKUP($D1765,'F UNIDADES'!$A$4:$E$714,5,FALSE)</f>
        <v>0</v>
      </c>
      <c r="D1765" s="117"/>
      <c r="E1765" s="120"/>
      <c r="F1765" s="119"/>
      <c r="G1765" s="492"/>
      <c r="H1765" s="120"/>
      <c r="I1765" s="120"/>
      <c r="J1765" s="120"/>
      <c r="K1765" s="120"/>
      <c r="L1765" s="120"/>
      <c r="M1765" s="120"/>
      <c r="N1765" s="120"/>
      <c r="O1765" s="120"/>
      <c r="P1765" s="118"/>
      <c r="Q1765" s="121"/>
      <c r="R1765" s="246"/>
      <c r="S1765" s="251">
        <f>'F UNIDADES'!F994</f>
        <v>0</v>
      </c>
      <c r="T1765" s="255"/>
      <c r="U1765" s="223"/>
      <c r="AC1765" s="52"/>
    </row>
    <row r="1766" spans="1:29" s="50" customFormat="1" ht="15" x14ac:dyDescent="0.2">
      <c r="A1766" s="107" t="str">
        <f>VLOOKUP($D1766,'F UNIDADES'!$A$4:$E$714,2,FALSE)</f>
        <v/>
      </c>
      <c r="B1766" s="116">
        <f>VLOOKUP($D1766,'F UNIDADES'!$A$4:$E$714,4,FALSE)</f>
        <v>0</v>
      </c>
      <c r="C1766" s="116">
        <f>VLOOKUP($D1766,'F UNIDADES'!$A$4:$E$714,5,FALSE)</f>
        <v>0</v>
      </c>
      <c r="D1766" s="117"/>
      <c r="E1766" s="120"/>
      <c r="F1766" s="119"/>
      <c r="G1766" s="492"/>
      <c r="H1766" s="120"/>
      <c r="I1766" s="120"/>
      <c r="J1766" s="120"/>
      <c r="K1766" s="120"/>
      <c r="L1766" s="120"/>
      <c r="M1766" s="120"/>
      <c r="N1766" s="120"/>
      <c r="O1766" s="120"/>
      <c r="P1766" s="118"/>
      <c r="Q1766" s="121"/>
      <c r="R1766" s="246"/>
      <c r="S1766" s="251">
        <f>'F UNIDADES'!F995</f>
        <v>0</v>
      </c>
      <c r="T1766" s="255"/>
      <c r="U1766" s="223"/>
      <c r="AC1766" s="52"/>
    </row>
    <row r="1767" spans="1:29" s="50" customFormat="1" ht="15" x14ac:dyDescent="0.2">
      <c r="A1767" s="107" t="str">
        <f>VLOOKUP($D1767,'F UNIDADES'!$A$4:$E$714,2,FALSE)</f>
        <v/>
      </c>
      <c r="B1767" s="116">
        <f>VLOOKUP($D1767,'F UNIDADES'!$A$4:$E$714,4,FALSE)</f>
        <v>0</v>
      </c>
      <c r="C1767" s="116">
        <f>VLOOKUP($D1767,'F UNIDADES'!$A$4:$E$714,5,FALSE)</f>
        <v>0</v>
      </c>
      <c r="D1767" s="117"/>
      <c r="E1767" s="120"/>
      <c r="F1767" s="119"/>
      <c r="G1767" s="492"/>
      <c r="H1767" s="120"/>
      <c r="I1767" s="120"/>
      <c r="J1767" s="120"/>
      <c r="K1767" s="120"/>
      <c r="L1767" s="120"/>
      <c r="M1767" s="120"/>
      <c r="N1767" s="120"/>
      <c r="O1767" s="120"/>
      <c r="P1767" s="118"/>
      <c r="Q1767" s="121"/>
      <c r="R1767" s="246"/>
      <c r="S1767" s="251">
        <f>'F UNIDADES'!F996</f>
        <v>0</v>
      </c>
      <c r="T1767" s="255"/>
      <c r="U1767" s="223"/>
      <c r="AC1767" s="52"/>
    </row>
    <row r="1768" spans="1:29" s="50" customFormat="1" ht="15" x14ac:dyDescent="0.2">
      <c r="A1768" s="107" t="str">
        <f>VLOOKUP($D1768,'F UNIDADES'!$A$4:$E$714,2,FALSE)</f>
        <v/>
      </c>
      <c r="B1768" s="116">
        <f>VLOOKUP($D1768,'F UNIDADES'!$A$4:$E$714,4,FALSE)</f>
        <v>0</v>
      </c>
      <c r="C1768" s="116">
        <f>VLOOKUP($D1768,'F UNIDADES'!$A$4:$E$714,5,FALSE)</f>
        <v>0</v>
      </c>
      <c r="D1768" s="117"/>
      <c r="E1768" s="120"/>
      <c r="F1768" s="119"/>
      <c r="G1768" s="492"/>
      <c r="H1768" s="120"/>
      <c r="I1768" s="120"/>
      <c r="J1768" s="120"/>
      <c r="K1768" s="120"/>
      <c r="L1768" s="120"/>
      <c r="M1768" s="120"/>
      <c r="N1768" s="120"/>
      <c r="O1768" s="120"/>
      <c r="P1768" s="118"/>
      <c r="Q1768" s="121"/>
      <c r="R1768" s="246"/>
      <c r="S1768" s="251">
        <f>'F UNIDADES'!F997</f>
        <v>0</v>
      </c>
      <c r="T1768" s="255"/>
      <c r="U1768" s="223"/>
      <c r="AC1768" s="52"/>
    </row>
    <row r="1769" spans="1:29" s="50" customFormat="1" ht="15" x14ac:dyDescent="0.2">
      <c r="A1769" s="107" t="str">
        <f>VLOOKUP($D1769,'F UNIDADES'!$A$4:$E$714,2,FALSE)</f>
        <v/>
      </c>
      <c r="B1769" s="116">
        <f>VLOOKUP($D1769,'F UNIDADES'!$A$4:$E$714,4,FALSE)</f>
        <v>0</v>
      </c>
      <c r="C1769" s="116">
        <f>VLOOKUP($D1769,'F UNIDADES'!$A$4:$E$714,5,FALSE)</f>
        <v>0</v>
      </c>
      <c r="D1769" s="117"/>
      <c r="E1769" s="120"/>
      <c r="F1769" s="119"/>
      <c r="G1769" s="492"/>
      <c r="H1769" s="120"/>
      <c r="I1769" s="120"/>
      <c r="J1769" s="120"/>
      <c r="K1769" s="120"/>
      <c r="L1769" s="120"/>
      <c r="M1769" s="120"/>
      <c r="N1769" s="120"/>
      <c r="O1769" s="120"/>
      <c r="P1769" s="118"/>
      <c r="Q1769" s="121"/>
      <c r="R1769" s="246"/>
      <c r="S1769" s="251">
        <f>'F UNIDADES'!F998</f>
        <v>0</v>
      </c>
      <c r="T1769" s="255"/>
      <c r="U1769" s="223"/>
      <c r="AC1769" s="52"/>
    </row>
    <row r="1770" spans="1:29" s="50" customFormat="1" ht="15" x14ac:dyDescent="0.2">
      <c r="A1770" s="107" t="str">
        <f>VLOOKUP($D1770,'F UNIDADES'!$A$4:$E$714,2,FALSE)</f>
        <v/>
      </c>
      <c r="B1770" s="116">
        <f>VLOOKUP($D1770,'F UNIDADES'!$A$4:$E$714,4,FALSE)</f>
        <v>0</v>
      </c>
      <c r="C1770" s="116">
        <f>VLOOKUP($D1770,'F UNIDADES'!$A$4:$E$714,5,FALSE)</f>
        <v>0</v>
      </c>
      <c r="D1770" s="117"/>
      <c r="E1770" s="120"/>
      <c r="F1770" s="119"/>
      <c r="G1770" s="492"/>
      <c r="H1770" s="120"/>
      <c r="I1770" s="120"/>
      <c r="J1770" s="120"/>
      <c r="K1770" s="120"/>
      <c r="L1770" s="120"/>
      <c r="M1770" s="120"/>
      <c r="N1770" s="120"/>
      <c r="O1770" s="120"/>
      <c r="P1770" s="118"/>
      <c r="Q1770" s="121"/>
      <c r="R1770" s="246"/>
      <c r="S1770" s="251">
        <f>'F UNIDADES'!F999</f>
        <v>0</v>
      </c>
      <c r="T1770" s="255"/>
      <c r="U1770" s="223"/>
      <c r="AC1770" s="52"/>
    </row>
    <row r="1771" spans="1:29" s="50" customFormat="1" ht="15" x14ac:dyDescent="0.2">
      <c r="A1771" s="107" t="str">
        <f>VLOOKUP($D1771,'F UNIDADES'!$A$4:$E$714,2,FALSE)</f>
        <v/>
      </c>
      <c r="B1771" s="116">
        <f>VLOOKUP($D1771,'F UNIDADES'!$A$4:$E$714,4,FALSE)</f>
        <v>0</v>
      </c>
      <c r="C1771" s="116">
        <f>VLOOKUP($D1771,'F UNIDADES'!$A$4:$E$714,5,FALSE)</f>
        <v>0</v>
      </c>
      <c r="D1771" s="117"/>
      <c r="E1771" s="120"/>
      <c r="F1771" s="119"/>
      <c r="G1771" s="492"/>
      <c r="H1771" s="120"/>
      <c r="I1771" s="120"/>
      <c r="J1771" s="120"/>
      <c r="K1771" s="120"/>
      <c r="L1771" s="120"/>
      <c r="M1771" s="120"/>
      <c r="N1771" s="120"/>
      <c r="O1771" s="120"/>
      <c r="P1771" s="118"/>
      <c r="Q1771" s="121"/>
      <c r="R1771" s="246"/>
      <c r="S1771" s="251">
        <f>'F UNIDADES'!F1000</f>
        <v>0</v>
      </c>
      <c r="T1771" s="255"/>
      <c r="U1771" s="223"/>
      <c r="AC1771" s="52"/>
    </row>
    <row r="1772" spans="1:29" s="50" customFormat="1" ht="15" x14ac:dyDescent="0.2">
      <c r="A1772" s="107" t="str">
        <f>VLOOKUP($D1772,'F UNIDADES'!$A$4:$E$714,2,FALSE)</f>
        <v/>
      </c>
      <c r="B1772" s="116">
        <f>VLOOKUP($D1772,'F UNIDADES'!$A$4:$E$714,4,FALSE)</f>
        <v>0</v>
      </c>
      <c r="C1772" s="116">
        <f>VLOOKUP($D1772,'F UNIDADES'!$A$4:$E$714,5,FALSE)</f>
        <v>0</v>
      </c>
      <c r="D1772" s="117"/>
      <c r="E1772" s="120"/>
      <c r="F1772" s="119"/>
      <c r="G1772" s="492"/>
      <c r="H1772" s="120"/>
      <c r="I1772" s="120"/>
      <c r="J1772" s="120"/>
      <c r="K1772" s="120"/>
      <c r="L1772" s="120"/>
      <c r="M1772" s="120"/>
      <c r="N1772" s="120"/>
      <c r="O1772" s="120"/>
      <c r="P1772" s="118"/>
      <c r="Q1772" s="121"/>
      <c r="R1772" s="246"/>
      <c r="S1772" s="251">
        <f>'F UNIDADES'!F1001</f>
        <v>0</v>
      </c>
      <c r="T1772" s="255"/>
      <c r="U1772" s="223"/>
      <c r="AC1772" s="52"/>
    </row>
    <row r="1773" spans="1:29" s="50" customFormat="1" ht="15" x14ac:dyDescent="0.2">
      <c r="A1773" s="107" t="str">
        <f>VLOOKUP($D1773,'F UNIDADES'!$A$4:$E$714,2,FALSE)</f>
        <v/>
      </c>
      <c r="B1773" s="116">
        <f>VLOOKUP($D1773,'F UNIDADES'!$A$4:$E$714,4,FALSE)</f>
        <v>0</v>
      </c>
      <c r="C1773" s="116">
        <f>VLOOKUP($D1773,'F UNIDADES'!$A$4:$E$714,5,FALSE)</f>
        <v>0</v>
      </c>
      <c r="D1773" s="117"/>
      <c r="E1773" s="120"/>
      <c r="F1773" s="119"/>
      <c r="G1773" s="492"/>
      <c r="H1773" s="120"/>
      <c r="I1773" s="120"/>
      <c r="J1773" s="120"/>
      <c r="K1773" s="120"/>
      <c r="L1773" s="120"/>
      <c r="M1773" s="120"/>
      <c r="N1773" s="120"/>
      <c r="O1773" s="120"/>
      <c r="P1773" s="118"/>
      <c r="Q1773" s="121"/>
      <c r="R1773" s="246"/>
      <c r="S1773" s="251">
        <f>'F UNIDADES'!F1002</f>
        <v>0</v>
      </c>
      <c r="T1773" s="255"/>
      <c r="U1773" s="223"/>
      <c r="AC1773" s="52"/>
    </row>
    <row r="1774" spans="1:29" s="50" customFormat="1" ht="15" x14ac:dyDescent="0.2">
      <c r="A1774" s="107" t="str">
        <f>VLOOKUP($D1774,'F UNIDADES'!$A$4:$E$714,2,FALSE)</f>
        <v/>
      </c>
      <c r="B1774" s="116">
        <f>VLOOKUP($D1774,'F UNIDADES'!$A$4:$E$714,4,FALSE)</f>
        <v>0</v>
      </c>
      <c r="C1774" s="116">
        <f>VLOOKUP($D1774,'F UNIDADES'!$A$4:$E$714,5,FALSE)</f>
        <v>0</v>
      </c>
      <c r="D1774" s="117"/>
      <c r="E1774" s="120"/>
      <c r="F1774" s="119"/>
      <c r="G1774" s="492"/>
      <c r="H1774" s="120"/>
      <c r="I1774" s="120"/>
      <c r="J1774" s="120"/>
      <c r="K1774" s="120"/>
      <c r="L1774" s="120"/>
      <c r="M1774" s="120"/>
      <c r="N1774" s="120"/>
      <c r="O1774" s="120"/>
      <c r="P1774" s="118"/>
      <c r="Q1774" s="121"/>
      <c r="R1774" s="246"/>
      <c r="S1774" s="251">
        <f>'F UNIDADES'!F1003</f>
        <v>0</v>
      </c>
      <c r="T1774" s="255"/>
      <c r="U1774" s="223"/>
      <c r="AC1774" s="52"/>
    </row>
    <row r="1775" spans="1:29" s="50" customFormat="1" ht="15" x14ac:dyDescent="0.2">
      <c r="A1775" s="107" t="str">
        <f>VLOOKUP($D1775,'F UNIDADES'!$A$4:$E$714,2,FALSE)</f>
        <v/>
      </c>
      <c r="B1775" s="116">
        <f>VLOOKUP($D1775,'F UNIDADES'!$A$4:$E$714,4,FALSE)</f>
        <v>0</v>
      </c>
      <c r="C1775" s="116">
        <f>VLOOKUP($D1775,'F UNIDADES'!$A$4:$E$714,5,FALSE)</f>
        <v>0</v>
      </c>
      <c r="D1775" s="117"/>
      <c r="E1775" s="120"/>
      <c r="F1775" s="119"/>
      <c r="G1775" s="492"/>
      <c r="H1775" s="120"/>
      <c r="I1775" s="120"/>
      <c r="J1775" s="120"/>
      <c r="K1775" s="120"/>
      <c r="L1775" s="120"/>
      <c r="M1775" s="120"/>
      <c r="N1775" s="120"/>
      <c r="O1775" s="120"/>
      <c r="P1775" s="118"/>
      <c r="Q1775" s="121"/>
      <c r="R1775" s="246"/>
      <c r="S1775" s="251">
        <f>'F UNIDADES'!F1004</f>
        <v>0</v>
      </c>
      <c r="T1775" s="255"/>
      <c r="U1775" s="223"/>
      <c r="AC1775" s="52"/>
    </row>
    <row r="1776" spans="1:29" s="50" customFormat="1" ht="15" x14ac:dyDescent="0.2">
      <c r="A1776" s="107" t="str">
        <f>VLOOKUP($D1776,'F UNIDADES'!$A$4:$E$714,2,FALSE)</f>
        <v/>
      </c>
      <c r="B1776" s="116">
        <f>VLOOKUP($D1776,'F UNIDADES'!$A$4:$E$714,4,FALSE)</f>
        <v>0</v>
      </c>
      <c r="C1776" s="116">
        <f>VLOOKUP($D1776,'F UNIDADES'!$A$4:$E$714,5,FALSE)</f>
        <v>0</v>
      </c>
      <c r="D1776" s="117"/>
      <c r="E1776" s="120"/>
      <c r="F1776" s="119"/>
      <c r="G1776" s="492"/>
      <c r="H1776" s="120"/>
      <c r="I1776" s="120"/>
      <c r="J1776" s="120"/>
      <c r="K1776" s="120"/>
      <c r="L1776" s="120"/>
      <c r="M1776" s="120"/>
      <c r="N1776" s="120"/>
      <c r="O1776" s="120"/>
      <c r="P1776" s="118"/>
      <c r="Q1776" s="121"/>
      <c r="R1776" s="246"/>
      <c r="S1776" s="251">
        <f>'F UNIDADES'!F1005</f>
        <v>0</v>
      </c>
      <c r="T1776" s="255"/>
      <c r="U1776" s="223"/>
      <c r="AC1776" s="52"/>
    </row>
    <row r="1777" spans="1:29" s="50" customFormat="1" ht="15" x14ac:dyDescent="0.2">
      <c r="A1777" s="107" t="str">
        <f>VLOOKUP($D1777,'F UNIDADES'!$A$4:$E$714,2,FALSE)</f>
        <v/>
      </c>
      <c r="B1777" s="116">
        <f>VLOOKUP($D1777,'F UNIDADES'!$A$4:$E$714,4,FALSE)</f>
        <v>0</v>
      </c>
      <c r="C1777" s="116">
        <f>VLOOKUP($D1777,'F UNIDADES'!$A$4:$E$714,5,FALSE)</f>
        <v>0</v>
      </c>
      <c r="D1777" s="117"/>
      <c r="E1777" s="120"/>
      <c r="F1777" s="119"/>
      <c r="G1777" s="492"/>
      <c r="H1777" s="120"/>
      <c r="I1777" s="120"/>
      <c r="J1777" s="120"/>
      <c r="K1777" s="120"/>
      <c r="L1777" s="120"/>
      <c r="M1777" s="120"/>
      <c r="N1777" s="120"/>
      <c r="O1777" s="120"/>
      <c r="P1777" s="118"/>
      <c r="Q1777" s="121"/>
      <c r="R1777" s="246"/>
      <c r="S1777" s="251">
        <f>'F UNIDADES'!F1006</f>
        <v>0</v>
      </c>
      <c r="T1777" s="255"/>
      <c r="U1777" s="223"/>
      <c r="AC1777" s="52"/>
    </row>
    <row r="1778" spans="1:29" s="50" customFormat="1" ht="15" x14ac:dyDescent="0.2">
      <c r="A1778" s="107" t="str">
        <f>VLOOKUP($D1778,'F UNIDADES'!$A$4:$E$714,2,FALSE)</f>
        <v/>
      </c>
      <c r="B1778" s="116">
        <f>VLOOKUP($D1778,'F UNIDADES'!$A$4:$E$714,4,FALSE)</f>
        <v>0</v>
      </c>
      <c r="C1778" s="116">
        <f>VLOOKUP($D1778,'F UNIDADES'!$A$4:$E$714,5,FALSE)</f>
        <v>0</v>
      </c>
      <c r="D1778" s="117"/>
      <c r="E1778" s="120"/>
      <c r="F1778" s="119"/>
      <c r="G1778" s="492"/>
      <c r="H1778" s="120"/>
      <c r="I1778" s="120"/>
      <c r="J1778" s="120"/>
      <c r="K1778" s="120"/>
      <c r="L1778" s="120"/>
      <c r="M1778" s="120"/>
      <c r="N1778" s="120"/>
      <c r="O1778" s="120"/>
      <c r="P1778" s="118"/>
      <c r="Q1778" s="121"/>
      <c r="R1778" s="246"/>
      <c r="S1778" s="251">
        <f>'F UNIDADES'!F1007</f>
        <v>0</v>
      </c>
      <c r="T1778" s="255"/>
      <c r="U1778" s="223"/>
      <c r="AC1778" s="52"/>
    </row>
    <row r="1779" spans="1:29" s="50" customFormat="1" ht="15" x14ac:dyDescent="0.2">
      <c r="A1779" s="107" t="str">
        <f>VLOOKUP($D1779,'F UNIDADES'!$A$4:$E$714,2,FALSE)</f>
        <v/>
      </c>
      <c r="B1779" s="116">
        <f>VLOOKUP($D1779,'F UNIDADES'!$A$4:$E$714,4,FALSE)</f>
        <v>0</v>
      </c>
      <c r="C1779" s="116">
        <f>VLOOKUP($D1779,'F UNIDADES'!$A$4:$E$714,5,FALSE)</f>
        <v>0</v>
      </c>
      <c r="D1779" s="117"/>
      <c r="E1779" s="120"/>
      <c r="F1779" s="119"/>
      <c r="G1779" s="492"/>
      <c r="H1779" s="120"/>
      <c r="I1779" s="120"/>
      <c r="J1779" s="120"/>
      <c r="K1779" s="120"/>
      <c r="L1779" s="120"/>
      <c r="M1779" s="120"/>
      <c r="N1779" s="120"/>
      <c r="O1779" s="120"/>
      <c r="P1779" s="118"/>
      <c r="Q1779" s="121"/>
      <c r="R1779" s="246"/>
      <c r="S1779" s="251">
        <f>'F UNIDADES'!F1008</f>
        <v>0</v>
      </c>
      <c r="T1779" s="255"/>
      <c r="U1779" s="223"/>
      <c r="AC1779" s="52"/>
    </row>
    <row r="1780" spans="1:29" s="50" customFormat="1" ht="15" x14ac:dyDescent="0.2">
      <c r="A1780" s="107" t="str">
        <f>VLOOKUP($D1780,'F UNIDADES'!$A$4:$E$714,2,FALSE)</f>
        <v/>
      </c>
      <c r="B1780" s="116">
        <f>VLOOKUP($D1780,'F UNIDADES'!$A$4:$E$714,4,FALSE)</f>
        <v>0</v>
      </c>
      <c r="C1780" s="116">
        <f>VLOOKUP($D1780,'F UNIDADES'!$A$4:$E$714,5,FALSE)</f>
        <v>0</v>
      </c>
      <c r="D1780" s="117"/>
      <c r="E1780" s="120"/>
      <c r="F1780" s="119"/>
      <c r="G1780" s="492"/>
      <c r="H1780" s="120"/>
      <c r="I1780" s="120"/>
      <c r="J1780" s="120"/>
      <c r="K1780" s="120"/>
      <c r="L1780" s="120"/>
      <c r="M1780" s="120"/>
      <c r="N1780" s="120"/>
      <c r="O1780" s="120"/>
      <c r="P1780" s="118"/>
      <c r="Q1780" s="121"/>
      <c r="R1780" s="246"/>
      <c r="S1780" s="251">
        <f>'F UNIDADES'!F1009</f>
        <v>0</v>
      </c>
      <c r="T1780" s="255"/>
      <c r="U1780" s="223"/>
      <c r="AC1780" s="52"/>
    </row>
    <row r="1781" spans="1:29" s="50" customFormat="1" ht="15" x14ac:dyDescent="0.2">
      <c r="A1781" s="107" t="str">
        <f>VLOOKUP($D1781,'F UNIDADES'!$A$4:$E$714,2,FALSE)</f>
        <v/>
      </c>
      <c r="B1781" s="116">
        <f>VLOOKUP($D1781,'F UNIDADES'!$A$4:$E$714,4,FALSE)</f>
        <v>0</v>
      </c>
      <c r="C1781" s="116">
        <f>VLOOKUP($D1781,'F UNIDADES'!$A$4:$E$714,5,FALSE)</f>
        <v>0</v>
      </c>
      <c r="D1781" s="117"/>
      <c r="E1781" s="120"/>
      <c r="F1781" s="119"/>
      <c r="G1781" s="492"/>
      <c r="H1781" s="120"/>
      <c r="I1781" s="120"/>
      <c r="J1781" s="120"/>
      <c r="K1781" s="120"/>
      <c r="L1781" s="120"/>
      <c r="M1781" s="120"/>
      <c r="N1781" s="120"/>
      <c r="O1781" s="120"/>
      <c r="P1781" s="118"/>
      <c r="Q1781" s="121"/>
      <c r="R1781" s="246"/>
      <c r="S1781" s="251">
        <f>'F UNIDADES'!F1010</f>
        <v>0</v>
      </c>
      <c r="T1781" s="255"/>
      <c r="U1781" s="223"/>
      <c r="AC1781" s="52"/>
    </row>
    <row r="1782" spans="1:29" s="50" customFormat="1" ht="15" x14ac:dyDescent="0.2">
      <c r="A1782" s="107" t="str">
        <f>VLOOKUP($D1782,'F UNIDADES'!$A$4:$E$714,2,FALSE)</f>
        <v/>
      </c>
      <c r="B1782" s="116">
        <f>VLOOKUP($D1782,'F UNIDADES'!$A$4:$E$714,4,FALSE)</f>
        <v>0</v>
      </c>
      <c r="C1782" s="116">
        <f>VLOOKUP($D1782,'F UNIDADES'!$A$4:$E$714,5,FALSE)</f>
        <v>0</v>
      </c>
      <c r="D1782" s="117"/>
      <c r="E1782" s="120"/>
      <c r="F1782" s="119"/>
      <c r="G1782" s="492"/>
      <c r="H1782" s="120"/>
      <c r="I1782" s="120"/>
      <c r="J1782" s="120"/>
      <c r="K1782" s="120"/>
      <c r="L1782" s="120"/>
      <c r="M1782" s="120"/>
      <c r="N1782" s="120"/>
      <c r="O1782" s="120"/>
      <c r="P1782" s="118"/>
      <c r="Q1782" s="121"/>
      <c r="R1782" s="246"/>
      <c r="S1782" s="251">
        <f>'F UNIDADES'!F1011</f>
        <v>0</v>
      </c>
      <c r="T1782" s="255"/>
      <c r="U1782" s="223"/>
      <c r="AC1782" s="52"/>
    </row>
    <row r="1783" spans="1:29" s="50" customFormat="1" ht="15" x14ac:dyDescent="0.2">
      <c r="A1783" s="107" t="str">
        <f>VLOOKUP($D1783,'F UNIDADES'!$A$4:$E$714,2,FALSE)</f>
        <v/>
      </c>
      <c r="B1783" s="116">
        <f>VLOOKUP($D1783,'F UNIDADES'!$A$4:$E$714,4,FALSE)</f>
        <v>0</v>
      </c>
      <c r="C1783" s="116">
        <f>VLOOKUP($D1783,'F UNIDADES'!$A$4:$E$714,5,FALSE)</f>
        <v>0</v>
      </c>
      <c r="D1783" s="117"/>
      <c r="E1783" s="120"/>
      <c r="F1783" s="119"/>
      <c r="G1783" s="492"/>
      <c r="H1783" s="120"/>
      <c r="I1783" s="120"/>
      <c r="J1783" s="120"/>
      <c r="K1783" s="120"/>
      <c r="L1783" s="120"/>
      <c r="M1783" s="120"/>
      <c r="N1783" s="120"/>
      <c r="O1783" s="120"/>
      <c r="P1783" s="118"/>
      <c r="Q1783" s="121"/>
      <c r="R1783" s="246"/>
      <c r="S1783" s="251">
        <f>'F UNIDADES'!F1012</f>
        <v>0</v>
      </c>
      <c r="T1783" s="255"/>
      <c r="U1783" s="223"/>
      <c r="AC1783" s="52"/>
    </row>
    <row r="1784" spans="1:29" s="50" customFormat="1" ht="15" x14ac:dyDescent="0.2">
      <c r="A1784" s="107" t="str">
        <f>VLOOKUP($D1784,'F UNIDADES'!$A$4:$E$714,2,FALSE)</f>
        <v/>
      </c>
      <c r="B1784" s="116">
        <f>VLOOKUP($D1784,'F UNIDADES'!$A$4:$E$714,4,FALSE)</f>
        <v>0</v>
      </c>
      <c r="C1784" s="116">
        <f>VLOOKUP($D1784,'F UNIDADES'!$A$4:$E$714,5,FALSE)</f>
        <v>0</v>
      </c>
      <c r="D1784" s="117"/>
      <c r="E1784" s="120"/>
      <c r="F1784" s="119"/>
      <c r="G1784" s="492"/>
      <c r="H1784" s="120"/>
      <c r="I1784" s="120"/>
      <c r="J1784" s="120"/>
      <c r="K1784" s="120"/>
      <c r="L1784" s="120"/>
      <c r="M1784" s="120"/>
      <c r="N1784" s="120"/>
      <c r="O1784" s="120"/>
      <c r="P1784" s="118"/>
      <c r="Q1784" s="121"/>
      <c r="R1784" s="246"/>
      <c r="S1784" s="251">
        <f>'F UNIDADES'!F1013</f>
        <v>0</v>
      </c>
      <c r="T1784" s="255"/>
      <c r="U1784" s="223"/>
      <c r="AC1784" s="52"/>
    </row>
    <row r="1785" spans="1:29" s="50" customFormat="1" ht="15" x14ac:dyDescent="0.2">
      <c r="A1785" s="107" t="str">
        <f>VLOOKUP($D1785,'F UNIDADES'!$A$4:$E$714,2,FALSE)</f>
        <v/>
      </c>
      <c r="B1785" s="116">
        <f>VLOOKUP($D1785,'F UNIDADES'!$A$4:$E$714,4,FALSE)</f>
        <v>0</v>
      </c>
      <c r="C1785" s="116">
        <f>VLOOKUP($D1785,'F UNIDADES'!$A$4:$E$714,5,FALSE)</f>
        <v>0</v>
      </c>
      <c r="D1785" s="117"/>
      <c r="E1785" s="120"/>
      <c r="F1785" s="119"/>
      <c r="G1785" s="492"/>
      <c r="H1785" s="120"/>
      <c r="I1785" s="120"/>
      <c r="J1785" s="120"/>
      <c r="K1785" s="120"/>
      <c r="L1785" s="120"/>
      <c r="M1785" s="120"/>
      <c r="N1785" s="120"/>
      <c r="O1785" s="120"/>
      <c r="P1785" s="118"/>
      <c r="Q1785" s="121"/>
      <c r="R1785" s="246"/>
      <c r="S1785" s="251">
        <f>'F UNIDADES'!F1014</f>
        <v>0</v>
      </c>
      <c r="T1785" s="255"/>
      <c r="U1785" s="223"/>
      <c r="AC1785" s="52"/>
    </row>
    <row r="1786" spans="1:29" s="50" customFormat="1" ht="15" x14ac:dyDescent="0.2">
      <c r="A1786" s="107" t="str">
        <f>VLOOKUP($D1786,'F UNIDADES'!$A$4:$E$714,2,FALSE)</f>
        <v/>
      </c>
      <c r="B1786" s="116">
        <f>VLOOKUP($D1786,'F UNIDADES'!$A$4:$E$714,4,FALSE)</f>
        <v>0</v>
      </c>
      <c r="C1786" s="116">
        <f>VLOOKUP($D1786,'F UNIDADES'!$A$4:$E$714,5,FALSE)</f>
        <v>0</v>
      </c>
      <c r="D1786" s="117"/>
      <c r="E1786" s="120"/>
      <c r="F1786" s="119"/>
      <c r="G1786" s="492"/>
      <c r="H1786" s="120"/>
      <c r="I1786" s="120"/>
      <c r="J1786" s="120"/>
      <c r="K1786" s="120"/>
      <c r="L1786" s="120"/>
      <c r="M1786" s="120"/>
      <c r="N1786" s="120"/>
      <c r="O1786" s="120"/>
      <c r="P1786" s="118"/>
      <c r="Q1786" s="121"/>
      <c r="R1786" s="246"/>
      <c r="S1786" s="251">
        <f>'F UNIDADES'!F1015</f>
        <v>0</v>
      </c>
      <c r="T1786" s="255"/>
      <c r="U1786" s="223"/>
      <c r="AC1786" s="52"/>
    </row>
    <row r="1787" spans="1:29" s="50" customFormat="1" ht="15" x14ac:dyDescent="0.2">
      <c r="A1787" s="107" t="str">
        <f>VLOOKUP($D1787,'F UNIDADES'!$A$4:$E$714,2,FALSE)</f>
        <v/>
      </c>
      <c r="B1787" s="116">
        <f>VLOOKUP($D1787,'F UNIDADES'!$A$4:$E$714,4,FALSE)</f>
        <v>0</v>
      </c>
      <c r="C1787" s="116">
        <f>VLOOKUP($D1787,'F UNIDADES'!$A$4:$E$714,5,FALSE)</f>
        <v>0</v>
      </c>
      <c r="D1787" s="117"/>
      <c r="E1787" s="120"/>
      <c r="F1787" s="119"/>
      <c r="G1787" s="492"/>
      <c r="H1787" s="120"/>
      <c r="I1787" s="120"/>
      <c r="J1787" s="120"/>
      <c r="K1787" s="120"/>
      <c r="L1787" s="120"/>
      <c r="M1787" s="120"/>
      <c r="N1787" s="120"/>
      <c r="O1787" s="120"/>
      <c r="P1787" s="118"/>
      <c r="Q1787" s="121"/>
      <c r="R1787" s="246"/>
      <c r="S1787" s="251">
        <f>'F UNIDADES'!F1016</f>
        <v>0</v>
      </c>
      <c r="T1787" s="255"/>
      <c r="U1787" s="223"/>
      <c r="AC1787" s="52"/>
    </row>
    <row r="1788" spans="1:29" s="50" customFormat="1" ht="15" x14ac:dyDescent="0.2">
      <c r="A1788" s="107" t="str">
        <f>VLOOKUP($D1788,'F UNIDADES'!$A$4:$E$714,2,FALSE)</f>
        <v/>
      </c>
      <c r="B1788" s="116">
        <f>VLOOKUP($D1788,'F UNIDADES'!$A$4:$E$714,4,FALSE)</f>
        <v>0</v>
      </c>
      <c r="C1788" s="116">
        <f>VLOOKUP($D1788,'F UNIDADES'!$A$4:$E$714,5,FALSE)</f>
        <v>0</v>
      </c>
      <c r="D1788" s="117"/>
      <c r="E1788" s="120"/>
      <c r="F1788" s="119"/>
      <c r="G1788" s="492"/>
      <c r="H1788" s="120"/>
      <c r="I1788" s="120"/>
      <c r="J1788" s="120"/>
      <c r="K1788" s="120"/>
      <c r="L1788" s="120"/>
      <c r="M1788" s="120"/>
      <c r="N1788" s="120"/>
      <c r="O1788" s="120"/>
      <c r="P1788" s="118"/>
      <c r="Q1788" s="121"/>
      <c r="R1788" s="246"/>
      <c r="S1788" s="251">
        <f>'F UNIDADES'!F1017</f>
        <v>0</v>
      </c>
      <c r="T1788" s="255"/>
      <c r="U1788" s="223"/>
      <c r="AC1788" s="52"/>
    </row>
    <row r="1789" spans="1:29" s="50" customFormat="1" ht="15" x14ac:dyDescent="0.2">
      <c r="A1789" s="107" t="str">
        <f>VLOOKUP($D1789,'F UNIDADES'!$A$4:$E$714,2,FALSE)</f>
        <v/>
      </c>
      <c r="B1789" s="116">
        <f>VLOOKUP($D1789,'F UNIDADES'!$A$4:$E$714,4,FALSE)</f>
        <v>0</v>
      </c>
      <c r="C1789" s="116">
        <f>VLOOKUP($D1789,'F UNIDADES'!$A$4:$E$714,5,FALSE)</f>
        <v>0</v>
      </c>
      <c r="D1789" s="117"/>
      <c r="E1789" s="120"/>
      <c r="F1789" s="119"/>
      <c r="G1789" s="492"/>
      <c r="H1789" s="120"/>
      <c r="I1789" s="120"/>
      <c r="J1789" s="120"/>
      <c r="K1789" s="120"/>
      <c r="L1789" s="120"/>
      <c r="M1789" s="120"/>
      <c r="N1789" s="120"/>
      <c r="O1789" s="120"/>
      <c r="P1789" s="118"/>
      <c r="Q1789" s="121"/>
      <c r="R1789" s="246"/>
      <c r="S1789" s="251">
        <f>'F UNIDADES'!F1018</f>
        <v>0</v>
      </c>
      <c r="T1789" s="255"/>
      <c r="U1789" s="223"/>
      <c r="AC1789" s="52"/>
    </row>
    <row r="1790" spans="1:29" s="50" customFormat="1" ht="15" x14ac:dyDescent="0.2">
      <c r="A1790" s="107" t="str">
        <f>VLOOKUP($D1790,'F UNIDADES'!$A$4:$E$714,2,FALSE)</f>
        <v/>
      </c>
      <c r="B1790" s="116">
        <f>VLOOKUP($D1790,'F UNIDADES'!$A$4:$E$714,4,FALSE)</f>
        <v>0</v>
      </c>
      <c r="C1790" s="116">
        <f>VLOOKUP($D1790,'F UNIDADES'!$A$4:$E$714,5,FALSE)</f>
        <v>0</v>
      </c>
      <c r="D1790" s="117"/>
      <c r="E1790" s="120"/>
      <c r="F1790" s="119"/>
      <c r="G1790" s="492"/>
      <c r="H1790" s="120"/>
      <c r="I1790" s="120"/>
      <c r="J1790" s="120"/>
      <c r="K1790" s="120"/>
      <c r="L1790" s="120"/>
      <c r="M1790" s="120"/>
      <c r="N1790" s="120"/>
      <c r="O1790" s="120"/>
      <c r="P1790" s="118"/>
      <c r="Q1790" s="121"/>
      <c r="R1790" s="246"/>
      <c r="S1790" s="251">
        <f>'F UNIDADES'!F1019</f>
        <v>0</v>
      </c>
      <c r="T1790" s="255"/>
      <c r="U1790" s="223"/>
      <c r="AC1790" s="52"/>
    </row>
    <row r="1791" spans="1:29" s="50" customFormat="1" ht="15" x14ac:dyDescent="0.2">
      <c r="A1791" s="107" t="str">
        <f>VLOOKUP($D1791,'F UNIDADES'!$A$4:$E$714,2,FALSE)</f>
        <v/>
      </c>
      <c r="B1791" s="116">
        <f>VLOOKUP($D1791,'F UNIDADES'!$A$4:$E$714,4,FALSE)</f>
        <v>0</v>
      </c>
      <c r="C1791" s="116">
        <f>VLOOKUP($D1791,'F UNIDADES'!$A$4:$E$714,5,FALSE)</f>
        <v>0</v>
      </c>
      <c r="D1791" s="117"/>
      <c r="E1791" s="120"/>
      <c r="F1791" s="119"/>
      <c r="G1791" s="492"/>
      <c r="H1791" s="120"/>
      <c r="I1791" s="120"/>
      <c r="J1791" s="120"/>
      <c r="K1791" s="120"/>
      <c r="L1791" s="120"/>
      <c r="M1791" s="120"/>
      <c r="N1791" s="120"/>
      <c r="O1791" s="120"/>
      <c r="P1791" s="118"/>
      <c r="Q1791" s="121"/>
      <c r="R1791" s="246"/>
      <c r="S1791" s="251">
        <f>'F UNIDADES'!F1020</f>
        <v>0</v>
      </c>
      <c r="T1791" s="255"/>
      <c r="U1791" s="223"/>
      <c r="AC1791" s="52"/>
    </row>
    <row r="1792" spans="1:29" s="50" customFormat="1" ht="15" x14ac:dyDescent="0.2">
      <c r="A1792" s="107" t="str">
        <f>VLOOKUP($D1792,'F UNIDADES'!$A$4:$E$714,2,FALSE)</f>
        <v/>
      </c>
      <c r="B1792" s="116">
        <f>VLOOKUP($D1792,'F UNIDADES'!$A$4:$E$714,4,FALSE)</f>
        <v>0</v>
      </c>
      <c r="C1792" s="116">
        <f>VLOOKUP($D1792,'F UNIDADES'!$A$4:$E$714,5,FALSE)</f>
        <v>0</v>
      </c>
      <c r="D1792" s="117"/>
      <c r="E1792" s="120"/>
      <c r="F1792" s="119"/>
      <c r="G1792" s="492"/>
      <c r="H1792" s="120"/>
      <c r="I1792" s="120"/>
      <c r="J1792" s="120"/>
      <c r="K1792" s="120"/>
      <c r="L1792" s="120"/>
      <c r="M1792" s="120"/>
      <c r="N1792" s="120"/>
      <c r="O1792" s="120"/>
      <c r="P1792" s="118"/>
      <c r="Q1792" s="121"/>
      <c r="R1792" s="246"/>
      <c r="S1792" s="251">
        <f>'F UNIDADES'!F1021</f>
        <v>0</v>
      </c>
      <c r="T1792" s="255"/>
      <c r="U1792" s="223"/>
      <c r="AC1792" s="52"/>
    </row>
    <row r="1793" spans="1:29" s="50" customFormat="1" ht="15" x14ac:dyDescent="0.2">
      <c r="A1793" s="107" t="str">
        <f>VLOOKUP($D1793,'F UNIDADES'!$A$4:$E$714,2,FALSE)</f>
        <v/>
      </c>
      <c r="B1793" s="116">
        <f>VLOOKUP($D1793,'F UNIDADES'!$A$4:$E$714,4,FALSE)</f>
        <v>0</v>
      </c>
      <c r="C1793" s="116">
        <f>VLOOKUP($D1793,'F UNIDADES'!$A$4:$E$714,5,FALSE)</f>
        <v>0</v>
      </c>
      <c r="D1793" s="117"/>
      <c r="E1793" s="120"/>
      <c r="F1793" s="119"/>
      <c r="G1793" s="492"/>
      <c r="H1793" s="120"/>
      <c r="I1793" s="120"/>
      <c r="J1793" s="120"/>
      <c r="K1793" s="120"/>
      <c r="L1793" s="120"/>
      <c r="M1793" s="120"/>
      <c r="N1793" s="120"/>
      <c r="O1793" s="120"/>
      <c r="P1793" s="118"/>
      <c r="Q1793" s="121"/>
      <c r="R1793" s="246"/>
      <c r="S1793" s="251">
        <f>'F UNIDADES'!F1022</f>
        <v>0</v>
      </c>
      <c r="T1793" s="255"/>
      <c r="U1793" s="223"/>
      <c r="AC1793" s="52"/>
    </row>
    <row r="1794" spans="1:29" s="50" customFormat="1" ht="15" x14ac:dyDescent="0.2">
      <c r="A1794" s="107" t="str">
        <f>VLOOKUP($D1794,'F UNIDADES'!$A$4:$E$714,2,FALSE)</f>
        <v/>
      </c>
      <c r="B1794" s="116">
        <f>VLOOKUP($D1794,'F UNIDADES'!$A$4:$E$714,4,FALSE)</f>
        <v>0</v>
      </c>
      <c r="C1794" s="116">
        <f>VLOOKUP($D1794,'F UNIDADES'!$A$4:$E$714,5,FALSE)</f>
        <v>0</v>
      </c>
      <c r="D1794" s="117"/>
      <c r="E1794" s="120"/>
      <c r="F1794" s="119"/>
      <c r="G1794" s="492"/>
      <c r="H1794" s="120"/>
      <c r="I1794" s="120"/>
      <c r="J1794" s="120"/>
      <c r="K1794" s="120"/>
      <c r="L1794" s="120"/>
      <c r="M1794" s="120"/>
      <c r="N1794" s="120"/>
      <c r="O1794" s="120"/>
      <c r="P1794" s="118"/>
      <c r="Q1794" s="121"/>
      <c r="R1794" s="246"/>
      <c r="S1794" s="251">
        <f>'F UNIDADES'!F1023</f>
        <v>0</v>
      </c>
      <c r="T1794" s="255"/>
      <c r="U1794" s="223"/>
      <c r="AC1794" s="52"/>
    </row>
    <row r="1795" spans="1:29" s="50" customFormat="1" ht="15" x14ac:dyDescent="0.2">
      <c r="A1795" s="107" t="str">
        <f>VLOOKUP($D1795,'F UNIDADES'!$A$4:$E$714,2,FALSE)</f>
        <v/>
      </c>
      <c r="B1795" s="116">
        <f>VLOOKUP($D1795,'F UNIDADES'!$A$4:$E$714,4,FALSE)</f>
        <v>0</v>
      </c>
      <c r="C1795" s="116">
        <f>VLOOKUP($D1795,'F UNIDADES'!$A$4:$E$714,5,FALSE)</f>
        <v>0</v>
      </c>
      <c r="D1795" s="117"/>
      <c r="E1795" s="120"/>
      <c r="F1795" s="119"/>
      <c r="G1795" s="492"/>
      <c r="H1795" s="120"/>
      <c r="I1795" s="120"/>
      <c r="J1795" s="120"/>
      <c r="K1795" s="120"/>
      <c r="L1795" s="120"/>
      <c r="M1795" s="120"/>
      <c r="N1795" s="120"/>
      <c r="O1795" s="120"/>
      <c r="P1795" s="118"/>
      <c r="Q1795" s="121"/>
      <c r="R1795" s="246"/>
      <c r="S1795" s="251">
        <f>'F UNIDADES'!F1024</f>
        <v>0</v>
      </c>
      <c r="T1795" s="255"/>
      <c r="U1795" s="223"/>
      <c r="AC1795" s="52"/>
    </row>
    <row r="1796" spans="1:29" s="50" customFormat="1" ht="15" x14ac:dyDescent="0.2">
      <c r="A1796" s="107" t="str">
        <f>VLOOKUP($D1796,'F UNIDADES'!$A$4:$E$714,2,FALSE)</f>
        <v/>
      </c>
      <c r="B1796" s="116">
        <f>VLOOKUP($D1796,'F UNIDADES'!$A$4:$E$714,4,FALSE)</f>
        <v>0</v>
      </c>
      <c r="C1796" s="116">
        <f>VLOOKUP($D1796,'F UNIDADES'!$A$4:$E$714,5,FALSE)</f>
        <v>0</v>
      </c>
      <c r="D1796" s="117"/>
      <c r="E1796" s="120"/>
      <c r="F1796" s="119"/>
      <c r="G1796" s="492"/>
      <c r="H1796" s="120"/>
      <c r="I1796" s="120"/>
      <c r="J1796" s="120"/>
      <c r="K1796" s="120"/>
      <c r="L1796" s="120"/>
      <c r="M1796" s="120"/>
      <c r="N1796" s="120"/>
      <c r="O1796" s="120"/>
      <c r="P1796" s="118"/>
      <c r="Q1796" s="121"/>
      <c r="R1796" s="246"/>
      <c r="S1796" s="251">
        <f>'F UNIDADES'!F1025</f>
        <v>0</v>
      </c>
      <c r="T1796" s="255"/>
      <c r="U1796" s="223"/>
      <c r="AC1796" s="52"/>
    </row>
    <row r="1797" spans="1:29" s="50" customFormat="1" ht="15" x14ac:dyDescent="0.2">
      <c r="A1797" s="107" t="str">
        <f>VLOOKUP($D1797,'F UNIDADES'!$A$4:$E$714,2,FALSE)</f>
        <v/>
      </c>
      <c r="B1797" s="116">
        <f>VLOOKUP($D1797,'F UNIDADES'!$A$4:$E$714,4,FALSE)</f>
        <v>0</v>
      </c>
      <c r="C1797" s="116">
        <f>VLOOKUP($D1797,'F UNIDADES'!$A$4:$E$714,5,FALSE)</f>
        <v>0</v>
      </c>
      <c r="D1797" s="117"/>
      <c r="E1797" s="120"/>
      <c r="F1797" s="119"/>
      <c r="G1797" s="492"/>
      <c r="H1797" s="120"/>
      <c r="I1797" s="120"/>
      <c r="J1797" s="120"/>
      <c r="K1797" s="120"/>
      <c r="L1797" s="120"/>
      <c r="M1797" s="120"/>
      <c r="N1797" s="120"/>
      <c r="O1797" s="120"/>
      <c r="P1797" s="118"/>
      <c r="Q1797" s="121"/>
      <c r="R1797" s="246"/>
      <c r="S1797" s="251">
        <f>'F UNIDADES'!F1026</f>
        <v>0</v>
      </c>
      <c r="T1797" s="255"/>
      <c r="U1797" s="223"/>
      <c r="AC1797" s="52"/>
    </row>
    <row r="1798" spans="1:29" s="50" customFormat="1" ht="15" x14ac:dyDescent="0.2">
      <c r="A1798" s="107" t="str">
        <f>VLOOKUP($D1798,'F UNIDADES'!$A$4:$E$714,2,FALSE)</f>
        <v/>
      </c>
      <c r="B1798" s="116">
        <f>VLOOKUP($D1798,'F UNIDADES'!$A$4:$E$714,4,FALSE)</f>
        <v>0</v>
      </c>
      <c r="C1798" s="116">
        <f>VLOOKUP($D1798,'F UNIDADES'!$A$4:$E$714,5,FALSE)</f>
        <v>0</v>
      </c>
      <c r="D1798" s="117"/>
      <c r="E1798" s="120"/>
      <c r="F1798" s="119"/>
      <c r="G1798" s="492"/>
      <c r="H1798" s="120"/>
      <c r="I1798" s="120"/>
      <c r="J1798" s="120"/>
      <c r="K1798" s="120"/>
      <c r="L1798" s="120"/>
      <c r="M1798" s="120"/>
      <c r="N1798" s="120"/>
      <c r="O1798" s="120"/>
      <c r="P1798" s="118"/>
      <c r="Q1798" s="121"/>
      <c r="R1798" s="246"/>
      <c r="S1798" s="251">
        <f>'F UNIDADES'!F1027</f>
        <v>0</v>
      </c>
      <c r="T1798" s="255"/>
      <c r="U1798" s="223"/>
      <c r="AC1798" s="52"/>
    </row>
    <row r="1799" spans="1:29" s="50" customFormat="1" ht="15" x14ac:dyDescent="0.2">
      <c r="A1799" s="107" t="str">
        <f>VLOOKUP($D1799,'F UNIDADES'!$A$4:$E$714,2,FALSE)</f>
        <v/>
      </c>
      <c r="B1799" s="116">
        <f>VLOOKUP($D1799,'F UNIDADES'!$A$4:$E$714,4,FALSE)</f>
        <v>0</v>
      </c>
      <c r="C1799" s="116">
        <f>VLOOKUP($D1799,'F UNIDADES'!$A$4:$E$714,5,FALSE)</f>
        <v>0</v>
      </c>
      <c r="D1799" s="117"/>
      <c r="E1799" s="120"/>
      <c r="F1799" s="119"/>
      <c r="G1799" s="492"/>
      <c r="H1799" s="120"/>
      <c r="I1799" s="120"/>
      <c r="J1799" s="120"/>
      <c r="K1799" s="120"/>
      <c r="L1799" s="120"/>
      <c r="M1799" s="120"/>
      <c r="N1799" s="120"/>
      <c r="O1799" s="120"/>
      <c r="P1799" s="118"/>
      <c r="Q1799" s="121"/>
      <c r="R1799" s="246"/>
      <c r="S1799" s="251">
        <f>'F UNIDADES'!F1028</f>
        <v>0</v>
      </c>
      <c r="T1799" s="255"/>
      <c r="U1799" s="223"/>
      <c r="AC1799" s="52"/>
    </row>
    <row r="1800" spans="1:29" s="50" customFormat="1" ht="15" x14ac:dyDescent="0.2">
      <c r="A1800" s="107" t="str">
        <f>VLOOKUP($D1800,'F UNIDADES'!$A$4:$E$714,2,FALSE)</f>
        <v/>
      </c>
      <c r="B1800" s="116">
        <f>VLOOKUP($D1800,'F UNIDADES'!$A$4:$E$714,4,FALSE)</f>
        <v>0</v>
      </c>
      <c r="C1800" s="116">
        <f>VLOOKUP($D1800,'F UNIDADES'!$A$4:$E$714,5,FALSE)</f>
        <v>0</v>
      </c>
      <c r="D1800" s="117"/>
      <c r="E1800" s="120"/>
      <c r="F1800" s="119"/>
      <c r="G1800" s="492"/>
      <c r="H1800" s="120"/>
      <c r="I1800" s="120"/>
      <c r="J1800" s="120"/>
      <c r="K1800" s="120"/>
      <c r="L1800" s="120"/>
      <c r="M1800" s="120"/>
      <c r="N1800" s="120"/>
      <c r="O1800" s="120"/>
      <c r="P1800" s="118"/>
      <c r="Q1800" s="121"/>
      <c r="R1800" s="246"/>
      <c r="S1800" s="251">
        <f>'F UNIDADES'!F1029</f>
        <v>0</v>
      </c>
      <c r="T1800" s="255"/>
      <c r="U1800" s="223"/>
      <c r="AC1800" s="52"/>
    </row>
    <row r="1801" spans="1:29" s="50" customFormat="1" ht="15" x14ac:dyDescent="0.2">
      <c r="A1801" s="107" t="str">
        <f>VLOOKUP($D1801,'F UNIDADES'!$A$4:$E$714,2,FALSE)</f>
        <v/>
      </c>
      <c r="B1801" s="116">
        <f>VLOOKUP($D1801,'F UNIDADES'!$A$4:$E$714,4,FALSE)</f>
        <v>0</v>
      </c>
      <c r="C1801" s="116">
        <f>VLOOKUP($D1801,'F UNIDADES'!$A$4:$E$714,5,FALSE)</f>
        <v>0</v>
      </c>
      <c r="D1801" s="117"/>
      <c r="E1801" s="120"/>
      <c r="F1801" s="119"/>
      <c r="G1801" s="492"/>
      <c r="H1801" s="120"/>
      <c r="I1801" s="120"/>
      <c r="J1801" s="120"/>
      <c r="K1801" s="120"/>
      <c r="L1801" s="120"/>
      <c r="M1801" s="120"/>
      <c r="N1801" s="120"/>
      <c r="O1801" s="120"/>
      <c r="P1801" s="118"/>
      <c r="Q1801" s="121"/>
      <c r="R1801" s="246"/>
      <c r="S1801" s="251">
        <f>'F UNIDADES'!F1030</f>
        <v>0</v>
      </c>
      <c r="T1801" s="255"/>
      <c r="U1801" s="223"/>
      <c r="AC1801" s="52"/>
    </row>
    <row r="1802" spans="1:29" s="50" customFormat="1" ht="15" x14ac:dyDescent="0.2">
      <c r="A1802" s="107" t="str">
        <f>VLOOKUP($D1802,'F UNIDADES'!$A$4:$E$714,2,FALSE)</f>
        <v/>
      </c>
      <c r="B1802" s="116">
        <f>VLOOKUP($D1802,'F UNIDADES'!$A$4:$E$714,4,FALSE)</f>
        <v>0</v>
      </c>
      <c r="C1802" s="116">
        <f>VLOOKUP($D1802,'F UNIDADES'!$A$4:$E$714,5,FALSE)</f>
        <v>0</v>
      </c>
      <c r="D1802" s="117"/>
      <c r="E1802" s="120"/>
      <c r="F1802" s="119"/>
      <c r="G1802" s="492"/>
      <c r="H1802" s="120"/>
      <c r="I1802" s="120"/>
      <c r="J1802" s="120"/>
      <c r="K1802" s="120"/>
      <c r="L1802" s="120"/>
      <c r="M1802" s="120"/>
      <c r="N1802" s="120"/>
      <c r="O1802" s="120"/>
      <c r="P1802" s="118"/>
      <c r="Q1802" s="121"/>
      <c r="R1802" s="246"/>
      <c r="S1802" s="251">
        <f>'F UNIDADES'!F1031</f>
        <v>0</v>
      </c>
      <c r="T1802" s="255"/>
      <c r="U1802" s="223"/>
      <c r="AC1802" s="52"/>
    </row>
    <row r="1803" spans="1:29" s="50" customFormat="1" ht="15" x14ac:dyDescent="0.2">
      <c r="A1803" s="107" t="str">
        <f>VLOOKUP($D1803,'F UNIDADES'!$A$4:$E$714,2,FALSE)</f>
        <v/>
      </c>
      <c r="B1803" s="116">
        <f>VLOOKUP($D1803,'F UNIDADES'!$A$4:$E$714,4,FALSE)</f>
        <v>0</v>
      </c>
      <c r="C1803" s="116">
        <f>VLOOKUP($D1803,'F UNIDADES'!$A$4:$E$714,5,FALSE)</f>
        <v>0</v>
      </c>
      <c r="D1803" s="117"/>
      <c r="E1803" s="120"/>
      <c r="F1803" s="119"/>
      <c r="G1803" s="492"/>
      <c r="H1803" s="120"/>
      <c r="I1803" s="120"/>
      <c r="J1803" s="120"/>
      <c r="K1803" s="120"/>
      <c r="L1803" s="120"/>
      <c r="M1803" s="120"/>
      <c r="N1803" s="120"/>
      <c r="O1803" s="120"/>
      <c r="P1803" s="118"/>
      <c r="Q1803" s="121"/>
      <c r="R1803" s="246"/>
      <c r="S1803" s="251">
        <f>'F UNIDADES'!F1032</f>
        <v>0</v>
      </c>
      <c r="T1803" s="255"/>
      <c r="U1803" s="223"/>
      <c r="AC1803" s="52"/>
    </row>
    <row r="1804" spans="1:29" s="50" customFormat="1" ht="15" x14ac:dyDescent="0.2">
      <c r="A1804" s="107" t="str">
        <f>VLOOKUP($D1804,'F UNIDADES'!$A$4:$E$714,2,FALSE)</f>
        <v/>
      </c>
      <c r="B1804" s="116">
        <f>VLOOKUP($D1804,'F UNIDADES'!$A$4:$E$714,4,FALSE)</f>
        <v>0</v>
      </c>
      <c r="C1804" s="116">
        <f>VLOOKUP($D1804,'F UNIDADES'!$A$4:$E$714,5,FALSE)</f>
        <v>0</v>
      </c>
      <c r="D1804" s="117"/>
      <c r="E1804" s="120"/>
      <c r="F1804" s="119"/>
      <c r="G1804" s="492"/>
      <c r="H1804" s="120"/>
      <c r="I1804" s="120"/>
      <c r="J1804" s="120"/>
      <c r="K1804" s="120"/>
      <c r="L1804" s="120"/>
      <c r="M1804" s="120"/>
      <c r="N1804" s="120"/>
      <c r="O1804" s="120"/>
      <c r="P1804" s="118"/>
      <c r="Q1804" s="121"/>
      <c r="R1804" s="246"/>
      <c r="S1804" s="251">
        <f>'F UNIDADES'!F1033</f>
        <v>0</v>
      </c>
      <c r="T1804" s="255"/>
      <c r="U1804" s="223"/>
      <c r="AC1804" s="52"/>
    </row>
    <row r="1805" spans="1:29" s="50" customFormat="1" ht="15" x14ac:dyDescent="0.2">
      <c r="A1805" s="107" t="str">
        <f>VLOOKUP($D1805,'F UNIDADES'!$A$4:$E$714,2,FALSE)</f>
        <v/>
      </c>
      <c r="B1805" s="116">
        <f>VLOOKUP($D1805,'F UNIDADES'!$A$4:$E$714,4,FALSE)</f>
        <v>0</v>
      </c>
      <c r="C1805" s="116">
        <f>VLOOKUP($D1805,'F UNIDADES'!$A$4:$E$714,5,FALSE)</f>
        <v>0</v>
      </c>
      <c r="D1805" s="117"/>
      <c r="E1805" s="120"/>
      <c r="F1805" s="119"/>
      <c r="G1805" s="492"/>
      <c r="H1805" s="120"/>
      <c r="I1805" s="120"/>
      <c r="J1805" s="120"/>
      <c r="K1805" s="120"/>
      <c r="L1805" s="120"/>
      <c r="M1805" s="120"/>
      <c r="N1805" s="120"/>
      <c r="O1805" s="120"/>
      <c r="P1805" s="118"/>
      <c r="Q1805" s="121"/>
      <c r="R1805" s="246"/>
      <c r="S1805" s="251">
        <f>'F UNIDADES'!F1034</f>
        <v>0</v>
      </c>
      <c r="T1805" s="255"/>
      <c r="U1805" s="223"/>
      <c r="AC1805" s="52"/>
    </row>
    <row r="1806" spans="1:29" s="50" customFormat="1" ht="15" x14ac:dyDescent="0.2">
      <c r="A1806" s="107" t="str">
        <f>VLOOKUP($D1806,'F UNIDADES'!$A$4:$E$714,2,FALSE)</f>
        <v/>
      </c>
      <c r="B1806" s="116">
        <f>VLOOKUP($D1806,'F UNIDADES'!$A$4:$E$714,4,FALSE)</f>
        <v>0</v>
      </c>
      <c r="C1806" s="116">
        <f>VLOOKUP($D1806,'F UNIDADES'!$A$4:$E$714,5,FALSE)</f>
        <v>0</v>
      </c>
      <c r="D1806" s="117"/>
      <c r="E1806" s="120"/>
      <c r="F1806" s="119"/>
      <c r="G1806" s="492"/>
      <c r="H1806" s="120"/>
      <c r="I1806" s="120"/>
      <c r="J1806" s="120"/>
      <c r="K1806" s="120"/>
      <c r="L1806" s="120"/>
      <c r="M1806" s="120"/>
      <c r="N1806" s="120"/>
      <c r="O1806" s="120"/>
      <c r="P1806" s="118"/>
      <c r="Q1806" s="121"/>
      <c r="R1806" s="246"/>
      <c r="S1806" s="251">
        <f>'F UNIDADES'!F1035</f>
        <v>0</v>
      </c>
      <c r="T1806" s="255"/>
      <c r="U1806" s="223"/>
      <c r="AC1806" s="52"/>
    </row>
    <row r="1807" spans="1:29" s="50" customFormat="1" ht="15" x14ac:dyDescent="0.2">
      <c r="A1807" s="107" t="str">
        <f>VLOOKUP($D1807,'F UNIDADES'!$A$4:$E$714,2,FALSE)</f>
        <v/>
      </c>
      <c r="B1807" s="116">
        <f>VLOOKUP($D1807,'F UNIDADES'!$A$4:$E$714,4,FALSE)</f>
        <v>0</v>
      </c>
      <c r="C1807" s="116">
        <f>VLOOKUP($D1807,'F UNIDADES'!$A$4:$E$714,5,FALSE)</f>
        <v>0</v>
      </c>
      <c r="D1807" s="117"/>
      <c r="E1807" s="120"/>
      <c r="F1807" s="119"/>
      <c r="G1807" s="492"/>
      <c r="H1807" s="120"/>
      <c r="I1807" s="120"/>
      <c r="J1807" s="120"/>
      <c r="K1807" s="120"/>
      <c r="L1807" s="120"/>
      <c r="M1807" s="120"/>
      <c r="N1807" s="120"/>
      <c r="O1807" s="120"/>
      <c r="P1807" s="118"/>
      <c r="Q1807" s="121"/>
      <c r="R1807" s="246"/>
      <c r="S1807" s="251">
        <f>'F UNIDADES'!F1036</f>
        <v>0</v>
      </c>
      <c r="T1807" s="255"/>
      <c r="U1807" s="223"/>
      <c r="AC1807" s="52"/>
    </row>
    <row r="1808" spans="1:29" s="50" customFormat="1" ht="15" x14ac:dyDescent="0.2">
      <c r="A1808" s="107" t="str">
        <f>VLOOKUP($D1808,'F UNIDADES'!$A$4:$E$714,2,FALSE)</f>
        <v/>
      </c>
      <c r="B1808" s="116">
        <f>VLOOKUP($D1808,'F UNIDADES'!$A$4:$E$714,4,FALSE)</f>
        <v>0</v>
      </c>
      <c r="C1808" s="116">
        <f>VLOOKUP($D1808,'F UNIDADES'!$A$4:$E$714,5,FALSE)</f>
        <v>0</v>
      </c>
      <c r="D1808" s="117"/>
      <c r="E1808" s="120"/>
      <c r="F1808" s="119"/>
      <c r="G1808" s="492"/>
      <c r="H1808" s="120"/>
      <c r="I1808" s="120"/>
      <c r="J1808" s="120"/>
      <c r="K1808" s="120"/>
      <c r="L1808" s="120"/>
      <c r="M1808" s="120"/>
      <c r="N1808" s="120"/>
      <c r="O1808" s="120"/>
      <c r="P1808" s="118"/>
      <c r="Q1808" s="121"/>
      <c r="R1808" s="246"/>
      <c r="S1808" s="251">
        <f>'F UNIDADES'!F1037</f>
        <v>0</v>
      </c>
      <c r="T1808" s="255"/>
      <c r="U1808" s="223"/>
      <c r="AC1808" s="52"/>
    </row>
    <row r="1809" spans="1:29" s="50" customFormat="1" ht="15" x14ac:dyDescent="0.2">
      <c r="A1809" s="107" t="str">
        <f>VLOOKUP($D1809,'F UNIDADES'!$A$4:$E$714,2,FALSE)</f>
        <v/>
      </c>
      <c r="B1809" s="116">
        <f>VLOOKUP($D1809,'F UNIDADES'!$A$4:$E$714,4,FALSE)</f>
        <v>0</v>
      </c>
      <c r="C1809" s="116">
        <f>VLOOKUP($D1809,'F UNIDADES'!$A$4:$E$714,5,FALSE)</f>
        <v>0</v>
      </c>
      <c r="D1809" s="117"/>
      <c r="E1809" s="120"/>
      <c r="F1809" s="119"/>
      <c r="G1809" s="492"/>
      <c r="H1809" s="120"/>
      <c r="I1809" s="120"/>
      <c r="J1809" s="120"/>
      <c r="K1809" s="120"/>
      <c r="L1809" s="120"/>
      <c r="M1809" s="120"/>
      <c r="N1809" s="120"/>
      <c r="O1809" s="120"/>
      <c r="P1809" s="118"/>
      <c r="Q1809" s="121"/>
      <c r="R1809" s="246"/>
      <c r="S1809" s="251">
        <f>'F UNIDADES'!F1038</f>
        <v>0</v>
      </c>
      <c r="T1809" s="255"/>
      <c r="U1809" s="223"/>
      <c r="AC1809" s="52"/>
    </row>
    <row r="1810" spans="1:29" s="50" customFormat="1" ht="15" x14ac:dyDescent="0.2">
      <c r="A1810" s="107" t="str">
        <f>VLOOKUP($D1810,'F UNIDADES'!$A$4:$E$714,2,FALSE)</f>
        <v/>
      </c>
      <c r="B1810" s="116">
        <f>VLOOKUP($D1810,'F UNIDADES'!$A$4:$E$714,4,FALSE)</f>
        <v>0</v>
      </c>
      <c r="C1810" s="116">
        <f>VLOOKUP($D1810,'F UNIDADES'!$A$4:$E$714,5,FALSE)</f>
        <v>0</v>
      </c>
      <c r="D1810" s="117"/>
      <c r="E1810" s="120"/>
      <c r="F1810" s="119"/>
      <c r="G1810" s="492"/>
      <c r="H1810" s="120"/>
      <c r="I1810" s="120"/>
      <c r="J1810" s="120"/>
      <c r="K1810" s="120"/>
      <c r="L1810" s="120"/>
      <c r="M1810" s="120"/>
      <c r="N1810" s="120"/>
      <c r="O1810" s="120"/>
      <c r="P1810" s="118"/>
      <c r="Q1810" s="121"/>
      <c r="R1810" s="246"/>
      <c r="S1810" s="251">
        <f>'F UNIDADES'!F1039</f>
        <v>0</v>
      </c>
      <c r="T1810" s="255"/>
      <c r="U1810" s="223"/>
      <c r="AC1810" s="52"/>
    </row>
    <row r="1811" spans="1:29" s="50" customFormat="1" ht="15" x14ac:dyDescent="0.2">
      <c r="A1811" s="107" t="str">
        <f>VLOOKUP($D1811,'F UNIDADES'!$A$4:$E$714,2,FALSE)</f>
        <v/>
      </c>
      <c r="B1811" s="116">
        <f>VLOOKUP($D1811,'F UNIDADES'!$A$4:$E$714,4,FALSE)</f>
        <v>0</v>
      </c>
      <c r="C1811" s="116">
        <f>VLOOKUP($D1811,'F UNIDADES'!$A$4:$E$714,5,FALSE)</f>
        <v>0</v>
      </c>
      <c r="D1811" s="117"/>
      <c r="E1811" s="120"/>
      <c r="F1811" s="119"/>
      <c r="G1811" s="492"/>
      <c r="H1811" s="120"/>
      <c r="I1811" s="120"/>
      <c r="J1811" s="120"/>
      <c r="K1811" s="120"/>
      <c r="L1811" s="120"/>
      <c r="M1811" s="120"/>
      <c r="N1811" s="120"/>
      <c r="O1811" s="120"/>
      <c r="P1811" s="118"/>
      <c r="Q1811" s="121"/>
      <c r="R1811" s="246"/>
      <c r="S1811" s="251">
        <f>'F UNIDADES'!F1040</f>
        <v>0</v>
      </c>
      <c r="T1811" s="255"/>
      <c r="U1811" s="223"/>
      <c r="AC1811" s="52"/>
    </row>
    <row r="1812" spans="1:29" s="50" customFormat="1" ht="15" x14ac:dyDescent="0.2">
      <c r="A1812" s="107" t="str">
        <f>VLOOKUP($D1812,'F UNIDADES'!$A$4:$E$714,2,FALSE)</f>
        <v/>
      </c>
      <c r="B1812" s="116">
        <f>VLOOKUP($D1812,'F UNIDADES'!$A$4:$E$714,4,FALSE)</f>
        <v>0</v>
      </c>
      <c r="C1812" s="116">
        <f>VLOOKUP($D1812,'F UNIDADES'!$A$4:$E$714,5,FALSE)</f>
        <v>0</v>
      </c>
      <c r="D1812" s="117"/>
      <c r="E1812" s="120"/>
      <c r="F1812" s="119"/>
      <c r="G1812" s="492"/>
      <c r="H1812" s="120"/>
      <c r="I1812" s="120"/>
      <c r="J1812" s="120"/>
      <c r="K1812" s="120"/>
      <c r="L1812" s="120"/>
      <c r="M1812" s="120"/>
      <c r="N1812" s="120"/>
      <c r="O1812" s="120"/>
      <c r="P1812" s="118"/>
      <c r="Q1812" s="121"/>
      <c r="R1812" s="246"/>
      <c r="S1812" s="251">
        <f>'F UNIDADES'!F1041</f>
        <v>0</v>
      </c>
      <c r="T1812" s="255"/>
      <c r="U1812" s="223"/>
      <c r="AC1812" s="52"/>
    </row>
    <row r="1813" spans="1:29" s="50" customFormat="1" ht="15" x14ac:dyDescent="0.2">
      <c r="A1813" s="107" t="str">
        <f>VLOOKUP($D1813,'F UNIDADES'!$A$4:$E$714,2,FALSE)</f>
        <v/>
      </c>
      <c r="B1813" s="116">
        <f>VLOOKUP($D1813,'F UNIDADES'!$A$4:$E$714,4,FALSE)</f>
        <v>0</v>
      </c>
      <c r="C1813" s="116">
        <f>VLOOKUP($D1813,'F UNIDADES'!$A$4:$E$714,5,FALSE)</f>
        <v>0</v>
      </c>
      <c r="D1813" s="117"/>
      <c r="E1813" s="120"/>
      <c r="F1813" s="119"/>
      <c r="G1813" s="492"/>
      <c r="H1813" s="120"/>
      <c r="I1813" s="120"/>
      <c r="J1813" s="120"/>
      <c r="K1813" s="120"/>
      <c r="L1813" s="120"/>
      <c r="M1813" s="120"/>
      <c r="N1813" s="120"/>
      <c r="O1813" s="120"/>
      <c r="P1813" s="118"/>
      <c r="Q1813" s="121"/>
      <c r="R1813" s="246"/>
      <c r="S1813" s="251">
        <f>'F UNIDADES'!F1042</f>
        <v>0</v>
      </c>
      <c r="T1813" s="255"/>
      <c r="U1813" s="223"/>
      <c r="AC1813" s="52"/>
    </row>
    <row r="1814" spans="1:29" s="50" customFormat="1" ht="15" x14ac:dyDescent="0.2">
      <c r="A1814" s="107" t="str">
        <f>VLOOKUP($D1814,'F UNIDADES'!$A$4:$E$714,2,FALSE)</f>
        <v/>
      </c>
      <c r="B1814" s="116">
        <f>VLOOKUP($D1814,'F UNIDADES'!$A$4:$E$714,4,FALSE)</f>
        <v>0</v>
      </c>
      <c r="C1814" s="116">
        <f>VLOOKUP($D1814,'F UNIDADES'!$A$4:$E$714,5,FALSE)</f>
        <v>0</v>
      </c>
      <c r="D1814" s="117"/>
      <c r="E1814" s="120"/>
      <c r="F1814" s="119"/>
      <c r="G1814" s="492"/>
      <c r="H1814" s="120"/>
      <c r="I1814" s="120"/>
      <c r="J1814" s="120"/>
      <c r="K1814" s="120"/>
      <c r="L1814" s="120"/>
      <c r="M1814" s="120"/>
      <c r="N1814" s="120"/>
      <c r="O1814" s="120"/>
      <c r="P1814" s="118"/>
      <c r="Q1814" s="121"/>
      <c r="R1814" s="246"/>
      <c r="S1814" s="251">
        <f>'F UNIDADES'!F1043</f>
        <v>0</v>
      </c>
      <c r="T1814" s="255"/>
      <c r="U1814" s="223"/>
      <c r="AC1814" s="52"/>
    </row>
    <row r="1815" spans="1:29" s="50" customFormat="1" ht="15" x14ac:dyDescent="0.2">
      <c r="A1815" s="107" t="str">
        <f>VLOOKUP($D1815,'F UNIDADES'!$A$4:$E$714,2,FALSE)</f>
        <v/>
      </c>
      <c r="B1815" s="116">
        <f>VLOOKUP($D1815,'F UNIDADES'!$A$4:$E$714,4,FALSE)</f>
        <v>0</v>
      </c>
      <c r="C1815" s="116">
        <f>VLOOKUP($D1815,'F UNIDADES'!$A$4:$E$714,5,FALSE)</f>
        <v>0</v>
      </c>
      <c r="D1815" s="117"/>
      <c r="E1815" s="120"/>
      <c r="F1815" s="119"/>
      <c r="G1815" s="492"/>
      <c r="H1815" s="120"/>
      <c r="I1815" s="120"/>
      <c r="J1815" s="120"/>
      <c r="K1815" s="120"/>
      <c r="L1815" s="120"/>
      <c r="M1815" s="120"/>
      <c r="N1815" s="120"/>
      <c r="O1815" s="120"/>
      <c r="P1815" s="118"/>
      <c r="Q1815" s="121"/>
      <c r="R1815" s="246"/>
      <c r="S1815" s="251">
        <f>'F UNIDADES'!F1044</f>
        <v>0</v>
      </c>
      <c r="T1815" s="255"/>
      <c r="U1815" s="223"/>
      <c r="AC1815" s="52"/>
    </row>
    <row r="1816" spans="1:29" s="50" customFormat="1" ht="15" x14ac:dyDescent="0.2">
      <c r="A1816" s="107" t="str">
        <f>VLOOKUP($D1816,'F UNIDADES'!$A$4:$E$714,2,FALSE)</f>
        <v/>
      </c>
      <c r="B1816" s="116">
        <f>VLOOKUP($D1816,'F UNIDADES'!$A$4:$E$714,4,FALSE)</f>
        <v>0</v>
      </c>
      <c r="C1816" s="116">
        <f>VLOOKUP($D1816,'F UNIDADES'!$A$4:$E$714,5,FALSE)</f>
        <v>0</v>
      </c>
      <c r="D1816" s="117"/>
      <c r="E1816" s="120"/>
      <c r="F1816" s="119"/>
      <c r="G1816" s="492"/>
      <c r="H1816" s="120"/>
      <c r="I1816" s="120"/>
      <c r="J1816" s="120"/>
      <c r="K1816" s="120"/>
      <c r="L1816" s="120"/>
      <c r="M1816" s="120"/>
      <c r="N1816" s="120"/>
      <c r="O1816" s="120"/>
      <c r="P1816" s="118"/>
      <c r="Q1816" s="121"/>
      <c r="R1816" s="246"/>
      <c r="S1816" s="251">
        <f>'F UNIDADES'!F1045</f>
        <v>0</v>
      </c>
      <c r="T1816" s="255"/>
      <c r="U1816" s="223"/>
      <c r="AC1816" s="52"/>
    </row>
    <row r="1817" spans="1:29" s="50" customFormat="1" ht="15" x14ac:dyDescent="0.2">
      <c r="A1817" s="107" t="str">
        <f>VLOOKUP($D1817,'F UNIDADES'!$A$4:$E$714,2,FALSE)</f>
        <v/>
      </c>
      <c r="B1817" s="116">
        <f>VLOOKUP($D1817,'F UNIDADES'!$A$4:$E$714,4,FALSE)</f>
        <v>0</v>
      </c>
      <c r="C1817" s="116">
        <f>VLOOKUP($D1817,'F UNIDADES'!$A$4:$E$714,5,FALSE)</f>
        <v>0</v>
      </c>
      <c r="D1817" s="117"/>
      <c r="E1817" s="120"/>
      <c r="F1817" s="119"/>
      <c r="G1817" s="492"/>
      <c r="H1817" s="120"/>
      <c r="I1817" s="120"/>
      <c r="J1817" s="120"/>
      <c r="K1817" s="120"/>
      <c r="L1817" s="120"/>
      <c r="M1817" s="120"/>
      <c r="N1817" s="120"/>
      <c r="O1817" s="120"/>
      <c r="P1817" s="118"/>
      <c r="Q1817" s="121"/>
      <c r="R1817" s="246"/>
      <c r="S1817" s="251">
        <f>'F UNIDADES'!F1046</f>
        <v>0</v>
      </c>
      <c r="T1817" s="255"/>
      <c r="U1817" s="223"/>
      <c r="AC1817" s="52"/>
    </row>
    <row r="1818" spans="1:29" s="50" customFormat="1" ht="15" x14ac:dyDescent="0.2">
      <c r="A1818" s="107" t="str">
        <f>VLOOKUP($D1818,'F UNIDADES'!$A$4:$E$714,2,FALSE)</f>
        <v/>
      </c>
      <c r="B1818" s="116">
        <f>VLOOKUP($D1818,'F UNIDADES'!$A$4:$E$714,4,FALSE)</f>
        <v>0</v>
      </c>
      <c r="C1818" s="116">
        <f>VLOOKUP($D1818,'F UNIDADES'!$A$4:$E$714,5,FALSE)</f>
        <v>0</v>
      </c>
      <c r="D1818" s="117"/>
      <c r="E1818" s="120"/>
      <c r="F1818" s="119"/>
      <c r="G1818" s="492"/>
      <c r="H1818" s="120"/>
      <c r="I1818" s="120"/>
      <c r="J1818" s="120"/>
      <c r="K1818" s="120"/>
      <c r="L1818" s="120"/>
      <c r="M1818" s="120"/>
      <c r="N1818" s="120"/>
      <c r="O1818" s="120"/>
      <c r="P1818" s="118"/>
      <c r="Q1818" s="121"/>
      <c r="R1818" s="246"/>
      <c r="S1818" s="251">
        <f>'F UNIDADES'!F1047</f>
        <v>0</v>
      </c>
      <c r="T1818" s="255"/>
      <c r="U1818" s="223"/>
      <c r="AC1818" s="52"/>
    </row>
    <row r="1819" spans="1:29" s="50" customFormat="1" ht="15" x14ac:dyDescent="0.2">
      <c r="A1819" s="107" t="str">
        <f>VLOOKUP($D1819,'F UNIDADES'!$A$4:$E$714,2,FALSE)</f>
        <v/>
      </c>
      <c r="B1819" s="116">
        <f>VLOOKUP($D1819,'F UNIDADES'!$A$4:$E$714,4,FALSE)</f>
        <v>0</v>
      </c>
      <c r="C1819" s="116">
        <f>VLOOKUP($D1819,'F UNIDADES'!$A$4:$E$714,5,FALSE)</f>
        <v>0</v>
      </c>
      <c r="D1819" s="117"/>
      <c r="E1819" s="120"/>
      <c r="F1819" s="119"/>
      <c r="G1819" s="492"/>
      <c r="H1819" s="120"/>
      <c r="I1819" s="120"/>
      <c r="J1819" s="120"/>
      <c r="K1819" s="120"/>
      <c r="L1819" s="120"/>
      <c r="M1819" s="120"/>
      <c r="N1819" s="120"/>
      <c r="O1819" s="120"/>
      <c r="P1819" s="118"/>
      <c r="Q1819" s="121"/>
      <c r="R1819" s="246"/>
      <c r="S1819" s="251">
        <f>'F UNIDADES'!F1048</f>
        <v>0</v>
      </c>
      <c r="T1819" s="255"/>
      <c r="U1819" s="223"/>
      <c r="AC1819" s="52"/>
    </row>
    <row r="1820" spans="1:29" s="50" customFormat="1" ht="15" x14ac:dyDescent="0.2">
      <c r="A1820" s="107" t="str">
        <f>VLOOKUP($D1820,'F UNIDADES'!$A$4:$E$714,2,FALSE)</f>
        <v/>
      </c>
      <c r="B1820" s="116">
        <f>VLOOKUP($D1820,'F UNIDADES'!$A$4:$E$714,4,FALSE)</f>
        <v>0</v>
      </c>
      <c r="C1820" s="116">
        <f>VLOOKUP($D1820,'F UNIDADES'!$A$4:$E$714,5,FALSE)</f>
        <v>0</v>
      </c>
      <c r="D1820" s="117"/>
      <c r="E1820" s="120"/>
      <c r="F1820" s="119"/>
      <c r="G1820" s="492"/>
      <c r="H1820" s="120"/>
      <c r="I1820" s="120"/>
      <c r="J1820" s="120"/>
      <c r="K1820" s="120"/>
      <c r="L1820" s="120"/>
      <c r="M1820" s="120"/>
      <c r="N1820" s="120"/>
      <c r="O1820" s="120"/>
      <c r="P1820" s="118"/>
      <c r="Q1820" s="121"/>
      <c r="R1820" s="246"/>
      <c r="S1820" s="251">
        <f>'F UNIDADES'!F1049</f>
        <v>0</v>
      </c>
      <c r="T1820" s="255"/>
      <c r="U1820" s="223"/>
      <c r="AC1820" s="52"/>
    </row>
    <row r="1821" spans="1:29" s="50" customFormat="1" ht="15" x14ac:dyDescent="0.2">
      <c r="A1821" s="107" t="str">
        <f>VLOOKUP($D1821,'F UNIDADES'!$A$4:$E$714,2,FALSE)</f>
        <v/>
      </c>
      <c r="B1821" s="116">
        <f>VLOOKUP($D1821,'F UNIDADES'!$A$4:$E$714,4,FALSE)</f>
        <v>0</v>
      </c>
      <c r="C1821" s="116">
        <f>VLOOKUP($D1821,'F UNIDADES'!$A$4:$E$714,5,FALSE)</f>
        <v>0</v>
      </c>
      <c r="D1821" s="117"/>
      <c r="E1821" s="120"/>
      <c r="F1821" s="119"/>
      <c r="G1821" s="492"/>
      <c r="H1821" s="120"/>
      <c r="I1821" s="120"/>
      <c r="J1821" s="120"/>
      <c r="K1821" s="120"/>
      <c r="L1821" s="120"/>
      <c r="M1821" s="120"/>
      <c r="N1821" s="120"/>
      <c r="O1821" s="120"/>
      <c r="P1821" s="118"/>
      <c r="Q1821" s="121"/>
      <c r="R1821" s="246"/>
      <c r="S1821" s="251">
        <f>'F UNIDADES'!F1050</f>
        <v>0</v>
      </c>
      <c r="T1821" s="255"/>
      <c r="U1821" s="223"/>
      <c r="AC1821" s="52"/>
    </row>
    <row r="1822" spans="1:29" s="50" customFormat="1" ht="15" x14ac:dyDescent="0.2">
      <c r="A1822" s="107" t="str">
        <f>VLOOKUP($D1822,'F UNIDADES'!$A$4:$E$714,2,FALSE)</f>
        <v/>
      </c>
      <c r="B1822" s="116">
        <f>VLOOKUP($D1822,'F UNIDADES'!$A$4:$E$714,4,FALSE)</f>
        <v>0</v>
      </c>
      <c r="C1822" s="116">
        <f>VLOOKUP($D1822,'F UNIDADES'!$A$4:$E$714,5,FALSE)</f>
        <v>0</v>
      </c>
      <c r="D1822" s="117"/>
      <c r="E1822" s="120"/>
      <c r="F1822" s="119"/>
      <c r="G1822" s="492"/>
      <c r="H1822" s="120"/>
      <c r="I1822" s="120"/>
      <c r="J1822" s="120"/>
      <c r="K1822" s="120"/>
      <c r="L1822" s="120"/>
      <c r="M1822" s="120"/>
      <c r="N1822" s="120"/>
      <c r="O1822" s="120"/>
      <c r="P1822" s="118"/>
      <c r="Q1822" s="121"/>
      <c r="R1822" s="246"/>
      <c r="S1822" s="251">
        <f>'F UNIDADES'!F1051</f>
        <v>0</v>
      </c>
      <c r="T1822" s="255"/>
      <c r="U1822" s="223"/>
      <c r="AC1822" s="52"/>
    </row>
    <row r="1823" spans="1:29" s="50" customFormat="1" ht="15" x14ac:dyDescent="0.2">
      <c r="A1823" s="107" t="str">
        <f>VLOOKUP($D1823,'F UNIDADES'!$A$4:$E$714,2,FALSE)</f>
        <v/>
      </c>
      <c r="B1823" s="116">
        <f>VLOOKUP($D1823,'F UNIDADES'!$A$4:$E$714,4,FALSE)</f>
        <v>0</v>
      </c>
      <c r="C1823" s="116">
        <f>VLOOKUP($D1823,'F UNIDADES'!$A$4:$E$714,5,FALSE)</f>
        <v>0</v>
      </c>
      <c r="D1823" s="117"/>
      <c r="E1823" s="120"/>
      <c r="F1823" s="119"/>
      <c r="G1823" s="492"/>
      <c r="H1823" s="120"/>
      <c r="I1823" s="120"/>
      <c r="J1823" s="120"/>
      <c r="K1823" s="120"/>
      <c r="L1823" s="120"/>
      <c r="M1823" s="120"/>
      <c r="N1823" s="120"/>
      <c r="O1823" s="120"/>
      <c r="P1823" s="118"/>
      <c r="Q1823" s="121"/>
      <c r="R1823" s="246"/>
      <c r="S1823" s="251">
        <f>'F UNIDADES'!F1052</f>
        <v>0</v>
      </c>
      <c r="T1823" s="255"/>
      <c r="U1823" s="223"/>
      <c r="AC1823" s="52"/>
    </row>
    <row r="1824" spans="1:29" s="50" customFormat="1" ht="15" x14ac:dyDescent="0.2">
      <c r="A1824" s="107" t="str">
        <f>VLOOKUP($D1824,'F UNIDADES'!$A$4:$E$714,2,FALSE)</f>
        <v/>
      </c>
      <c r="B1824" s="116">
        <f>VLOOKUP($D1824,'F UNIDADES'!$A$4:$E$714,4,FALSE)</f>
        <v>0</v>
      </c>
      <c r="C1824" s="116">
        <f>VLOOKUP($D1824,'F UNIDADES'!$A$4:$E$714,5,FALSE)</f>
        <v>0</v>
      </c>
      <c r="D1824" s="117"/>
      <c r="E1824" s="120"/>
      <c r="F1824" s="119"/>
      <c r="G1824" s="492"/>
      <c r="H1824" s="120"/>
      <c r="I1824" s="120"/>
      <c r="J1824" s="120"/>
      <c r="K1824" s="120"/>
      <c r="L1824" s="120"/>
      <c r="M1824" s="120"/>
      <c r="N1824" s="120"/>
      <c r="O1824" s="120"/>
      <c r="P1824" s="118"/>
      <c r="Q1824" s="121"/>
      <c r="R1824" s="246"/>
      <c r="S1824" s="251">
        <f>'F UNIDADES'!F1053</f>
        <v>0</v>
      </c>
      <c r="T1824" s="255"/>
      <c r="U1824" s="223"/>
      <c r="AC1824" s="52"/>
    </row>
    <row r="1825" spans="1:29" s="50" customFormat="1" ht="15" x14ac:dyDescent="0.2">
      <c r="A1825" s="107" t="str">
        <f>VLOOKUP($D1825,'F UNIDADES'!$A$4:$E$714,2,FALSE)</f>
        <v/>
      </c>
      <c r="B1825" s="116">
        <f>VLOOKUP($D1825,'F UNIDADES'!$A$4:$E$714,4,FALSE)</f>
        <v>0</v>
      </c>
      <c r="C1825" s="116">
        <f>VLOOKUP($D1825,'F UNIDADES'!$A$4:$E$714,5,FALSE)</f>
        <v>0</v>
      </c>
      <c r="D1825" s="117"/>
      <c r="E1825" s="120"/>
      <c r="F1825" s="119"/>
      <c r="G1825" s="492"/>
      <c r="H1825" s="120"/>
      <c r="I1825" s="120"/>
      <c r="J1825" s="120"/>
      <c r="K1825" s="120"/>
      <c r="L1825" s="120"/>
      <c r="M1825" s="120"/>
      <c r="N1825" s="120"/>
      <c r="O1825" s="120"/>
      <c r="P1825" s="118"/>
      <c r="Q1825" s="121"/>
      <c r="R1825" s="246"/>
      <c r="S1825" s="251">
        <f>'F UNIDADES'!F1054</f>
        <v>0</v>
      </c>
      <c r="T1825" s="255"/>
      <c r="U1825" s="223"/>
      <c r="AC1825" s="52"/>
    </row>
    <row r="1826" spans="1:29" s="50" customFormat="1" ht="15" x14ac:dyDescent="0.2">
      <c r="A1826" s="107" t="str">
        <f>VLOOKUP($D1826,'F UNIDADES'!$A$4:$E$714,2,FALSE)</f>
        <v/>
      </c>
      <c r="B1826" s="116">
        <f>VLOOKUP($D1826,'F UNIDADES'!$A$4:$E$714,4,FALSE)</f>
        <v>0</v>
      </c>
      <c r="C1826" s="116">
        <f>VLOOKUP($D1826,'F UNIDADES'!$A$4:$E$714,5,FALSE)</f>
        <v>0</v>
      </c>
      <c r="D1826" s="117"/>
      <c r="E1826" s="120"/>
      <c r="F1826" s="119"/>
      <c r="G1826" s="492"/>
      <c r="H1826" s="120"/>
      <c r="I1826" s="120"/>
      <c r="J1826" s="120"/>
      <c r="K1826" s="120"/>
      <c r="L1826" s="120"/>
      <c r="M1826" s="120"/>
      <c r="N1826" s="120"/>
      <c r="O1826" s="120"/>
      <c r="P1826" s="118"/>
      <c r="Q1826" s="121"/>
      <c r="R1826" s="246"/>
      <c r="S1826" s="251">
        <f>'F UNIDADES'!F1055</f>
        <v>0</v>
      </c>
      <c r="T1826" s="255"/>
      <c r="U1826" s="223"/>
      <c r="AC1826" s="52"/>
    </row>
    <row r="1827" spans="1:29" s="50" customFormat="1" ht="15" x14ac:dyDescent="0.2">
      <c r="A1827" s="107" t="str">
        <f>VLOOKUP($D1827,'F UNIDADES'!$A$4:$E$714,2,FALSE)</f>
        <v/>
      </c>
      <c r="B1827" s="116">
        <f>VLOOKUP($D1827,'F UNIDADES'!$A$4:$E$714,4,FALSE)</f>
        <v>0</v>
      </c>
      <c r="C1827" s="116">
        <f>VLOOKUP($D1827,'F UNIDADES'!$A$4:$E$714,5,FALSE)</f>
        <v>0</v>
      </c>
      <c r="D1827" s="117"/>
      <c r="E1827" s="120"/>
      <c r="F1827" s="119"/>
      <c r="G1827" s="492"/>
      <c r="H1827" s="120"/>
      <c r="I1827" s="120"/>
      <c r="J1827" s="120"/>
      <c r="K1827" s="120"/>
      <c r="L1827" s="120"/>
      <c r="M1827" s="120"/>
      <c r="N1827" s="120"/>
      <c r="O1827" s="120"/>
      <c r="P1827" s="118"/>
      <c r="Q1827" s="121"/>
      <c r="R1827" s="246"/>
      <c r="S1827" s="251">
        <f>'F UNIDADES'!F1056</f>
        <v>0</v>
      </c>
      <c r="T1827" s="255"/>
      <c r="U1827" s="223"/>
      <c r="AC1827" s="52"/>
    </row>
    <row r="1828" spans="1:29" s="50" customFormat="1" ht="15" x14ac:dyDescent="0.2">
      <c r="A1828" s="107" t="str">
        <f>VLOOKUP($D1828,'F UNIDADES'!$A$4:$E$714,2,FALSE)</f>
        <v/>
      </c>
      <c r="B1828" s="116">
        <f>VLOOKUP($D1828,'F UNIDADES'!$A$4:$E$714,4,FALSE)</f>
        <v>0</v>
      </c>
      <c r="C1828" s="116">
        <f>VLOOKUP($D1828,'F UNIDADES'!$A$4:$E$714,5,FALSE)</f>
        <v>0</v>
      </c>
      <c r="D1828" s="117"/>
      <c r="E1828" s="120"/>
      <c r="F1828" s="119"/>
      <c r="G1828" s="492"/>
      <c r="H1828" s="120"/>
      <c r="I1828" s="120"/>
      <c r="J1828" s="120"/>
      <c r="K1828" s="120"/>
      <c r="L1828" s="120"/>
      <c r="M1828" s="120"/>
      <c r="N1828" s="120"/>
      <c r="O1828" s="120"/>
      <c r="P1828" s="118"/>
      <c r="Q1828" s="121"/>
      <c r="R1828" s="246"/>
      <c r="S1828" s="251">
        <f>'F UNIDADES'!F1057</f>
        <v>0</v>
      </c>
      <c r="T1828" s="255"/>
      <c r="U1828" s="223"/>
      <c r="AC1828" s="52"/>
    </row>
    <row r="1829" spans="1:29" s="50" customFormat="1" ht="15" x14ac:dyDescent="0.2">
      <c r="A1829" s="107" t="str">
        <f>VLOOKUP($D1829,'F UNIDADES'!$A$4:$E$714,2,FALSE)</f>
        <v/>
      </c>
      <c r="B1829" s="116">
        <f>VLOOKUP($D1829,'F UNIDADES'!$A$4:$E$714,4,FALSE)</f>
        <v>0</v>
      </c>
      <c r="C1829" s="116">
        <f>VLOOKUP($D1829,'F UNIDADES'!$A$4:$E$714,5,FALSE)</f>
        <v>0</v>
      </c>
      <c r="D1829" s="117"/>
      <c r="E1829" s="120"/>
      <c r="F1829" s="119"/>
      <c r="G1829" s="492"/>
      <c r="H1829" s="120"/>
      <c r="I1829" s="120"/>
      <c r="J1829" s="120"/>
      <c r="K1829" s="120"/>
      <c r="L1829" s="120"/>
      <c r="M1829" s="120"/>
      <c r="N1829" s="120"/>
      <c r="O1829" s="120"/>
      <c r="P1829" s="118"/>
      <c r="Q1829" s="121"/>
      <c r="R1829" s="246"/>
      <c r="S1829" s="251">
        <f>'F UNIDADES'!F1058</f>
        <v>0</v>
      </c>
      <c r="T1829" s="255"/>
      <c r="U1829" s="223"/>
      <c r="AC1829" s="52"/>
    </row>
    <row r="1830" spans="1:29" s="50" customFormat="1" ht="15" x14ac:dyDescent="0.2">
      <c r="A1830" s="107" t="str">
        <f>VLOOKUP($D1830,'F UNIDADES'!$A$4:$E$714,2,FALSE)</f>
        <v/>
      </c>
      <c r="B1830" s="116">
        <f>VLOOKUP($D1830,'F UNIDADES'!$A$4:$E$714,4,FALSE)</f>
        <v>0</v>
      </c>
      <c r="C1830" s="116">
        <f>VLOOKUP($D1830,'F UNIDADES'!$A$4:$E$714,5,FALSE)</f>
        <v>0</v>
      </c>
      <c r="D1830" s="117"/>
      <c r="E1830" s="120"/>
      <c r="F1830" s="119"/>
      <c r="G1830" s="492"/>
      <c r="H1830" s="120"/>
      <c r="I1830" s="120"/>
      <c r="J1830" s="120"/>
      <c r="K1830" s="120"/>
      <c r="L1830" s="120"/>
      <c r="M1830" s="120"/>
      <c r="N1830" s="120"/>
      <c r="O1830" s="120"/>
      <c r="P1830" s="118"/>
      <c r="Q1830" s="121"/>
      <c r="R1830" s="246"/>
      <c r="S1830" s="251">
        <f>'F UNIDADES'!F1059</f>
        <v>0</v>
      </c>
      <c r="T1830" s="255"/>
      <c r="U1830" s="223"/>
      <c r="AC1830" s="52"/>
    </row>
    <row r="1831" spans="1:29" s="50" customFormat="1" ht="15" x14ac:dyDescent="0.2">
      <c r="A1831" s="107" t="str">
        <f>VLOOKUP($D1831,'F UNIDADES'!$A$4:$E$714,2,FALSE)</f>
        <v/>
      </c>
      <c r="B1831" s="116">
        <f>VLOOKUP($D1831,'F UNIDADES'!$A$4:$E$714,4,FALSE)</f>
        <v>0</v>
      </c>
      <c r="C1831" s="116">
        <f>VLOOKUP($D1831,'F UNIDADES'!$A$4:$E$714,5,FALSE)</f>
        <v>0</v>
      </c>
      <c r="D1831" s="117"/>
      <c r="E1831" s="120"/>
      <c r="F1831" s="119"/>
      <c r="G1831" s="492"/>
      <c r="H1831" s="120"/>
      <c r="I1831" s="120"/>
      <c r="J1831" s="120"/>
      <c r="K1831" s="120"/>
      <c r="L1831" s="120"/>
      <c r="M1831" s="120"/>
      <c r="N1831" s="120"/>
      <c r="O1831" s="120"/>
      <c r="P1831" s="118"/>
      <c r="Q1831" s="121"/>
      <c r="R1831" s="246"/>
      <c r="S1831" s="251">
        <f>'F UNIDADES'!F1060</f>
        <v>0</v>
      </c>
      <c r="T1831" s="255"/>
      <c r="U1831" s="223"/>
      <c r="AC1831" s="52"/>
    </row>
    <row r="1832" spans="1:29" s="50" customFormat="1" ht="15" x14ac:dyDescent="0.2">
      <c r="A1832" s="107" t="str">
        <f>VLOOKUP($D1832,'F UNIDADES'!$A$4:$E$714,2,FALSE)</f>
        <v/>
      </c>
      <c r="B1832" s="116">
        <f>VLOOKUP($D1832,'F UNIDADES'!$A$4:$E$714,4,FALSE)</f>
        <v>0</v>
      </c>
      <c r="C1832" s="116">
        <f>VLOOKUP($D1832,'F UNIDADES'!$A$4:$E$714,5,FALSE)</f>
        <v>0</v>
      </c>
      <c r="D1832" s="117"/>
      <c r="E1832" s="120"/>
      <c r="F1832" s="119"/>
      <c r="G1832" s="492"/>
      <c r="H1832" s="120"/>
      <c r="I1832" s="120"/>
      <c r="J1832" s="120"/>
      <c r="K1832" s="120"/>
      <c r="L1832" s="120"/>
      <c r="M1832" s="120"/>
      <c r="N1832" s="120"/>
      <c r="O1832" s="120"/>
      <c r="P1832" s="118"/>
      <c r="Q1832" s="121"/>
      <c r="R1832" s="246"/>
      <c r="S1832" s="251">
        <f>'F UNIDADES'!F1061</f>
        <v>0</v>
      </c>
      <c r="T1832" s="255"/>
      <c r="U1832" s="223"/>
      <c r="AC1832" s="52"/>
    </row>
    <row r="1833" spans="1:29" s="50" customFormat="1" ht="15" x14ac:dyDescent="0.2">
      <c r="A1833" s="107" t="str">
        <f>VLOOKUP($D1833,'F UNIDADES'!$A$4:$E$714,2,FALSE)</f>
        <v/>
      </c>
      <c r="B1833" s="116">
        <f>VLOOKUP($D1833,'F UNIDADES'!$A$4:$E$714,4,FALSE)</f>
        <v>0</v>
      </c>
      <c r="C1833" s="116">
        <f>VLOOKUP($D1833,'F UNIDADES'!$A$4:$E$714,5,FALSE)</f>
        <v>0</v>
      </c>
      <c r="D1833" s="117"/>
      <c r="E1833" s="120"/>
      <c r="F1833" s="119"/>
      <c r="G1833" s="492"/>
      <c r="H1833" s="120"/>
      <c r="I1833" s="120"/>
      <c r="J1833" s="120"/>
      <c r="K1833" s="120"/>
      <c r="L1833" s="120"/>
      <c r="M1833" s="120"/>
      <c r="N1833" s="120"/>
      <c r="O1833" s="120"/>
      <c r="P1833" s="118"/>
      <c r="Q1833" s="121"/>
      <c r="R1833" s="246"/>
      <c r="S1833" s="251">
        <f>'F UNIDADES'!F1062</f>
        <v>0</v>
      </c>
      <c r="T1833" s="255"/>
      <c r="U1833" s="223"/>
      <c r="AC1833" s="52"/>
    </row>
    <row r="1834" spans="1:29" s="50" customFormat="1" ht="15" x14ac:dyDescent="0.2">
      <c r="A1834" s="107" t="str">
        <f>VLOOKUP($D1834,'F UNIDADES'!$A$4:$E$714,2,FALSE)</f>
        <v/>
      </c>
      <c r="B1834" s="116">
        <f>VLOOKUP($D1834,'F UNIDADES'!$A$4:$E$714,4,FALSE)</f>
        <v>0</v>
      </c>
      <c r="C1834" s="116">
        <f>VLOOKUP($D1834,'F UNIDADES'!$A$4:$E$714,5,FALSE)</f>
        <v>0</v>
      </c>
      <c r="D1834" s="117"/>
      <c r="E1834" s="120"/>
      <c r="F1834" s="119"/>
      <c r="G1834" s="492"/>
      <c r="H1834" s="120"/>
      <c r="I1834" s="120"/>
      <c r="J1834" s="120"/>
      <c r="K1834" s="120"/>
      <c r="L1834" s="120"/>
      <c r="M1834" s="120"/>
      <c r="N1834" s="120"/>
      <c r="O1834" s="120"/>
      <c r="P1834" s="118"/>
      <c r="Q1834" s="121"/>
      <c r="R1834" s="246"/>
      <c r="S1834" s="251">
        <f>'F UNIDADES'!F1063</f>
        <v>0</v>
      </c>
      <c r="T1834" s="255"/>
      <c r="U1834" s="223"/>
      <c r="AC1834" s="52"/>
    </row>
    <row r="1835" spans="1:29" s="50" customFormat="1" ht="15" x14ac:dyDescent="0.2">
      <c r="A1835" s="107" t="str">
        <f>VLOOKUP($D1835,'F UNIDADES'!$A$4:$E$714,2,FALSE)</f>
        <v/>
      </c>
      <c r="B1835" s="116">
        <f>VLOOKUP($D1835,'F UNIDADES'!$A$4:$E$714,4,FALSE)</f>
        <v>0</v>
      </c>
      <c r="C1835" s="116">
        <f>VLOOKUP($D1835,'F UNIDADES'!$A$4:$E$714,5,FALSE)</f>
        <v>0</v>
      </c>
      <c r="D1835" s="117"/>
      <c r="E1835" s="120"/>
      <c r="F1835" s="119"/>
      <c r="G1835" s="492"/>
      <c r="H1835" s="120"/>
      <c r="I1835" s="120"/>
      <c r="J1835" s="120"/>
      <c r="K1835" s="120"/>
      <c r="L1835" s="120"/>
      <c r="M1835" s="120"/>
      <c r="N1835" s="120"/>
      <c r="O1835" s="120"/>
      <c r="P1835" s="118"/>
      <c r="Q1835" s="121"/>
      <c r="R1835" s="246"/>
      <c r="S1835" s="251">
        <f>'F UNIDADES'!F1064</f>
        <v>0</v>
      </c>
      <c r="T1835" s="255"/>
      <c r="U1835" s="223"/>
      <c r="AC1835" s="52"/>
    </row>
    <row r="1836" spans="1:29" s="50" customFormat="1" ht="15" x14ac:dyDescent="0.2">
      <c r="A1836" s="107" t="str">
        <f>VLOOKUP($D1836,'F UNIDADES'!$A$4:$E$714,2,FALSE)</f>
        <v/>
      </c>
      <c r="B1836" s="116">
        <f>VLOOKUP($D1836,'F UNIDADES'!$A$4:$E$714,4,FALSE)</f>
        <v>0</v>
      </c>
      <c r="C1836" s="116">
        <f>VLOOKUP($D1836,'F UNIDADES'!$A$4:$E$714,5,FALSE)</f>
        <v>0</v>
      </c>
      <c r="D1836" s="117"/>
      <c r="E1836" s="120"/>
      <c r="F1836" s="119"/>
      <c r="G1836" s="492"/>
      <c r="H1836" s="120"/>
      <c r="I1836" s="120"/>
      <c r="J1836" s="120"/>
      <c r="K1836" s="120"/>
      <c r="L1836" s="120"/>
      <c r="M1836" s="120"/>
      <c r="N1836" s="120"/>
      <c r="O1836" s="120"/>
      <c r="P1836" s="118"/>
      <c r="Q1836" s="121"/>
      <c r="R1836" s="246"/>
      <c r="S1836" s="251">
        <f>'F UNIDADES'!F1065</f>
        <v>0</v>
      </c>
      <c r="T1836" s="255"/>
      <c r="U1836" s="223"/>
      <c r="AC1836" s="52"/>
    </row>
    <row r="1837" spans="1:29" s="50" customFormat="1" ht="15" x14ac:dyDescent="0.2">
      <c r="A1837" s="107" t="str">
        <f>VLOOKUP($D1837,'F UNIDADES'!$A$4:$E$714,2,FALSE)</f>
        <v/>
      </c>
      <c r="B1837" s="116">
        <f>VLOOKUP($D1837,'F UNIDADES'!$A$4:$E$714,4,FALSE)</f>
        <v>0</v>
      </c>
      <c r="C1837" s="116">
        <f>VLOOKUP($D1837,'F UNIDADES'!$A$4:$E$714,5,FALSE)</f>
        <v>0</v>
      </c>
      <c r="D1837" s="117"/>
      <c r="E1837" s="120"/>
      <c r="F1837" s="119"/>
      <c r="G1837" s="492"/>
      <c r="H1837" s="120"/>
      <c r="I1837" s="120"/>
      <c r="J1837" s="120"/>
      <c r="K1837" s="120"/>
      <c r="L1837" s="120"/>
      <c r="M1837" s="120"/>
      <c r="N1837" s="120"/>
      <c r="O1837" s="120"/>
      <c r="P1837" s="118"/>
      <c r="Q1837" s="121"/>
      <c r="R1837" s="246"/>
      <c r="S1837" s="251">
        <f>'F UNIDADES'!F1066</f>
        <v>0</v>
      </c>
      <c r="T1837" s="255"/>
      <c r="U1837" s="223"/>
      <c r="AC1837" s="52"/>
    </row>
    <row r="1838" spans="1:29" s="50" customFormat="1" ht="15" x14ac:dyDescent="0.2">
      <c r="A1838" s="107" t="str">
        <f>VLOOKUP($D1838,'F UNIDADES'!$A$4:$E$714,2,FALSE)</f>
        <v/>
      </c>
      <c r="B1838" s="116">
        <f>VLOOKUP($D1838,'F UNIDADES'!$A$4:$E$714,4,FALSE)</f>
        <v>0</v>
      </c>
      <c r="C1838" s="116">
        <f>VLOOKUP($D1838,'F UNIDADES'!$A$4:$E$714,5,FALSE)</f>
        <v>0</v>
      </c>
      <c r="D1838" s="117"/>
      <c r="E1838" s="120"/>
      <c r="F1838" s="119"/>
      <c r="G1838" s="492"/>
      <c r="H1838" s="120"/>
      <c r="I1838" s="120"/>
      <c r="J1838" s="120"/>
      <c r="K1838" s="120"/>
      <c r="L1838" s="120"/>
      <c r="M1838" s="120"/>
      <c r="N1838" s="120"/>
      <c r="O1838" s="120"/>
      <c r="P1838" s="118"/>
      <c r="Q1838" s="121"/>
      <c r="R1838" s="246"/>
      <c r="S1838" s="251">
        <f>'F UNIDADES'!F1067</f>
        <v>0</v>
      </c>
      <c r="T1838" s="255"/>
      <c r="U1838" s="223"/>
      <c r="AC1838" s="52"/>
    </row>
    <row r="1839" spans="1:29" s="50" customFormat="1" ht="15" x14ac:dyDescent="0.2">
      <c r="A1839" s="107" t="str">
        <f>VLOOKUP($D1839,'F UNIDADES'!$A$4:$E$714,2,FALSE)</f>
        <v/>
      </c>
      <c r="B1839" s="116">
        <f>VLOOKUP($D1839,'F UNIDADES'!$A$4:$E$714,4,FALSE)</f>
        <v>0</v>
      </c>
      <c r="C1839" s="116">
        <f>VLOOKUP($D1839,'F UNIDADES'!$A$4:$E$714,5,FALSE)</f>
        <v>0</v>
      </c>
      <c r="D1839" s="117"/>
      <c r="E1839" s="120"/>
      <c r="F1839" s="119"/>
      <c r="G1839" s="492"/>
      <c r="H1839" s="120"/>
      <c r="I1839" s="120"/>
      <c r="J1839" s="120"/>
      <c r="K1839" s="120"/>
      <c r="L1839" s="120"/>
      <c r="M1839" s="120"/>
      <c r="N1839" s="120"/>
      <c r="O1839" s="120"/>
      <c r="P1839" s="118"/>
      <c r="Q1839" s="121"/>
      <c r="R1839" s="246"/>
      <c r="S1839" s="251">
        <f>'F UNIDADES'!F1068</f>
        <v>0</v>
      </c>
      <c r="T1839" s="255"/>
      <c r="U1839" s="223"/>
      <c r="AC1839" s="52"/>
    </row>
    <row r="1840" spans="1:29" s="50" customFormat="1" ht="15" x14ac:dyDescent="0.2">
      <c r="A1840" s="107" t="str">
        <f>VLOOKUP($D1840,'F UNIDADES'!$A$4:$E$714,2,FALSE)</f>
        <v/>
      </c>
      <c r="B1840" s="116">
        <f>VLOOKUP($D1840,'F UNIDADES'!$A$4:$E$714,4,FALSE)</f>
        <v>0</v>
      </c>
      <c r="C1840" s="116">
        <f>VLOOKUP($D1840,'F UNIDADES'!$A$4:$E$714,5,FALSE)</f>
        <v>0</v>
      </c>
      <c r="D1840" s="117"/>
      <c r="E1840" s="120"/>
      <c r="F1840" s="119"/>
      <c r="G1840" s="492"/>
      <c r="H1840" s="120"/>
      <c r="I1840" s="120"/>
      <c r="J1840" s="120"/>
      <c r="K1840" s="120"/>
      <c r="L1840" s="120"/>
      <c r="M1840" s="120"/>
      <c r="N1840" s="120"/>
      <c r="O1840" s="120"/>
      <c r="P1840" s="118"/>
      <c r="Q1840" s="121"/>
      <c r="R1840" s="246"/>
      <c r="S1840" s="251">
        <f>'F UNIDADES'!F1069</f>
        <v>0</v>
      </c>
      <c r="T1840" s="255"/>
      <c r="U1840" s="223"/>
      <c r="AC1840" s="52"/>
    </row>
    <row r="1841" spans="1:29" s="50" customFormat="1" ht="15" x14ac:dyDescent="0.2">
      <c r="A1841" s="107" t="str">
        <f>VLOOKUP($D1841,'F UNIDADES'!$A$4:$E$714,2,FALSE)</f>
        <v/>
      </c>
      <c r="B1841" s="116">
        <f>VLOOKUP($D1841,'F UNIDADES'!$A$4:$E$714,4,FALSE)</f>
        <v>0</v>
      </c>
      <c r="C1841" s="116">
        <f>VLOOKUP($D1841,'F UNIDADES'!$A$4:$E$714,5,FALSE)</f>
        <v>0</v>
      </c>
      <c r="D1841" s="117"/>
      <c r="E1841" s="120"/>
      <c r="F1841" s="119"/>
      <c r="G1841" s="492"/>
      <c r="H1841" s="120"/>
      <c r="I1841" s="120"/>
      <c r="J1841" s="120"/>
      <c r="K1841" s="120"/>
      <c r="L1841" s="120"/>
      <c r="M1841" s="120"/>
      <c r="N1841" s="120"/>
      <c r="O1841" s="120"/>
      <c r="P1841" s="118"/>
      <c r="Q1841" s="121"/>
      <c r="R1841" s="246"/>
      <c r="S1841" s="251">
        <f>'F UNIDADES'!F1070</f>
        <v>0</v>
      </c>
      <c r="T1841" s="255"/>
      <c r="U1841" s="223"/>
      <c r="AC1841" s="52"/>
    </row>
    <row r="1842" spans="1:29" s="50" customFormat="1" ht="15" x14ac:dyDescent="0.2">
      <c r="A1842" s="107" t="str">
        <f>VLOOKUP($D1842,'F UNIDADES'!$A$4:$E$714,2,FALSE)</f>
        <v/>
      </c>
      <c r="B1842" s="116">
        <f>VLOOKUP($D1842,'F UNIDADES'!$A$4:$E$714,4,FALSE)</f>
        <v>0</v>
      </c>
      <c r="C1842" s="116">
        <f>VLOOKUP($D1842,'F UNIDADES'!$A$4:$E$714,5,FALSE)</f>
        <v>0</v>
      </c>
      <c r="D1842" s="117"/>
      <c r="E1842" s="120"/>
      <c r="F1842" s="119"/>
      <c r="G1842" s="492"/>
      <c r="H1842" s="120"/>
      <c r="I1842" s="120"/>
      <c r="J1842" s="120"/>
      <c r="K1842" s="120"/>
      <c r="L1842" s="120"/>
      <c r="M1842" s="120"/>
      <c r="N1842" s="120"/>
      <c r="O1842" s="120"/>
      <c r="P1842" s="118"/>
      <c r="Q1842" s="121"/>
      <c r="R1842" s="246"/>
      <c r="S1842" s="251">
        <f>'F UNIDADES'!F1071</f>
        <v>0</v>
      </c>
      <c r="T1842" s="255"/>
      <c r="U1842" s="223"/>
      <c r="AC1842" s="52"/>
    </row>
    <row r="1843" spans="1:29" s="50" customFormat="1" ht="15" x14ac:dyDescent="0.2">
      <c r="A1843" s="107" t="str">
        <f>VLOOKUP($D1843,'F UNIDADES'!$A$4:$E$714,2,FALSE)</f>
        <v/>
      </c>
      <c r="B1843" s="116">
        <f>VLOOKUP($D1843,'F UNIDADES'!$A$4:$E$714,4,FALSE)</f>
        <v>0</v>
      </c>
      <c r="C1843" s="116">
        <f>VLOOKUP($D1843,'F UNIDADES'!$A$4:$E$714,5,FALSE)</f>
        <v>0</v>
      </c>
      <c r="D1843" s="117"/>
      <c r="E1843" s="120"/>
      <c r="F1843" s="119"/>
      <c r="G1843" s="492"/>
      <c r="H1843" s="120"/>
      <c r="I1843" s="120"/>
      <c r="J1843" s="120"/>
      <c r="K1843" s="120"/>
      <c r="L1843" s="120"/>
      <c r="M1843" s="120"/>
      <c r="N1843" s="120"/>
      <c r="O1843" s="120"/>
      <c r="P1843" s="118"/>
      <c r="Q1843" s="121"/>
      <c r="R1843" s="246"/>
      <c r="S1843" s="251">
        <f>'F UNIDADES'!F1072</f>
        <v>0</v>
      </c>
      <c r="T1843" s="255"/>
      <c r="U1843" s="223"/>
      <c r="AC1843" s="52"/>
    </row>
    <row r="1844" spans="1:29" s="50" customFormat="1" ht="15" x14ac:dyDescent="0.2">
      <c r="A1844" s="107" t="str">
        <f>VLOOKUP($D1844,'F UNIDADES'!$A$4:$E$714,2,FALSE)</f>
        <v/>
      </c>
      <c r="B1844" s="116">
        <f>VLOOKUP($D1844,'F UNIDADES'!$A$4:$E$714,4,FALSE)</f>
        <v>0</v>
      </c>
      <c r="C1844" s="116">
        <f>VLOOKUP($D1844,'F UNIDADES'!$A$4:$E$714,5,FALSE)</f>
        <v>0</v>
      </c>
      <c r="D1844" s="117"/>
      <c r="E1844" s="120"/>
      <c r="F1844" s="119"/>
      <c r="G1844" s="492"/>
      <c r="H1844" s="120"/>
      <c r="I1844" s="120"/>
      <c r="J1844" s="120"/>
      <c r="K1844" s="120"/>
      <c r="L1844" s="120"/>
      <c r="M1844" s="120"/>
      <c r="N1844" s="120"/>
      <c r="O1844" s="120"/>
      <c r="P1844" s="118"/>
      <c r="Q1844" s="121"/>
      <c r="R1844" s="246"/>
      <c r="S1844" s="251">
        <f>'F UNIDADES'!F1073</f>
        <v>0</v>
      </c>
      <c r="T1844" s="255"/>
      <c r="U1844" s="223"/>
      <c r="AC1844" s="52"/>
    </row>
    <row r="1845" spans="1:29" s="50" customFormat="1" ht="15" x14ac:dyDescent="0.2">
      <c r="A1845" s="107" t="str">
        <f>VLOOKUP($D1845,'F UNIDADES'!$A$4:$E$714,2,FALSE)</f>
        <v/>
      </c>
      <c r="B1845" s="116">
        <f>VLOOKUP($D1845,'F UNIDADES'!$A$4:$E$714,4,FALSE)</f>
        <v>0</v>
      </c>
      <c r="C1845" s="116">
        <f>VLOOKUP($D1845,'F UNIDADES'!$A$4:$E$714,5,FALSE)</f>
        <v>0</v>
      </c>
      <c r="D1845" s="117"/>
      <c r="E1845" s="120"/>
      <c r="F1845" s="119"/>
      <c r="G1845" s="492"/>
      <c r="H1845" s="120"/>
      <c r="I1845" s="120"/>
      <c r="J1845" s="120"/>
      <c r="K1845" s="120"/>
      <c r="L1845" s="120"/>
      <c r="M1845" s="120"/>
      <c r="N1845" s="120"/>
      <c r="O1845" s="120"/>
      <c r="P1845" s="118"/>
      <c r="Q1845" s="121"/>
      <c r="R1845" s="246"/>
      <c r="S1845" s="251">
        <f>'F UNIDADES'!F1074</f>
        <v>0</v>
      </c>
      <c r="T1845" s="255"/>
      <c r="U1845" s="223"/>
      <c r="AC1845" s="52"/>
    </row>
    <row r="1846" spans="1:29" s="50" customFormat="1" ht="15" x14ac:dyDescent="0.2">
      <c r="A1846" s="107" t="str">
        <f>VLOOKUP($D1846,'F UNIDADES'!$A$4:$E$714,2,FALSE)</f>
        <v/>
      </c>
      <c r="B1846" s="116">
        <f>VLOOKUP($D1846,'F UNIDADES'!$A$4:$E$714,4,FALSE)</f>
        <v>0</v>
      </c>
      <c r="C1846" s="116">
        <f>VLOOKUP($D1846,'F UNIDADES'!$A$4:$E$714,5,FALSE)</f>
        <v>0</v>
      </c>
      <c r="D1846" s="117"/>
      <c r="E1846" s="120"/>
      <c r="F1846" s="119"/>
      <c r="G1846" s="492"/>
      <c r="H1846" s="120"/>
      <c r="I1846" s="120"/>
      <c r="J1846" s="120"/>
      <c r="K1846" s="120"/>
      <c r="L1846" s="120"/>
      <c r="M1846" s="120"/>
      <c r="N1846" s="120"/>
      <c r="O1846" s="120"/>
      <c r="P1846" s="118"/>
      <c r="Q1846" s="121"/>
      <c r="R1846" s="246"/>
      <c r="S1846" s="251">
        <f>'F UNIDADES'!F1075</f>
        <v>0</v>
      </c>
      <c r="T1846" s="255"/>
      <c r="U1846" s="223"/>
      <c r="AC1846" s="52"/>
    </row>
    <row r="1847" spans="1:29" s="50" customFormat="1" ht="15" x14ac:dyDescent="0.2">
      <c r="A1847" s="107" t="str">
        <f>VLOOKUP($D1847,'F UNIDADES'!$A$4:$E$714,2,FALSE)</f>
        <v/>
      </c>
      <c r="B1847" s="116">
        <f>VLOOKUP($D1847,'F UNIDADES'!$A$4:$E$714,4,FALSE)</f>
        <v>0</v>
      </c>
      <c r="C1847" s="116">
        <f>VLOOKUP($D1847,'F UNIDADES'!$A$4:$E$714,5,FALSE)</f>
        <v>0</v>
      </c>
      <c r="D1847" s="117"/>
      <c r="E1847" s="120"/>
      <c r="F1847" s="119"/>
      <c r="G1847" s="492"/>
      <c r="H1847" s="120"/>
      <c r="I1847" s="120"/>
      <c r="J1847" s="120"/>
      <c r="K1847" s="120"/>
      <c r="L1847" s="120"/>
      <c r="M1847" s="120"/>
      <c r="N1847" s="120"/>
      <c r="O1847" s="120"/>
      <c r="P1847" s="118"/>
      <c r="Q1847" s="121"/>
      <c r="R1847" s="246"/>
      <c r="S1847" s="251">
        <f>'F UNIDADES'!F1076</f>
        <v>0</v>
      </c>
      <c r="T1847" s="255"/>
      <c r="U1847" s="223"/>
      <c r="AC1847" s="52"/>
    </row>
    <row r="1848" spans="1:29" s="50" customFormat="1" ht="15" x14ac:dyDescent="0.2">
      <c r="A1848" s="107" t="str">
        <f>VLOOKUP($D1848,'F UNIDADES'!$A$4:$E$714,2,FALSE)</f>
        <v/>
      </c>
      <c r="B1848" s="116">
        <f>VLOOKUP($D1848,'F UNIDADES'!$A$4:$E$714,4,FALSE)</f>
        <v>0</v>
      </c>
      <c r="C1848" s="116">
        <f>VLOOKUP($D1848,'F UNIDADES'!$A$4:$E$714,5,FALSE)</f>
        <v>0</v>
      </c>
      <c r="D1848" s="117"/>
      <c r="E1848" s="120"/>
      <c r="F1848" s="119"/>
      <c r="G1848" s="492"/>
      <c r="H1848" s="120"/>
      <c r="I1848" s="120"/>
      <c r="J1848" s="120"/>
      <c r="K1848" s="120"/>
      <c r="L1848" s="120"/>
      <c r="M1848" s="120"/>
      <c r="N1848" s="120"/>
      <c r="O1848" s="120"/>
      <c r="P1848" s="118"/>
      <c r="Q1848" s="121"/>
      <c r="R1848" s="246"/>
      <c r="S1848" s="251">
        <f>'F UNIDADES'!F1077</f>
        <v>0</v>
      </c>
      <c r="T1848" s="255"/>
      <c r="U1848" s="223"/>
      <c r="AC1848" s="52"/>
    </row>
    <row r="1849" spans="1:29" s="50" customFormat="1" ht="15" x14ac:dyDescent="0.2">
      <c r="A1849" s="107" t="str">
        <f>VLOOKUP($D1849,'F UNIDADES'!$A$4:$E$714,2,FALSE)</f>
        <v/>
      </c>
      <c r="B1849" s="116">
        <f>VLOOKUP($D1849,'F UNIDADES'!$A$4:$E$714,4,FALSE)</f>
        <v>0</v>
      </c>
      <c r="C1849" s="116">
        <f>VLOOKUP($D1849,'F UNIDADES'!$A$4:$E$714,5,FALSE)</f>
        <v>0</v>
      </c>
      <c r="D1849" s="117"/>
      <c r="E1849" s="120"/>
      <c r="F1849" s="119"/>
      <c r="G1849" s="492"/>
      <c r="H1849" s="120"/>
      <c r="I1849" s="120"/>
      <c r="J1849" s="120"/>
      <c r="K1849" s="120"/>
      <c r="L1849" s="120"/>
      <c r="M1849" s="120"/>
      <c r="N1849" s="120"/>
      <c r="O1849" s="120"/>
      <c r="P1849" s="118"/>
      <c r="Q1849" s="121"/>
      <c r="R1849" s="246"/>
      <c r="S1849" s="251">
        <f>'F UNIDADES'!F1078</f>
        <v>0</v>
      </c>
      <c r="T1849" s="255"/>
      <c r="U1849" s="223"/>
      <c r="AC1849" s="52"/>
    </row>
    <row r="1850" spans="1:29" s="50" customFormat="1" ht="15" x14ac:dyDescent="0.2">
      <c r="A1850" s="107" t="str">
        <f>VLOOKUP($D1850,'F UNIDADES'!$A$4:$E$714,2,FALSE)</f>
        <v/>
      </c>
      <c r="B1850" s="116">
        <f>VLOOKUP($D1850,'F UNIDADES'!$A$4:$E$714,4,FALSE)</f>
        <v>0</v>
      </c>
      <c r="C1850" s="116">
        <f>VLOOKUP($D1850,'F UNIDADES'!$A$4:$E$714,5,FALSE)</f>
        <v>0</v>
      </c>
      <c r="D1850" s="117"/>
      <c r="E1850" s="120"/>
      <c r="F1850" s="119"/>
      <c r="G1850" s="492"/>
      <c r="H1850" s="120"/>
      <c r="I1850" s="120"/>
      <c r="J1850" s="120"/>
      <c r="K1850" s="120"/>
      <c r="L1850" s="120"/>
      <c r="M1850" s="120"/>
      <c r="N1850" s="120"/>
      <c r="O1850" s="120"/>
      <c r="P1850" s="118"/>
      <c r="Q1850" s="121"/>
      <c r="R1850" s="246"/>
      <c r="S1850" s="251">
        <f>'F UNIDADES'!F1079</f>
        <v>0</v>
      </c>
      <c r="T1850" s="255"/>
      <c r="U1850" s="223"/>
      <c r="AC1850" s="52"/>
    </row>
    <row r="1851" spans="1:29" s="50" customFormat="1" ht="15" x14ac:dyDescent="0.2">
      <c r="A1851" s="107" t="str">
        <f>VLOOKUP($D1851,'F UNIDADES'!$A$4:$E$714,2,FALSE)</f>
        <v/>
      </c>
      <c r="B1851" s="116">
        <f>VLOOKUP($D1851,'F UNIDADES'!$A$4:$E$714,4,FALSE)</f>
        <v>0</v>
      </c>
      <c r="C1851" s="116">
        <f>VLOOKUP($D1851,'F UNIDADES'!$A$4:$E$714,5,FALSE)</f>
        <v>0</v>
      </c>
      <c r="D1851" s="117"/>
      <c r="E1851" s="120"/>
      <c r="F1851" s="119"/>
      <c r="G1851" s="492"/>
      <c r="H1851" s="120"/>
      <c r="I1851" s="120"/>
      <c r="J1851" s="120"/>
      <c r="K1851" s="120"/>
      <c r="L1851" s="120"/>
      <c r="M1851" s="120"/>
      <c r="N1851" s="120"/>
      <c r="O1851" s="120"/>
      <c r="P1851" s="118"/>
      <c r="Q1851" s="121"/>
      <c r="R1851" s="246"/>
      <c r="S1851" s="251">
        <f>'F UNIDADES'!F1080</f>
        <v>0</v>
      </c>
      <c r="T1851" s="255"/>
      <c r="U1851" s="223"/>
      <c r="AC1851" s="52"/>
    </row>
    <row r="1852" spans="1:29" s="50" customFormat="1" ht="15" x14ac:dyDescent="0.2">
      <c r="A1852" s="107" t="str">
        <f>VLOOKUP($D1852,'F UNIDADES'!$A$4:$E$714,2,FALSE)</f>
        <v/>
      </c>
      <c r="B1852" s="116">
        <f>VLOOKUP($D1852,'F UNIDADES'!$A$4:$E$714,4,FALSE)</f>
        <v>0</v>
      </c>
      <c r="C1852" s="116">
        <f>VLOOKUP($D1852,'F UNIDADES'!$A$4:$E$714,5,FALSE)</f>
        <v>0</v>
      </c>
      <c r="D1852" s="117"/>
      <c r="E1852" s="120"/>
      <c r="F1852" s="119"/>
      <c r="G1852" s="492"/>
      <c r="H1852" s="120"/>
      <c r="I1852" s="120"/>
      <c r="J1852" s="120"/>
      <c r="K1852" s="120"/>
      <c r="L1852" s="120"/>
      <c r="M1852" s="120"/>
      <c r="N1852" s="120"/>
      <c r="O1852" s="120"/>
      <c r="P1852" s="118"/>
      <c r="Q1852" s="121"/>
      <c r="R1852" s="246"/>
      <c r="S1852" s="251">
        <f>'F UNIDADES'!F1081</f>
        <v>0</v>
      </c>
      <c r="T1852" s="255"/>
      <c r="U1852" s="223"/>
      <c r="AC1852" s="52"/>
    </row>
    <row r="1853" spans="1:29" s="50" customFormat="1" ht="15" x14ac:dyDescent="0.2">
      <c r="A1853" s="107" t="str">
        <f>VLOOKUP($D1853,'F UNIDADES'!$A$4:$E$714,2,FALSE)</f>
        <v/>
      </c>
      <c r="B1853" s="116">
        <f>VLOOKUP($D1853,'F UNIDADES'!$A$4:$E$714,4,FALSE)</f>
        <v>0</v>
      </c>
      <c r="C1853" s="116">
        <f>VLOOKUP($D1853,'F UNIDADES'!$A$4:$E$714,5,FALSE)</f>
        <v>0</v>
      </c>
      <c r="D1853" s="117"/>
      <c r="E1853" s="120"/>
      <c r="F1853" s="119"/>
      <c r="G1853" s="492"/>
      <c r="H1853" s="120"/>
      <c r="I1853" s="120"/>
      <c r="J1853" s="120"/>
      <c r="K1853" s="120"/>
      <c r="L1853" s="120"/>
      <c r="M1853" s="120"/>
      <c r="N1853" s="120"/>
      <c r="O1853" s="120"/>
      <c r="P1853" s="118"/>
      <c r="Q1853" s="121"/>
      <c r="R1853" s="246"/>
      <c r="S1853" s="251">
        <f>'F UNIDADES'!F1082</f>
        <v>0</v>
      </c>
      <c r="T1853" s="255"/>
      <c r="U1853" s="223"/>
      <c r="AC1853" s="52"/>
    </row>
    <row r="1854" spans="1:29" s="50" customFormat="1" ht="15" x14ac:dyDescent="0.2">
      <c r="A1854" s="107" t="str">
        <f>VLOOKUP($D1854,'F UNIDADES'!$A$4:$E$714,2,FALSE)</f>
        <v/>
      </c>
      <c r="B1854" s="116">
        <f>VLOOKUP($D1854,'F UNIDADES'!$A$4:$E$714,4,FALSE)</f>
        <v>0</v>
      </c>
      <c r="C1854" s="116">
        <f>VLOOKUP($D1854,'F UNIDADES'!$A$4:$E$714,5,FALSE)</f>
        <v>0</v>
      </c>
      <c r="D1854" s="117"/>
      <c r="E1854" s="120"/>
      <c r="F1854" s="119"/>
      <c r="G1854" s="492"/>
      <c r="H1854" s="120"/>
      <c r="I1854" s="120"/>
      <c r="J1854" s="120"/>
      <c r="K1854" s="120"/>
      <c r="L1854" s="120"/>
      <c r="M1854" s="120"/>
      <c r="N1854" s="120"/>
      <c r="O1854" s="120"/>
      <c r="P1854" s="118"/>
      <c r="Q1854" s="121"/>
      <c r="R1854" s="246"/>
      <c r="S1854" s="251">
        <f>'F UNIDADES'!F1083</f>
        <v>0</v>
      </c>
      <c r="T1854" s="255"/>
      <c r="U1854" s="223"/>
      <c r="AC1854" s="52"/>
    </row>
    <row r="1855" spans="1:29" s="50" customFormat="1" ht="15" x14ac:dyDescent="0.2">
      <c r="A1855" s="107" t="str">
        <f>VLOOKUP($D1855,'F UNIDADES'!$A$4:$E$714,2,FALSE)</f>
        <v/>
      </c>
      <c r="B1855" s="116">
        <f>VLOOKUP($D1855,'F UNIDADES'!$A$4:$E$714,4,FALSE)</f>
        <v>0</v>
      </c>
      <c r="C1855" s="116">
        <f>VLOOKUP($D1855,'F UNIDADES'!$A$4:$E$714,5,FALSE)</f>
        <v>0</v>
      </c>
      <c r="D1855" s="117"/>
      <c r="E1855" s="120"/>
      <c r="F1855" s="119"/>
      <c r="G1855" s="492"/>
      <c r="H1855" s="120"/>
      <c r="I1855" s="120"/>
      <c r="J1855" s="120"/>
      <c r="K1855" s="120"/>
      <c r="L1855" s="120"/>
      <c r="M1855" s="120"/>
      <c r="N1855" s="120"/>
      <c r="O1855" s="120"/>
      <c r="P1855" s="118"/>
      <c r="Q1855" s="121"/>
      <c r="R1855" s="246"/>
      <c r="S1855" s="251">
        <f>'F UNIDADES'!F1084</f>
        <v>0</v>
      </c>
      <c r="T1855" s="255"/>
      <c r="U1855" s="223"/>
      <c r="AC1855" s="52"/>
    </row>
    <row r="1856" spans="1:29" s="50" customFormat="1" ht="15" x14ac:dyDescent="0.2">
      <c r="A1856" s="107" t="str">
        <f>VLOOKUP($D1856,'F UNIDADES'!$A$4:$E$714,2,FALSE)</f>
        <v/>
      </c>
      <c r="B1856" s="116">
        <f>VLOOKUP($D1856,'F UNIDADES'!$A$4:$E$714,4,FALSE)</f>
        <v>0</v>
      </c>
      <c r="C1856" s="116">
        <f>VLOOKUP($D1856,'F UNIDADES'!$A$4:$E$714,5,FALSE)</f>
        <v>0</v>
      </c>
      <c r="D1856" s="117"/>
      <c r="E1856" s="120"/>
      <c r="F1856" s="119"/>
      <c r="G1856" s="492"/>
      <c r="H1856" s="120"/>
      <c r="I1856" s="120"/>
      <c r="J1856" s="120"/>
      <c r="K1856" s="120"/>
      <c r="L1856" s="120"/>
      <c r="M1856" s="120"/>
      <c r="N1856" s="120"/>
      <c r="O1856" s="120"/>
      <c r="P1856" s="118"/>
      <c r="Q1856" s="121"/>
      <c r="R1856" s="246"/>
      <c r="S1856" s="251">
        <f>'F UNIDADES'!F1085</f>
        <v>0</v>
      </c>
      <c r="T1856" s="255"/>
      <c r="U1856" s="223"/>
      <c r="AC1856" s="52"/>
    </row>
    <row r="1857" spans="1:29" s="50" customFormat="1" ht="15" x14ac:dyDescent="0.2">
      <c r="A1857" s="107" t="str">
        <f>VLOOKUP($D1857,'F UNIDADES'!$A$4:$E$714,2,FALSE)</f>
        <v/>
      </c>
      <c r="B1857" s="116">
        <f>VLOOKUP($D1857,'F UNIDADES'!$A$4:$E$714,4,FALSE)</f>
        <v>0</v>
      </c>
      <c r="C1857" s="116">
        <f>VLOOKUP($D1857,'F UNIDADES'!$A$4:$E$714,5,FALSE)</f>
        <v>0</v>
      </c>
      <c r="D1857" s="117"/>
      <c r="E1857" s="120"/>
      <c r="F1857" s="119"/>
      <c r="G1857" s="492"/>
      <c r="H1857" s="120"/>
      <c r="I1857" s="120"/>
      <c r="J1857" s="120"/>
      <c r="K1857" s="120"/>
      <c r="L1857" s="120"/>
      <c r="M1857" s="120"/>
      <c r="N1857" s="120"/>
      <c r="O1857" s="120"/>
      <c r="P1857" s="118"/>
      <c r="Q1857" s="121"/>
      <c r="R1857" s="246"/>
      <c r="S1857" s="251">
        <f>'F UNIDADES'!F1086</f>
        <v>0</v>
      </c>
      <c r="T1857" s="255"/>
      <c r="U1857" s="223"/>
      <c r="AC1857" s="52"/>
    </row>
    <row r="1858" spans="1:29" s="50" customFormat="1" ht="15" x14ac:dyDescent="0.2">
      <c r="A1858" s="107" t="str">
        <f>VLOOKUP($D1858,'F UNIDADES'!$A$4:$E$714,2,FALSE)</f>
        <v/>
      </c>
      <c r="B1858" s="116">
        <f>VLOOKUP($D1858,'F UNIDADES'!$A$4:$E$714,4,FALSE)</f>
        <v>0</v>
      </c>
      <c r="C1858" s="116">
        <f>VLOOKUP($D1858,'F UNIDADES'!$A$4:$E$714,5,FALSE)</f>
        <v>0</v>
      </c>
      <c r="D1858" s="117"/>
      <c r="E1858" s="120"/>
      <c r="F1858" s="119"/>
      <c r="G1858" s="492"/>
      <c r="H1858" s="120"/>
      <c r="I1858" s="120"/>
      <c r="J1858" s="120"/>
      <c r="K1858" s="120"/>
      <c r="L1858" s="120"/>
      <c r="M1858" s="120"/>
      <c r="N1858" s="120"/>
      <c r="O1858" s="120"/>
      <c r="P1858" s="118"/>
      <c r="Q1858" s="121"/>
      <c r="R1858" s="246"/>
      <c r="S1858" s="251">
        <f>'F UNIDADES'!F1087</f>
        <v>0</v>
      </c>
      <c r="T1858" s="255"/>
      <c r="U1858" s="223"/>
      <c r="AC1858" s="52"/>
    </row>
    <row r="1859" spans="1:29" s="50" customFormat="1" ht="15" x14ac:dyDescent="0.2">
      <c r="A1859" s="107" t="str">
        <f>VLOOKUP($D1859,'F UNIDADES'!$A$4:$E$714,2,FALSE)</f>
        <v/>
      </c>
      <c r="B1859" s="116">
        <f>VLOOKUP($D1859,'F UNIDADES'!$A$4:$E$714,4,FALSE)</f>
        <v>0</v>
      </c>
      <c r="C1859" s="116">
        <f>VLOOKUP($D1859,'F UNIDADES'!$A$4:$E$714,5,FALSE)</f>
        <v>0</v>
      </c>
      <c r="D1859" s="117"/>
      <c r="E1859" s="120"/>
      <c r="F1859" s="119"/>
      <c r="G1859" s="492"/>
      <c r="H1859" s="120"/>
      <c r="I1859" s="120"/>
      <c r="J1859" s="120"/>
      <c r="K1859" s="120"/>
      <c r="L1859" s="120"/>
      <c r="M1859" s="120"/>
      <c r="N1859" s="120"/>
      <c r="O1859" s="120"/>
      <c r="P1859" s="118"/>
      <c r="Q1859" s="121"/>
      <c r="R1859" s="246"/>
      <c r="S1859" s="251">
        <f>'F UNIDADES'!F1088</f>
        <v>0</v>
      </c>
      <c r="T1859" s="255"/>
      <c r="U1859" s="223"/>
      <c r="AC1859" s="52"/>
    </row>
    <row r="1860" spans="1:29" s="50" customFormat="1" ht="15" x14ac:dyDescent="0.2">
      <c r="A1860" s="107" t="str">
        <f>VLOOKUP($D1860,'F UNIDADES'!$A$4:$E$714,2,FALSE)</f>
        <v/>
      </c>
      <c r="B1860" s="116">
        <f>VLOOKUP($D1860,'F UNIDADES'!$A$4:$E$714,4,FALSE)</f>
        <v>0</v>
      </c>
      <c r="C1860" s="116">
        <f>VLOOKUP($D1860,'F UNIDADES'!$A$4:$E$714,5,FALSE)</f>
        <v>0</v>
      </c>
      <c r="D1860" s="117"/>
      <c r="E1860" s="120"/>
      <c r="F1860" s="119"/>
      <c r="G1860" s="492"/>
      <c r="H1860" s="120"/>
      <c r="I1860" s="120"/>
      <c r="J1860" s="120"/>
      <c r="K1860" s="120"/>
      <c r="L1860" s="120"/>
      <c r="M1860" s="120"/>
      <c r="N1860" s="120"/>
      <c r="O1860" s="120"/>
      <c r="P1860" s="118"/>
      <c r="Q1860" s="121"/>
      <c r="R1860" s="246"/>
      <c r="S1860" s="251">
        <f>'F UNIDADES'!F1089</f>
        <v>0</v>
      </c>
      <c r="T1860" s="255"/>
      <c r="U1860" s="223"/>
      <c r="AC1860" s="52"/>
    </row>
    <row r="1861" spans="1:29" s="50" customFormat="1" ht="15" x14ac:dyDescent="0.2">
      <c r="A1861" s="107" t="str">
        <f>VLOOKUP($D1861,'F UNIDADES'!$A$4:$E$714,2,FALSE)</f>
        <v/>
      </c>
      <c r="B1861" s="116">
        <f>VLOOKUP($D1861,'F UNIDADES'!$A$4:$E$714,4,FALSE)</f>
        <v>0</v>
      </c>
      <c r="C1861" s="116">
        <f>VLOOKUP($D1861,'F UNIDADES'!$A$4:$E$714,5,FALSE)</f>
        <v>0</v>
      </c>
      <c r="D1861" s="117"/>
      <c r="E1861" s="120"/>
      <c r="F1861" s="119"/>
      <c r="G1861" s="492"/>
      <c r="H1861" s="120"/>
      <c r="I1861" s="120"/>
      <c r="J1861" s="120"/>
      <c r="K1861" s="120"/>
      <c r="L1861" s="120"/>
      <c r="M1861" s="120"/>
      <c r="N1861" s="120"/>
      <c r="O1861" s="120"/>
      <c r="P1861" s="118"/>
      <c r="Q1861" s="121"/>
      <c r="R1861" s="246"/>
      <c r="S1861" s="251">
        <f>'F UNIDADES'!F1090</f>
        <v>0</v>
      </c>
      <c r="T1861" s="255"/>
      <c r="U1861" s="223"/>
      <c r="AC1861" s="52"/>
    </row>
    <row r="1862" spans="1:29" s="50" customFormat="1" ht="15" x14ac:dyDescent="0.2">
      <c r="A1862" s="107" t="str">
        <f>VLOOKUP($D1862,'F UNIDADES'!$A$4:$E$714,2,FALSE)</f>
        <v/>
      </c>
      <c r="B1862" s="116">
        <f>VLOOKUP($D1862,'F UNIDADES'!$A$4:$E$714,4,FALSE)</f>
        <v>0</v>
      </c>
      <c r="C1862" s="116">
        <f>VLOOKUP($D1862,'F UNIDADES'!$A$4:$E$714,5,FALSE)</f>
        <v>0</v>
      </c>
      <c r="D1862" s="117"/>
      <c r="E1862" s="120"/>
      <c r="F1862" s="119"/>
      <c r="G1862" s="492"/>
      <c r="H1862" s="120"/>
      <c r="I1862" s="120"/>
      <c r="J1862" s="120"/>
      <c r="K1862" s="120"/>
      <c r="L1862" s="120"/>
      <c r="M1862" s="120"/>
      <c r="N1862" s="120"/>
      <c r="O1862" s="120"/>
      <c r="P1862" s="118"/>
      <c r="Q1862" s="121"/>
      <c r="R1862" s="246"/>
      <c r="S1862" s="251">
        <f>'F UNIDADES'!F1091</f>
        <v>0</v>
      </c>
      <c r="T1862" s="255"/>
      <c r="U1862" s="223"/>
      <c r="AC1862" s="52"/>
    </row>
    <row r="1863" spans="1:29" s="50" customFormat="1" ht="15" x14ac:dyDescent="0.2">
      <c r="A1863" s="107" t="str">
        <f>VLOOKUP($D1863,'F UNIDADES'!$A$4:$E$714,2,FALSE)</f>
        <v/>
      </c>
      <c r="B1863" s="116">
        <f>VLOOKUP($D1863,'F UNIDADES'!$A$4:$E$714,4,FALSE)</f>
        <v>0</v>
      </c>
      <c r="C1863" s="116">
        <f>VLOOKUP($D1863,'F UNIDADES'!$A$4:$E$714,5,FALSE)</f>
        <v>0</v>
      </c>
      <c r="D1863" s="117"/>
      <c r="E1863" s="120"/>
      <c r="F1863" s="119"/>
      <c r="G1863" s="492"/>
      <c r="H1863" s="120"/>
      <c r="I1863" s="120"/>
      <c r="J1863" s="120"/>
      <c r="K1863" s="120"/>
      <c r="L1863" s="120"/>
      <c r="M1863" s="120"/>
      <c r="N1863" s="120"/>
      <c r="O1863" s="120"/>
      <c r="P1863" s="118"/>
      <c r="Q1863" s="121"/>
      <c r="R1863" s="246"/>
      <c r="S1863" s="251">
        <f>'F UNIDADES'!F1092</f>
        <v>0</v>
      </c>
      <c r="T1863" s="255"/>
      <c r="U1863" s="223"/>
      <c r="AC1863" s="52"/>
    </row>
    <row r="1864" spans="1:29" s="50" customFormat="1" ht="15" x14ac:dyDescent="0.2">
      <c r="A1864" s="107" t="str">
        <f>VLOOKUP($D1864,'F UNIDADES'!$A$4:$E$714,2,FALSE)</f>
        <v/>
      </c>
      <c r="B1864" s="116">
        <f>VLOOKUP($D1864,'F UNIDADES'!$A$4:$E$714,4,FALSE)</f>
        <v>0</v>
      </c>
      <c r="C1864" s="116">
        <f>VLOOKUP($D1864,'F UNIDADES'!$A$4:$E$714,5,FALSE)</f>
        <v>0</v>
      </c>
      <c r="D1864" s="117"/>
      <c r="E1864" s="120"/>
      <c r="F1864" s="119"/>
      <c r="G1864" s="492"/>
      <c r="H1864" s="120"/>
      <c r="I1864" s="120"/>
      <c r="J1864" s="120"/>
      <c r="K1864" s="120"/>
      <c r="L1864" s="120"/>
      <c r="M1864" s="120"/>
      <c r="N1864" s="120"/>
      <c r="O1864" s="120"/>
      <c r="P1864" s="118"/>
      <c r="Q1864" s="121"/>
      <c r="R1864" s="246"/>
      <c r="S1864" s="251">
        <f>'F UNIDADES'!F1093</f>
        <v>0</v>
      </c>
      <c r="T1864" s="255"/>
      <c r="U1864" s="223"/>
      <c r="AC1864" s="52"/>
    </row>
    <row r="1865" spans="1:29" s="50" customFormat="1" ht="15" x14ac:dyDescent="0.2">
      <c r="A1865" s="107" t="str">
        <f>VLOOKUP($D1865,'F UNIDADES'!$A$4:$E$714,2,FALSE)</f>
        <v/>
      </c>
      <c r="B1865" s="116">
        <f>VLOOKUP($D1865,'F UNIDADES'!$A$4:$E$714,4,FALSE)</f>
        <v>0</v>
      </c>
      <c r="C1865" s="116">
        <f>VLOOKUP($D1865,'F UNIDADES'!$A$4:$E$714,5,FALSE)</f>
        <v>0</v>
      </c>
      <c r="D1865" s="117"/>
      <c r="E1865" s="120"/>
      <c r="F1865" s="119"/>
      <c r="G1865" s="492"/>
      <c r="H1865" s="120"/>
      <c r="I1865" s="120"/>
      <c r="J1865" s="120"/>
      <c r="K1865" s="120"/>
      <c r="L1865" s="120"/>
      <c r="M1865" s="120"/>
      <c r="N1865" s="120"/>
      <c r="O1865" s="120"/>
      <c r="P1865" s="118"/>
      <c r="Q1865" s="121"/>
      <c r="R1865" s="246"/>
      <c r="S1865" s="251">
        <f>'F UNIDADES'!F1094</f>
        <v>0</v>
      </c>
      <c r="T1865" s="255"/>
      <c r="U1865" s="223"/>
      <c r="AC1865" s="52"/>
    </row>
    <row r="1866" spans="1:29" s="50" customFormat="1" ht="15" x14ac:dyDescent="0.2">
      <c r="A1866" s="107" t="str">
        <f>VLOOKUP($D1866,'F UNIDADES'!$A$4:$E$714,2,FALSE)</f>
        <v/>
      </c>
      <c r="B1866" s="116">
        <f>VLOOKUP($D1866,'F UNIDADES'!$A$4:$E$714,4,FALSE)</f>
        <v>0</v>
      </c>
      <c r="C1866" s="116">
        <f>VLOOKUP($D1866,'F UNIDADES'!$A$4:$E$714,5,FALSE)</f>
        <v>0</v>
      </c>
      <c r="D1866" s="117"/>
      <c r="E1866" s="120"/>
      <c r="F1866" s="119"/>
      <c r="G1866" s="492"/>
      <c r="H1866" s="120"/>
      <c r="I1866" s="120"/>
      <c r="J1866" s="120"/>
      <c r="K1866" s="120"/>
      <c r="L1866" s="120"/>
      <c r="M1866" s="120"/>
      <c r="N1866" s="120"/>
      <c r="O1866" s="120"/>
      <c r="P1866" s="118"/>
      <c r="Q1866" s="121"/>
      <c r="R1866" s="246"/>
      <c r="S1866" s="251">
        <f>'F UNIDADES'!F1095</f>
        <v>0</v>
      </c>
      <c r="T1866" s="255"/>
      <c r="U1866" s="223"/>
      <c r="AC1866" s="52"/>
    </row>
    <row r="1867" spans="1:29" s="50" customFormat="1" ht="15" x14ac:dyDescent="0.2">
      <c r="A1867" s="107" t="str">
        <f>VLOOKUP($D1867,'F UNIDADES'!$A$4:$E$714,2,FALSE)</f>
        <v/>
      </c>
      <c r="B1867" s="116">
        <f>VLOOKUP($D1867,'F UNIDADES'!$A$4:$E$714,4,FALSE)</f>
        <v>0</v>
      </c>
      <c r="C1867" s="116">
        <f>VLOOKUP($D1867,'F UNIDADES'!$A$4:$E$714,5,FALSE)</f>
        <v>0</v>
      </c>
      <c r="D1867" s="117"/>
      <c r="E1867" s="120"/>
      <c r="F1867" s="119"/>
      <c r="G1867" s="492"/>
      <c r="H1867" s="120"/>
      <c r="I1867" s="120"/>
      <c r="J1867" s="120"/>
      <c r="K1867" s="120"/>
      <c r="L1867" s="120"/>
      <c r="M1867" s="120"/>
      <c r="N1867" s="120"/>
      <c r="O1867" s="120"/>
      <c r="P1867" s="118"/>
      <c r="Q1867" s="121"/>
      <c r="R1867" s="246"/>
      <c r="S1867" s="251">
        <f>'F UNIDADES'!F1096</f>
        <v>0</v>
      </c>
      <c r="T1867" s="255"/>
      <c r="U1867" s="223"/>
      <c r="AC1867" s="52"/>
    </row>
    <row r="1868" spans="1:29" s="50" customFormat="1" ht="15" x14ac:dyDescent="0.2">
      <c r="A1868" s="107" t="str">
        <f>VLOOKUP($D1868,'F UNIDADES'!$A$4:$E$714,2,FALSE)</f>
        <v/>
      </c>
      <c r="B1868" s="116">
        <f>VLOOKUP($D1868,'F UNIDADES'!$A$4:$E$714,4,FALSE)</f>
        <v>0</v>
      </c>
      <c r="C1868" s="116">
        <f>VLOOKUP($D1868,'F UNIDADES'!$A$4:$E$714,5,FALSE)</f>
        <v>0</v>
      </c>
      <c r="D1868" s="117"/>
      <c r="E1868" s="120"/>
      <c r="F1868" s="119"/>
      <c r="G1868" s="492"/>
      <c r="H1868" s="120"/>
      <c r="I1868" s="120"/>
      <c r="J1868" s="120"/>
      <c r="K1868" s="120"/>
      <c r="L1868" s="120"/>
      <c r="M1868" s="120"/>
      <c r="N1868" s="120"/>
      <c r="O1868" s="120"/>
      <c r="P1868" s="118"/>
      <c r="Q1868" s="121"/>
      <c r="R1868" s="246"/>
      <c r="S1868" s="251">
        <f>'F UNIDADES'!F1097</f>
        <v>0</v>
      </c>
      <c r="T1868" s="255"/>
      <c r="U1868" s="223"/>
      <c r="AC1868" s="52"/>
    </row>
    <row r="1869" spans="1:29" s="50" customFormat="1" ht="15" x14ac:dyDescent="0.2">
      <c r="A1869" s="107" t="str">
        <f>VLOOKUP($D1869,'F UNIDADES'!$A$4:$E$714,2,FALSE)</f>
        <v/>
      </c>
      <c r="B1869" s="116">
        <f>VLOOKUP($D1869,'F UNIDADES'!$A$4:$E$714,4,FALSE)</f>
        <v>0</v>
      </c>
      <c r="C1869" s="116">
        <f>VLOOKUP($D1869,'F UNIDADES'!$A$4:$E$714,5,FALSE)</f>
        <v>0</v>
      </c>
      <c r="D1869" s="117"/>
      <c r="E1869" s="120"/>
      <c r="F1869" s="119"/>
      <c r="G1869" s="492"/>
      <c r="H1869" s="120"/>
      <c r="I1869" s="120"/>
      <c r="J1869" s="120"/>
      <c r="K1869" s="120"/>
      <c r="L1869" s="120"/>
      <c r="M1869" s="120"/>
      <c r="N1869" s="120"/>
      <c r="O1869" s="120"/>
      <c r="P1869" s="118"/>
      <c r="Q1869" s="121"/>
      <c r="R1869" s="246"/>
      <c r="S1869" s="251">
        <f>'F UNIDADES'!F1098</f>
        <v>0</v>
      </c>
      <c r="T1869" s="255"/>
      <c r="U1869" s="223"/>
      <c r="AC1869" s="52"/>
    </row>
    <row r="1870" spans="1:29" s="50" customFormat="1" ht="15" x14ac:dyDescent="0.2">
      <c r="A1870" s="107" t="str">
        <f>VLOOKUP($D1870,'F UNIDADES'!$A$4:$E$714,2,FALSE)</f>
        <v/>
      </c>
      <c r="B1870" s="116">
        <f>VLOOKUP($D1870,'F UNIDADES'!$A$4:$E$714,4,FALSE)</f>
        <v>0</v>
      </c>
      <c r="C1870" s="116">
        <f>VLOOKUP($D1870,'F UNIDADES'!$A$4:$E$714,5,FALSE)</f>
        <v>0</v>
      </c>
      <c r="D1870" s="117"/>
      <c r="E1870" s="120"/>
      <c r="F1870" s="119"/>
      <c r="G1870" s="492"/>
      <c r="H1870" s="120"/>
      <c r="I1870" s="120"/>
      <c r="J1870" s="120"/>
      <c r="K1870" s="120"/>
      <c r="L1870" s="120"/>
      <c r="M1870" s="120"/>
      <c r="N1870" s="120"/>
      <c r="O1870" s="120"/>
      <c r="P1870" s="118"/>
      <c r="Q1870" s="121"/>
      <c r="R1870" s="246"/>
      <c r="S1870" s="251">
        <f>'F UNIDADES'!F1099</f>
        <v>0</v>
      </c>
      <c r="T1870" s="255"/>
      <c r="U1870" s="223"/>
      <c r="AC1870" s="52"/>
    </row>
    <row r="1871" spans="1:29" s="50" customFormat="1" ht="15" x14ac:dyDescent="0.2">
      <c r="A1871" s="107" t="str">
        <f>VLOOKUP($D1871,'F UNIDADES'!$A$4:$E$714,2,FALSE)</f>
        <v/>
      </c>
      <c r="B1871" s="116">
        <f>VLOOKUP($D1871,'F UNIDADES'!$A$4:$E$714,4,FALSE)</f>
        <v>0</v>
      </c>
      <c r="C1871" s="116">
        <f>VLOOKUP($D1871,'F UNIDADES'!$A$4:$E$714,5,FALSE)</f>
        <v>0</v>
      </c>
      <c r="D1871" s="117"/>
      <c r="E1871" s="120"/>
      <c r="F1871" s="119"/>
      <c r="G1871" s="492"/>
      <c r="H1871" s="120"/>
      <c r="I1871" s="120"/>
      <c r="J1871" s="120"/>
      <c r="K1871" s="120"/>
      <c r="L1871" s="120"/>
      <c r="M1871" s="120"/>
      <c r="N1871" s="120"/>
      <c r="O1871" s="120"/>
      <c r="P1871" s="118"/>
      <c r="Q1871" s="121"/>
      <c r="R1871" s="246"/>
      <c r="S1871" s="251">
        <f>'F UNIDADES'!F1100</f>
        <v>0</v>
      </c>
      <c r="T1871" s="255"/>
      <c r="U1871" s="223"/>
      <c r="AC1871" s="52"/>
    </row>
    <row r="1872" spans="1:29" s="50" customFormat="1" ht="15" x14ac:dyDescent="0.2">
      <c r="A1872" s="107" t="str">
        <f>VLOOKUP($D1872,'F UNIDADES'!$A$4:$E$714,2,FALSE)</f>
        <v/>
      </c>
      <c r="B1872" s="116">
        <f>VLOOKUP($D1872,'F UNIDADES'!$A$4:$E$714,4,FALSE)</f>
        <v>0</v>
      </c>
      <c r="C1872" s="116">
        <f>VLOOKUP($D1872,'F UNIDADES'!$A$4:$E$714,5,FALSE)</f>
        <v>0</v>
      </c>
      <c r="D1872" s="117"/>
      <c r="E1872" s="120"/>
      <c r="F1872" s="119"/>
      <c r="G1872" s="492"/>
      <c r="H1872" s="120"/>
      <c r="I1872" s="120"/>
      <c r="J1872" s="120"/>
      <c r="K1872" s="120"/>
      <c r="L1872" s="120"/>
      <c r="M1872" s="120"/>
      <c r="N1872" s="120"/>
      <c r="O1872" s="120"/>
      <c r="P1872" s="118"/>
      <c r="Q1872" s="121"/>
      <c r="R1872" s="246"/>
      <c r="S1872" s="251">
        <f>'F UNIDADES'!F1101</f>
        <v>0</v>
      </c>
      <c r="T1872" s="255"/>
      <c r="U1872" s="223"/>
      <c r="AC1872" s="52"/>
    </row>
    <row r="1873" spans="1:29" s="50" customFormat="1" ht="15" x14ac:dyDescent="0.2">
      <c r="A1873" s="107" t="str">
        <f>VLOOKUP($D1873,'F UNIDADES'!$A$4:$E$714,2,FALSE)</f>
        <v/>
      </c>
      <c r="B1873" s="116">
        <f>VLOOKUP($D1873,'F UNIDADES'!$A$4:$E$714,4,FALSE)</f>
        <v>0</v>
      </c>
      <c r="C1873" s="116">
        <f>VLOOKUP($D1873,'F UNIDADES'!$A$4:$E$714,5,FALSE)</f>
        <v>0</v>
      </c>
      <c r="D1873" s="117"/>
      <c r="E1873" s="120"/>
      <c r="F1873" s="119"/>
      <c r="G1873" s="492"/>
      <c r="H1873" s="120"/>
      <c r="I1873" s="120"/>
      <c r="J1873" s="120"/>
      <c r="K1873" s="120"/>
      <c r="L1873" s="120"/>
      <c r="M1873" s="120"/>
      <c r="N1873" s="120"/>
      <c r="O1873" s="120"/>
      <c r="P1873" s="118"/>
      <c r="Q1873" s="121"/>
      <c r="R1873" s="246"/>
      <c r="S1873" s="251">
        <f>'F UNIDADES'!F1102</f>
        <v>0</v>
      </c>
      <c r="T1873" s="255"/>
      <c r="U1873" s="223"/>
      <c r="AC1873" s="52"/>
    </row>
    <row r="1874" spans="1:29" s="50" customFormat="1" ht="15" x14ac:dyDescent="0.2">
      <c r="A1874" s="107" t="str">
        <f>VLOOKUP($D1874,'F UNIDADES'!$A$4:$E$714,2,FALSE)</f>
        <v/>
      </c>
      <c r="B1874" s="116">
        <f>VLOOKUP($D1874,'F UNIDADES'!$A$4:$E$714,4,FALSE)</f>
        <v>0</v>
      </c>
      <c r="C1874" s="116">
        <f>VLOOKUP($D1874,'F UNIDADES'!$A$4:$E$714,5,FALSE)</f>
        <v>0</v>
      </c>
      <c r="D1874" s="117"/>
      <c r="E1874" s="120"/>
      <c r="F1874" s="119"/>
      <c r="G1874" s="492"/>
      <c r="H1874" s="120"/>
      <c r="I1874" s="120"/>
      <c r="J1874" s="120"/>
      <c r="K1874" s="120"/>
      <c r="L1874" s="120"/>
      <c r="M1874" s="120"/>
      <c r="N1874" s="120"/>
      <c r="O1874" s="120"/>
      <c r="P1874" s="118"/>
      <c r="Q1874" s="121"/>
      <c r="R1874" s="246"/>
      <c r="S1874" s="251">
        <f>'F UNIDADES'!F1103</f>
        <v>0</v>
      </c>
      <c r="T1874" s="255"/>
      <c r="U1874" s="223"/>
      <c r="AC1874" s="52"/>
    </row>
    <row r="1875" spans="1:29" s="50" customFormat="1" ht="15" x14ac:dyDescent="0.2">
      <c r="A1875" s="107" t="str">
        <f>VLOOKUP($D1875,'F UNIDADES'!$A$4:$E$714,2,FALSE)</f>
        <v/>
      </c>
      <c r="B1875" s="116">
        <f>VLOOKUP($D1875,'F UNIDADES'!$A$4:$E$714,4,FALSE)</f>
        <v>0</v>
      </c>
      <c r="C1875" s="116">
        <f>VLOOKUP($D1875,'F UNIDADES'!$A$4:$E$714,5,FALSE)</f>
        <v>0</v>
      </c>
      <c r="D1875" s="117"/>
      <c r="E1875" s="120"/>
      <c r="F1875" s="119"/>
      <c r="G1875" s="492"/>
      <c r="H1875" s="120"/>
      <c r="I1875" s="120"/>
      <c r="J1875" s="120"/>
      <c r="K1875" s="120"/>
      <c r="L1875" s="120"/>
      <c r="M1875" s="120"/>
      <c r="N1875" s="120"/>
      <c r="O1875" s="120"/>
      <c r="P1875" s="118"/>
      <c r="Q1875" s="121"/>
      <c r="R1875" s="246"/>
      <c r="S1875" s="251">
        <f>'F UNIDADES'!F1104</f>
        <v>0</v>
      </c>
      <c r="T1875" s="255"/>
      <c r="U1875" s="223"/>
      <c r="AC1875" s="52"/>
    </row>
    <row r="1876" spans="1:29" s="50" customFormat="1" ht="15" x14ac:dyDescent="0.2">
      <c r="A1876" s="107" t="str">
        <f>VLOOKUP($D1876,'F UNIDADES'!$A$4:$E$714,2,FALSE)</f>
        <v/>
      </c>
      <c r="B1876" s="116">
        <f>VLOOKUP($D1876,'F UNIDADES'!$A$4:$E$714,4,FALSE)</f>
        <v>0</v>
      </c>
      <c r="C1876" s="116">
        <f>VLOOKUP($D1876,'F UNIDADES'!$A$4:$E$714,5,FALSE)</f>
        <v>0</v>
      </c>
      <c r="D1876" s="117"/>
      <c r="E1876" s="120"/>
      <c r="F1876" s="119"/>
      <c r="G1876" s="492"/>
      <c r="H1876" s="120"/>
      <c r="I1876" s="120"/>
      <c r="J1876" s="120"/>
      <c r="K1876" s="120"/>
      <c r="L1876" s="120"/>
      <c r="M1876" s="120"/>
      <c r="N1876" s="120"/>
      <c r="O1876" s="120"/>
      <c r="P1876" s="118"/>
      <c r="Q1876" s="121"/>
      <c r="R1876" s="246"/>
      <c r="S1876" s="251">
        <f>'F UNIDADES'!F1105</f>
        <v>0</v>
      </c>
      <c r="T1876" s="255"/>
      <c r="U1876" s="223"/>
      <c r="AC1876" s="52"/>
    </row>
    <row r="1877" spans="1:29" s="50" customFormat="1" ht="15" x14ac:dyDescent="0.2">
      <c r="A1877" s="107" t="str">
        <f>VLOOKUP($D1877,'F UNIDADES'!$A$4:$E$714,2,FALSE)</f>
        <v/>
      </c>
      <c r="B1877" s="116">
        <f>VLOOKUP($D1877,'F UNIDADES'!$A$4:$E$714,4,FALSE)</f>
        <v>0</v>
      </c>
      <c r="C1877" s="116">
        <f>VLOOKUP($D1877,'F UNIDADES'!$A$4:$E$714,5,FALSE)</f>
        <v>0</v>
      </c>
      <c r="D1877" s="117"/>
      <c r="E1877" s="120"/>
      <c r="F1877" s="119"/>
      <c r="G1877" s="492"/>
      <c r="H1877" s="120"/>
      <c r="I1877" s="120"/>
      <c r="J1877" s="120"/>
      <c r="K1877" s="120"/>
      <c r="L1877" s="120"/>
      <c r="M1877" s="120"/>
      <c r="N1877" s="120"/>
      <c r="O1877" s="120"/>
      <c r="P1877" s="118"/>
      <c r="Q1877" s="121"/>
      <c r="R1877" s="246"/>
      <c r="S1877" s="251">
        <f>'F UNIDADES'!F1106</f>
        <v>0</v>
      </c>
      <c r="T1877" s="255"/>
      <c r="U1877" s="223"/>
      <c r="AC1877" s="52"/>
    </row>
    <row r="1878" spans="1:29" s="50" customFormat="1" ht="15" x14ac:dyDescent="0.2">
      <c r="A1878" s="107" t="str">
        <f>VLOOKUP($D1878,'F UNIDADES'!$A$4:$E$714,2,FALSE)</f>
        <v/>
      </c>
      <c r="B1878" s="116">
        <f>VLOOKUP($D1878,'F UNIDADES'!$A$4:$E$714,4,FALSE)</f>
        <v>0</v>
      </c>
      <c r="C1878" s="116">
        <f>VLOOKUP($D1878,'F UNIDADES'!$A$4:$E$714,5,FALSE)</f>
        <v>0</v>
      </c>
      <c r="D1878" s="117"/>
      <c r="E1878" s="120"/>
      <c r="F1878" s="119"/>
      <c r="G1878" s="492"/>
      <c r="H1878" s="120"/>
      <c r="I1878" s="120"/>
      <c r="J1878" s="120"/>
      <c r="K1878" s="120"/>
      <c r="L1878" s="120"/>
      <c r="M1878" s="120"/>
      <c r="N1878" s="120"/>
      <c r="O1878" s="120"/>
      <c r="P1878" s="118"/>
      <c r="Q1878" s="121"/>
      <c r="R1878" s="246"/>
      <c r="S1878" s="251">
        <f>'F UNIDADES'!F1107</f>
        <v>0</v>
      </c>
      <c r="T1878" s="255"/>
      <c r="U1878" s="223"/>
      <c r="AC1878" s="52"/>
    </row>
    <row r="1879" spans="1:29" s="50" customFormat="1" ht="15" x14ac:dyDescent="0.2">
      <c r="A1879" s="107" t="str">
        <f>VLOOKUP($D1879,'F UNIDADES'!$A$4:$E$714,2,FALSE)</f>
        <v/>
      </c>
      <c r="B1879" s="116">
        <f>VLOOKUP($D1879,'F UNIDADES'!$A$4:$E$714,4,FALSE)</f>
        <v>0</v>
      </c>
      <c r="C1879" s="116">
        <f>VLOOKUP($D1879,'F UNIDADES'!$A$4:$E$714,5,FALSE)</f>
        <v>0</v>
      </c>
      <c r="D1879" s="117"/>
      <c r="E1879" s="120"/>
      <c r="F1879" s="119"/>
      <c r="G1879" s="492"/>
      <c r="H1879" s="120"/>
      <c r="I1879" s="120"/>
      <c r="J1879" s="120"/>
      <c r="K1879" s="120"/>
      <c r="L1879" s="120"/>
      <c r="M1879" s="120"/>
      <c r="N1879" s="120"/>
      <c r="O1879" s="120"/>
      <c r="P1879" s="118"/>
      <c r="Q1879" s="121"/>
      <c r="R1879" s="246"/>
      <c r="S1879" s="251">
        <f>'F UNIDADES'!F1108</f>
        <v>0</v>
      </c>
      <c r="T1879" s="255"/>
      <c r="U1879" s="223"/>
      <c r="AC1879" s="52"/>
    </row>
    <row r="1880" spans="1:29" s="50" customFormat="1" ht="15" x14ac:dyDescent="0.2">
      <c r="A1880" s="107" t="str">
        <f>VLOOKUP($D1880,'F UNIDADES'!$A$4:$E$714,2,FALSE)</f>
        <v/>
      </c>
      <c r="B1880" s="116">
        <f>VLOOKUP($D1880,'F UNIDADES'!$A$4:$E$714,4,FALSE)</f>
        <v>0</v>
      </c>
      <c r="C1880" s="116">
        <f>VLOOKUP($D1880,'F UNIDADES'!$A$4:$E$714,5,FALSE)</f>
        <v>0</v>
      </c>
      <c r="D1880" s="117"/>
      <c r="E1880" s="120"/>
      <c r="F1880" s="119"/>
      <c r="G1880" s="492"/>
      <c r="H1880" s="120"/>
      <c r="I1880" s="120"/>
      <c r="J1880" s="120"/>
      <c r="K1880" s="120"/>
      <c r="L1880" s="120"/>
      <c r="M1880" s="120"/>
      <c r="N1880" s="120"/>
      <c r="O1880" s="120"/>
      <c r="P1880" s="118"/>
      <c r="Q1880" s="121"/>
      <c r="R1880" s="246"/>
      <c r="S1880" s="251">
        <f>'F UNIDADES'!F1109</f>
        <v>0</v>
      </c>
      <c r="T1880" s="255"/>
      <c r="U1880" s="223"/>
      <c r="AC1880" s="52"/>
    </row>
    <row r="1881" spans="1:29" s="50" customFormat="1" ht="15" x14ac:dyDescent="0.2">
      <c r="A1881" s="107" t="str">
        <f>VLOOKUP($D1881,'F UNIDADES'!$A$4:$E$714,2,FALSE)</f>
        <v/>
      </c>
      <c r="B1881" s="116">
        <f>VLOOKUP($D1881,'F UNIDADES'!$A$4:$E$714,4,FALSE)</f>
        <v>0</v>
      </c>
      <c r="C1881" s="116">
        <f>VLOOKUP($D1881,'F UNIDADES'!$A$4:$E$714,5,FALSE)</f>
        <v>0</v>
      </c>
      <c r="D1881" s="117"/>
      <c r="E1881" s="120"/>
      <c r="F1881" s="119"/>
      <c r="G1881" s="492"/>
      <c r="H1881" s="120"/>
      <c r="I1881" s="120"/>
      <c r="J1881" s="120"/>
      <c r="K1881" s="120"/>
      <c r="L1881" s="120"/>
      <c r="M1881" s="120"/>
      <c r="N1881" s="120"/>
      <c r="O1881" s="120"/>
      <c r="P1881" s="118"/>
      <c r="Q1881" s="121"/>
      <c r="R1881" s="246"/>
      <c r="S1881" s="251">
        <f>'F UNIDADES'!F1110</f>
        <v>0</v>
      </c>
      <c r="T1881" s="255"/>
      <c r="U1881" s="223"/>
      <c r="AC1881" s="52"/>
    </row>
    <row r="1882" spans="1:29" s="50" customFormat="1" ht="15" x14ac:dyDescent="0.2">
      <c r="A1882" s="107" t="str">
        <f>VLOOKUP($D1882,'F UNIDADES'!$A$4:$E$714,2,FALSE)</f>
        <v/>
      </c>
      <c r="B1882" s="116">
        <f>VLOOKUP($D1882,'F UNIDADES'!$A$4:$E$714,4,FALSE)</f>
        <v>0</v>
      </c>
      <c r="C1882" s="116">
        <f>VLOOKUP($D1882,'F UNIDADES'!$A$4:$E$714,5,FALSE)</f>
        <v>0</v>
      </c>
      <c r="D1882" s="117"/>
      <c r="E1882" s="120"/>
      <c r="F1882" s="119"/>
      <c r="G1882" s="492"/>
      <c r="H1882" s="120"/>
      <c r="I1882" s="120"/>
      <c r="J1882" s="120"/>
      <c r="K1882" s="120"/>
      <c r="L1882" s="120"/>
      <c r="M1882" s="120"/>
      <c r="N1882" s="120"/>
      <c r="O1882" s="120"/>
      <c r="P1882" s="118"/>
      <c r="Q1882" s="121"/>
      <c r="R1882" s="246"/>
      <c r="S1882" s="251">
        <f>'F UNIDADES'!F1111</f>
        <v>0</v>
      </c>
      <c r="T1882" s="255"/>
      <c r="U1882" s="223"/>
      <c r="AC1882" s="52"/>
    </row>
    <row r="1883" spans="1:29" s="50" customFormat="1" ht="15" x14ac:dyDescent="0.2">
      <c r="A1883" s="107" t="str">
        <f>VLOOKUP($D1883,'F UNIDADES'!$A$4:$E$714,2,FALSE)</f>
        <v/>
      </c>
      <c r="B1883" s="116">
        <f>VLOOKUP($D1883,'F UNIDADES'!$A$4:$E$714,4,FALSE)</f>
        <v>0</v>
      </c>
      <c r="C1883" s="116">
        <f>VLOOKUP($D1883,'F UNIDADES'!$A$4:$E$714,5,FALSE)</f>
        <v>0</v>
      </c>
      <c r="D1883" s="117"/>
      <c r="E1883" s="120"/>
      <c r="F1883" s="119"/>
      <c r="G1883" s="492"/>
      <c r="H1883" s="120"/>
      <c r="I1883" s="120"/>
      <c r="J1883" s="120"/>
      <c r="K1883" s="120"/>
      <c r="L1883" s="120"/>
      <c r="M1883" s="120"/>
      <c r="N1883" s="120"/>
      <c r="O1883" s="120"/>
      <c r="P1883" s="118"/>
      <c r="Q1883" s="121"/>
      <c r="R1883" s="246"/>
      <c r="S1883" s="251">
        <f>'F UNIDADES'!F1112</f>
        <v>0</v>
      </c>
      <c r="T1883" s="255"/>
      <c r="U1883" s="223"/>
      <c r="AC1883" s="52"/>
    </row>
    <row r="1884" spans="1:29" s="50" customFormat="1" ht="15" x14ac:dyDescent="0.2">
      <c r="A1884" s="107" t="str">
        <f>VLOOKUP($D1884,'F UNIDADES'!$A$4:$E$714,2,FALSE)</f>
        <v/>
      </c>
      <c r="B1884" s="116">
        <f>VLOOKUP($D1884,'F UNIDADES'!$A$4:$E$714,4,FALSE)</f>
        <v>0</v>
      </c>
      <c r="C1884" s="116">
        <f>VLOOKUP($D1884,'F UNIDADES'!$A$4:$E$714,5,FALSE)</f>
        <v>0</v>
      </c>
      <c r="D1884" s="117"/>
      <c r="E1884" s="120"/>
      <c r="F1884" s="119"/>
      <c r="G1884" s="492"/>
      <c r="H1884" s="120"/>
      <c r="I1884" s="120"/>
      <c r="J1884" s="120"/>
      <c r="K1884" s="120"/>
      <c r="L1884" s="120"/>
      <c r="M1884" s="120"/>
      <c r="N1884" s="120"/>
      <c r="O1884" s="120"/>
      <c r="P1884" s="118"/>
      <c r="Q1884" s="121"/>
      <c r="R1884" s="246"/>
      <c r="S1884" s="251">
        <f>'F UNIDADES'!F1113</f>
        <v>0</v>
      </c>
      <c r="T1884" s="255"/>
      <c r="U1884" s="223"/>
      <c r="AC1884" s="52"/>
    </row>
    <row r="1885" spans="1:29" s="50" customFormat="1" ht="15" x14ac:dyDescent="0.2">
      <c r="A1885" s="107" t="str">
        <f>VLOOKUP($D1885,'F UNIDADES'!$A$4:$E$714,2,FALSE)</f>
        <v/>
      </c>
      <c r="B1885" s="116">
        <f>VLOOKUP($D1885,'F UNIDADES'!$A$4:$E$714,4,FALSE)</f>
        <v>0</v>
      </c>
      <c r="C1885" s="116">
        <f>VLOOKUP($D1885,'F UNIDADES'!$A$4:$E$714,5,FALSE)</f>
        <v>0</v>
      </c>
      <c r="D1885" s="117"/>
      <c r="E1885" s="120"/>
      <c r="F1885" s="119"/>
      <c r="G1885" s="492"/>
      <c r="H1885" s="120"/>
      <c r="I1885" s="120"/>
      <c r="J1885" s="120"/>
      <c r="K1885" s="120"/>
      <c r="L1885" s="120"/>
      <c r="M1885" s="120"/>
      <c r="N1885" s="120"/>
      <c r="O1885" s="120"/>
      <c r="P1885" s="118"/>
      <c r="Q1885" s="121"/>
      <c r="R1885" s="246"/>
      <c r="S1885" s="251">
        <f>'F UNIDADES'!F1114</f>
        <v>0</v>
      </c>
      <c r="T1885" s="255"/>
      <c r="U1885" s="223"/>
      <c r="AC1885" s="52"/>
    </row>
    <row r="1886" spans="1:29" s="50" customFormat="1" ht="15" x14ac:dyDescent="0.2">
      <c r="A1886" s="107" t="str">
        <f>VLOOKUP($D1886,'F UNIDADES'!$A$4:$E$714,2,FALSE)</f>
        <v/>
      </c>
      <c r="B1886" s="116">
        <f>VLOOKUP($D1886,'F UNIDADES'!$A$4:$E$714,4,FALSE)</f>
        <v>0</v>
      </c>
      <c r="C1886" s="116">
        <f>VLOOKUP($D1886,'F UNIDADES'!$A$4:$E$714,5,FALSE)</f>
        <v>0</v>
      </c>
      <c r="D1886" s="117"/>
      <c r="E1886" s="120"/>
      <c r="F1886" s="119"/>
      <c r="G1886" s="492"/>
      <c r="H1886" s="120"/>
      <c r="I1886" s="120"/>
      <c r="J1886" s="120"/>
      <c r="K1886" s="120"/>
      <c r="L1886" s="120"/>
      <c r="M1886" s="120"/>
      <c r="N1886" s="120"/>
      <c r="O1886" s="120"/>
      <c r="P1886" s="118"/>
      <c r="Q1886" s="121"/>
      <c r="R1886" s="246"/>
      <c r="S1886" s="251">
        <f>'F UNIDADES'!F1115</f>
        <v>0</v>
      </c>
      <c r="T1886" s="255"/>
      <c r="U1886" s="223"/>
      <c r="AC1886" s="52"/>
    </row>
    <row r="1887" spans="1:29" s="50" customFormat="1" ht="15" x14ac:dyDescent="0.2">
      <c r="A1887" s="107" t="str">
        <f>VLOOKUP($D1887,'F UNIDADES'!$A$4:$E$714,2,FALSE)</f>
        <v/>
      </c>
      <c r="B1887" s="116">
        <f>VLOOKUP($D1887,'F UNIDADES'!$A$4:$E$714,4,FALSE)</f>
        <v>0</v>
      </c>
      <c r="C1887" s="116">
        <f>VLOOKUP($D1887,'F UNIDADES'!$A$4:$E$714,5,FALSE)</f>
        <v>0</v>
      </c>
      <c r="D1887" s="117"/>
      <c r="E1887" s="120"/>
      <c r="F1887" s="119"/>
      <c r="G1887" s="492"/>
      <c r="H1887" s="120"/>
      <c r="I1887" s="120"/>
      <c r="J1887" s="120"/>
      <c r="K1887" s="120"/>
      <c r="L1887" s="120"/>
      <c r="M1887" s="120"/>
      <c r="N1887" s="120"/>
      <c r="O1887" s="120"/>
      <c r="P1887" s="118"/>
      <c r="Q1887" s="121"/>
      <c r="R1887" s="246"/>
      <c r="S1887" s="251">
        <f>'F UNIDADES'!F1116</f>
        <v>0</v>
      </c>
      <c r="T1887" s="255"/>
      <c r="U1887" s="223"/>
      <c r="AC1887" s="52"/>
    </row>
    <row r="1888" spans="1:29" s="50" customFormat="1" ht="15" x14ac:dyDescent="0.2">
      <c r="A1888" s="107" t="str">
        <f>VLOOKUP($D1888,'F UNIDADES'!$A$4:$E$714,2,FALSE)</f>
        <v/>
      </c>
      <c r="B1888" s="116">
        <f>VLOOKUP($D1888,'F UNIDADES'!$A$4:$E$714,4,FALSE)</f>
        <v>0</v>
      </c>
      <c r="C1888" s="116">
        <f>VLOOKUP($D1888,'F UNIDADES'!$A$4:$E$714,5,FALSE)</f>
        <v>0</v>
      </c>
      <c r="D1888" s="117"/>
      <c r="E1888" s="120"/>
      <c r="F1888" s="119"/>
      <c r="G1888" s="492"/>
      <c r="H1888" s="120"/>
      <c r="I1888" s="120"/>
      <c r="J1888" s="120"/>
      <c r="K1888" s="120"/>
      <c r="L1888" s="120"/>
      <c r="M1888" s="120"/>
      <c r="N1888" s="120"/>
      <c r="O1888" s="120"/>
      <c r="P1888" s="118"/>
      <c r="Q1888" s="121"/>
      <c r="R1888" s="246"/>
      <c r="S1888" s="251">
        <f>'F UNIDADES'!F1117</f>
        <v>0</v>
      </c>
      <c r="T1888" s="255"/>
      <c r="U1888" s="223"/>
      <c r="AC1888" s="52"/>
    </row>
    <row r="1889" spans="1:29" s="50" customFormat="1" ht="15" x14ac:dyDescent="0.2">
      <c r="A1889" s="107" t="str">
        <f>VLOOKUP($D1889,'F UNIDADES'!$A$4:$E$714,2,FALSE)</f>
        <v/>
      </c>
      <c r="B1889" s="116">
        <f>VLOOKUP($D1889,'F UNIDADES'!$A$4:$E$714,4,FALSE)</f>
        <v>0</v>
      </c>
      <c r="C1889" s="116">
        <f>VLOOKUP($D1889,'F UNIDADES'!$A$4:$E$714,5,FALSE)</f>
        <v>0</v>
      </c>
      <c r="D1889" s="117"/>
      <c r="E1889" s="120"/>
      <c r="F1889" s="119"/>
      <c r="G1889" s="492"/>
      <c r="H1889" s="120"/>
      <c r="I1889" s="120"/>
      <c r="J1889" s="120"/>
      <c r="K1889" s="120"/>
      <c r="L1889" s="120"/>
      <c r="M1889" s="120"/>
      <c r="N1889" s="120"/>
      <c r="O1889" s="120"/>
      <c r="P1889" s="118"/>
      <c r="Q1889" s="121"/>
      <c r="R1889" s="246"/>
      <c r="S1889" s="251">
        <f>'F UNIDADES'!F1118</f>
        <v>0</v>
      </c>
      <c r="T1889" s="255"/>
      <c r="U1889" s="223"/>
      <c r="AC1889" s="52"/>
    </row>
    <row r="1890" spans="1:29" s="50" customFormat="1" ht="15" x14ac:dyDescent="0.2">
      <c r="A1890" s="107" t="str">
        <f>VLOOKUP($D1890,'F UNIDADES'!$A$4:$E$714,2,FALSE)</f>
        <v/>
      </c>
      <c r="B1890" s="116">
        <f>VLOOKUP($D1890,'F UNIDADES'!$A$4:$E$714,4,FALSE)</f>
        <v>0</v>
      </c>
      <c r="C1890" s="116">
        <f>VLOOKUP($D1890,'F UNIDADES'!$A$4:$E$714,5,FALSE)</f>
        <v>0</v>
      </c>
      <c r="D1890" s="117"/>
      <c r="E1890" s="120"/>
      <c r="F1890" s="119"/>
      <c r="G1890" s="492"/>
      <c r="H1890" s="120"/>
      <c r="I1890" s="120"/>
      <c r="J1890" s="120"/>
      <c r="K1890" s="120"/>
      <c r="L1890" s="120"/>
      <c r="M1890" s="120"/>
      <c r="N1890" s="120"/>
      <c r="O1890" s="120"/>
      <c r="P1890" s="118"/>
      <c r="Q1890" s="121"/>
      <c r="R1890" s="246"/>
      <c r="S1890" s="251">
        <f>'F UNIDADES'!F1119</f>
        <v>0</v>
      </c>
      <c r="T1890" s="255"/>
      <c r="U1890" s="223"/>
      <c r="AC1890" s="52"/>
    </row>
    <row r="1891" spans="1:29" s="50" customFormat="1" ht="15" x14ac:dyDescent="0.2">
      <c r="A1891" s="107" t="str">
        <f>VLOOKUP($D1891,'F UNIDADES'!$A$4:$E$714,2,FALSE)</f>
        <v/>
      </c>
      <c r="B1891" s="116">
        <f>VLOOKUP($D1891,'F UNIDADES'!$A$4:$E$714,4,FALSE)</f>
        <v>0</v>
      </c>
      <c r="C1891" s="116">
        <f>VLOOKUP($D1891,'F UNIDADES'!$A$4:$E$714,5,FALSE)</f>
        <v>0</v>
      </c>
      <c r="D1891" s="117"/>
      <c r="E1891" s="120"/>
      <c r="F1891" s="119"/>
      <c r="G1891" s="492"/>
      <c r="H1891" s="120"/>
      <c r="I1891" s="120"/>
      <c r="J1891" s="120"/>
      <c r="K1891" s="120"/>
      <c r="L1891" s="120"/>
      <c r="M1891" s="120"/>
      <c r="N1891" s="120"/>
      <c r="O1891" s="120"/>
      <c r="P1891" s="118"/>
      <c r="Q1891" s="121"/>
      <c r="R1891" s="246"/>
      <c r="S1891" s="251">
        <f>'F UNIDADES'!F1120</f>
        <v>0</v>
      </c>
      <c r="T1891" s="255"/>
      <c r="U1891" s="223"/>
      <c r="AC1891" s="52"/>
    </row>
    <row r="1892" spans="1:29" s="50" customFormat="1" ht="15" x14ac:dyDescent="0.2">
      <c r="A1892" s="107" t="str">
        <f>VLOOKUP($D1892,'F UNIDADES'!$A$4:$E$714,2,FALSE)</f>
        <v/>
      </c>
      <c r="B1892" s="116">
        <f>VLOOKUP($D1892,'F UNIDADES'!$A$4:$E$714,4,FALSE)</f>
        <v>0</v>
      </c>
      <c r="C1892" s="116">
        <f>VLOOKUP($D1892,'F UNIDADES'!$A$4:$E$714,5,FALSE)</f>
        <v>0</v>
      </c>
      <c r="D1892" s="117"/>
      <c r="E1892" s="120"/>
      <c r="F1892" s="119"/>
      <c r="G1892" s="492"/>
      <c r="H1892" s="120"/>
      <c r="I1892" s="120"/>
      <c r="J1892" s="120"/>
      <c r="K1892" s="120"/>
      <c r="L1892" s="120"/>
      <c r="M1892" s="120"/>
      <c r="N1892" s="120"/>
      <c r="O1892" s="120"/>
      <c r="P1892" s="118"/>
      <c r="Q1892" s="121"/>
      <c r="R1892" s="246"/>
      <c r="S1892" s="251">
        <f>'F UNIDADES'!F1121</f>
        <v>0</v>
      </c>
      <c r="T1892" s="255"/>
      <c r="U1892" s="223"/>
      <c r="AC1892" s="52"/>
    </row>
    <row r="1893" spans="1:29" s="50" customFormat="1" ht="15" x14ac:dyDescent="0.2">
      <c r="A1893" s="107" t="str">
        <f>VLOOKUP($D1893,'F UNIDADES'!$A$4:$E$714,2,FALSE)</f>
        <v/>
      </c>
      <c r="B1893" s="116">
        <f>VLOOKUP($D1893,'F UNIDADES'!$A$4:$E$714,4,FALSE)</f>
        <v>0</v>
      </c>
      <c r="C1893" s="116">
        <f>VLOOKUP($D1893,'F UNIDADES'!$A$4:$E$714,5,FALSE)</f>
        <v>0</v>
      </c>
      <c r="D1893" s="117"/>
      <c r="E1893" s="120"/>
      <c r="F1893" s="119"/>
      <c r="G1893" s="492"/>
      <c r="H1893" s="120"/>
      <c r="I1893" s="120"/>
      <c r="J1893" s="120"/>
      <c r="K1893" s="120"/>
      <c r="L1893" s="120"/>
      <c r="M1893" s="120"/>
      <c r="N1893" s="120"/>
      <c r="O1893" s="120"/>
      <c r="P1893" s="118"/>
      <c r="Q1893" s="121"/>
      <c r="R1893" s="246"/>
      <c r="S1893" s="251">
        <f>'F UNIDADES'!F1122</f>
        <v>0</v>
      </c>
      <c r="T1893" s="255"/>
      <c r="U1893" s="223"/>
      <c r="AC1893" s="52"/>
    </row>
    <row r="1894" spans="1:29" s="50" customFormat="1" ht="15" x14ac:dyDescent="0.2">
      <c r="A1894" s="107" t="str">
        <f>VLOOKUP($D1894,'F UNIDADES'!$A$4:$E$714,2,FALSE)</f>
        <v/>
      </c>
      <c r="B1894" s="116">
        <f>VLOOKUP($D1894,'F UNIDADES'!$A$4:$E$714,4,FALSE)</f>
        <v>0</v>
      </c>
      <c r="C1894" s="116">
        <f>VLOOKUP($D1894,'F UNIDADES'!$A$4:$E$714,5,FALSE)</f>
        <v>0</v>
      </c>
      <c r="D1894" s="117"/>
      <c r="E1894" s="120"/>
      <c r="F1894" s="119"/>
      <c r="G1894" s="492"/>
      <c r="H1894" s="120"/>
      <c r="I1894" s="120"/>
      <c r="J1894" s="120"/>
      <c r="K1894" s="120"/>
      <c r="L1894" s="120"/>
      <c r="M1894" s="120"/>
      <c r="N1894" s="120"/>
      <c r="O1894" s="120"/>
      <c r="P1894" s="118"/>
      <c r="Q1894" s="121"/>
      <c r="R1894" s="246"/>
      <c r="S1894" s="251">
        <f>'F UNIDADES'!F1123</f>
        <v>0</v>
      </c>
      <c r="T1894" s="255"/>
      <c r="U1894" s="223"/>
      <c r="AC1894" s="52"/>
    </row>
    <row r="1895" spans="1:29" s="50" customFormat="1" ht="15" x14ac:dyDescent="0.2">
      <c r="A1895" s="107" t="str">
        <f>VLOOKUP($D1895,'F UNIDADES'!$A$4:$E$714,2,FALSE)</f>
        <v/>
      </c>
      <c r="B1895" s="116">
        <f>VLOOKUP($D1895,'F UNIDADES'!$A$4:$E$714,4,FALSE)</f>
        <v>0</v>
      </c>
      <c r="C1895" s="116">
        <f>VLOOKUP($D1895,'F UNIDADES'!$A$4:$E$714,5,FALSE)</f>
        <v>0</v>
      </c>
      <c r="D1895" s="117"/>
      <c r="E1895" s="120"/>
      <c r="F1895" s="119"/>
      <c r="G1895" s="492"/>
      <c r="H1895" s="120"/>
      <c r="I1895" s="120"/>
      <c r="J1895" s="120"/>
      <c r="K1895" s="120"/>
      <c r="L1895" s="120"/>
      <c r="M1895" s="120"/>
      <c r="N1895" s="120"/>
      <c r="O1895" s="120"/>
      <c r="P1895" s="118"/>
      <c r="Q1895" s="121"/>
      <c r="R1895" s="246"/>
      <c r="S1895" s="251">
        <f>'F UNIDADES'!F1124</f>
        <v>0</v>
      </c>
      <c r="T1895" s="255"/>
      <c r="U1895" s="223"/>
      <c r="AC1895" s="52"/>
    </row>
    <row r="1896" spans="1:29" s="50" customFormat="1" ht="15" x14ac:dyDescent="0.2">
      <c r="A1896" s="107" t="str">
        <f>VLOOKUP($D1896,'F UNIDADES'!$A$4:$E$714,2,FALSE)</f>
        <v/>
      </c>
      <c r="B1896" s="116">
        <f>VLOOKUP($D1896,'F UNIDADES'!$A$4:$E$714,4,FALSE)</f>
        <v>0</v>
      </c>
      <c r="C1896" s="116">
        <f>VLOOKUP($D1896,'F UNIDADES'!$A$4:$E$714,5,FALSE)</f>
        <v>0</v>
      </c>
      <c r="D1896" s="117"/>
      <c r="E1896" s="120"/>
      <c r="F1896" s="119"/>
      <c r="G1896" s="492"/>
      <c r="H1896" s="120"/>
      <c r="I1896" s="120"/>
      <c r="J1896" s="120"/>
      <c r="K1896" s="120"/>
      <c r="L1896" s="120"/>
      <c r="M1896" s="120"/>
      <c r="N1896" s="120"/>
      <c r="O1896" s="120"/>
      <c r="P1896" s="118"/>
      <c r="Q1896" s="121"/>
      <c r="R1896" s="246"/>
      <c r="S1896" s="251">
        <f>'F UNIDADES'!F1125</f>
        <v>0</v>
      </c>
      <c r="T1896" s="255"/>
      <c r="U1896" s="223"/>
      <c r="AC1896" s="52"/>
    </row>
    <row r="1897" spans="1:29" s="50" customFormat="1" ht="15" x14ac:dyDescent="0.2">
      <c r="A1897" s="107" t="str">
        <f>VLOOKUP($D1897,'F UNIDADES'!$A$4:$E$714,2,FALSE)</f>
        <v/>
      </c>
      <c r="B1897" s="116">
        <f>VLOOKUP($D1897,'F UNIDADES'!$A$4:$E$714,4,FALSE)</f>
        <v>0</v>
      </c>
      <c r="C1897" s="116">
        <f>VLOOKUP($D1897,'F UNIDADES'!$A$4:$E$714,5,FALSE)</f>
        <v>0</v>
      </c>
      <c r="D1897" s="117"/>
      <c r="E1897" s="120"/>
      <c r="F1897" s="119"/>
      <c r="G1897" s="492"/>
      <c r="H1897" s="120"/>
      <c r="I1897" s="120"/>
      <c r="J1897" s="120"/>
      <c r="K1897" s="120"/>
      <c r="L1897" s="120"/>
      <c r="M1897" s="120"/>
      <c r="N1897" s="120"/>
      <c r="O1897" s="120"/>
      <c r="P1897" s="118"/>
      <c r="Q1897" s="121"/>
      <c r="R1897" s="246"/>
      <c r="S1897" s="251">
        <f>'F UNIDADES'!F1126</f>
        <v>0</v>
      </c>
      <c r="T1897" s="255"/>
      <c r="U1897" s="223"/>
      <c r="AC1897" s="52"/>
    </row>
    <row r="1898" spans="1:29" s="50" customFormat="1" ht="15" x14ac:dyDescent="0.2">
      <c r="A1898" s="107" t="str">
        <f>VLOOKUP($D1898,'F UNIDADES'!$A$4:$E$714,2,FALSE)</f>
        <v/>
      </c>
      <c r="B1898" s="116">
        <f>VLOOKUP($D1898,'F UNIDADES'!$A$4:$E$714,4,FALSE)</f>
        <v>0</v>
      </c>
      <c r="C1898" s="116">
        <f>VLOOKUP($D1898,'F UNIDADES'!$A$4:$E$714,5,FALSE)</f>
        <v>0</v>
      </c>
      <c r="D1898" s="117"/>
      <c r="E1898" s="120"/>
      <c r="F1898" s="119"/>
      <c r="G1898" s="492"/>
      <c r="H1898" s="120"/>
      <c r="I1898" s="120"/>
      <c r="J1898" s="120"/>
      <c r="K1898" s="120"/>
      <c r="L1898" s="120"/>
      <c r="M1898" s="120"/>
      <c r="N1898" s="120"/>
      <c r="O1898" s="120"/>
      <c r="P1898" s="118"/>
      <c r="Q1898" s="121"/>
      <c r="R1898" s="246"/>
      <c r="S1898" s="251">
        <f>'F UNIDADES'!F1127</f>
        <v>0</v>
      </c>
      <c r="T1898" s="255"/>
      <c r="U1898" s="223"/>
      <c r="AC1898" s="52"/>
    </row>
    <row r="1899" spans="1:29" s="50" customFormat="1" ht="15" x14ac:dyDescent="0.2">
      <c r="A1899" s="107" t="str">
        <f>VLOOKUP($D1899,'F UNIDADES'!$A$4:$E$714,2,FALSE)</f>
        <v/>
      </c>
      <c r="B1899" s="116">
        <f>VLOOKUP($D1899,'F UNIDADES'!$A$4:$E$714,4,FALSE)</f>
        <v>0</v>
      </c>
      <c r="C1899" s="116">
        <f>VLOOKUP($D1899,'F UNIDADES'!$A$4:$E$714,5,FALSE)</f>
        <v>0</v>
      </c>
      <c r="D1899" s="117"/>
      <c r="E1899" s="120"/>
      <c r="F1899" s="119"/>
      <c r="G1899" s="492"/>
      <c r="H1899" s="120"/>
      <c r="I1899" s="120"/>
      <c r="J1899" s="120"/>
      <c r="K1899" s="120"/>
      <c r="L1899" s="120"/>
      <c r="M1899" s="120"/>
      <c r="N1899" s="120"/>
      <c r="O1899" s="120"/>
      <c r="P1899" s="118"/>
      <c r="Q1899" s="121"/>
      <c r="R1899" s="246"/>
      <c r="S1899" s="251">
        <f>'F UNIDADES'!F1128</f>
        <v>0</v>
      </c>
      <c r="T1899" s="255"/>
      <c r="U1899" s="223"/>
      <c r="AC1899" s="52"/>
    </row>
    <row r="1900" spans="1:29" s="50" customFormat="1" ht="15" x14ac:dyDescent="0.2">
      <c r="A1900" s="107" t="str">
        <f>VLOOKUP($D1900,'F UNIDADES'!$A$4:$E$714,2,FALSE)</f>
        <v/>
      </c>
      <c r="B1900" s="116">
        <f>VLOOKUP($D1900,'F UNIDADES'!$A$4:$E$714,4,FALSE)</f>
        <v>0</v>
      </c>
      <c r="C1900" s="116">
        <f>VLOOKUP($D1900,'F UNIDADES'!$A$4:$E$714,5,FALSE)</f>
        <v>0</v>
      </c>
      <c r="D1900" s="117"/>
      <c r="E1900" s="120"/>
      <c r="F1900" s="119"/>
      <c r="G1900" s="492"/>
      <c r="H1900" s="120"/>
      <c r="I1900" s="120"/>
      <c r="J1900" s="120"/>
      <c r="K1900" s="120"/>
      <c r="L1900" s="120"/>
      <c r="M1900" s="120"/>
      <c r="N1900" s="120"/>
      <c r="O1900" s="120"/>
      <c r="P1900" s="118"/>
      <c r="Q1900" s="121"/>
      <c r="R1900" s="246"/>
      <c r="S1900" s="251">
        <f>'F UNIDADES'!F1129</f>
        <v>0</v>
      </c>
      <c r="T1900" s="255"/>
      <c r="U1900" s="223"/>
      <c r="AC1900" s="52"/>
    </row>
    <row r="1901" spans="1:29" s="50" customFormat="1" ht="15" x14ac:dyDescent="0.2">
      <c r="A1901" s="107" t="str">
        <f>VLOOKUP($D1901,'F UNIDADES'!$A$4:$E$714,2,FALSE)</f>
        <v/>
      </c>
      <c r="B1901" s="116">
        <f>VLOOKUP($D1901,'F UNIDADES'!$A$4:$E$714,4,FALSE)</f>
        <v>0</v>
      </c>
      <c r="C1901" s="116">
        <f>VLOOKUP($D1901,'F UNIDADES'!$A$4:$E$714,5,FALSE)</f>
        <v>0</v>
      </c>
      <c r="D1901" s="117"/>
      <c r="E1901" s="120"/>
      <c r="F1901" s="119"/>
      <c r="G1901" s="492"/>
      <c r="H1901" s="120"/>
      <c r="I1901" s="120"/>
      <c r="J1901" s="120"/>
      <c r="K1901" s="120"/>
      <c r="L1901" s="120"/>
      <c r="M1901" s="120"/>
      <c r="N1901" s="120"/>
      <c r="O1901" s="120"/>
      <c r="P1901" s="118"/>
      <c r="Q1901" s="121"/>
      <c r="R1901" s="246"/>
      <c r="S1901" s="251">
        <f>'F UNIDADES'!F1130</f>
        <v>0</v>
      </c>
      <c r="T1901" s="255"/>
      <c r="U1901" s="223"/>
      <c r="AC1901" s="52"/>
    </row>
    <row r="1902" spans="1:29" s="50" customFormat="1" ht="15" x14ac:dyDescent="0.2">
      <c r="A1902" s="107" t="str">
        <f>VLOOKUP($D1902,'F UNIDADES'!$A$4:$E$714,2,FALSE)</f>
        <v/>
      </c>
      <c r="B1902" s="116">
        <f>VLOOKUP($D1902,'F UNIDADES'!$A$4:$E$714,4,FALSE)</f>
        <v>0</v>
      </c>
      <c r="C1902" s="116">
        <f>VLOOKUP($D1902,'F UNIDADES'!$A$4:$E$714,5,FALSE)</f>
        <v>0</v>
      </c>
      <c r="D1902" s="117"/>
      <c r="E1902" s="120"/>
      <c r="F1902" s="119"/>
      <c r="G1902" s="492"/>
      <c r="H1902" s="120"/>
      <c r="I1902" s="120"/>
      <c r="J1902" s="120"/>
      <c r="K1902" s="120"/>
      <c r="L1902" s="120"/>
      <c r="M1902" s="120"/>
      <c r="N1902" s="120"/>
      <c r="O1902" s="120"/>
      <c r="P1902" s="118"/>
      <c r="Q1902" s="121"/>
      <c r="R1902" s="246"/>
      <c r="S1902" s="251">
        <f>'F UNIDADES'!F1131</f>
        <v>0</v>
      </c>
      <c r="T1902" s="255"/>
      <c r="U1902" s="223"/>
      <c r="AC1902" s="52"/>
    </row>
    <row r="1903" spans="1:29" s="50" customFormat="1" ht="15" x14ac:dyDescent="0.2">
      <c r="A1903" s="107" t="str">
        <f>VLOOKUP($D1903,'F UNIDADES'!$A$4:$E$714,2,FALSE)</f>
        <v/>
      </c>
      <c r="B1903" s="116">
        <f>VLOOKUP($D1903,'F UNIDADES'!$A$4:$E$714,4,FALSE)</f>
        <v>0</v>
      </c>
      <c r="C1903" s="116">
        <f>VLOOKUP($D1903,'F UNIDADES'!$A$4:$E$714,5,FALSE)</f>
        <v>0</v>
      </c>
      <c r="D1903" s="117"/>
      <c r="E1903" s="120"/>
      <c r="F1903" s="119"/>
      <c r="G1903" s="492"/>
      <c r="H1903" s="120"/>
      <c r="I1903" s="120"/>
      <c r="J1903" s="120"/>
      <c r="K1903" s="120"/>
      <c r="L1903" s="120"/>
      <c r="M1903" s="120"/>
      <c r="N1903" s="120"/>
      <c r="O1903" s="120"/>
      <c r="P1903" s="118"/>
      <c r="Q1903" s="121"/>
      <c r="R1903" s="246"/>
      <c r="S1903" s="251">
        <f>'F UNIDADES'!F1132</f>
        <v>0</v>
      </c>
      <c r="T1903" s="255"/>
      <c r="U1903" s="223"/>
      <c r="AC1903" s="52"/>
    </row>
    <row r="1904" spans="1:29" s="50" customFormat="1" ht="15" x14ac:dyDescent="0.2">
      <c r="A1904" s="107" t="str">
        <f>VLOOKUP($D1904,'F UNIDADES'!$A$4:$E$714,2,FALSE)</f>
        <v/>
      </c>
      <c r="B1904" s="116">
        <f>VLOOKUP($D1904,'F UNIDADES'!$A$4:$E$714,4,FALSE)</f>
        <v>0</v>
      </c>
      <c r="C1904" s="116">
        <f>VLOOKUP($D1904,'F UNIDADES'!$A$4:$E$714,5,FALSE)</f>
        <v>0</v>
      </c>
      <c r="D1904" s="117"/>
      <c r="E1904" s="120"/>
      <c r="F1904" s="119"/>
      <c r="G1904" s="492"/>
      <c r="H1904" s="120"/>
      <c r="I1904" s="120"/>
      <c r="J1904" s="120"/>
      <c r="K1904" s="120"/>
      <c r="L1904" s="120"/>
      <c r="M1904" s="120"/>
      <c r="N1904" s="120"/>
      <c r="O1904" s="120"/>
      <c r="P1904" s="118"/>
      <c r="Q1904" s="121"/>
      <c r="R1904" s="246"/>
      <c r="S1904" s="251">
        <f>'F UNIDADES'!F1133</f>
        <v>0</v>
      </c>
      <c r="T1904" s="255"/>
      <c r="U1904" s="223"/>
      <c r="AC1904" s="52"/>
    </row>
    <row r="1905" spans="1:29" s="50" customFormat="1" ht="15" x14ac:dyDescent="0.2">
      <c r="A1905" s="107" t="str">
        <f>VLOOKUP($D1905,'F UNIDADES'!$A$4:$E$714,2,FALSE)</f>
        <v/>
      </c>
      <c r="B1905" s="116">
        <f>VLOOKUP($D1905,'F UNIDADES'!$A$4:$E$714,4,FALSE)</f>
        <v>0</v>
      </c>
      <c r="C1905" s="116">
        <f>VLOOKUP($D1905,'F UNIDADES'!$A$4:$E$714,5,FALSE)</f>
        <v>0</v>
      </c>
      <c r="D1905" s="117"/>
      <c r="E1905" s="120"/>
      <c r="F1905" s="119"/>
      <c r="G1905" s="492"/>
      <c r="H1905" s="120"/>
      <c r="I1905" s="120"/>
      <c r="J1905" s="120"/>
      <c r="K1905" s="120"/>
      <c r="L1905" s="120"/>
      <c r="M1905" s="120"/>
      <c r="N1905" s="120"/>
      <c r="O1905" s="120"/>
      <c r="P1905" s="118"/>
      <c r="Q1905" s="121"/>
      <c r="R1905" s="246"/>
      <c r="S1905" s="251">
        <f>'F UNIDADES'!F1134</f>
        <v>0</v>
      </c>
      <c r="T1905" s="255"/>
      <c r="U1905" s="223"/>
      <c r="AC1905" s="52"/>
    </row>
    <row r="1906" spans="1:29" s="50" customFormat="1" ht="15" x14ac:dyDescent="0.2">
      <c r="A1906" s="107" t="str">
        <f>VLOOKUP($D1906,'F UNIDADES'!$A$4:$E$714,2,FALSE)</f>
        <v/>
      </c>
      <c r="B1906" s="116">
        <f>VLOOKUP($D1906,'F UNIDADES'!$A$4:$E$714,4,FALSE)</f>
        <v>0</v>
      </c>
      <c r="C1906" s="116">
        <f>VLOOKUP($D1906,'F UNIDADES'!$A$4:$E$714,5,FALSE)</f>
        <v>0</v>
      </c>
      <c r="D1906" s="117"/>
      <c r="E1906" s="120"/>
      <c r="F1906" s="119"/>
      <c r="G1906" s="492"/>
      <c r="H1906" s="120"/>
      <c r="I1906" s="120"/>
      <c r="J1906" s="120"/>
      <c r="K1906" s="120"/>
      <c r="L1906" s="120"/>
      <c r="M1906" s="120"/>
      <c r="N1906" s="120"/>
      <c r="O1906" s="120"/>
      <c r="P1906" s="118"/>
      <c r="Q1906" s="121"/>
      <c r="R1906" s="246"/>
      <c r="S1906" s="251">
        <f>'F UNIDADES'!F1135</f>
        <v>0</v>
      </c>
      <c r="T1906" s="255"/>
      <c r="U1906" s="223"/>
      <c r="AC1906" s="52"/>
    </row>
    <row r="1907" spans="1:29" s="50" customFormat="1" ht="15" x14ac:dyDescent="0.2">
      <c r="A1907" s="107" t="str">
        <f>VLOOKUP($D1907,'F UNIDADES'!$A$4:$E$714,2,FALSE)</f>
        <v/>
      </c>
      <c r="B1907" s="116">
        <f>VLOOKUP($D1907,'F UNIDADES'!$A$4:$E$714,4,FALSE)</f>
        <v>0</v>
      </c>
      <c r="C1907" s="116">
        <f>VLOOKUP($D1907,'F UNIDADES'!$A$4:$E$714,5,FALSE)</f>
        <v>0</v>
      </c>
      <c r="D1907" s="117"/>
      <c r="E1907" s="120"/>
      <c r="F1907" s="119"/>
      <c r="G1907" s="492"/>
      <c r="H1907" s="120"/>
      <c r="I1907" s="120"/>
      <c r="J1907" s="120"/>
      <c r="K1907" s="120"/>
      <c r="L1907" s="120"/>
      <c r="M1907" s="120"/>
      <c r="N1907" s="120"/>
      <c r="O1907" s="120"/>
      <c r="P1907" s="118"/>
      <c r="Q1907" s="121"/>
      <c r="R1907" s="246"/>
      <c r="S1907" s="251">
        <f>'F UNIDADES'!F1136</f>
        <v>0</v>
      </c>
      <c r="T1907" s="255"/>
      <c r="U1907" s="223"/>
      <c r="AC1907" s="52"/>
    </row>
    <row r="1908" spans="1:29" s="50" customFormat="1" ht="15" x14ac:dyDescent="0.2">
      <c r="A1908" s="107" t="str">
        <f>VLOOKUP($D1908,'F UNIDADES'!$A$4:$E$714,2,FALSE)</f>
        <v/>
      </c>
      <c r="B1908" s="116">
        <f>VLOOKUP($D1908,'F UNIDADES'!$A$4:$E$714,4,FALSE)</f>
        <v>0</v>
      </c>
      <c r="C1908" s="116">
        <f>VLOOKUP($D1908,'F UNIDADES'!$A$4:$E$714,5,FALSE)</f>
        <v>0</v>
      </c>
      <c r="D1908" s="117"/>
      <c r="E1908" s="120"/>
      <c r="F1908" s="119"/>
      <c r="G1908" s="492"/>
      <c r="H1908" s="120"/>
      <c r="I1908" s="120"/>
      <c r="J1908" s="120"/>
      <c r="K1908" s="120"/>
      <c r="L1908" s="120"/>
      <c r="M1908" s="120"/>
      <c r="N1908" s="120"/>
      <c r="O1908" s="120"/>
      <c r="P1908" s="118"/>
      <c r="Q1908" s="121"/>
      <c r="R1908" s="246"/>
      <c r="S1908" s="251">
        <f>'F UNIDADES'!F1137</f>
        <v>0</v>
      </c>
      <c r="T1908" s="255"/>
      <c r="U1908" s="223"/>
      <c r="AC1908" s="52"/>
    </row>
    <row r="1909" spans="1:29" s="50" customFormat="1" ht="15" x14ac:dyDescent="0.2">
      <c r="A1909" s="107" t="str">
        <f>VLOOKUP($D1909,'F UNIDADES'!$A$4:$E$714,2,FALSE)</f>
        <v/>
      </c>
      <c r="B1909" s="116">
        <f>VLOOKUP($D1909,'F UNIDADES'!$A$4:$E$714,4,FALSE)</f>
        <v>0</v>
      </c>
      <c r="C1909" s="116">
        <f>VLOOKUP($D1909,'F UNIDADES'!$A$4:$E$714,5,FALSE)</f>
        <v>0</v>
      </c>
      <c r="D1909" s="117"/>
      <c r="E1909" s="120"/>
      <c r="F1909" s="119"/>
      <c r="G1909" s="492"/>
      <c r="H1909" s="120"/>
      <c r="I1909" s="120"/>
      <c r="J1909" s="120"/>
      <c r="K1909" s="120"/>
      <c r="L1909" s="120"/>
      <c r="M1909" s="120"/>
      <c r="N1909" s="120"/>
      <c r="O1909" s="120"/>
      <c r="P1909" s="118"/>
      <c r="Q1909" s="121"/>
      <c r="R1909" s="246"/>
      <c r="S1909" s="251">
        <f>'F UNIDADES'!F1138</f>
        <v>0</v>
      </c>
      <c r="T1909" s="255"/>
      <c r="U1909" s="223"/>
      <c r="AC1909" s="52"/>
    </row>
    <row r="1910" spans="1:29" s="50" customFormat="1" ht="15" x14ac:dyDescent="0.2">
      <c r="A1910" s="107" t="str">
        <f>VLOOKUP($D1910,'F UNIDADES'!$A$4:$E$714,2,FALSE)</f>
        <v/>
      </c>
      <c r="B1910" s="116">
        <f>VLOOKUP($D1910,'F UNIDADES'!$A$4:$E$714,4,FALSE)</f>
        <v>0</v>
      </c>
      <c r="C1910" s="116">
        <f>VLOOKUP($D1910,'F UNIDADES'!$A$4:$E$714,5,FALSE)</f>
        <v>0</v>
      </c>
      <c r="D1910" s="117"/>
      <c r="E1910" s="120"/>
      <c r="F1910" s="119"/>
      <c r="G1910" s="492"/>
      <c r="H1910" s="120"/>
      <c r="I1910" s="120"/>
      <c r="J1910" s="120"/>
      <c r="K1910" s="120"/>
      <c r="L1910" s="120"/>
      <c r="M1910" s="120"/>
      <c r="N1910" s="120"/>
      <c r="O1910" s="120"/>
      <c r="P1910" s="118"/>
      <c r="Q1910" s="121"/>
      <c r="R1910" s="246"/>
      <c r="S1910" s="251">
        <f>'F UNIDADES'!F1139</f>
        <v>0</v>
      </c>
      <c r="T1910" s="255"/>
      <c r="U1910" s="223"/>
      <c r="AC1910" s="52"/>
    </row>
    <row r="1911" spans="1:29" s="50" customFormat="1" ht="15" x14ac:dyDescent="0.2">
      <c r="A1911" s="107" t="str">
        <f>VLOOKUP($D1911,'F UNIDADES'!$A$4:$E$714,2,FALSE)</f>
        <v/>
      </c>
      <c r="B1911" s="116">
        <f>VLOOKUP($D1911,'F UNIDADES'!$A$4:$E$714,4,FALSE)</f>
        <v>0</v>
      </c>
      <c r="C1911" s="116">
        <f>VLOOKUP($D1911,'F UNIDADES'!$A$4:$E$714,5,FALSE)</f>
        <v>0</v>
      </c>
      <c r="D1911" s="117"/>
      <c r="E1911" s="120"/>
      <c r="F1911" s="119"/>
      <c r="G1911" s="492"/>
      <c r="H1911" s="120"/>
      <c r="I1911" s="120"/>
      <c r="J1911" s="120"/>
      <c r="K1911" s="120"/>
      <c r="L1911" s="120"/>
      <c r="M1911" s="120"/>
      <c r="N1911" s="120"/>
      <c r="O1911" s="120"/>
      <c r="P1911" s="118"/>
      <c r="Q1911" s="121"/>
      <c r="R1911" s="246"/>
      <c r="S1911" s="251">
        <f>'F UNIDADES'!F1140</f>
        <v>0</v>
      </c>
      <c r="T1911" s="255"/>
      <c r="U1911" s="223"/>
      <c r="AC1911" s="52"/>
    </row>
    <row r="1912" spans="1:29" s="50" customFormat="1" ht="15" x14ac:dyDescent="0.2">
      <c r="A1912" s="107" t="str">
        <f>VLOOKUP($D1912,'F UNIDADES'!$A$4:$E$714,2,FALSE)</f>
        <v/>
      </c>
      <c r="B1912" s="116">
        <f>VLOOKUP($D1912,'F UNIDADES'!$A$4:$E$714,4,FALSE)</f>
        <v>0</v>
      </c>
      <c r="C1912" s="116">
        <f>VLOOKUP($D1912,'F UNIDADES'!$A$4:$E$714,5,FALSE)</f>
        <v>0</v>
      </c>
      <c r="D1912" s="117"/>
      <c r="E1912" s="120"/>
      <c r="F1912" s="119"/>
      <c r="G1912" s="492"/>
      <c r="H1912" s="120"/>
      <c r="I1912" s="120"/>
      <c r="J1912" s="120"/>
      <c r="K1912" s="120"/>
      <c r="L1912" s="120"/>
      <c r="M1912" s="120"/>
      <c r="N1912" s="120"/>
      <c r="O1912" s="120"/>
      <c r="P1912" s="118"/>
      <c r="Q1912" s="121"/>
      <c r="R1912" s="246"/>
      <c r="S1912" s="251">
        <f>'F UNIDADES'!F1141</f>
        <v>0</v>
      </c>
      <c r="T1912" s="255"/>
      <c r="U1912" s="223"/>
      <c r="AC1912" s="52"/>
    </row>
    <row r="1913" spans="1:29" s="50" customFormat="1" ht="15" x14ac:dyDescent="0.2">
      <c r="A1913" s="107" t="str">
        <f>VLOOKUP($D1913,'F UNIDADES'!$A$4:$E$714,2,FALSE)</f>
        <v/>
      </c>
      <c r="B1913" s="116">
        <f>VLOOKUP($D1913,'F UNIDADES'!$A$4:$E$714,4,FALSE)</f>
        <v>0</v>
      </c>
      <c r="C1913" s="116">
        <f>VLOOKUP($D1913,'F UNIDADES'!$A$4:$E$714,5,FALSE)</f>
        <v>0</v>
      </c>
      <c r="D1913" s="117"/>
      <c r="E1913" s="120"/>
      <c r="F1913" s="119"/>
      <c r="G1913" s="492"/>
      <c r="H1913" s="120"/>
      <c r="I1913" s="120"/>
      <c r="J1913" s="120"/>
      <c r="K1913" s="120"/>
      <c r="L1913" s="120"/>
      <c r="M1913" s="120"/>
      <c r="N1913" s="120"/>
      <c r="O1913" s="120"/>
      <c r="P1913" s="118"/>
      <c r="Q1913" s="121"/>
      <c r="R1913" s="246"/>
      <c r="S1913" s="251">
        <f>'F UNIDADES'!F1142</f>
        <v>0</v>
      </c>
      <c r="T1913" s="255"/>
      <c r="U1913" s="223"/>
      <c r="AC1913" s="52"/>
    </row>
    <row r="1914" spans="1:29" s="50" customFormat="1" ht="15" x14ac:dyDescent="0.2">
      <c r="A1914" s="107" t="str">
        <f>VLOOKUP($D1914,'F UNIDADES'!$A$4:$E$714,2,FALSE)</f>
        <v/>
      </c>
      <c r="B1914" s="116">
        <f>VLOOKUP($D1914,'F UNIDADES'!$A$4:$E$714,4,FALSE)</f>
        <v>0</v>
      </c>
      <c r="C1914" s="116">
        <f>VLOOKUP($D1914,'F UNIDADES'!$A$4:$E$714,5,FALSE)</f>
        <v>0</v>
      </c>
      <c r="D1914" s="117"/>
      <c r="E1914" s="120"/>
      <c r="F1914" s="119"/>
      <c r="G1914" s="492"/>
      <c r="H1914" s="120"/>
      <c r="I1914" s="120"/>
      <c r="J1914" s="120"/>
      <c r="K1914" s="120"/>
      <c r="L1914" s="120"/>
      <c r="M1914" s="120"/>
      <c r="N1914" s="120"/>
      <c r="O1914" s="120"/>
      <c r="P1914" s="118"/>
      <c r="Q1914" s="121"/>
      <c r="R1914" s="246"/>
      <c r="S1914" s="251">
        <f>'F UNIDADES'!F1143</f>
        <v>0</v>
      </c>
      <c r="T1914" s="255"/>
      <c r="U1914" s="223"/>
      <c r="AC1914" s="52"/>
    </row>
    <row r="1915" spans="1:29" s="50" customFormat="1" ht="15" x14ac:dyDescent="0.2">
      <c r="A1915" s="107" t="str">
        <f>VLOOKUP($D1915,'F UNIDADES'!$A$4:$E$714,2,FALSE)</f>
        <v/>
      </c>
      <c r="B1915" s="116">
        <f>VLOOKUP($D1915,'F UNIDADES'!$A$4:$E$714,4,FALSE)</f>
        <v>0</v>
      </c>
      <c r="C1915" s="116">
        <f>VLOOKUP($D1915,'F UNIDADES'!$A$4:$E$714,5,FALSE)</f>
        <v>0</v>
      </c>
      <c r="D1915" s="117"/>
      <c r="E1915" s="120"/>
      <c r="F1915" s="119"/>
      <c r="G1915" s="492"/>
      <c r="H1915" s="120"/>
      <c r="I1915" s="120"/>
      <c r="J1915" s="120"/>
      <c r="K1915" s="120"/>
      <c r="L1915" s="120"/>
      <c r="M1915" s="120"/>
      <c r="N1915" s="120"/>
      <c r="O1915" s="120"/>
      <c r="P1915" s="118"/>
      <c r="Q1915" s="121"/>
      <c r="R1915" s="246"/>
      <c r="S1915" s="251">
        <f>'F UNIDADES'!F1144</f>
        <v>0</v>
      </c>
      <c r="T1915" s="255"/>
      <c r="U1915" s="223"/>
      <c r="AC1915" s="52"/>
    </row>
    <row r="1916" spans="1:29" s="50" customFormat="1" ht="15" x14ac:dyDescent="0.2">
      <c r="A1916" s="107" t="str">
        <f>VLOOKUP($D1916,'F UNIDADES'!$A$4:$E$714,2,FALSE)</f>
        <v/>
      </c>
      <c r="B1916" s="116">
        <f>VLOOKUP($D1916,'F UNIDADES'!$A$4:$E$714,4,FALSE)</f>
        <v>0</v>
      </c>
      <c r="C1916" s="116">
        <f>VLOOKUP($D1916,'F UNIDADES'!$A$4:$E$714,5,FALSE)</f>
        <v>0</v>
      </c>
      <c r="D1916" s="117"/>
      <c r="E1916" s="120"/>
      <c r="F1916" s="119"/>
      <c r="G1916" s="492"/>
      <c r="H1916" s="120"/>
      <c r="I1916" s="120"/>
      <c r="J1916" s="120"/>
      <c r="K1916" s="120"/>
      <c r="L1916" s="120"/>
      <c r="M1916" s="120"/>
      <c r="N1916" s="120"/>
      <c r="O1916" s="120"/>
      <c r="P1916" s="118"/>
      <c r="Q1916" s="121"/>
      <c r="R1916" s="246"/>
      <c r="S1916" s="251">
        <f>'F UNIDADES'!F1145</f>
        <v>0</v>
      </c>
      <c r="T1916" s="255"/>
      <c r="U1916" s="223"/>
      <c r="AC1916" s="52"/>
    </row>
    <row r="1917" spans="1:29" s="50" customFormat="1" ht="15" x14ac:dyDescent="0.2">
      <c r="A1917" s="107" t="str">
        <f>VLOOKUP($D1917,'F UNIDADES'!$A$4:$E$714,2,FALSE)</f>
        <v/>
      </c>
      <c r="B1917" s="116">
        <f>VLOOKUP($D1917,'F UNIDADES'!$A$4:$E$714,4,FALSE)</f>
        <v>0</v>
      </c>
      <c r="C1917" s="116">
        <f>VLOOKUP($D1917,'F UNIDADES'!$A$4:$E$714,5,FALSE)</f>
        <v>0</v>
      </c>
      <c r="D1917" s="117"/>
      <c r="E1917" s="120"/>
      <c r="F1917" s="119"/>
      <c r="G1917" s="492"/>
      <c r="H1917" s="120"/>
      <c r="I1917" s="120"/>
      <c r="J1917" s="120"/>
      <c r="K1917" s="120"/>
      <c r="L1917" s="120"/>
      <c r="M1917" s="120"/>
      <c r="N1917" s="120"/>
      <c r="O1917" s="120"/>
      <c r="P1917" s="118"/>
      <c r="Q1917" s="121"/>
      <c r="R1917" s="246"/>
      <c r="S1917" s="251">
        <f>'F UNIDADES'!F1146</f>
        <v>0</v>
      </c>
      <c r="T1917" s="255"/>
      <c r="U1917" s="223"/>
      <c r="AC1917" s="52"/>
    </row>
    <row r="1918" spans="1:29" s="50" customFormat="1" ht="15" x14ac:dyDescent="0.2">
      <c r="A1918" s="107" t="str">
        <f>VLOOKUP($D1918,'F UNIDADES'!$A$4:$E$714,2,FALSE)</f>
        <v/>
      </c>
      <c r="B1918" s="116">
        <f>VLOOKUP($D1918,'F UNIDADES'!$A$4:$E$714,4,FALSE)</f>
        <v>0</v>
      </c>
      <c r="C1918" s="116">
        <f>VLOOKUP($D1918,'F UNIDADES'!$A$4:$E$714,5,FALSE)</f>
        <v>0</v>
      </c>
      <c r="D1918" s="117"/>
      <c r="E1918" s="120"/>
      <c r="F1918" s="119"/>
      <c r="G1918" s="492"/>
      <c r="H1918" s="120"/>
      <c r="I1918" s="120"/>
      <c r="J1918" s="120"/>
      <c r="K1918" s="120"/>
      <c r="L1918" s="120"/>
      <c r="M1918" s="120"/>
      <c r="N1918" s="120"/>
      <c r="O1918" s="120"/>
      <c r="P1918" s="118"/>
      <c r="Q1918" s="121"/>
      <c r="R1918" s="246"/>
      <c r="S1918" s="251">
        <f>'F UNIDADES'!F1147</f>
        <v>0</v>
      </c>
      <c r="T1918" s="255"/>
      <c r="U1918" s="223"/>
      <c r="AC1918" s="52"/>
    </row>
    <row r="1919" spans="1:29" s="50" customFormat="1" ht="15" x14ac:dyDescent="0.2">
      <c r="A1919" s="107" t="str">
        <f>VLOOKUP($D1919,'F UNIDADES'!$A$4:$E$714,2,FALSE)</f>
        <v/>
      </c>
      <c r="B1919" s="116">
        <f>VLOOKUP($D1919,'F UNIDADES'!$A$4:$E$714,4,FALSE)</f>
        <v>0</v>
      </c>
      <c r="C1919" s="116">
        <f>VLOOKUP($D1919,'F UNIDADES'!$A$4:$E$714,5,FALSE)</f>
        <v>0</v>
      </c>
      <c r="D1919" s="117"/>
      <c r="E1919" s="120"/>
      <c r="F1919" s="119"/>
      <c r="G1919" s="492"/>
      <c r="H1919" s="120"/>
      <c r="I1919" s="120"/>
      <c r="J1919" s="120"/>
      <c r="K1919" s="120"/>
      <c r="L1919" s="120"/>
      <c r="M1919" s="120"/>
      <c r="N1919" s="120"/>
      <c r="O1919" s="120"/>
      <c r="P1919" s="118"/>
      <c r="Q1919" s="121"/>
      <c r="R1919" s="246"/>
      <c r="S1919" s="251">
        <f>'F UNIDADES'!F1148</f>
        <v>0</v>
      </c>
      <c r="T1919" s="255"/>
      <c r="U1919" s="223"/>
      <c r="AC1919" s="52"/>
    </row>
    <row r="1920" spans="1:29" s="50" customFormat="1" ht="15" x14ac:dyDescent="0.2">
      <c r="A1920" s="107" t="str">
        <f>VLOOKUP($D1920,'F UNIDADES'!$A$4:$E$714,2,FALSE)</f>
        <v/>
      </c>
      <c r="B1920" s="116">
        <f>VLOOKUP($D1920,'F UNIDADES'!$A$4:$E$714,4,FALSE)</f>
        <v>0</v>
      </c>
      <c r="C1920" s="116">
        <f>VLOOKUP($D1920,'F UNIDADES'!$A$4:$E$714,5,FALSE)</f>
        <v>0</v>
      </c>
      <c r="D1920" s="117"/>
      <c r="E1920" s="120"/>
      <c r="F1920" s="119"/>
      <c r="G1920" s="492"/>
      <c r="H1920" s="120"/>
      <c r="I1920" s="120"/>
      <c r="J1920" s="120"/>
      <c r="K1920" s="120"/>
      <c r="L1920" s="120"/>
      <c r="M1920" s="120"/>
      <c r="N1920" s="120"/>
      <c r="O1920" s="120"/>
      <c r="P1920" s="118"/>
      <c r="Q1920" s="121"/>
      <c r="R1920" s="246"/>
      <c r="S1920" s="251">
        <f>'F UNIDADES'!F1149</f>
        <v>0</v>
      </c>
      <c r="T1920" s="255"/>
      <c r="U1920" s="223"/>
      <c r="AC1920" s="52"/>
    </row>
    <row r="1921" spans="1:29" s="50" customFormat="1" ht="15" x14ac:dyDescent="0.2">
      <c r="A1921" s="107" t="str">
        <f>VLOOKUP($D1921,'F UNIDADES'!$A$4:$E$714,2,FALSE)</f>
        <v/>
      </c>
      <c r="B1921" s="116">
        <f>VLOOKUP($D1921,'F UNIDADES'!$A$4:$E$714,4,FALSE)</f>
        <v>0</v>
      </c>
      <c r="C1921" s="116">
        <f>VLOOKUP($D1921,'F UNIDADES'!$A$4:$E$714,5,FALSE)</f>
        <v>0</v>
      </c>
      <c r="D1921" s="117"/>
      <c r="E1921" s="120"/>
      <c r="F1921" s="119"/>
      <c r="G1921" s="492"/>
      <c r="H1921" s="120"/>
      <c r="I1921" s="120"/>
      <c r="J1921" s="120"/>
      <c r="K1921" s="120"/>
      <c r="L1921" s="120"/>
      <c r="M1921" s="120"/>
      <c r="N1921" s="120"/>
      <c r="O1921" s="120"/>
      <c r="P1921" s="118"/>
      <c r="Q1921" s="121"/>
      <c r="R1921" s="246"/>
      <c r="S1921" s="251">
        <f>'F UNIDADES'!F1150</f>
        <v>0</v>
      </c>
      <c r="T1921" s="255"/>
      <c r="U1921" s="223"/>
      <c r="AC1921" s="52"/>
    </row>
    <row r="1922" spans="1:29" s="50" customFormat="1" ht="15" x14ac:dyDescent="0.2">
      <c r="A1922" s="107" t="str">
        <f>VLOOKUP($D1922,'F UNIDADES'!$A$4:$E$714,2,FALSE)</f>
        <v/>
      </c>
      <c r="B1922" s="116">
        <f>VLOOKUP($D1922,'F UNIDADES'!$A$4:$E$714,4,FALSE)</f>
        <v>0</v>
      </c>
      <c r="C1922" s="116">
        <f>VLOOKUP($D1922,'F UNIDADES'!$A$4:$E$714,5,FALSE)</f>
        <v>0</v>
      </c>
      <c r="D1922" s="117"/>
      <c r="E1922" s="120"/>
      <c r="F1922" s="119"/>
      <c r="G1922" s="492"/>
      <c r="H1922" s="120"/>
      <c r="I1922" s="120"/>
      <c r="J1922" s="120"/>
      <c r="K1922" s="120"/>
      <c r="L1922" s="120"/>
      <c r="M1922" s="120"/>
      <c r="N1922" s="120"/>
      <c r="O1922" s="120"/>
      <c r="P1922" s="118"/>
      <c r="Q1922" s="121"/>
      <c r="R1922" s="246"/>
      <c r="S1922" s="251">
        <f>'F UNIDADES'!F1151</f>
        <v>0</v>
      </c>
      <c r="T1922" s="255"/>
      <c r="U1922" s="223"/>
      <c r="AC1922" s="52"/>
    </row>
    <row r="1923" spans="1:29" s="50" customFormat="1" ht="15" x14ac:dyDescent="0.2">
      <c r="A1923" s="107" t="str">
        <f>VLOOKUP($D1923,'F UNIDADES'!$A$4:$E$714,2,FALSE)</f>
        <v/>
      </c>
      <c r="B1923" s="116">
        <f>VLOOKUP($D1923,'F UNIDADES'!$A$4:$E$714,4,FALSE)</f>
        <v>0</v>
      </c>
      <c r="C1923" s="116">
        <f>VLOOKUP($D1923,'F UNIDADES'!$A$4:$E$714,5,FALSE)</f>
        <v>0</v>
      </c>
      <c r="D1923" s="117"/>
      <c r="E1923" s="120"/>
      <c r="F1923" s="119"/>
      <c r="G1923" s="492"/>
      <c r="H1923" s="120"/>
      <c r="I1923" s="120"/>
      <c r="J1923" s="120"/>
      <c r="K1923" s="120"/>
      <c r="L1923" s="120"/>
      <c r="M1923" s="120"/>
      <c r="N1923" s="120"/>
      <c r="O1923" s="120"/>
      <c r="P1923" s="118"/>
      <c r="Q1923" s="121"/>
      <c r="R1923" s="246"/>
      <c r="S1923" s="251">
        <f>'F UNIDADES'!F1152</f>
        <v>0</v>
      </c>
      <c r="T1923" s="255"/>
      <c r="U1923" s="223"/>
      <c r="AC1923" s="52"/>
    </row>
    <row r="1924" spans="1:29" s="50" customFormat="1" ht="15" x14ac:dyDescent="0.2">
      <c r="A1924" s="107" t="str">
        <f>VLOOKUP($D1924,'F UNIDADES'!$A$4:$E$714,2,FALSE)</f>
        <v/>
      </c>
      <c r="B1924" s="116">
        <f>VLOOKUP($D1924,'F UNIDADES'!$A$4:$E$714,4,FALSE)</f>
        <v>0</v>
      </c>
      <c r="C1924" s="116">
        <f>VLOOKUP($D1924,'F UNIDADES'!$A$4:$E$714,5,FALSE)</f>
        <v>0</v>
      </c>
      <c r="D1924" s="117"/>
      <c r="E1924" s="120"/>
      <c r="F1924" s="119"/>
      <c r="G1924" s="492"/>
      <c r="H1924" s="120"/>
      <c r="I1924" s="120"/>
      <c r="J1924" s="120"/>
      <c r="K1924" s="120"/>
      <c r="L1924" s="120"/>
      <c r="M1924" s="120"/>
      <c r="N1924" s="120"/>
      <c r="O1924" s="120"/>
      <c r="P1924" s="118"/>
      <c r="Q1924" s="121"/>
      <c r="R1924" s="246"/>
      <c r="S1924" s="251">
        <f>'F UNIDADES'!F1153</f>
        <v>0</v>
      </c>
      <c r="T1924" s="255"/>
      <c r="U1924" s="223"/>
      <c r="AC1924" s="52"/>
    </row>
    <row r="1925" spans="1:29" s="50" customFormat="1" ht="15" x14ac:dyDescent="0.2">
      <c r="A1925" s="107" t="str">
        <f>VLOOKUP($D1925,'F UNIDADES'!$A$4:$E$714,2,FALSE)</f>
        <v/>
      </c>
      <c r="B1925" s="116">
        <f>VLOOKUP($D1925,'F UNIDADES'!$A$4:$E$714,4,FALSE)</f>
        <v>0</v>
      </c>
      <c r="C1925" s="116">
        <f>VLOOKUP($D1925,'F UNIDADES'!$A$4:$E$714,5,FALSE)</f>
        <v>0</v>
      </c>
      <c r="D1925" s="117"/>
      <c r="E1925" s="120"/>
      <c r="F1925" s="119"/>
      <c r="G1925" s="492"/>
      <c r="H1925" s="120"/>
      <c r="I1925" s="120"/>
      <c r="J1925" s="120"/>
      <c r="K1925" s="120"/>
      <c r="L1925" s="120"/>
      <c r="M1925" s="120"/>
      <c r="N1925" s="120"/>
      <c r="O1925" s="120"/>
      <c r="P1925" s="118"/>
      <c r="Q1925" s="121"/>
      <c r="R1925" s="246"/>
      <c r="S1925" s="251">
        <f>'F UNIDADES'!F1154</f>
        <v>0</v>
      </c>
      <c r="T1925" s="255"/>
      <c r="U1925" s="223"/>
      <c r="AC1925" s="52"/>
    </row>
    <row r="1926" spans="1:29" s="50" customFormat="1" ht="15" x14ac:dyDescent="0.2">
      <c r="A1926" s="107" t="str">
        <f>VLOOKUP($D1926,'F UNIDADES'!$A$4:$E$714,2,FALSE)</f>
        <v/>
      </c>
      <c r="B1926" s="116">
        <f>VLOOKUP($D1926,'F UNIDADES'!$A$4:$E$714,4,FALSE)</f>
        <v>0</v>
      </c>
      <c r="C1926" s="116">
        <f>VLOOKUP($D1926,'F UNIDADES'!$A$4:$E$714,5,FALSE)</f>
        <v>0</v>
      </c>
      <c r="D1926" s="117"/>
      <c r="E1926" s="120"/>
      <c r="F1926" s="119"/>
      <c r="G1926" s="492"/>
      <c r="H1926" s="120"/>
      <c r="I1926" s="120"/>
      <c r="J1926" s="120"/>
      <c r="K1926" s="120"/>
      <c r="L1926" s="120"/>
      <c r="M1926" s="120"/>
      <c r="N1926" s="120"/>
      <c r="O1926" s="120"/>
      <c r="P1926" s="118"/>
      <c r="Q1926" s="121"/>
      <c r="R1926" s="246"/>
      <c r="S1926" s="251">
        <f>'F UNIDADES'!F1155</f>
        <v>0</v>
      </c>
      <c r="T1926" s="255"/>
      <c r="U1926" s="223"/>
      <c r="AC1926" s="52"/>
    </row>
    <row r="1927" spans="1:29" s="50" customFormat="1" ht="15" x14ac:dyDescent="0.2">
      <c r="A1927" s="107" t="str">
        <f>VLOOKUP($D1927,'F UNIDADES'!$A$4:$E$714,2,FALSE)</f>
        <v/>
      </c>
      <c r="B1927" s="116">
        <f>VLOOKUP($D1927,'F UNIDADES'!$A$4:$E$714,4,FALSE)</f>
        <v>0</v>
      </c>
      <c r="C1927" s="116">
        <f>VLOOKUP($D1927,'F UNIDADES'!$A$4:$E$714,5,FALSE)</f>
        <v>0</v>
      </c>
      <c r="D1927" s="117"/>
      <c r="E1927" s="120"/>
      <c r="F1927" s="119"/>
      <c r="G1927" s="492"/>
      <c r="H1927" s="120"/>
      <c r="I1927" s="120"/>
      <c r="J1927" s="120"/>
      <c r="K1927" s="120"/>
      <c r="L1927" s="120"/>
      <c r="M1927" s="120"/>
      <c r="N1927" s="120"/>
      <c r="O1927" s="120"/>
      <c r="P1927" s="118"/>
      <c r="Q1927" s="121"/>
      <c r="R1927" s="246"/>
      <c r="S1927" s="251">
        <f>'F UNIDADES'!F1156</f>
        <v>0</v>
      </c>
      <c r="T1927" s="255"/>
      <c r="U1927" s="223"/>
      <c r="AC1927" s="52"/>
    </row>
    <row r="1928" spans="1:29" s="50" customFormat="1" ht="15" x14ac:dyDescent="0.2">
      <c r="A1928" s="107" t="str">
        <f>VLOOKUP($D1928,'F UNIDADES'!$A$4:$E$714,2,FALSE)</f>
        <v/>
      </c>
      <c r="B1928" s="116">
        <f>VLOOKUP($D1928,'F UNIDADES'!$A$4:$E$714,4,FALSE)</f>
        <v>0</v>
      </c>
      <c r="C1928" s="116">
        <f>VLOOKUP($D1928,'F UNIDADES'!$A$4:$E$714,5,FALSE)</f>
        <v>0</v>
      </c>
      <c r="D1928" s="117"/>
      <c r="E1928" s="120"/>
      <c r="F1928" s="119"/>
      <c r="G1928" s="492"/>
      <c r="H1928" s="120"/>
      <c r="I1928" s="120"/>
      <c r="J1928" s="120"/>
      <c r="K1928" s="120"/>
      <c r="L1928" s="120"/>
      <c r="M1928" s="120"/>
      <c r="N1928" s="120"/>
      <c r="O1928" s="120"/>
      <c r="P1928" s="118"/>
      <c r="Q1928" s="121"/>
      <c r="R1928" s="246"/>
      <c r="S1928" s="251">
        <f>'F UNIDADES'!F1157</f>
        <v>0</v>
      </c>
      <c r="T1928" s="255"/>
      <c r="U1928" s="223"/>
      <c r="AC1928" s="52"/>
    </row>
    <row r="1929" spans="1:29" s="50" customFormat="1" ht="15" x14ac:dyDescent="0.2">
      <c r="A1929" s="107" t="str">
        <f>VLOOKUP($D1929,'F UNIDADES'!$A$4:$E$714,2,FALSE)</f>
        <v/>
      </c>
      <c r="B1929" s="116">
        <f>VLOOKUP($D1929,'F UNIDADES'!$A$4:$E$714,4,FALSE)</f>
        <v>0</v>
      </c>
      <c r="C1929" s="116">
        <f>VLOOKUP($D1929,'F UNIDADES'!$A$4:$E$714,5,FALSE)</f>
        <v>0</v>
      </c>
      <c r="D1929" s="117"/>
      <c r="E1929" s="120"/>
      <c r="F1929" s="119"/>
      <c r="G1929" s="492"/>
      <c r="H1929" s="120"/>
      <c r="I1929" s="120"/>
      <c r="J1929" s="120"/>
      <c r="K1929" s="120"/>
      <c r="L1929" s="120"/>
      <c r="M1929" s="120"/>
      <c r="N1929" s="120"/>
      <c r="O1929" s="120"/>
      <c r="P1929" s="118"/>
      <c r="Q1929" s="121"/>
      <c r="R1929" s="246"/>
      <c r="S1929" s="251">
        <f>'F UNIDADES'!F1158</f>
        <v>0</v>
      </c>
      <c r="T1929" s="255"/>
      <c r="U1929" s="223"/>
      <c r="AC1929" s="52"/>
    </row>
    <row r="1930" spans="1:29" s="50" customFormat="1" ht="15" x14ac:dyDescent="0.2">
      <c r="A1930" s="107" t="str">
        <f>VLOOKUP($D1930,'F UNIDADES'!$A$4:$E$714,2,FALSE)</f>
        <v/>
      </c>
      <c r="B1930" s="116">
        <f>VLOOKUP($D1930,'F UNIDADES'!$A$4:$E$714,4,FALSE)</f>
        <v>0</v>
      </c>
      <c r="C1930" s="116">
        <f>VLOOKUP($D1930,'F UNIDADES'!$A$4:$E$714,5,FALSE)</f>
        <v>0</v>
      </c>
      <c r="D1930" s="117"/>
      <c r="E1930" s="120"/>
      <c r="F1930" s="119"/>
      <c r="G1930" s="492"/>
      <c r="H1930" s="120"/>
      <c r="I1930" s="120"/>
      <c r="J1930" s="120"/>
      <c r="K1930" s="120"/>
      <c r="L1930" s="120"/>
      <c r="M1930" s="120"/>
      <c r="N1930" s="120"/>
      <c r="O1930" s="120"/>
      <c r="P1930" s="118"/>
      <c r="Q1930" s="121"/>
      <c r="R1930" s="246"/>
      <c r="S1930" s="251">
        <f>'F UNIDADES'!F1159</f>
        <v>0</v>
      </c>
      <c r="T1930" s="255"/>
      <c r="U1930" s="223"/>
      <c r="AC1930" s="52"/>
    </row>
    <row r="1931" spans="1:29" s="50" customFormat="1" ht="15" x14ac:dyDescent="0.2">
      <c r="A1931" s="107" t="str">
        <f>VLOOKUP($D1931,'F UNIDADES'!$A$4:$E$714,2,FALSE)</f>
        <v/>
      </c>
      <c r="B1931" s="116">
        <f>VLOOKUP($D1931,'F UNIDADES'!$A$4:$E$714,4,FALSE)</f>
        <v>0</v>
      </c>
      <c r="C1931" s="116">
        <f>VLOOKUP($D1931,'F UNIDADES'!$A$4:$E$714,5,FALSE)</f>
        <v>0</v>
      </c>
      <c r="D1931" s="117"/>
      <c r="E1931" s="120"/>
      <c r="F1931" s="119"/>
      <c r="G1931" s="492"/>
      <c r="H1931" s="120"/>
      <c r="I1931" s="120"/>
      <c r="J1931" s="120"/>
      <c r="K1931" s="120"/>
      <c r="L1931" s="120"/>
      <c r="M1931" s="120"/>
      <c r="N1931" s="120"/>
      <c r="O1931" s="120"/>
      <c r="P1931" s="118"/>
      <c r="Q1931" s="121"/>
      <c r="R1931" s="246"/>
      <c r="S1931" s="251">
        <f>'F UNIDADES'!F1160</f>
        <v>0</v>
      </c>
      <c r="T1931" s="255"/>
      <c r="U1931" s="223"/>
      <c r="AC1931" s="52"/>
    </row>
    <row r="1932" spans="1:29" s="50" customFormat="1" ht="15" x14ac:dyDescent="0.2">
      <c r="A1932" s="107" t="str">
        <f>VLOOKUP($D1932,'F UNIDADES'!$A$4:$E$714,2,FALSE)</f>
        <v/>
      </c>
      <c r="B1932" s="116">
        <f>VLOOKUP($D1932,'F UNIDADES'!$A$4:$E$714,4,FALSE)</f>
        <v>0</v>
      </c>
      <c r="C1932" s="116">
        <f>VLOOKUP($D1932,'F UNIDADES'!$A$4:$E$714,5,FALSE)</f>
        <v>0</v>
      </c>
      <c r="D1932" s="117"/>
      <c r="E1932" s="120"/>
      <c r="F1932" s="119"/>
      <c r="G1932" s="492"/>
      <c r="H1932" s="120"/>
      <c r="I1932" s="120"/>
      <c r="J1932" s="120"/>
      <c r="K1932" s="120"/>
      <c r="L1932" s="120"/>
      <c r="M1932" s="120"/>
      <c r="N1932" s="120"/>
      <c r="O1932" s="120"/>
      <c r="P1932" s="118"/>
      <c r="Q1932" s="121"/>
      <c r="R1932" s="246"/>
      <c r="S1932" s="251">
        <f>'F UNIDADES'!F1161</f>
        <v>0</v>
      </c>
      <c r="T1932" s="255"/>
      <c r="U1932" s="223"/>
      <c r="AC1932" s="52"/>
    </row>
    <row r="1933" spans="1:29" s="50" customFormat="1" ht="15" x14ac:dyDescent="0.2">
      <c r="A1933" s="107" t="str">
        <f>VLOOKUP($D1933,'F UNIDADES'!$A$4:$E$714,2,FALSE)</f>
        <v/>
      </c>
      <c r="B1933" s="116">
        <f>VLOOKUP($D1933,'F UNIDADES'!$A$4:$E$714,4,FALSE)</f>
        <v>0</v>
      </c>
      <c r="C1933" s="116">
        <f>VLOOKUP($D1933,'F UNIDADES'!$A$4:$E$714,5,FALSE)</f>
        <v>0</v>
      </c>
      <c r="D1933" s="117"/>
      <c r="E1933" s="120"/>
      <c r="F1933" s="119"/>
      <c r="G1933" s="492"/>
      <c r="H1933" s="120"/>
      <c r="I1933" s="120"/>
      <c r="J1933" s="120"/>
      <c r="K1933" s="120"/>
      <c r="L1933" s="120"/>
      <c r="M1933" s="120"/>
      <c r="N1933" s="120"/>
      <c r="O1933" s="120"/>
      <c r="P1933" s="118"/>
      <c r="Q1933" s="121"/>
      <c r="R1933" s="246"/>
      <c r="S1933" s="251">
        <f>'F UNIDADES'!F1162</f>
        <v>0</v>
      </c>
      <c r="T1933" s="255"/>
      <c r="U1933" s="223"/>
      <c r="AC1933" s="52"/>
    </row>
    <row r="1934" spans="1:29" s="50" customFormat="1" ht="15" x14ac:dyDescent="0.2">
      <c r="A1934" s="107" t="str">
        <f>VLOOKUP($D1934,'F UNIDADES'!$A$4:$E$714,2,FALSE)</f>
        <v/>
      </c>
      <c r="B1934" s="116">
        <f>VLOOKUP($D1934,'F UNIDADES'!$A$4:$E$714,4,FALSE)</f>
        <v>0</v>
      </c>
      <c r="C1934" s="116">
        <f>VLOOKUP($D1934,'F UNIDADES'!$A$4:$E$714,5,FALSE)</f>
        <v>0</v>
      </c>
      <c r="D1934" s="117"/>
      <c r="E1934" s="120"/>
      <c r="F1934" s="119"/>
      <c r="G1934" s="492"/>
      <c r="H1934" s="120"/>
      <c r="I1934" s="120"/>
      <c r="J1934" s="120"/>
      <c r="K1934" s="120"/>
      <c r="L1934" s="120"/>
      <c r="M1934" s="120"/>
      <c r="N1934" s="120"/>
      <c r="O1934" s="120"/>
      <c r="P1934" s="118"/>
      <c r="Q1934" s="121"/>
      <c r="R1934" s="246"/>
      <c r="S1934" s="251">
        <f>'F UNIDADES'!F1163</f>
        <v>0</v>
      </c>
      <c r="T1934" s="255"/>
      <c r="U1934" s="223"/>
      <c r="AC1934" s="52"/>
    </row>
    <row r="1935" spans="1:29" s="50" customFormat="1" ht="15" x14ac:dyDescent="0.2">
      <c r="A1935" s="107" t="str">
        <f>VLOOKUP($D1935,'F UNIDADES'!$A$4:$E$714,2,FALSE)</f>
        <v/>
      </c>
      <c r="B1935" s="116">
        <f>VLOOKUP($D1935,'F UNIDADES'!$A$4:$E$714,4,FALSE)</f>
        <v>0</v>
      </c>
      <c r="C1935" s="116">
        <f>VLOOKUP($D1935,'F UNIDADES'!$A$4:$E$714,5,FALSE)</f>
        <v>0</v>
      </c>
      <c r="D1935" s="117"/>
      <c r="E1935" s="120"/>
      <c r="F1935" s="119"/>
      <c r="G1935" s="492"/>
      <c r="H1935" s="120"/>
      <c r="I1935" s="120"/>
      <c r="J1935" s="120"/>
      <c r="K1935" s="120"/>
      <c r="L1935" s="120"/>
      <c r="M1935" s="120"/>
      <c r="N1935" s="120"/>
      <c r="O1935" s="120"/>
      <c r="P1935" s="118"/>
      <c r="Q1935" s="121"/>
      <c r="R1935" s="246"/>
      <c r="S1935" s="251">
        <f>'F UNIDADES'!F1164</f>
        <v>0</v>
      </c>
      <c r="T1935" s="255"/>
      <c r="U1935" s="223"/>
      <c r="AC1935" s="52"/>
    </row>
    <row r="1936" spans="1:29" s="50" customFormat="1" ht="15" x14ac:dyDescent="0.2">
      <c r="A1936" s="107" t="str">
        <f>VLOOKUP($D1936,'F UNIDADES'!$A$4:$E$714,2,FALSE)</f>
        <v/>
      </c>
      <c r="B1936" s="116">
        <f>VLOOKUP($D1936,'F UNIDADES'!$A$4:$E$714,4,FALSE)</f>
        <v>0</v>
      </c>
      <c r="C1936" s="116">
        <f>VLOOKUP($D1936,'F UNIDADES'!$A$4:$E$714,5,FALSE)</f>
        <v>0</v>
      </c>
      <c r="D1936" s="117"/>
      <c r="E1936" s="120"/>
      <c r="F1936" s="119"/>
      <c r="G1936" s="492"/>
      <c r="H1936" s="120"/>
      <c r="I1936" s="120"/>
      <c r="J1936" s="120"/>
      <c r="K1936" s="120"/>
      <c r="L1936" s="120"/>
      <c r="M1936" s="120"/>
      <c r="N1936" s="120"/>
      <c r="O1936" s="120"/>
      <c r="P1936" s="118"/>
      <c r="Q1936" s="121"/>
      <c r="R1936" s="246"/>
      <c r="S1936" s="251">
        <f>'F UNIDADES'!F1165</f>
        <v>0</v>
      </c>
      <c r="T1936" s="255"/>
      <c r="U1936" s="223"/>
      <c r="AC1936" s="52"/>
    </row>
    <row r="1937" spans="1:29" s="50" customFormat="1" ht="15" x14ac:dyDescent="0.2">
      <c r="A1937" s="107" t="str">
        <f>VLOOKUP($D1937,'F UNIDADES'!$A$4:$E$714,2,FALSE)</f>
        <v/>
      </c>
      <c r="B1937" s="116">
        <f>VLOOKUP($D1937,'F UNIDADES'!$A$4:$E$714,4,FALSE)</f>
        <v>0</v>
      </c>
      <c r="C1937" s="116">
        <f>VLOOKUP($D1937,'F UNIDADES'!$A$4:$E$714,5,FALSE)</f>
        <v>0</v>
      </c>
      <c r="D1937" s="117"/>
      <c r="E1937" s="120"/>
      <c r="F1937" s="119"/>
      <c r="G1937" s="492"/>
      <c r="H1937" s="120"/>
      <c r="I1937" s="120"/>
      <c r="J1937" s="120"/>
      <c r="K1937" s="120"/>
      <c r="L1937" s="120"/>
      <c r="M1937" s="120"/>
      <c r="N1937" s="120"/>
      <c r="O1937" s="120"/>
      <c r="P1937" s="118"/>
      <c r="Q1937" s="121"/>
      <c r="R1937" s="246"/>
      <c r="S1937" s="251">
        <f>'F UNIDADES'!F1166</f>
        <v>0</v>
      </c>
      <c r="T1937" s="255"/>
      <c r="U1937" s="223"/>
      <c r="AC1937" s="52"/>
    </row>
    <row r="1938" spans="1:29" s="50" customFormat="1" ht="15" x14ac:dyDescent="0.2">
      <c r="A1938" s="107" t="str">
        <f>VLOOKUP($D1938,'F UNIDADES'!$A$4:$E$714,2,FALSE)</f>
        <v/>
      </c>
      <c r="B1938" s="116">
        <f>VLOOKUP($D1938,'F UNIDADES'!$A$4:$E$714,4,FALSE)</f>
        <v>0</v>
      </c>
      <c r="C1938" s="116">
        <f>VLOOKUP($D1938,'F UNIDADES'!$A$4:$E$714,5,FALSE)</f>
        <v>0</v>
      </c>
      <c r="D1938" s="117"/>
      <c r="E1938" s="120"/>
      <c r="F1938" s="119"/>
      <c r="G1938" s="492"/>
      <c r="H1938" s="120"/>
      <c r="I1938" s="120"/>
      <c r="J1938" s="120"/>
      <c r="K1938" s="120"/>
      <c r="L1938" s="120"/>
      <c r="M1938" s="120"/>
      <c r="N1938" s="120"/>
      <c r="O1938" s="120"/>
      <c r="P1938" s="118"/>
      <c r="Q1938" s="121"/>
      <c r="R1938" s="246"/>
      <c r="S1938" s="251">
        <f>'F UNIDADES'!F1167</f>
        <v>0</v>
      </c>
      <c r="T1938" s="255"/>
      <c r="U1938" s="223"/>
      <c r="AC1938" s="52"/>
    </row>
    <row r="1939" spans="1:29" s="50" customFormat="1" ht="15" x14ac:dyDescent="0.2">
      <c r="A1939" s="107" t="str">
        <f>VLOOKUP($D1939,'F UNIDADES'!$A$4:$E$714,2,FALSE)</f>
        <v/>
      </c>
      <c r="B1939" s="116">
        <f>VLOOKUP($D1939,'F UNIDADES'!$A$4:$E$714,4,FALSE)</f>
        <v>0</v>
      </c>
      <c r="C1939" s="116">
        <f>VLOOKUP($D1939,'F UNIDADES'!$A$4:$E$714,5,FALSE)</f>
        <v>0</v>
      </c>
      <c r="D1939" s="117"/>
      <c r="E1939" s="120"/>
      <c r="F1939" s="119"/>
      <c r="G1939" s="492"/>
      <c r="H1939" s="120"/>
      <c r="I1939" s="120"/>
      <c r="J1939" s="120"/>
      <c r="K1939" s="120"/>
      <c r="L1939" s="120"/>
      <c r="M1939" s="120"/>
      <c r="N1939" s="120"/>
      <c r="O1939" s="120"/>
      <c r="P1939" s="118"/>
      <c r="Q1939" s="121"/>
      <c r="R1939" s="246"/>
      <c r="S1939" s="251">
        <f>'F UNIDADES'!F1168</f>
        <v>0</v>
      </c>
      <c r="T1939" s="255"/>
      <c r="U1939" s="223"/>
      <c r="AC1939" s="52"/>
    </row>
    <row r="1940" spans="1:29" s="50" customFormat="1" ht="15" x14ac:dyDescent="0.2">
      <c r="A1940" s="107" t="str">
        <f>VLOOKUP($D1940,'F UNIDADES'!$A$4:$E$714,2,FALSE)</f>
        <v/>
      </c>
      <c r="B1940" s="116">
        <f>VLOOKUP($D1940,'F UNIDADES'!$A$4:$E$714,4,FALSE)</f>
        <v>0</v>
      </c>
      <c r="C1940" s="116">
        <f>VLOOKUP($D1940,'F UNIDADES'!$A$4:$E$714,5,FALSE)</f>
        <v>0</v>
      </c>
      <c r="D1940" s="117"/>
      <c r="E1940" s="120"/>
      <c r="F1940" s="119"/>
      <c r="G1940" s="492"/>
      <c r="H1940" s="120"/>
      <c r="I1940" s="120"/>
      <c r="J1940" s="120"/>
      <c r="K1940" s="120"/>
      <c r="L1940" s="120"/>
      <c r="M1940" s="120"/>
      <c r="N1940" s="120"/>
      <c r="O1940" s="120"/>
      <c r="P1940" s="118"/>
      <c r="Q1940" s="121"/>
      <c r="R1940" s="246"/>
      <c r="S1940" s="251">
        <f>'F UNIDADES'!F1169</f>
        <v>0</v>
      </c>
      <c r="T1940" s="255"/>
      <c r="U1940" s="223"/>
      <c r="AC1940" s="52"/>
    </row>
    <row r="1941" spans="1:29" s="50" customFormat="1" ht="15" x14ac:dyDescent="0.2">
      <c r="A1941" s="107" t="str">
        <f>VLOOKUP($D1941,'F UNIDADES'!$A$4:$E$714,2,FALSE)</f>
        <v/>
      </c>
      <c r="B1941" s="116">
        <f>VLOOKUP($D1941,'F UNIDADES'!$A$4:$E$714,4,FALSE)</f>
        <v>0</v>
      </c>
      <c r="C1941" s="116">
        <f>VLOOKUP($D1941,'F UNIDADES'!$A$4:$E$714,5,FALSE)</f>
        <v>0</v>
      </c>
      <c r="D1941" s="117"/>
      <c r="E1941" s="120"/>
      <c r="F1941" s="119"/>
      <c r="G1941" s="492"/>
      <c r="H1941" s="120"/>
      <c r="I1941" s="120"/>
      <c r="J1941" s="120"/>
      <c r="K1941" s="120"/>
      <c r="L1941" s="120"/>
      <c r="M1941" s="120"/>
      <c r="N1941" s="120"/>
      <c r="O1941" s="120"/>
      <c r="P1941" s="118"/>
      <c r="Q1941" s="121"/>
      <c r="R1941" s="246"/>
      <c r="S1941" s="251">
        <f>'F UNIDADES'!F1170</f>
        <v>0</v>
      </c>
      <c r="T1941" s="255"/>
      <c r="U1941" s="223"/>
      <c r="AC1941" s="52"/>
    </row>
    <row r="1942" spans="1:29" s="50" customFormat="1" ht="15" x14ac:dyDescent="0.2">
      <c r="A1942" s="107" t="str">
        <f>VLOOKUP($D1942,'F UNIDADES'!$A$4:$E$714,2,FALSE)</f>
        <v/>
      </c>
      <c r="B1942" s="116">
        <f>VLOOKUP($D1942,'F UNIDADES'!$A$4:$E$714,4,FALSE)</f>
        <v>0</v>
      </c>
      <c r="C1942" s="116">
        <f>VLOOKUP($D1942,'F UNIDADES'!$A$4:$E$714,5,FALSE)</f>
        <v>0</v>
      </c>
      <c r="D1942" s="117"/>
      <c r="E1942" s="120"/>
      <c r="F1942" s="119"/>
      <c r="G1942" s="492"/>
      <c r="H1942" s="120"/>
      <c r="I1942" s="120"/>
      <c r="J1942" s="120"/>
      <c r="K1942" s="120"/>
      <c r="L1942" s="120"/>
      <c r="M1942" s="120"/>
      <c r="N1942" s="120"/>
      <c r="O1942" s="120"/>
      <c r="P1942" s="118"/>
      <c r="Q1942" s="121"/>
      <c r="R1942" s="246"/>
      <c r="S1942" s="251">
        <f>'F UNIDADES'!F1171</f>
        <v>0</v>
      </c>
      <c r="T1942" s="255"/>
      <c r="U1942" s="223"/>
      <c r="AC1942" s="52"/>
    </row>
    <row r="1943" spans="1:29" s="50" customFormat="1" ht="15" x14ac:dyDescent="0.2">
      <c r="A1943" s="107" t="str">
        <f>VLOOKUP($D1943,'F UNIDADES'!$A$4:$E$714,2,FALSE)</f>
        <v/>
      </c>
      <c r="B1943" s="116">
        <f>VLOOKUP($D1943,'F UNIDADES'!$A$4:$E$714,4,FALSE)</f>
        <v>0</v>
      </c>
      <c r="C1943" s="116">
        <f>VLOOKUP($D1943,'F UNIDADES'!$A$4:$E$714,5,FALSE)</f>
        <v>0</v>
      </c>
      <c r="D1943" s="117"/>
      <c r="E1943" s="120"/>
      <c r="F1943" s="119"/>
      <c r="G1943" s="492"/>
      <c r="H1943" s="120"/>
      <c r="I1943" s="120"/>
      <c r="J1943" s="120"/>
      <c r="K1943" s="120"/>
      <c r="L1943" s="120"/>
      <c r="M1943" s="120"/>
      <c r="N1943" s="120"/>
      <c r="O1943" s="120"/>
      <c r="P1943" s="118"/>
      <c r="Q1943" s="121"/>
      <c r="R1943" s="246"/>
      <c r="S1943" s="251">
        <f>'F UNIDADES'!F1172</f>
        <v>0</v>
      </c>
      <c r="T1943" s="255"/>
      <c r="U1943" s="223"/>
      <c r="AC1943" s="52"/>
    </row>
    <row r="1944" spans="1:29" s="50" customFormat="1" ht="15" x14ac:dyDescent="0.2">
      <c r="A1944" s="107" t="str">
        <f>VLOOKUP($D1944,'F UNIDADES'!$A$4:$E$714,2,FALSE)</f>
        <v/>
      </c>
      <c r="B1944" s="116">
        <f>VLOOKUP($D1944,'F UNIDADES'!$A$4:$E$714,4,FALSE)</f>
        <v>0</v>
      </c>
      <c r="C1944" s="116">
        <f>VLOOKUP($D1944,'F UNIDADES'!$A$4:$E$714,5,FALSE)</f>
        <v>0</v>
      </c>
      <c r="D1944" s="117"/>
      <c r="E1944" s="120"/>
      <c r="F1944" s="119"/>
      <c r="G1944" s="492"/>
      <c r="H1944" s="120"/>
      <c r="I1944" s="120"/>
      <c r="J1944" s="120"/>
      <c r="K1944" s="120"/>
      <c r="L1944" s="120"/>
      <c r="M1944" s="120"/>
      <c r="N1944" s="120"/>
      <c r="O1944" s="120"/>
      <c r="P1944" s="118"/>
      <c r="Q1944" s="121"/>
      <c r="R1944" s="246"/>
      <c r="S1944" s="251">
        <f>'F UNIDADES'!F1173</f>
        <v>0</v>
      </c>
      <c r="T1944" s="255"/>
      <c r="U1944" s="223"/>
      <c r="AC1944" s="52"/>
    </row>
    <row r="1945" spans="1:29" s="50" customFormat="1" ht="15" x14ac:dyDescent="0.2">
      <c r="A1945" s="107" t="str">
        <f>VLOOKUP($D1945,'F UNIDADES'!$A$4:$E$714,2,FALSE)</f>
        <v/>
      </c>
      <c r="B1945" s="116">
        <f>VLOOKUP($D1945,'F UNIDADES'!$A$4:$E$714,4,FALSE)</f>
        <v>0</v>
      </c>
      <c r="C1945" s="116">
        <f>VLOOKUP($D1945,'F UNIDADES'!$A$4:$E$714,5,FALSE)</f>
        <v>0</v>
      </c>
      <c r="D1945" s="117"/>
      <c r="E1945" s="120"/>
      <c r="F1945" s="119"/>
      <c r="G1945" s="492"/>
      <c r="H1945" s="120"/>
      <c r="I1945" s="120"/>
      <c r="J1945" s="120"/>
      <c r="K1945" s="120"/>
      <c r="L1945" s="120"/>
      <c r="M1945" s="120"/>
      <c r="N1945" s="120"/>
      <c r="O1945" s="120"/>
      <c r="P1945" s="118"/>
      <c r="Q1945" s="121"/>
      <c r="R1945" s="246"/>
      <c r="S1945" s="251">
        <f>'F UNIDADES'!F1174</f>
        <v>0</v>
      </c>
      <c r="T1945" s="255"/>
      <c r="U1945" s="223"/>
      <c r="AC1945" s="52"/>
    </row>
    <row r="1946" spans="1:29" s="50" customFormat="1" ht="15" x14ac:dyDescent="0.2">
      <c r="A1946" s="107" t="str">
        <f>VLOOKUP($D1946,'F UNIDADES'!$A$4:$E$714,2,FALSE)</f>
        <v/>
      </c>
      <c r="B1946" s="116">
        <f>VLOOKUP($D1946,'F UNIDADES'!$A$4:$E$714,4,FALSE)</f>
        <v>0</v>
      </c>
      <c r="C1946" s="116">
        <f>VLOOKUP($D1946,'F UNIDADES'!$A$4:$E$714,5,FALSE)</f>
        <v>0</v>
      </c>
      <c r="D1946" s="117"/>
      <c r="E1946" s="120"/>
      <c r="F1946" s="119"/>
      <c r="G1946" s="492"/>
      <c r="H1946" s="120"/>
      <c r="I1946" s="120"/>
      <c r="J1946" s="120"/>
      <c r="K1946" s="120"/>
      <c r="L1946" s="120"/>
      <c r="M1946" s="120"/>
      <c r="N1946" s="120"/>
      <c r="O1946" s="120"/>
      <c r="P1946" s="118"/>
      <c r="Q1946" s="121"/>
      <c r="R1946" s="246"/>
      <c r="S1946" s="251">
        <f>'F UNIDADES'!F1175</f>
        <v>0</v>
      </c>
      <c r="T1946" s="255"/>
      <c r="U1946" s="223"/>
      <c r="AC1946" s="52"/>
    </row>
    <row r="1947" spans="1:29" s="50" customFormat="1" ht="15" x14ac:dyDescent="0.2">
      <c r="A1947" s="107" t="str">
        <f>VLOOKUP($D1947,'F UNIDADES'!$A$4:$E$714,2,FALSE)</f>
        <v/>
      </c>
      <c r="B1947" s="116">
        <f>VLOOKUP($D1947,'F UNIDADES'!$A$4:$E$714,4,FALSE)</f>
        <v>0</v>
      </c>
      <c r="C1947" s="116">
        <f>VLOOKUP($D1947,'F UNIDADES'!$A$4:$E$714,5,FALSE)</f>
        <v>0</v>
      </c>
      <c r="D1947" s="117"/>
      <c r="E1947" s="120"/>
      <c r="F1947" s="119"/>
      <c r="G1947" s="492"/>
      <c r="H1947" s="120"/>
      <c r="I1947" s="120"/>
      <c r="J1947" s="120"/>
      <c r="K1947" s="120"/>
      <c r="L1947" s="120"/>
      <c r="M1947" s="120"/>
      <c r="N1947" s="120"/>
      <c r="O1947" s="120"/>
      <c r="P1947" s="118"/>
      <c r="Q1947" s="121"/>
      <c r="R1947" s="246"/>
      <c r="S1947" s="251">
        <f>'F UNIDADES'!F1176</f>
        <v>0</v>
      </c>
      <c r="T1947" s="255"/>
      <c r="U1947" s="223"/>
      <c r="AC1947" s="52"/>
    </row>
    <row r="1948" spans="1:29" s="50" customFormat="1" ht="15" x14ac:dyDescent="0.2">
      <c r="A1948" s="107" t="str">
        <f>VLOOKUP($D1948,'F UNIDADES'!$A$4:$E$714,2,FALSE)</f>
        <v/>
      </c>
      <c r="B1948" s="116">
        <f>VLOOKUP($D1948,'F UNIDADES'!$A$4:$E$714,4,FALSE)</f>
        <v>0</v>
      </c>
      <c r="C1948" s="116">
        <f>VLOOKUP($D1948,'F UNIDADES'!$A$4:$E$714,5,FALSE)</f>
        <v>0</v>
      </c>
      <c r="D1948" s="117"/>
      <c r="E1948" s="120"/>
      <c r="F1948" s="119"/>
      <c r="G1948" s="492"/>
      <c r="H1948" s="120"/>
      <c r="I1948" s="120"/>
      <c r="J1948" s="120"/>
      <c r="K1948" s="120"/>
      <c r="L1948" s="120"/>
      <c r="M1948" s="120"/>
      <c r="N1948" s="120"/>
      <c r="O1948" s="120"/>
      <c r="P1948" s="118"/>
      <c r="Q1948" s="121"/>
      <c r="R1948" s="246"/>
      <c r="S1948" s="251">
        <f>'F UNIDADES'!F1177</f>
        <v>0</v>
      </c>
      <c r="T1948" s="255"/>
      <c r="U1948" s="223"/>
      <c r="AC1948" s="52"/>
    </row>
    <row r="1949" spans="1:29" s="50" customFormat="1" ht="15" x14ac:dyDescent="0.2">
      <c r="A1949" s="107" t="str">
        <f>VLOOKUP($D1949,'F UNIDADES'!$A$4:$E$714,2,FALSE)</f>
        <v/>
      </c>
      <c r="B1949" s="116">
        <f>VLOOKUP($D1949,'F UNIDADES'!$A$4:$E$714,4,FALSE)</f>
        <v>0</v>
      </c>
      <c r="C1949" s="116">
        <f>VLOOKUP($D1949,'F UNIDADES'!$A$4:$E$714,5,FALSE)</f>
        <v>0</v>
      </c>
      <c r="D1949" s="117"/>
      <c r="E1949" s="120"/>
      <c r="F1949" s="119"/>
      <c r="G1949" s="492"/>
      <c r="H1949" s="120"/>
      <c r="I1949" s="120"/>
      <c r="J1949" s="120"/>
      <c r="K1949" s="120"/>
      <c r="L1949" s="120"/>
      <c r="M1949" s="120"/>
      <c r="N1949" s="120"/>
      <c r="O1949" s="120"/>
      <c r="P1949" s="118"/>
      <c r="Q1949" s="121"/>
      <c r="R1949" s="246"/>
      <c r="S1949" s="251">
        <f>'F UNIDADES'!F1178</f>
        <v>0</v>
      </c>
      <c r="T1949" s="255"/>
      <c r="U1949" s="223"/>
      <c r="AC1949" s="52"/>
    </row>
    <row r="1950" spans="1:29" s="50" customFormat="1" ht="15" x14ac:dyDescent="0.2">
      <c r="A1950" s="107" t="str">
        <f>VLOOKUP($D1950,'F UNIDADES'!$A$4:$E$714,2,FALSE)</f>
        <v/>
      </c>
      <c r="B1950" s="116">
        <f>VLOOKUP($D1950,'F UNIDADES'!$A$4:$E$714,4,FALSE)</f>
        <v>0</v>
      </c>
      <c r="C1950" s="116">
        <f>VLOOKUP($D1950,'F UNIDADES'!$A$4:$E$714,5,FALSE)</f>
        <v>0</v>
      </c>
      <c r="D1950" s="117"/>
      <c r="E1950" s="120"/>
      <c r="F1950" s="119"/>
      <c r="G1950" s="492"/>
      <c r="H1950" s="120"/>
      <c r="I1950" s="120"/>
      <c r="J1950" s="120"/>
      <c r="K1950" s="120"/>
      <c r="L1950" s="120"/>
      <c r="M1950" s="120"/>
      <c r="N1950" s="120"/>
      <c r="O1950" s="120"/>
      <c r="P1950" s="118"/>
      <c r="Q1950" s="121"/>
      <c r="R1950" s="246"/>
      <c r="S1950" s="251">
        <f>'F UNIDADES'!F1179</f>
        <v>0</v>
      </c>
      <c r="T1950" s="255"/>
      <c r="U1950" s="223"/>
      <c r="AC1950" s="52"/>
    </row>
    <row r="1951" spans="1:29" s="50" customFormat="1" ht="15" x14ac:dyDescent="0.2">
      <c r="A1951" s="107" t="str">
        <f>VLOOKUP($D1951,'F UNIDADES'!$A$4:$E$714,2,FALSE)</f>
        <v/>
      </c>
      <c r="B1951" s="116">
        <f>VLOOKUP($D1951,'F UNIDADES'!$A$4:$E$714,4,FALSE)</f>
        <v>0</v>
      </c>
      <c r="C1951" s="116">
        <f>VLOOKUP($D1951,'F UNIDADES'!$A$4:$E$714,5,FALSE)</f>
        <v>0</v>
      </c>
      <c r="D1951" s="117"/>
      <c r="E1951" s="120"/>
      <c r="F1951" s="119"/>
      <c r="G1951" s="492"/>
      <c r="H1951" s="120"/>
      <c r="I1951" s="120"/>
      <c r="J1951" s="120"/>
      <c r="K1951" s="120"/>
      <c r="L1951" s="120"/>
      <c r="M1951" s="120"/>
      <c r="N1951" s="120"/>
      <c r="O1951" s="120"/>
      <c r="P1951" s="118"/>
      <c r="Q1951" s="121"/>
      <c r="R1951" s="246"/>
      <c r="S1951" s="251">
        <f>'F UNIDADES'!F1180</f>
        <v>0</v>
      </c>
      <c r="T1951" s="255"/>
      <c r="U1951" s="223"/>
      <c r="AC1951" s="52"/>
    </row>
    <row r="1952" spans="1:29" s="50" customFormat="1" ht="15" x14ac:dyDescent="0.2">
      <c r="A1952" s="107" t="str">
        <f>VLOOKUP($D1952,'F UNIDADES'!$A$4:$E$714,2,FALSE)</f>
        <v/>
      </c>
      <c r="B1952" s="116">
        <f>VLOOKUP($D1952,'F UNIDADES'!$A$4:$E$714,4,FALSE)</f>
        <v>0</v>
      </c>
      <c r="C1952" s="116">
        <f>VLOOKUP($D1952,'F UNIDADES'!$A$4:$E$714,5,FALSE)</f>
        <v>0</v>
      </c>
      <c r="D1952" s="117"/>
      <c r="E1952" s="120"/>
      <c r="F1952" s="119"/>
      <c r="G1952" s="492"/>
      <c r="H1952" s="120"/>
      <c r="I1952" s="120"/>
      <c r="J1952" s="120"/>
      <c r="K1952" s="120"/>
      <c r="L1952" s="120"/>
      <c r="M1952" s="120"/>
      <c r="N1952" s="120"/>
      <c r="O1952" s="120"/>
      <c r="P1952" s="118"/>
      <c r="Q1952" s="121"/>
      <c r="R1952" s="246"/>
      <c r="S1952" s="251">
        <f>'F UNIDADES'!F1181</f>
        <v>0</v>
      </c>
      <c r="T1952" s="255"/>
      <c r="U1952" s="223"/>
      <c r="AC1952" s="52"/>
    </row>
    <row r="1953" spans="1:29" s="50" customFormat="1" ht="15" x14ac:dyDescent="0.2">
      <c r="A1953" s="107" t="str">
        <f>VLOOKUP($D1953,'F UNIDADES'!$A$4:$E$714,2,FALSE)</f>
        <v/>
      </c>
      <c r="B1953" s="116">
        <f>VLOOKUP($D1953,'F UNIDADES'!$A$4:$E$714,4,FALSE)</f>
        <v>0</v>
      </c>
      <c r="C1953" s="116">
        <f>VLOOKUP($D1953,'F UNIDADES'!$A$4:$E$714,5,FALSE)</f>
        <v>0</v>
      </c>
      <c r="D1953" s="117"/>
      <c r="E1953" s="120"/>
      <c r="F1953" s="119"/>
      <c r="G1953" s="492"/>
      <c r="H1953" s="120"/>
      <c r="I1953" s="120"/>
      <c r="J1953" s="120"/>
      <c r="K1953" s="120"/>
      <c r="L1953" s="120"/>
      <c r="M1953" s="120"/>
      <c r="N1953" s="120"/>
      <c r="O1953" s="120"/>
      <c r="P1953" s="118"/>
      <c r="Q1953" s="121"/>
      <c r="R1953" s="246"/>
      <c r="S1953" s="251">
        <f>'F UNIDADES'!F1182</f>
        <v>0</v>
      </c>
      <c r="T1953" s="255"/>
      <c r="U1953" s="223"/>
      <c r="AC1953" s="52"/>
    </row>
    <row r="1954" spans="1:29" s="50" customFormat="1" ht="15" x14ac:dyDescent="0.2">
      <c r="A1954" s="107" t="str">
        <f>VLOOKUP($D1954,'F UNIDADES'!$A$4:$E$714,2,FALSE)</f>
        <v/>
      </c>
      <c r="B1954" s="116">
        <f>VLOOKUP($D1954,'F UNIDADES'!$A$4:$E$714,4,FALSE)</f>
        <v>0</v>
      </c>
      <c r="C1954" s="116">
        <f>VLOOKUP($D1954,'F UNIDADES'!$A$4:$E$714,5,FALSE)</f>
        <v>0</v>
      </c>
      <c r="D1954" s="117"/>
      <c r="E1954" s="120"/>
      <c r="F1954" s="119"/>
      <c r="G1954" s="492"/>
      <c r="H1954" s="120"/>
      <c r="I1954" s="120"/>
      <c r="J1954" s="120"/>
      <c r="K1954" s="120"/>
      <c r="L1954" s="120"/>
      <c r="M1954" s="120"/>
      <c r="N1954" s="120"/>
      <c r="O1954" s="120"/>
      <c r="P1954" s="118"/>
      <c r="Q1954" s="121"/>
      <c r="R1954" s="246"/>
      <c r="S1954" s="251">
        <f>'F UNIDADES'!F1183</f>
        <v>0</v>
      </c>
      <c r="T1954" s="255"/>
      <c r="U1954" s="223"/>
      <c r="AC1954" s="52"/>
    </row>
    <row r="1955" spans="1:29" s="50" customFormat="1" ht="15" x14ac:dyDescent="0.2">
      <c r="A1955" s="107" t="str">
        <f>VLOOKUP($D1955,'F UNIDADES'!$A$4:$E$714,2,FALSE)</f>
        <v/>
      </c>
      <c r="B1955" s="116">
        <f>VLOOKUP($D1955,'F UNIDADES'!$A$4:$E$714,4,FALSE)</f>
        <v>0</v>
      </c>
      <c r="C1955" s="116">
        <f>VLOOKUP($D1955,'F UNIDADES'!$A$4:$E$714,5,FALSE)</f>
        <v>0</v>
      </c>
      <c r="D1955" s="117"/>
      <c r="E1955" s="120"/>
      <c r="F1955" s="119"/>
      <c r="G1955" s="492"/>
      <c r="H1955" s="120"/>
      <c r="I1955" s="120"/>
      <c r="J1955" s="120"/>
      <c r="K1955" s="120"/>
      <c r="L1955" s="120"/>
      <c r="M1955" s="120"/>
      <c r="N1955" s="120"/>
      <c r="O1955" s="120"/>
      <c r="P1955" s="118"/>
      <c r="Q1955" s="121"/>
      <c r="R1955" s="246"/>
      <c r="S1955" s="251">
        <f>'F UNIDADES'!F1184</f>
        <v>0</v>
      </c>
      <c r="T1955" s="255"/>
      <c r="U1955" s="223"/>
      <c r="AC1955" s="52"/>
    </row>
    <row r="1956" spans="1:29" s="50" customFormat="1" ht="15" x14ac:dyDescent="0.2">
      <c r="A1956" s="107" t="str">
        <f>VLOOKUP($D1956,'F UNIDADES'!$A$4:$E$714,2,FALSE)</f>
        <v/>
      </c>
      <c r="B1956" s="116">
        <f>VLOOKUP($D1956,'F UNIDADES'!$A$4:$E$714,4,FALSE)</f>
        <v>0</v>
      </c>
      <c r="C1956" s="116">
        <f>VLOOKUP($D1956,'F UNIDADES'!$A$4:$E$714,5,FALSE)</f>
        <v>0</v>
      </c>
      <c r="D1956" s="117"/>
      <c r="E1956" s="120"/>
      <c r="F1956" s="119"/>
      <c r="G1956" s="492"/>
      <c r="H1956" s="120"/>
      <c r="I1956" s="120"/>
      <c r="J1956" s="120"/>
      <c r="K1956" s="120"/>
      <c r="L1956" s="120"/>
      <c r="M1956" s="120"/>
      <c r="N1956" s="120"/>
      <c r="O1956" s="120"/>
      <c r="P1956" s="118"/>
      <c r="Q1956" s="121"/>
      <c r="R1956" s="246"/>
      <c r="S1956" s="251">
        <f>'F UNIDADES'!F1185</f>
        <v>0</v>
      </c>
      <c r="T1956" s="255"/>
      <c r="U1956" s="223"/>
      <c r="AC1956" s="52"/>
    </row>
    <row r="1957" spans="1:29" s="50" customFormat="1" ht="15" x14ac:dyDescent="0.2">
      <c r="A1957" s="107" t="str">
        <f>VLOOKUP($D1957,'F UNIDADES'!$A$4:$E$714,2,FALSE)</f>
        <v/>
      </c>
      <c r="B1957" s="116">
        <f>VLOOKUP($D1957,'F UNIDADES'!$A$4:$E$714,4,FALSE)</f>
        <v>0</v>
      </c>
      <c r="C1957" s="116">
        <f>VLOOKUP($D1957,'F UNIDADES'!$A$4:$E$714,5,FALSE)</f>
        <v>0</v>
      </c>
      <c r="D1957" s="117"/>
      <c r="E1957" s="120"/>
      <c r="F1957" s="119"/>
      <c r="G1957" s="492"/>
      <c r="H1957" s="120"/>
      <c r="I1957" s="120"/>
      <c r="J1957" s="120"/>
      <c r="K1957" s="120"/>
      <c r="L1957" s="120"/>
      <c r="M1957" s="120"/>
      <c r="N1957" s="120"/>
      <c r="O1957" s="120"/>
      <c r="P1957" s="118"/>
      <c r="Q1957" s="121"/>
      <c r="R1957" s="246"/>
      <c r="S1957" s="251">
        <f>'F UNIDADES'!F1186</f>
        <v>0</v>
      </c>
      <c r="T1957" s="255"/>
      <c r="U1957" s="223"/>
      <c r="AC1957" s="52"/>
    </row>
    <row r="1958" spans="1:29" s="50" customFormat="1" ht="15" x14ac:dyDescent="0.2">
      <c r="A1958" s="107" t="str">
        <f>VLOOKUP($D1958,'F UNIDADES'!$A$4:$E$714,2,FALSE)</f>
        <v/>
      </c>
      <c r="B1958" s="116">
        <f>VLOOKUP($D1958,'F UNIDADES'!$A$4:$E$714,4,FALSE)</f>
        <v>0</v>
      </c>
      <c r="C1958" s="116">
        <f>VLOOKUP($D1958,'F UNIDADES'!$A$4:$E$714,5,FALSE)</f>
        <v>0</v>
      </c>
      <c r="D1958" s="117"/>
      <c r="E1958" s="120"/>
      <c r="F1958" s="119"/>
      <c r="G1958" s="492"/>
      <c r="H1958" s="120"/>
      <c r="I1958" s="120"/>
      <c r="J1958" s="120"/>
      <c r="K1958" s="120"/>
      <c r="L1958" s="120"/>
      <c r="M1958" s="120"/>
      <c r="N1958" s="120"/>
      <c r="O1958" s="120"/>
      <c r="P1958" s="118"/>
      <c r="Q1958" s="121"/>
      <c r="R1958" s="246"/>
      <c r="S1958" s="251">
        <f>'F UNIDADES'!F1187</f>
        <v>0</v>
      </c>
      <c r="T1958" s="255"/>
      <c r="U1958" s="223"/>
      <c r="AC1958" s="52"/>
    </row>
    <row r="1959" spans="1:29" s="50" customFormat="1" ht="15" x14ac:dyDescent="0.2">
      <c r="A1959" s="107" t="str">
        <f>VLOOKUP($D1959,'F UNIDADES'!$A$4:$E$714,2,FALSE)</f>
        <v/>
      </c>
      <c r="B1959" s="116">
        <f>VLOOKUP($D1959,'F UNIDADES'!$A$4:$E$714,4,FALSE)</f>
        <v>0</v>
      </c>
      <c r="C1959" s="116">
        <f>VLOOKUP($D1959,'F UNIDADES'!$A$4:$E$714,5,FALSE)</f>
        <v>0</v>
      </c>
      <c r="D1959" s="117"/>
      <c r="E1959" s="120"/>
      <c r="F1959" s="119"/>
      <c r="G1959" s="492"/>
      <c r="H1959" s="120"/>
      <c r="I1959" s="120"/>
      <c r="J1959" s="120"/>
      <c r="K1959" s="120"/>
      <c r="L1959" s="120"/>
      <c r="M1959" s="120"/>
      <c r="N1959" s="120"/>
      <c r="O1959" s="120"/>
      <c r="P1959" s="118"/>
      <c r="Q1959" s="121"/>
      <c r="R1959" s="246"/>
      <c r="S1959" s="251">
        <f>'F UNIDADES'!F1188</f>
        <v>0</v>
      </c>
      <c r="T1959" s="255"/>
      <c r="U1959" s="223"/>
      <c r="AC1959" s="52"/>
    </row>
    <row r="1960" spans="1:29" s="50" customFormat="1" ht="15" x14ac:dyDescent="0.2">
      <c r="A1960" s="107" t="str">
        <f>VLOOKUP($D1960,'F UNIDADES'!$A$4:$E$714,2,FALSE)</f>
        <v/>
      </c>
      <c r="B1960" s="116">
        <f>VLOOKUP($D1960,'F UNIDADES'!$A$4:$E$714,4,FALSE)</f>
        <v>0</v>
      </c>
      <c r="C1960" s="116">
        <f>VLOOKUP($D1960,'F UNIDADES'!$A$4:$E$714,5,FALSE)</f>
        <v>0</v>
      </c>
      <c r="D1960" s="117"/>
      <c r="E1960" s="120"/>
      <c r="F1960" s="119"/>
      <c r="G1960" s="492"/>
      <c r="H1960" s="120"/>
      <c r="I1960" s="120"/>
      <c r="J1960" s="120"/>
      <c r="K1960" s="120"/>
      <c r="L1960" s="120"/>
      <c r="M1960" s="120"/>
      <c r="N1960" s="120"/>
      <c r="O1960" s="120"/>
      <c r="P1960" s="118"/>
      <c r="Q1960" s="121"/>
      <c r="R1960" s="246"/>
      <c r="S1960" s="251">
        <f>'F UNIDADES'!F1189</f>
        <v>0</v>
      </c>
      <c r="T1960" s="255"/>
      <c r="U1960" s="223"/>
      <c r="AC1960" s="52"/>
    </row>
    <row r="1961" spans="1:29" s="50" customFormat="1" ht="15" x14ac:dyDescent="0.2">
      <c r="A1961" s="107" t="str">
        <f>VLOOKUP($D1961,'F UNIDADES'!$A$4:$E$714,2,FALSE)</f>
        <v/>
      </c>
      <c r="B1961" s="116">
        <f>VLOOKUP($D1961,'F UNIDADES'!$A$4:$E$714,4,FALSE)</f>
        <v>0</v>
      </c>
      <c r="C1961" s="116">
        <f>VLOOKUP($D1961,'F UNIDADES'!$A$4:$E$714,5,FALSE)</f>
        <v>0</v>
      </c>
      <c r="D1961" s="117"/>
      <c r="E1961" s="120"/>
      <c r="F1961" s="119"/>
      <c r="G1961" s="492"/>
      <c r="H1961" s="120"/>
      <c r="I1961" s="120"/>
      <c r="J1961" s="120"/>
      <c r="K1961" s="120"/>
      <c r="L1961" s="120"/>
      <c r="M1961" s="120"/>
      <c r="N1961" s="120"/>
      <c r="O1961" s="120"/>
      <c r="P1961" s="118"/>
      <c r="Q1961" s="121"/>
      <c r="R1961" s="246"/>
      <c r="S1961" s="251">
        <f>'F UNIDADES'!F1190</f>
        <v>0</v>
      </c>
      <c r="T1961" s="255"/>
      <c r="U1961" s="223"/>
      <c r="AC1961" s="52"/>
    </row>
    <row r="1962" spans="1:29" s="50" customFormat="1" ht="15" x14ac:dyDescent="0.2">
      <c r="A1962" s="107" t="str">
        <f>VLOOKUP($D1962,'F UNIDADES'!$A$4:$E$714,2,FALSE)</f>
        <v/>
      </c>
      <c r="B1962" s="116">
        <f>VLOOKUP($D1962,'F UNIDADES'!$A$4:$E$714,4,FALSE)</f>
        <v>0</v>
      </c>
      <c r="C1962" s="116">
        <f>VLOOKUP($D1962,'F UNIDADES'!$A$4:$E$714,5,FALSE)</f>
        <v>0</v>
      </c>
      <c r="D1962" s="117"/>
      <c r="E1962" s="120"/>
      <c r="F1962" s="119"/>
      <c r="G1962" s="492"/>
      <c r="H1962" s="120"/>
      <c r="I1962" s="120"/>
      <c r="J1962" s="120"/>
      <c r="K1962" s="120"/>
      <c r="L1962" s="120"/>
      <c r="M1962" s="120"/>
      <c r="N1962" s="120"/>
      <c r="O1962" s="120"/>
      <c r="P1962" s="118"/>
      <c r="Q1962" s="121"/>
      <c r="R1962" s="246"/>
      <c r="S1962" s="251">
        <f>'F UNIDADES'!F1191</f>
        <v>0</v>
      </c>
      <c r="T1962" s="255"/>
      <c r="U1962" s="223"/>
      <c r="AC1962" s="52"/>
    </row>
    <row r="1963" spans="1:29" s="50" customFormat="1" ht="15" x14ac:dyDescent="0.2">
      <c r="A1963" s="107" t="str">
        <f>VLOOKUP($D1963,'F UNIDADES'!$A$4:$E$714,2,FALSE)</f>
        <v/>
      </c>
      <c r="B1963" s="116">
        <f>VLOOKUP($D1963,'F UNIDADES'!$A$4:$E$714,4,FALSE)</f>
        <v>0</v>
      </c>
      <c r="C1963" s="116">
        <f>VLOOKUP($D1963,'F UNIDADES'!$A$4:$E$714,5,FALSE)</f>
        <v>0</v>
      </c>
      <c r="D1963" s="117"/>
      <c r="E1963" s="120"/>
      <c r="F1963" s="119"/>
      <c r="G1963" s="492"/>
      <c r="H1963" s="120"/>
      <c r="I1963" s="120"/>
      <c r="J1963" s="120"/>
      <c r="K1963" s="120"/>
      <c r="L1963" s="120"/>
      <c r="M1963" s="120"/>
      <c r="N1963" s="120"/>
      <c r="O1963" s="120"/>
      <c r="P1963" s="118"/>
      <c r="Q1963" s="121"/>
      <c r="R1963" s="246"/>
      <c r="S1963" s="251">
        <f>'F UNIDADES'!F1192</f>
        <v>0</v>
      </c>
      <c r="T1963" s="255"/>
      <c r="U1963" s="223"/>
      <c r="AC1963" s="52"/>
    </row>
    <row r="1964" spans="1:29" s="50" customFormat="1" ht="15" x14ac:dyDescent="0.2">
      <c r="A1964" s="107" t="str">
        <f>VLOOKUP($D1964,'F UNIDADES'!$A$4:$E$714,2,FALSE)</f>
        <v/>
      </c>
      <c r="B1964" s="116">
        <f>VLOOKUP($D1964,'F UNIDADES'!$A$4:$E$714,4,FALSE)</f>
        <v>0</v>
      </c>
      <c r="C1964" s="116">
        <f>VLOOKUP($D1964,'F UNIDADES'!$A$4:$E$714,5,FALSE)</f>
        <v>0</v>
      </c>
      <c r="D1964" s="117"/>
      <c r="E1964" s="120"/>
      <c r="F1964" s="119"/>
      <c r="G1964" s="492"/>
      <c r="H1964" s="120"/>
      <c r="I1964" s="120"/>
      <c r="J1964" s="120"/>
      <c r="K1964" s="120"/>
      <c r="L1964" s="120"/>
      <c r="M1964" s="120"/>
      <c r="N1964" s="120"/>
      <c r="O1964" s="120"/>
      <c r="P1964" s="118"/>
      <c r="Q1964" s="121"/>
      <c r="R1964" s="246"/>
      <c r="S1964" s="251">
        <f>'F UNIDADES'!F1193</f>
        <v>0</v>
      </c>
      <c r="T1964" s="255"/>
      <c r="U1964" s="223"/>
      <c r="AC1964" s="52"/>
    </row>
    <row r="1965" spans="1:29" s="50" customFormat="1" ht="15" x14ac:dyDescent="0.2">
      <c r="A1965" s="107" t="str">
        <f>VLOOKUP($D1965,'F UNIDADES'!$A$4:$E$714,2,FALSE)</f>
        <v/>
      </c>
      <c r="B1965" s="116">
        <f>VLOOKUP($D1965,'F UNIDADES'!$A$4:$E$714,4,FALSE)</f>
        <v>0</v>
      </c>
      <c r="C1965" s="116">
        <f>VLOOKUP($D1965,'F UNIDADES'!$A$4:$E$714,5,FALSE)</f>
        <v>0</v>
      </c>
      <c r="D1965" s="117"/>
      <c r="E1965" s="120"/>
      <c r="F1965" s="119"/>
      <c r="G1965" s="492"/>
      <c r="H1965" s="120"/>
      <c r="I1965" s="120"/>
      <c r="J1965" s="120"/>
      <c r="K1965" s="120"/>
      <c r="L1965" s="120"/>
      <c r="M1965" s="120"/>
      <c r="N1965" s="120"/>
      <c r="O1965" s="120"/>
      <c r="P1965" s="118"/>
      <c r="Q1965" s="121"/>
      <c r="R1965" s="246"/>
      <c r="S1965" s="251">
        <f>'F UNIDADES'!F1194</f>
        <v>0</v>
      </c>
      <c r="T1965" s="255"/>
      <c r="U1965" s="223"/>
      <c r="AC1965" s="52"/>
    </row>
    <row r="1966" spans="1:29" s="50" customFormat="1" ht="15" x14ac:dyDescent="0.2">
      <c r="A1966" s="107" t="str">
        <f>VLOOKUP($D1966,'F UNIDADES'!$A$4:$E$714,2,FALSE)</f>
        <v/>
      </c>
      <c r="B1966" s="116">
        <f>VLOOKUP($D1966,'F UNIDADES'!$A$4:$E$714,4,FALSE)</f>
        <v>0</v>
      </c>
      <c r="C1966" s="116">
        <f>VLOOKUP($D1966,'F UNIDADES'!$A$4:$E$714,5,FALSE)</f>
        <v>0</v>
      </c>
      <c r="D1966" s="117"/>
      <c r="E1966" s="120"/>
      <c r="F1966" s="119"/>
      <c r="G1966" s="492"/>
      <c r="H1966" s="120"/>
      <c r="I1966" s="120"/>
      <c r="J1966" s="120"/>
      <c r="K1966" s="120"/>
      <c r="L1966" s="120"/>
      <c r="M1966" s="120"/>
      <c r="N1966" s="120"/>
      <c r="O1966" s="120"/>
      <c r="P1966" s="118"/>
      <c r="Q1966" s="121"/>
      <c r="R1966" s="246"/>
      <c r="S1966" s="251">
        <f>'F UNIDADES'!F1195</f>
        <v>0</v>
      </c>
      <c r="T1966" s="255"/>
      <c r="U1966" s="223"/>
      <c r="AC1966" s="52"/>
    </row>
    <row r="1967" spans="1:29" s="50" customFormat="1" ht="15" x14ac:dyDescent="0.2">
      <c r="A1967" s="107" t="str">
        <f>VLOOKUP($D1967,'F UNIDADES'!$A$4:$E$714,2,FALSE)</f>
        <v/>
      </c>
      <c r="B1967" s="116">
        <f>VLOOKUP($D1967,'F UNIDADES'!$A$4:$E$714,4,FALSE)</f>
        <v>0</v>
      </c>
      <c r="C1967" s="116">
        <f>VLOOKUP($D1967,'F UNIDADES'!$A$4:$E$714,5,FALSE)</f>
        <v>0</v>
      </c>
      <c r="D1967" s="117"/>
      <c r="E1967" s="120"/>
      <c r="F1967" s="119"/>
      <c r="G1967" s="492"/>
      <c r="H1967" s="120"/>
      <c r="I1967" s="120"/>
      <c r="J1967" s="120"/>
      <c r="K1967" s="120"/>
      <c r="L1967" s="120"/>
      <c r="M1967" s="120"/>
      <c r="N1967" s="120"/>
      <c r="O1967" s="120"/>
      <c r="P1967" s="118"/>
      <c r="Q1967" s="121"/>
      <c r="R1967" s="246"/>
      <c r="S1967" s="251">
        <f>'F UNIDADES'!F1196</f>
        <v>0</v>
      </c>
      <c r="T1967" s="255"/>
      <c r="U1967" s="223"/>
      <c r="AC1967" s="52"/>
    </row>
    <row r="1968" spans="1:29" s="50" customFormat="1" ht="15" x14ac:dyDescent="0.2">
      <c r="A1968" s="107" t="str">
        <f>VLOOKUP($D1968,'F UNIDADES'!$A$4:$E$714,2,FALSE)</f>
        <v/>
      </c>
      <c r="B1968" s="116">
        <f>VLOOKUP($D1968,'F UNIDADES'!$A$4:$E$714,4,FALSE)</f>
        <v>0</v>
      </c>
      <c r="C1968" s="116">
        <f>VLOOKUP($D1968,'F UNIDADES'!$A$4:$E$714,5,FALSE)</f>
        <v>0</v>
      </c>
      <c r="D1968" s="117"/>
      <c r="E1968" s="120"/>
      <c r="F1968" s="119"/>
      <c r="G1968" s="492"/>
      <c r="H1968" s="120"/>
      <c r="I1968" s="120"/>
      <c r="J1968" s="120"/>
      <c r="K1968" s="120"/>
      <c r="L1968" s="120"/>
      <c r="M1968" s="120"/>
      <c r="N1968" s="120"/>
      <c r="O1968" s="120"/>
      <c r="P1968" s="118"/>
      <c r="Q1968" s="121"/>
      <c r="R1968" s="246"/>
      <c r="S1968" s="251">
        <f>'F UNIDADES'!F1197</f>
        <v>0</v>
      </c>
      <c r="T1968" s="255"/>
      <c r="U1968" s="223"/>
      <c r="AC1968" s="52"/>
    </row>
    <row r="1969" spans="1:29" s="50" customFormat="1" ht="15" x14ac:dyDescent="0.2">
      <c r="A1969" s="107" t="str">
        <f>VLOOKUP($D1969,'F UNIDADES'!$A$4:$E$714,2,FALSE)</f>
        <v/>
      </c>
      <c r="B1969" s="116">
        <f>VLOOKUP($D1969,'F UNIDADES'!$A$4:$E$714,4,FALSE)</f>
        <v>0</v>
      </c>
      <c r="C1969" s="116">
        <f>VLOOKUP($D1969,'F UNIDADES'!$A$4:$E$714,5,FALSE)</f>
        <v>0</v>
      </c>
      <c r="D1969" s="117"/>
      <c r="E1969" s="120"/>
      <c r="F1969" s="119"/>
      <c r="G1969" s="492"/>
      <c r="H1969" s="120"/>
      <c r="I1969" s="120"/>
      <c r="J1969" s="120"/>
      <c r="K1969" s="120"/>
      <c r="L1969" s="120"/>
      <c r="M1969" s="120"/>
      <c r="N1969" s="120"/>
      <c r="O1969" s="120"/>
      <c r="P1969" s="118"/>
      <c r="Q1969" s="121"/>
      <c r="R1969" s="246"/>
      <c r="S1969" s="251">
        <f>'F UNIDADES'!F1198</f>
        <v>0</v>
      </c>
      <c r="T1969" s="255"/>
      <c r="U1969" s="223"/>
      <c r="AC1969" s="52"/>
    </row>
    <row r="1970" spans="1:29" s="50" customFormat="1" ht="15" x14ac:dyDescent="0.2">
      <c r="A1970" s="107" t="str">
        <f>VLOOKUP($D1970,'F UNIDADES'!$A$4:$E$714,2,FALSE)</f>
        <v/>
      </c>
      <c r="B1970" s="116">
        <f>VLOOKUP($D1970,'F UNIDADES'!$A$4:$E$714,4,FALSE)</f>
        <v>0</v>
      </c>
      <c r="C1970" s="116">
        <f>VLOOKUP($D1970,'F UNIDADES'!$A$4:$E$714,5,FALSE)</f>
        <v>0</v>
      </c>
      <c r="D1970" s="117"/>
      <c r="E1970" s="120"/>
      <c r="F1970" s="119"/>
      <c r="G1970" s="492"/>
      <c r="H1970" s="120"/>
      <c r="I1970" s="120"/>
      <c r="J1970" s="120"/>
      <c r="K1970" s="120"/>
      <c r="L1970" s="120"/>
      <c r="M1970" s="120"/>
      <c r="N1970" s="120"/>
      <c r="O1970" s="120"/>
      <c r="P1970" s="118"/>
      <c r="Q1970" s="121"/>
      <c r="R1970" s="246"/>
      <c r="S1970" s="251">
        <f>'F UNIDADES'!F1199</f>
        <v>0</v>
      </c>
      <c r="T1970" s="255"/>
      <c r="U1970" s="223"/>
      <c r="AC1970" s="52"/>
    </row>
    <row r="1971" spans="1:29" s="50" customFormat="1" ht="15" x14ac:dyDescent="0.2">
      <c r="A1971" s="107" t="str">
        <f>VLOOKUP($D1971,'F UNIDADES'!$A$4:$E$714,2,FALSE)</f>
        <v/>
      </c>
      <c r="B1971" s="116">
        <f>VLOOKUP($D1971,'F UNIDADES'!$A$4:$E$714,4,FALSE)</f>
        <v>0</v>
      </c>
      <c r="C1971" s="116">
        <f>VLOOKUP($D1971,'F UNIDADES'!$A$4:$E$714,5,FALSE)</f>
        <v>0</v>
      </c>
      <c r="D1971" s="117"/>
      <c r="E1971" s="120"/>
      <c r="F1971" s="119"/>
      <c r="G1971" s="492"/>
      <c r="H1971" s="120"/>
      <c r="I1971" s="120"/>
      <c r="J1971" s="120"/>
      <c r="K1971" s="120"/>
      <c r="L1971" s="120"/>
      <c r="M1971" s="120"/>
      <c r="N1971" s="120"/>
      <c r="O1971" s="120"/>
      <c r="P1971" s="118"/>
      <c r="Q1971" s="121"/>
      <c r="R1971" s="246"/>
      <c r="S1971" s="251">
        <f>'F UNIDADES'!F1200</f>
        <v>0</v>
      </c>
      <c r="T1971" s="255"/>
      <c r="U1971" s="223"/>
      <c r="AC1971" s="52"/>
    </row>
    <row r="1972" spans="1:29" s="50" customFormat="1" ht="15" x14ac:dyDescent="0.2">
      <c r="A1972" s="107" t="str">
        <f>VLOOKUP($D1972,'F UNIDADES'!$A$4:$E$714,2,FALSE)</f>
        <v/>
      </c>
      <c r="B1972" s="116">
        <f>VLOOKUP($D1972,'F UNIDADES'!$A$4:$E$714,4,FALSE)</f>
        <v>0</v>
      </c>
      <c r="C1972" s="116">
        <f>VLOOKUP($D1972,'F UNIDADES'!$A$4:$E$714,5,FALSE)</f>
        <v>0</v>
      </c>
      <c r="D1972" s="117"/>
      <c r="E1972" s="120"/>
      <c r="F1972" s="119"/>
      <c r="G1972" s="492"/>
      <c r="H1972" s="120"/>
      <c r="I1972" s="120"/>
      <c r="J1972" s="120"/>
      <c r="K1972" s="120"/>
      <c r="L1972" s="120"/>
      <c r="M1972" s="120"/>
      <c r="N1972" s="120"/>
      <c r="O1972" s="120"/>
      <c r="P1972" s="118"/>
      <c r="Q1972" s="121"/>
      <c r="R1972" s="246"/>
      <c r="S1972" s="251">
        <f>'F UNIDADES'!F1201</f>
        <v>0</v>
      </c>
      <c r="T1972" s="255"/>
      <c r="U1972" s="223"/>
      <c r="AC1972" s="52"/>
    </row>
    <row r="1973" spans="1:29" s="50" customFormat="1" ht="15" x14ac:dyDescent="0.2">
      <c r="A1973" s="107" t="str">
        <f>VLOOKUP($D1973,'F UNIDADES'!$A$4:$E$714,2,FALSE)</f>
        <v/>
      </c>
      <c r="B1973" s="116">
        <f>VLOOKUP($D1973,'F UNIDADES'!$A$4:$E$714,4,FALSE)</f>
        <v>0</v>
      </c>
      <c r="C1973" s="116">
        <f>VLOOKUP($D1973,'F UNIDADES'!$A$4:$E$714,5,FALSE)</f>
        <v>0</v>
      </c>
      <c r="D1973" s="117"/>
      <c r="E1973" s="120"/>
      <c r="F1973" s="119"/>
      <c r="G1973" s="492"/>
      <c r="H1973" s="120"/>
      <c r="I1973" s="120"/>
      <c r="J1973" s="120"/>
      <c r="K1973" s="120"/>
      <c r="L1973" s="120"/>
      <c r="M1973" s="120"/>
      <c r="N1973" s="120"/>
      <c r="O1973" s="120"/>
      <c r="P1973" s="118"/>
      <c r="Q1973" s="121"/>
      <c r="R1973" s="246"/>
      <c r="S1973" s="251">
        <f>'F UNIDADES'!F1202</f>
        <v>0</v>
      </c>
      <c r="T1973" s="255"/>
      <c r="U1973" s="223"/>
      <c r="AC1973" s="52"/>
    </row>
    <row r="1974" spans="1:29" s="50" customFormat="1" ht="15" x14ac:dyDescent="0.2">
      <c r="A1974" s="107" t="str">
        <f>VLOOKUP($D1974,'F UNIDADES'!$A$4:$E$714,2,FALSE)</f>
        <v/>
      </c>
      <c r="B1974" s="116">
        <f>VLOOKUP($D1974,'F UNIDADES'!$A$4:$E$714,4,FALSE)</f>
        <v>0</v>
      </c>
      <c r="C1974" s="116">
        <f>VLOOKUP($D1974,'F UNIDADES'!$A$4:$E$714,5,FALSE)</f>
        <v>0</v>
      </c>
      <c r="D1974" s="117"/>
      <c r="E1974" s="120"/>
      <c r="F1974" s="119"/>
      <c r="G1974" s="492"/>
      <c r="H1974" s="120"/>
      <c r="I1974" s="120"/>
      <c r="J1974" s="120"/>
      <c r="K1974" s="120"/>
      <c r="L1974" s="120"/>
      <c r="M1974" s="120"/>
      <c r="N1974" s="120"/>
      <c r="O1974" s="120"/>
      <c r="P1974" s="118"/>
      <c r="Q1974" s="121"/>
      <c r="R1974" s="246"/>
      <c r="S1974" s="251">
        <f>'F UNIDADES'!F1203</f>
        <v>0</v>
      </c>
      <c r="T1974" s="255"/>
      <c r="U1974" s="223"/>
      <c r="AC1974" s="52"/>
    </row>
    <row r="1975" spans="1:29" s="50" customFormat="1" ht="15" x14ac:dyDescent="0.2">
      <c r="A1975" s="107" t="str">
        <f>VLOOKUP($D1975,'F UNIDADES'!$A$4:$E$714,2,FALSE)</f>
        <v/>
      </c>
      <c r="B1975" s="116">
        <f>VLOOKUP($D1975,'F UNIDADES'!$A$4:$E$714,4,FALSE)</f>
        <v>0</v>
      </c>
      <c r="C1975" s="116">
        <f>VLOOKUP($D1975,'F UNIDADES'!$A$4:$E$714,5,FALSE)</f>
        <v>0</v>
      </c>
      <c r="D1975" s="117"/>
      <c r="E1975" s="120"/>
      <c r="F1975" s="119"/>
      <c r="G1975" s="492"/>
      <c r="H1975" s="120"/>
      <c r="I1975" s="120"/>
      <c r="J1975" s="120"/>
      <c r="K1975" s="120"/>
      <c r="L1975" s="120"/>
      <c r="M1975" s="120"/>
      <c r="N1975" s="120"/>
      <c r="O1975" s="120"/>
      <c r="P1975" s="118"/>
      <c r="Q1975" s="121"/>
      <c r="R1975" s="246"/>
      <c r="S1975" s="251">
        <f>'F UNIDADES'!F1204</f>
        <v>0</v>
      </c>
      <c r="T1975" s="255"/>
      <c r="U1975" s="223"/>
      <c r="AC1975" s="52"/>
    </row>
    <row r="1976" spans="1:29" s="50" customFormat="1" ht="15" x14ac:dyDescent="0.2">
      <c r="A1976" s="107" t="str">
        <f>VLOOKUP($D1976,'F UNIDADES'!$A$4:$E$714,2,FALSE)</f>
        <v/>
      </c>
      <c r="B1976" s="116">
        <f>VLOOKUP($D1976,'F UNIDADES'!$A$4:$E$714,4,FALSE)</f>
        <v>0</v>
      </c>
      <c r="C1976" s="116">
        <f>VLOOKUP($D1976,'F UNIDADES'!$A$4:$E$714,5,FALSE)</f>
        <v>0</v>
      </c>
      <c r="D1976" s="117"/>
      <c r="E1976" s="120"/>
      <c r="F1976" s="119"/>
      <c r="G1976" s="492"/>
      <c r="H1976" s="120"/>
      <c r="I1976" s="120"/>
      <c r="J1976" s="120"/>
      <c r="K1976" s="120"/>
      <c r="L1976" s="120"/>
      <c r="M1976" s="120"/>
      <c r="N1976" s="120"/>
      <c r="O1976" s="120"/>
      <c r="P1976" s="118"/>
      <c r="Q1976" s="121"/>
      <c r="R1976" s="246"/>
      <c r="S1976" s="251">
        <f>'F UNIDADES'!F1205</f>
        <v>0</v>
      </c>
      <c r="T1976" s="255"/>
      <c r="U1976" s="223"/>
      <c r="AC1976" s="52"/>
    </row>
    <row r="1977" spans="1:29" s="50" customFormat="1" ht="15" x14ac:dyDescent="0.2">
      <c r="A1977" s="107" t="str">
        <f>VLOOKUP($D1977,'F UNIDADES'!$A$4:$E$714,2,FALSE)</f>
        <v/>
      </c>
      <c r="B1977" s="116">
        <f>VLOOKUP($D1977,'F UNIDADES'!$A$4:$E$714,4,FALSE)</f>
        <v>0</v>
      </c>
      <c r="C1977" s="116">
        <f>VLOOKUP($D1977,'F UNIDADES'!$A$4:$E$714,5,FALSE)</f>
        <v>0</v>
      </c>
      <c r="D1977" s="117"/>
      <c r="E1977" s="120"/>
      <c r="F1977" s="119"/>
      <c r="G1977" s="492"/>
      <c r="H1977" s="120"/>
      <c r="I1977" s="120"/>
      <c r="J1977" s="120"/>
      <c r="K1977" s="120"/>
      <c r="L1977" s="120"/>
      <c r="M1977" s="120"/>
      <c r="N1977" s="120"/>
      <c r="O1977" s="120"/>
      <c r="P1977" s="118"/>
      <c r="Q1977" s="121"/>
      <c r="R1977" s="246"/>
      <c r="S1977" s="251">
        <f>'F UNIDADES'!F1206</f>
        <v>0</v>
      </c>
      <c r="T1977" s="255"/>
      <c r="U1977" s="223"/>
      <c r="AC1977" s="52"/>
    </row>
    <row r="1978" spans="1:29" s="50" customFormat="1" ht="15" x14ac:dyDescent="0.2">
      <c r="A1978" s="107" t="str">
        <f>VLOOKUP($D1978,'F UNIDADES'!$A$4:$E$714,2,FALSE)</f>
        <v/>
      </c>
      <c r="B1978" s="116">
        <f>VLOOKUP($D1978,'F UNIDADES'!$A$4:$E$714,4,FALSE)</f>
        <v>0</v>
      </c>
      <c r="C1978" s="116">
        <f>VLOOKUP($D1978,'F UNIDADES'!$A$4:$E$714,5,FALSE)</f>
        <v>0</v>
      </c>
      <c r="D1978" s="117"/>
      <c r="E1978" s="120"/>
      <c r="F1978" s="119"/>
      <c r="G1978" s="492"/>
      <c r="H1978" s="120"/>
      <c r="I1978" s="120"/>
      <c r="J1978" s="120"/>
      <c r="K1978" s="120"/>
      <c r="L1978" s="120"/>
      <c r="M1978" s="120"/>
      <c r="N1978" s="120"/>
      <c r="O1978" s="120"/>
      <c r="P1978" s="118"/>
      <c r="Q1978" s="121"/>
      <c r="R1978" s="246"/>
      <c r="S1978" s="251">
        <f>'F UNIDADES'!F1207</f>
        <v>0</v>
      </c>
      <c r="T1978" s="255"/>
      <c r="U1978" s="223"/>
      <c r="AC1978" s="52"/>
    </row>
    <row r="1979" spans="1:29" s="50" customFormat="1" ht="15" x14ac:dyDescent="0.2">
      <c r="A1979" s="107" t="str">
        <f>VLOOKUP($D1979,'F UNIDADES'!$A$4:$E$714,2,FALSE)</f>
        <v/>
      </c>
      <c r="B1979" s="116">
        <f>VLOOKUP($D1979,'F UNIDADES'!$A$4:$E$714,4,FALSE)</f>
        <v>0</v>
      </c>
      <c r="C1979" s="116">
        <f>VLOOKUP($D1979,'F UNIDADES'!$A$4:$E$714,5,FALSE)</f>
        <v>0</v>
      </c>
      <c r="D1979" s="117"/>
      <c r="E1979" s="120"/>
      <c r="F1979" s="119"/>
      <c r="G1979" s="492"/>
      <c r="H1979" s="120"/>
      <c r="I1979" s="120"/>
      <c r="J1979" s="120"/>
      <c r="K1979" s="120"/>
      <c r="L1979" s="120"/>
      <c r="M1979" s="120"/>
      <c r="N1979" s="120"/>
      <c r="O1979" s="120"/>
      <c r="P1979" s="118"/>
      <c r="Q1979" s="121"/>
      <c r="R1979" s="246"/>
      <c r="S1979" s="251">
        <f>'F UNIDADES'!F1208</f>
        <v>0</v>
      </c>
      <c r="T1979" s="255"/>
      <c r="U1979" s="223"/>
      <c r="AC1979" s="52"/>
    </row>
    <row r="1980" spans="1:29" s="50" customFormat="1" ht="15" x14ac:dyDescent="0.2">
      <c r="A1980" s="107" t="str">
        <f>VLOOKUP($D1980,'F UNIDADES'!$A$4:$E$714,2,FALSE)</f>
        <v/>
      </c>
      <c r="B1980" s="116">
        <f>VLOOKUP($D1980,'F UNIDADES'!$A$4:$E$714,4,FALSE)</f>
        <v>0</v>
      </c>
      <c r="C1980" s="116">
        <f>VLOOKUP($D1980,'F UNIDADES'!$A$4:$E$714,5,FALSE)</f>
        <v>0</v>
      </c>
      <c r="D1980" s="117"/>
      <c r="E1980" s="120"/>
      <c r="F1980" s="119"/>
      <c r="G1980" s="492"/>
      <c r="H1980" s="120"/>
      <c r="I1980" s="120"/>
      <c r="J1980" s="120"/>
      <c r="K1980" s="120"/>
      <c r="L1980" s="120"/>
      <c r="M1980" s="120"/>
      <c r="N1980" s="120"/>
      <c r="O1980" s="120"/>
      <c r="P1980" s="118"/>
      <c r="Q1980" s="121"/>
      <c r="R1980" s="246"/>
      <c r="S1980" s="251">
        <f>'F UNIDADES'!F1209</f>
        <v>0</v>
      </c>
      <c r="T1980" s="255"/>
      <c r="U1980" s="223"/>
      <c r="AC1980" s="52"/>
    </row>
    <row r="1981" spans="1:29" s="50" customFormat="1" ht="15" x14ac:dyDescent="0.2">
      <c r="A1981" s="107" t="str">
        <f>VLOOKUP($D1981,'F UNIDADES'!$A$4:$E$714,2,FALSE)</f>
        <v/>
      </c>
      <c r="B1981" s="116">
        <f>VLOOKUP($D1981,'F UNIDADES'!$A$4:$E$714,4,FALSE)</f>
        <v>0</v>
      </c>
      <c r="C1981" s="116">
        <f>VLOOKUP($D1981,'F UNIDADES'!$A$4:$E$714,5,FALSE)</f>
        <v>0</v>
      </c>
      <c r="D1981" s="117"/>
      <c r="E1981" s="120"/>
      <c r="F1981" s="119"/>
      <c r="G1981" s="492"/>
      <c r="H1981" s="120"/>
      <c r="I1981" s="120"/>
      <c r="J1981" s="120"/>
      <c r="K1981" s="120"/>
      <c r="L1981" s="120"/>
      <c r="M1981" s="120"/>
      <c r="N1981" s="120"/>
      <c r="O1981" s="120"/>
      <c r="P1981" s="118"/>
      <c r="Q1981" s="121"/>
      <c r="R1981" s="246"/>
      <c r="S1981" s="251">
        <f>'F UNIDADES'!F1210</f>
        <v>0</v>
      </c>
      <c r="T1981" s="255"/>
      <c r="U1981" s="223"/>
      <c r="AC1981" s="52"/>
    </row>
    <row r="1982" spans="1:29" s="50" customFormat="1" ht="15" x14ac:dyDescent="0.2">
      <c r="A1982" s="107" t="str">
        <f>VLOOKUP($D1982,'F UNIDADES'!$A$4:$E$714,2,FALSE)</f>
        <v/>
      </c>
      <c r="B1982" s="116">
        <f>VLOOKUP($D1982,'F UNIDADES'!$A$4:$E$714,4,FALSE)</f>
        <v>0</v>
      </c>
      <c r="C1982" s="116">
        <f>VLOOKUP($D1982,'F UNIDADES'!$A$4:$E$714,5,FALSE)</f>
        <v>0</v>
      </c>
      <c r="D1982" s="117"/>
      <c r="E1982" s="120"/>
      <c r="F1982" s="119"/>
      <c r="G1982" s="492"/>
      <c r="H1982" s="120"/>
      <c r="I1982" s="120"/>
      <c r="J1982" s="120"/>
      <c r="K1982" s="120"/>
      <c r="L1982" s="120"/>
      <c r="M1982" s="120"/>
      <c r="N1982" s="120"/>
      <c r="O1982" s="120"/>
      <c r="P1982" s="118"/>
      <c r="Q1982" s="121"/>
      <c r="R1982" s="246"/>
      <c r="S1982" s="251">
        <f>'F UNIDADES'!F1211</f>
        <v>0</v>
      </c>
      <c r="T1982" s="255"/>
      <c r="U1982" s="223"/>
      <c r="AC1982" s="52"/>
    </row>
    <row r="1983" spans="1:29" s="50" customFormat="1" ht="15" x14ac:dyDescent="0.2">
      <c r="A1983" s="107" t="str">
        <f>VLOOKUP($D1983,'F UNIDADES'!$A$4:$E$714,2,FALSE)</f>
        <v/>
      </c>
      <c r="B1983" s="116">
        <f>VLOOKUP($D1983,'F UNIDADES'!$A$4:$E$714,4,FALSE)</f>
        <v>0</v>
      </c>
      <c r="C1983" s="116">
        <f>VLOOKUP($D1983,'F UNIDADES'!$A$4:$E$714,5,FALSE)</f>
        <v>0</v>
      </c>
      <c r="D1983" s="117"/>
      <c r="E1983" s="120"/>
      <c r="F1983" s="119"/>
      <c r="G1983" s="492"/>
      <c r="H1983" s="120"/>
      <c r="I1983" s="120"/>
      <c r="J1983" s="120"/>
      <c r="K1983" s="120"/>
      <c r="L1983" s="120"/>
      <c r="M1983" s="120"/>
      <c r="N1983" s="120"/>
      <c r="O1983" s="120"/>
      <c r="P1983" s="118"/>
      <c r="Q1983" s="121"/>
      <c r="R1983" s="246"/>
      <c r="S1983" s="251">
        <f>'F UNIDADES'!F1212</f>
        <v>0</v>
      </c>
      <c r="T1983" s="255"/>
      <c r="U1983" s="223"/>
      <c r="AC1983" s="52"/>
    </row>
    <row r="1984" spans="1:29" s="50" customFormat="1" ht="15" x14ac:dyDescent="0.2">
      <c r="A1984" s="107" t="str">
        <f>VLOOKUP($D1984,'F UNIDADES'!$A$4:$E$714,2,FALSE)</f>
        <v/>
      </c>
      <c r="B1984" s="116">
        <f>VLOOKUP($D1984,'F UNIDADES'!$A$4:$E$714,4,FALSE)</f>
        <v>0</v>
      </c>
      <c r="C1984" s="116">
        <f>VLOOKUP($D1984,'F UNIDADES'!$A$4:$E$714,5,FALSE)</f>
        <v>0</v>
      </c>
      <c r="D1984" s="117"/>
      <c r="E1984" s="120"/>
      <c r="F1984" s="119"/>
      <c r="G1984" s="492"/>
      <c r="H1984" s="120"/>
      <c r="I1984" s="120"/>
      <c r="J1984" s="120"/>
      <c r="K1984" s="120"/>
      <c r="L1984" s="120"/>
      <c r="M1984" s="120"/>
      <c r="N1984" s="120"/>
      <c r="O1984" s="120"/>
      <c r="P1984" s="118"/>
      <c r="Q1984" s="121"/>
      <c r="R1984" s="246"/>
      <c r="S1984" s="251">
        <f>'F UNIDADES'!F1213</f>
        <v>0</v>
      </c>
      <c r="T1984" s="255"/>
      <c r="U1984" s="223"/>
      <c r="AC1984" s="52"/>
    </row>
    <row r="1985" spans="1:29" s="50" customFormat="1" ht="15" x14ac:dyDescent="0.2">
      <c r="A1985" s="107" t="str">
        <f>VLOOKUP($D1985,'F UNIDADES'!$A$4:$E$714,2,FALSE)</f>
        <v/>
      </c>
      <c r="B1985" s="116">
        <f>VLOOKUP($D1985,'F UNIDADES'!$A$4:$E$714,4,FALSE)</f>
        <v>0</v>
      </c>
      <c r="C1985" s="116">
        <f>VLOOKUP($D1985,'F UNIDADES'!$A$4:$E$714,5,FALSE)</f>
        <v>0</v>
      </c>
      <c r="D1985" s="117"/>
      <c r="E1985" s="120"/>
      <c r="F1985" s="119"/>
      <c r="G1985" s="492"/>
      <c r="H1985" s="120"/>
      <c r="I1985" s="120"/>
      <c r="J1985" s="120"/>
      <c r="K1985" s="120"/>
      <c r="L1985" s="120"/>
      <c r="M1985" s="120"/>
      <c r="N1985" s="120"/>
      <c r="O1985" s="120"/>
      <c r="P1985" s="118"/>
      <c r="Q1985" s="121"/>
      <c r="R1985" s="246"/>
      <c r="S1985" s="251">
        <f>'F UNIDADES'!F1214</f>
        <v>0</v>
      </c>
      <c r="T1985" s="255"/>
      <c r="U1985" s="223"/>
      <c r="AC1985" s="52"/>
    </row>
    <row r="1986" spans="1:29" s="50" customFormat="1" ht="15" x14ac:dyDescent="0.2">
      <c r="A1986" s="107" t="str">
        <f>VLOOKUP($D1986,'F UNIDADES'!$A$4:$E$714,2,FALSE)</f>
        <v/>
      </c>
      <c r="B1986" s="116">
        <f>VLOOKUP($D1986,'F UNIDADES'!$A$4:$E$714,4,FALSE)</f>
        <v>0</v>
      </c>
      <c r="C1986" s="116">
        <f>VLOOKUP($D1986,'F UNIDADES'!$A$4:$E$714,5,FALSE)</f>
        <v>0</v>
      </c>
      <c r="D1986" s="117"/>
      <c r="E1986" s="120"/>
      <c r="F1986" s="119"/>
      <c r="G1986" s="492"/>
      <c r="H1986" s="120"/>
      <c r="I1986" s="120"/>
      <c r="J1986" s="120"/>
      <c r="K1986" s="120"/>
      <c r="L1986" s="120"/>
      <c r="M1986" s="120"/>
      <c r="N1986" s="120"/>
      <c r="O1986" s="120"/>
      <c r="P1986" s="118"/>
      <c r="Q1986" s="121"/>
      <c r="R1986" s="246"/>
      <c r="S1986" s="251">
        <f>'F UNIDADES'!F1215</f>
        <v>0</v>
      </c>
      <c r="T1986" s="255"/>
      <c r="U1986" s="223"/>
      <c r="AC1986" s="52"/>
    </row>
    <row r="1987" spans="1:29" s="50" customFormat="1" ht="15" x14ac:dyDescent="0.2">
      <c r="A1987" s="107" t="str">
        <f>VLOOKUP($D1987,'F UNIDADES'!$A$4:$E$714,2,FALSE)</f>
        <v/>
      </c>
      <c r="B1987" s="116">
        <f>VLOOKUP($D1987,'F UNIDADES'!$A$4:$E$714,4,FALSE)</f>
        <v>0</v>
      </c>
      <c r="C1987" s="116">
        <f>VLOOKUP($D1987,'F UNIDADES'!$A$4:$E$714,5,FALSE)</f>
        <v>0</v>
      </c>
      <c r="D1987" s="117"/>
      <c r="E1987" s="120"/>
      <c r="F1987" s="119"/>
      <c r="G1987" s="492"/>
      <c r="H1987" s="120"/>
      <c r="I1987" s="120"/>
      <c r="J1987" s="120"/>
      <c r="K1987" s="120"/>
      <c r="L1987" s="120"/>
      <c r="M1987" s="120"/>
      <c r="N1987" s="120"/>
      <c r="O1987" s="120"/>
      <c r="P1987" s="118"/>
      <c r="Q1987" s="121"/>
      <c r="R1987" s="246"/>
      <c r="S1987" s="251">
        <f>'F UNIDADES'!F1216</f>
        <v>0</v>
      </c>
      <c r="T1987" s="255"/>
      <c r="U1987" s="223"/>
      <c r="AC1987" s="52"/>
    </row>
    <row r="1988" spans="1:29" s="50" customFormat="1" ht="15" x14ac:dyDescent="0.2">
      <c r="A1988" s="107" t="str">
        <f>VLOOKUP($D1988,'F UNIDADES'!$A$4:$E$714,2,FALSE)</f>
        <v/>
      </c>
      <c r="B1988" s="116">
        <f>VLOOKUP($D1988,'F UNIDADES'!$A$4:$E$714,4,FALSE)</f>
        <v>0</v>
      </c>
      <c r="C1988" s="116">
        <f>VLOOKUP($D1988,'F UNIDADES'!$A$4:$E$714,5,FALSE)</f>
        <v>0</v>
      </c>
      <c r="D1988" s="117"/>
      <c r="E1988" s="120"/>
      <c r="F1988" s="119"/>
      <c r="G1988" s="492"/>
      <c r="H1988" s="120"/>
      <c r="I1988" s="120"/>
      <c r="J1988" s="120"/>
      <c r="K1988" s="120"/>
      <c r="L1988" s="120"/>
      <c r="M1988" s="120"/>
      <c r="N1988" s="120"/>
      <c r="O1988" s="120"/>
      <c r="P1988" s="118"/>
      <c r="Q1988" s="121"/>
      <c r="R1988" s="246"/>
      <c r="S1988" s="251">
        <f>'F UNIDADES'!F1217</f>
        <v>0</v>
      </c>
      <c r="T1988" s="255"/>
      <c r="U1988" s="223"/>
      <c r="AC1988" s="52"/>
    </row>
    <row r="1989" spans="1:29" s="50" customFormat="1" ht="15" x14ac:dyDescent="0.2">
      <c r="A1989" s="107" t="str">
        <f>VLOOKUP($D1989,'F UNIDADES'!$A$4:$E$714,2,FALSE)</f>
        <v/>
      </c>
      <c r="B1989" s="116">
        <f>VLOOKUP($D1989,'F UNIDADES'!$A$4:$E$714,4,FALSE)</f>
        <v>0</v>
      </c>
      <c r="C1989" s="116">
        <f>VLOOKUP($D1989,'F UNIDADES'!$A$4:$E$714,5,FALSE)</f>
        <v>0</v>
      </c>
      <c r="D1989" s="117"/>
      <c r="E1989" s="120"/>
      <c r="F1989" s="119"/>
      <c r="G1989" s="492"/>
      <c r="H1989" s="120"/>
      <c r="I1989" s="120"/>
      <c r="J1989" s="120"/>
      <c r="K1989" s="120"/>
      <c r="L1989" s="120"/>
      <c r="M1989" s="120"/>
      <c r="N1989" s="120"/>
      <c r="O1989" s="120"/>
      <c r="P1989" s="118"/>
      <c r="Q1989" s="121"/>
      <c r="R1989" s="246"/>
      <c r="S1989" s="251">
        <f>'F UNIDADES'!F1218</f>
        <v>0</v>
      </c>
      <c r="T1989" s="255"/>
      <c r="U1989" s="223"/>
      <c r="AC1989" s="52"/>
    </row>
    <row r="1990" spans="1:29" s="50" customFormat="1" ht="15" x14ac:dyDescent="0.2">
      <c r="A1990" s="107" t="str">
        <f>VLOOKUP($D1990,'F UNIDADES'!$A$4:$E$714,2,FALSE)</f>
        <v/>
      </c>
      <c r="B1990" s="116">
        <f>VLOOKUP($D1990,'F UNIDADES'!$A$4:$E$714,4,FALSE)</f>
        <v>0</v>
      </c>
      <c r="C1990" s="116">
        <f>VLOOKUP($D1990,'F UNIDADES'!$A$4:$E$714,5,FALSE)</f>
        <v>0</v>
      </c>
      <c r="D1990" s="117"/>
      <c r="E1990" s="120"/>
      <c r="F1990" s="119"/>
      <c r="G1990" s="492"/>
      <c r="H1990" s="120"/>
      <c r="I1990" s="120"/>
      <c r="J1990" s="120"/>
      <c r="K1990" s="120"/>
      <c r="L1990" s="120"/>
      <c r="M1990" s="120"/>
      <c r="N1990" s="120"/>
      <c r="O1990" s="120"/>
      <c r="P1990" s="118"/>
      <c r="Q1990" s="121"/>
      <c r="R1990" s="246"/>
      <c r="S1990" s="251">
        <f>'F UNIDADES'!F1219</f>
        <v>0</v>
      </c>
      <c r="T1990" s="255"/>
      <c r="U1990" s="223"/>
      <c r="AC1990" s="52"/>
    </row>
    <row r="1991" spans="1:29" s="50" customFormat="1" ht="15" x14ac:dyDescent="0.2">
      <c r="A1991" s="107" t="str">
        <f>VLOOKUP($D1991,'F UNIDADES'!$A$4:$E$714,2,FALSE)</f>
        <v/>
      </c>
      <c r="B1991" s="116">
        <f>VLOOKUP($D1991,'F UNIDADES'!$A$4:$E$714,4,FALSE)</f>
        <v>0</v>
      </c>
      <c r="C1991" s="116">
        <f>VLOOKUP($D1991,'F UNIDADES'!$A$4:$E$714,5,FALSE)</f>
        <v>0</v>
      </c>
      <c r="D1991" s="117"/>
      <c r="E1991" s="120"/>
      <c r="F1991" s="119"/>
      <c r="G1991" s="492"/>
      <c r="H1991" s="120"/>
      <c r="I1991" s="120"/>
      <c r="J1991" s="120"/>
      <c r="K1991" s="120"/>
      <c r="L1991" s="120"/>
      <c r="M1991" s="120"/>
      <c r="N1991" s="120"/>
      <c r="O1991" s="120"/>
      <c r="P1991" s="118"/>
      <c r="Q1991" s="121"/>
      <c r="R1991" s="246"/>
      <c r="S1991" s="251">
        <f>'F UNIDADES'!F1220</f>
        <v>0</v>
      </c>
      <c r="T1991" s="255"/>
      <c r="U1991" s="223"/>
      <c r="AC1991" s="52"/>
    </row>
    <row r="1992" spans="1:29" s="50" customFormat="1" ht="15" x14ac:dyDescent="0.2">
      <c r="A1992" s="107" t="str">
        <f>VLOOKUP($D1992,'F UNIDADES'!$A$4:$E$714,2,FALSE)</f>
        <v/>
      </c>
      <c r="B1992" s="116">
        <f>VLOOKUP($D1992,'F UNIDADES'!$A$4:$E$714,4,FALSE)</f>
        <v>0</v>
      </c>
      <c r="C1992" s="116">
        <f>VLOOKUP($D1992,'F UNIDADES'!$A$4:$E$714,5,FALSE)</f>
        <v>0</v>
      </c>
      <c r="D1992" s="117"/>
      <c r="E1992" s="120"/>
      <c r="F1992" s="119"/>
      <c r="G1992" s="492"/>
      <c r="H1992" s="120"/>
      <c r="I1992" s="120"/>
      <c r="J1992" s="120"/>
      <c r="K1992" s="120"/>
      <c r="L1992" s="120"/>
      <c r="M1992" s="120"/>
      <c r="N1992" s="120"/>
      <c r="O1992" s="120"/>
      <c r="P1992" s="118"/>
      <c r="Q1992" s="121"/>
      <c r="R1992" s="246"/>
      <c r="S1992" s="251">
        <f>'F UNIDADES'!F1221</f>
        <v>0</v>
      </c>
      <c r="T1992" s="255"/>
      <c r="U1992" s="223"/>
      <c r="AC1992" s="52"/>
    </row>
    <row r="1993" spans="1:29" s="50" customFormat="1" ht="15" x14ac:dyDescent="0.2">
      <c r="A1993" s="107" t="str">
        <f>VLOOKUP($D1993,'F UNIDADES'!$A$4:$E$714,2,FALSE)</f>
        <v/>
      </c>
      <c r="B1993" s="116">
        <f>VLOOKUP($D1993,'F UNIDADES'!$A$4:$E$714,4,FALSE)</f>
        <v>0</v>
      </c>
      <c r="C1993" s="116">
        <f>VLOOKUP($D1993,'F UNIDADES'!$A$4:$E$714,5,FALSE)</f>
        <v>0</v>
      </c>
      <c r="D1993" s="117"/>
      <c r="E1993" s="120"/>
      <c r="F1993" s="119"/>
      <c r="G1993" s="492"/>
      <c r="H1993" s="120"/>
      <c r="I1993" s="120"/>
      <c r="J1993" s="120"/>
      <c r="K1993" s="120"/>
      <c r="L1993" s="120"/>
      <c r="M1993" s="120"/>
      <c r="N1993" s="120"/>
      <c r="O1993" s="120"/>
      <c r="P1993" s="118"/>
      <c r="Q1993" s="121"/>
      <c r="R1993" s="246"/>
      <c r="S1993" s="251">
        <f>'F UNIDADES'!F1222</f>
        <v>0</v>
      </c>
      <c r="T1993" s="255"/>
      <c r="U1993" s="223"/>
      <c r="AC1993" s="52"/>
    </row>
    <row r="1994" spans="1:29" s="50" customFormat="1" ht="15" x14ac:dyDescent="0.2">
      <c r="A1994" s="107" t="str">
        <f>VLOOKUP($D1994,'F UNIDADES'!$A$4:$E$714,2,FALSE)</f>
        <v/>
      </c>
      <c r="B1994" s="116">
        <f>VLOOKUP($D1994,'F UNIDADES'!$A$4:$E$714,4,FALSE)</f>
        <v>0</v>
      </c>
      <c r="C1994" s="116">
        <f>VLOOKUP($D1994,'F UNIDADES'!$A$4:$E$714,5,FALSE)</f>
        <v>0</v>
      </c>
      <c r="D1994" s="117"/>
      <c r="E1994" s="120"/>
      <c r="F1994" s="119"/>
      <c r="G1994" s="492"/>
      <c r="H1994" s="120"/>
      <c r="I1994" s="120"/>
      <c r="J1994" s="120"/>
      <c r="K1994" s="120"/>
      <c r="L1994" s="120"/>
      <c r="M1994" s="120"/>
      <c r="N1994" s="120"/>
      <c r="O1994" s="120"/>
      <c r="P1994" s="118"/>
      <c r="Q1994" s="121"/>
      <c r="R1994" s="246"/>
      <c r="S1994" s="251">
        <f>'F UNIDADES'!F1223</f>
        <v>0</v>
      </c>
      <c r="T1994" s="255"/>
      <c r="U1994" s="223"/>
      <c r="AC1994" s="52"/>
    </row>
    <row r="1995" spans="1:29" s="50" customFormat="1" ht="15" x14ac:dyDescent="0.2">
      <c r="A1995" s="107" t="str">
        <f>VLOOKUP($D1995,'F UNIDADES'!$A$4:$E$714,2,FALSE)</f>
        <v/>
      </c>
      <c r="B1995" s="116">
        <f>VLOOKUP($D1995,'F UNIDADES'!$A$4:$E$714,4,FALSE)</f>
        <v>0</v>
      </c>
      <c r="C1995" s="116">
        <f>VLOOKUP($D1995,'F UNIDADES'!$A$4:$E$714,5,FALSE)</f>
        <v>0</v>
      </c>
      <c r="D1995" s="117"/>
      <c r="E1995" s="120"/>
      <c r="F1995" s="119"/>
      <c r="G1995" s="492"/>
      <c r="H1995" s="120"/>
      <c r="I1995" s="120"/>
      <c r="J1995" s="120"/>
      <c r="K1995" s="120"/>
      <c r="L1995" s="120"/>
      <c r="M1995" s="120"/>
      <c r="N1995" s="120"/>
      <c r="O1995" s="120"/>
      <c r="P1995" s="118"/>
      <c r="Q1995" s="121"/>
      <c r="R1995" s="246"/>
      <c r="S1995" s="251">
        <f>'F UNIDADES'!F1224</f>
        <v>0</v>
      </c>
      <c r="T1995" s="255"/>
      <c r="U1995" s="223"/>
      <c r="AC1995" s="52"/>
    </row>
    <row r="1996" spans="1:29" s="50" customFormat="1" ht="15" x14ac:dyDescent="0.2">
      <c r="A1996" s="107" t="str">
        <f>VLOOKUP($D1996,'F UNIDADES'!$A$4:$E$714,2,FALSE)</f>
        <v/>
      </c>
      <c r="B1996" s="116">
        <f>VLOOKUP($D1996,'F UNIDADES'!$A$4:$E$714,4,FALSE)</f>
        <v>0</v>
      </c>
      <c r="C1996" s="116">
        <f>VLOOKUP($D1996,'F UNIDADES'!$A$4:$E$714,5,FALSE)</f>
        <v>0</v>
      </c>
      <c r="D1996" s="117"/>
      <c r="E1996" s="120"/>
      <c r="F1996" s="119"/>
      <c r="G1996" s="492"/>
      <c r="H1996" s="120"/>
      <c r="I1996" s="120"/>
      <c r="J1996" s="120"/>
      <c r="K1996" s="120"/>
      <c r="L1996" s="120"/>
      <c r="M1996" s="120"/>
      <c r="N1996" s="120"/>
      <c r="O1996" s="120"/>
      <c r="P1996" s="118"/>
      <c r="Q1996" s="121"/>
      <c r="R1996" s="246"/>
      <c r="S1996" s="251">
        <f>'F UNIDADES'!F1225</f>
        <v>0</v>
      </c>
      <c r="T1996" s="255"/>
      <c r="U1996" s="223"/>
      <c r="AC1996" s="52"/>
    </row>
    <row r="1997" spans="1:29" s="50" customFormat="1" ht="15" x14ac:dyDescent="0.2">
      <c r="A1997" s="107" t="str">
        <f>VLOOKUP($D1997,'F UNIDADES'!$A$4:$E$714,2,FALSE)</f>
        <v/>
      </c>
      <c r="B1997" s="116">
        <f>VLOOKUP($D1997,'F UNIDADES'!$A$4:$E$714,4,FALSE)</f>
        <v>0</v>
      </c>
      <c r="C1997" s="116">
        <f>VLOOKUP($D1997,'F UNIDADES'!$A$4:$E$714,5,FALSE)</f>
        <v>0</v>
      </c>
      <c r="D1997" s="117"/>
      <c r="E1997" s="120"/>
      <c r="F1997" s="119"/>
      <c r="G1997" s="492"/>
      <c r="H1997" s="120"/>
      <c r="I1997" s="120"/>
      <c r="J1997" s="120"/>
      <c r="K1997" s="120"/>
      <c r="L1997" s="120"/>
      <c r="M1997" s="120"/>
      <c r="N1997" s="120"/>
      <c r="O1997" s="120"/>
      <c r="P1997" s="118"/>
      <c r="Q1997" s="121"/>
      <c r="R1997" s="246"/>
      <c r="S1997" s="251">
        <f>'F UNIDADES'!F1226</f>
        <v>0</v>
      </c>
      <c r="T1997" s="255"/>
      <c r="U1997" s="223"/>
      <c r="AC1997" s="52"/>
    </row>
    <row r="1998" spans="1:29" s="50" customFormat="1" ht="15" x14ac:dyDescent="0.2">
      <c r="A1998" s="107" t="str">
        <f>VLOOKUP($D1998,'F UNIDADES'!$A$4:$E$714,2,FALSE)</f>
        <v/>
      </c>
      <c r="B1998" s="116">
        <f>VLOOKUP($D1998,'F UNIDADES'!$A$4:$E$714,4,FALSE)</f>
        <v>0</v>
      </c>
      <c r="C1998" s="116">
        <f>VLOOKUP($D1998,'F UNIDADES'!$A$4:$E$714,5,FALSE)</f>
        <v>0</v>
      </c>
      <c r="D1998" s="117"/>
      <c r="E1998" s="120"/>
      <c r="F1998" s="119"/>
      <c r="G1998" s="492"/>
      <c r="H1998" s="120"/>
      <c r="I1998" s="120"/>
      <c r="J1998" s="120"/>
      <c r="K1998" s="120"/>
      <c r="L1998" s="120"/>
      <c r="M1998" s="120"/>
      <c r="N1998" s="120"/>
      <c r="O1998" s="120"/>
      <c r="P1998" s="118"/>
      <c r="Q1998" s="121"/>
      <c r="R1998" s="246"/>
      <c r="S1998" s="251">
        <f>'F UNIDADES'!F1227</f>
        <v>0</v>
      </c>
      <c r="T1998" s="255"/>
      <c r="U1998" s="223"/>
      <c r="AC1998" s="52"/>
    </row>
    <row r="1999" spans="1:29" s="50" customFormat="1" ht="15" x14ac:dyDescent="0.2">
      <c r="A1999" s="107" t="str">
        <f>VLOOKUP($D1999,'F UNIDADES'!$A$4:$E$714,2,FALSE)</f>
        <v/>
      </c>
      <c r="B1999" s="116">
        <f>VLOOKUP($D1999,'F UNIDADES'!$A$4:$E$714,4,FALSE)</f>
        <v>0</v>
      </c>
      <c r="C1999" s="116">
        <f>VLOOKUP($D1999,'F UNIDADES'!$A$4:$E$714,5,FALSE)</f>
        <v>0</v>
      </c>
      <c r="D1999" s="117"/>
      <c r="E1999" s="120"/>
      <c r="F1999" s="119"/>
      <c r="G1999" s="492"/>
      <c r="H1999" s="120"/>
      <c r="I1999" s="120"/>
      <c r="J1999" s="120"/>
      <c r="K1999" s="120"/>
      <c r="L1999" s="120"/>
      <c r="M1999" s="120"/>
      <c r="N1999" s="120"/>
      <c r="O1999" s="120"/>
      <c r="P1999" s="118"/>
      <c r="Q1999" s="121"/>
      <c r="R1999" s="246"/>
      <c r="S1999" s="251">
        <f>'F UNIDADES'!F1228</f>
        <v>0</v>
      </c>
      <c r="T1999" s="255"/>
      <c r="U1999" s="223"/>
      <c r="AC1999" s="52"/>
    </row>
    <row r="2000" spans="1:29" s="50" customFormat="1" ht="15" x14ac:dyDescent="0.2">
      <c r="A2000" s="107" t="str">
        <f>VLOOKUP($D2000,'F UNIDADES'!$A$4:$E$714,2,FALSE)</f>
        <v/>
      </c>
      <c r="B2000" s="116">
        <f>VLOOKUP($D2000,'F UNIDADES'!$A$4:$E$714,4,FALSE)</f>
        <v>0</v>
      </c>
      <c r="C2000" s="116">
        <f>VLOOKUP($D2000,'F UNIDADES'!$A$4:$E$714,5,FALSE)</f>
        <v>0</v>
      </c>
      <c r="D2000" s="117"/>
      <c r="E2000" s="120"/>
      <c r="F2000" s="119"/>
      <c r="G2000" s="492"/>
      <c r="H2000" s="120"/>
      <c r="I2000" s="120"/>
      <c r="J2000" s="120"/>
      <c r="K2000" s="120"/>
      <c r="L2000" s="120"/>
      <c r="M2000" s="120"/>
      <c r="N2000" s="120"/>
      <c r="O2000" s="120"/>
      <c r="P2000" s="118"/>
      <c r="Q2000" s="121"/>
      <c r="R2000" s="246"/>
      <c r="S2000" s="251">
        <f>'F UNIDADES'!F1229</f>
        <v>0</v>
      </c>
      <c r="T2000" s="255"/>
      <c r="U2000" s="223"/>
      <c r="AC2000" s="52"/>
    </row>
    <row r="2001" spans="1:29" s="50" customFormat="1" ht="15" x14ac:dyDescent="0.2">
      <c r="A2001" s="107" t="str">
        <f>VLOOKUP($D2001,'F UNIDADES'!$A$4:$E$714,2,FALSE)</f>
        <v/>
      </c>
      <c r="B2001" s="116">
        <f>VLOOKUP($D2001,'F UNIDADES'!$A$4:$E$714,4,FALSE)</f>
        <v>0</v>
      </c>
      <c r="C2001" s="116">
        <f>VLOOKUP($D2001,'F UNIDADES'!$A$4:$E$714,5,FALSE)</f>
        <v>0</v>
      </c>
      <c r="D2001" s="117"/>
      <c r="E2001" s="120"/>
      <c r="F2001" s="119"/>
      <c r="G2001" s="492"/>
      <c r="H2001" s="120"/>
      <c r="I2001" s="120"/>
      <c r="J2001" s="120"/>
      <c r="K2001" s="120"/>
      <c r="L2001" s="120"/>
      <c r="M2001" s="120"/>
      <c r="N2001" s="120"/>
      <c r="O2001" s="120"/>
      <c r="P2001" s="118"/>
      <c r="Q2001" s="121"/>
      <c r="R2001" s="246"/>
      <c r="S2001" s="251">
        <f>'F UNIDADES'!F1230</f>
        <v>0</v>
      </c>
      <c r="T2001" s="255"/>
      <c r="U2001" s="223"/>
      <c r="AC2001" s="52"/>
    </row>
    <row r="2002" spans="1:29" s="50" customFormat="1" ht="15" x14ac:dyDescent="0.2">
      <c r="A2002" s="107" t="str">
        <f>VLOOKUP($D2002,'F UNIDADES'!$A$4:$E$714,2,FALSE)</f>
        <v/>
      </c>
      <c r="B2002" s="116">
        <f>VLOOKUP($D2002,'F UNIDADES'!$A$4:$E$714,4,FALSE)</f>
        <v>0</v>
      </c>
      <c r="C2002" s="116">
        <f>VLOOKUP($D2002,'F UNIDADES'!$A$4:$E$714,5,FALSE)</f>
        <v>0</v>
      </c>
      <c r="D2002" s="117"/>
      <c r="E2002" s="120"/>
      <c r="F2002" s="119"/>
      <c r="G2002" s="492"/>
      <c r="H2002" s="120"/>
      <c r="I2002" s="120"/>
      <c r="J2002" s="120"/>
      <c r="K2002" s="120"/>
      <c r="L2002" s="120"/>
      <c r="M2002" s="120"/>
      <c r="N2002" s="120"/>
      <c r="O2002" s="120"/>
      <c r="P2002" s="118"/>
      <c r="Q2002" s="121"/>
      <c r="R2002" s="246"/>
      <c r="S2002" s="251">
        <f>'F UNIDADES'!F1231</f>
        <v>0</v>
      </c>
      <c r="T2002" s="255"/>
      <c r="U2002" s="223"/>
      <c r="AC2002" s="52"/>
    </row>
    <row r="2003" spans="1:29" s="50" customFormat="1" ht="15" x14ac:dyDescent="0.2">
      <c r="A2003" s="107" t="str">
        <f>VLOOKUP($D2003,'F UNIDADES'!$A$4:$E$714,2,FALSE)</f>
        <v/>
      </c>
      <c r="B2003" s="116">
        <f>VLOOKUP($D2003,'F UNIDADES'!$A$4:$E$714,4,FALSE)</f>
        <v>0</v>
      </c>
      <c r="C2003" s="116">
        <f>VLOOKUP($D2003,'F UNIDADES'!$A$4:$E$714,5,FALSE)</f>
        <v>0</v>
      </c>
      <c r="D2003" s="117"/>
      <c r="E2003" s="120"/>
      <c r="F2003" s="119"/>
      <c r="G2003" s="492"/>
      <c r="H2003" s="120"/>
      <c r="I2003" s="120"/>
      <c r="J2003" s="120"/>
      <c r="K2003" s="120"/>
      <c r="L2003" s="120"/>
      <c r="M2003" s="120"/>
      <c r="N2003" s="120"/>
      <c r="O2003" s="120"/>
      <c r="P2003" s="118"/>
      <c r="Q2003" s="121"/>
      <c r="R2003" s="246"/>
      <c r="S2003" s="251">
        <f>'F UNIDADES'!F1232</f>
        <v>0</v>
      </c>
      <c r="T2003" s="255"/>
      <c r="U2003" s="223"/>
      <c r="AC2003" s="52"/>
    </row>
    <row r="2004" spans="1:29" s="50" customFormat="1" ht="15" x14ac:dyDescent="0.2">
      <c r="A2004" s="107" t="str">
        <f>VLOOKUP($D2004,'F UNIDADES'!$A$4:$E$714,2,FALSE)</f>
        <v/>
      </c>
      <c r="B2004" s="116">
        <f>VLOOKUP($D2004,'F UNIDADES'!$A$4:$E$714,4,FALSE)</f>
        <v>0</v>
      </c>
      <c r="C2004" s="116">
        <f>VLOOKUP($D2004,'F UNIDADES'!$A$4:$E$714,5,FALSE)</f>
        <v>0</v>
      </c>
      <c r="D2004" s="117"/>
      <c r="E2004" s="120"/>
      <c r="F2004" s="119"/>
      <c r="G2004" s="492"/>
      <c r="H2004" s="120"/>
      <c r="I2004" s="120"/>
      <c r="J2004" s="120"/>
      <c r="K2004" s="120"/>
      <c r="L2004" s="120"/>
      <c r="M2004" s="120"/>
      <c r="N2004" s="120"/>
      <c r="O2004" s="120"/>
      <c r="P2004" s="118"/>
      <c r="Q2004" s="121"/>
      <c r="R2004" s="246"/>
      <c r="S2004" s="251">
        <f>'F UNIDADES'!F1233</f>
        <v>0</v>
      </c>
      <c r="T2004" s="255"/>
      <c r="U2004" s="223"/>
      <c r="AC2004" s="52"/>
    </row>
    <row r="2005" spans="1:29" s="50" customFormat="1" ht="15" x14ac:dyDescent="0.2">
      <c r="A2005" s="107" t="str">
        <f>VLOOKUP($D2005,'F UNIDADES'!$A$4:$E$714,2,FALSE)</f>
        <v/>
      </c>
      <c r="B2005" s="116">
        <f>VLOOKUP($D2005,'F UNIDADES'!$A$4:$E$714,4,FALSE)</f>
        <v>0</v>
      </c>
      <c r="C2005" s="116">
        <f>VLOOKUP($D2005,'F UNIDADES'!$A$4:$E$714,5,FALSE)</f>
        <v>0</v>
      </c>
      <c r="D2005" s="117"/>
      <c r="E2005" s="120"/>
      <c r="F2005" s="119"/>
      <c r="G2005" s="492"/>
      <c r="H2005" s="120"/>
      <c r="I2005" s="120"/>
      <c r="J2005" s="120"/>
      <c r="K2005" s="120"/>
      <c r="L2005" s="120"/>
      <c r="M2005" s="120"/>
      <c r="N2005" s="120"/>
      <c r="O2005" s="120"/>
      <c r="P2005" s="118"/>
      <c r="Q2005" s="121"/>
      <c r="R2005" s="246"/>
      <c r="S2005" s="251">
        <f>'F UNIDADES'!F1234</f>
        <v>0</v>
      </c>
      <c r="T2005" s="255"/>
      <c r="U2005" s="223"/>
      <c r="AC2005" s="52"/>
    </row>
    <row r="2006" spans="1:29" s="50" customFormat="1" ht="15" x14ac:dyDescent="0.2">
      <c r="A2006" s="107" t="str">
        <f>VLOOKUP($D2006,'F UNIDADES'!$A$4:$E$714,2,FALSE)</f>
        <v/>
      </c>
      <c r="B2006" s="116">
        <f>VLOOKUP($D2006,'F UNIDADES'!$A$4:$E$714,4,FALSE)</f>
        <v>0</v>
      </c>
      <c r="C2006" s="116">
        <f>VLOOKUP($D2006,'F UNIDADES'!$A$4:$E$714,5,FALSE)</f>
        <v>0</v>
      </c>
      <c r="D2006" s="117"/>
      <c r="E2006" s="120"/>
      <c r="F2006" s="119"/>
      <c r="G2006" s="492"/>
      <c r="H2006" s="120"/>
      <c r="I2006" s="120"/>
      <c r="J2006" s="120"/>
      <c r="K2006" s="120"/>
      <c r="L2006" s="120"/>
      <c r="M2006" s="120"/>
      <c r="N2006" s="120"/>
      <c r="O2006" s="120"/>
      <c r="P2006" s="118"/>
      <c r="Q2006" s="121"/>
      <c r="R2006" s="246"/>
      <c r="S2006" s="251">
        <f>'F UNIDADES'!F1235</f>
        <v>0</v>
      </c>
      <c r="T2006" s="255"/>
      <c r="U2006" s="223"/>
      <c r="AC2006" s="52"/>
    </row>
    <row r="2007" spans="1:29" s="50" customFormat="1" ht="15" x14ac:dyDescent="0.2">
      <c r="A2007" s="107" t="str">
        <f>VLOOKUP($D2007,'F UNIDADES'!$A$4:$E$714,2,FALSE)</f>
        <v/>
      </c>
      <c r="B2007" s="116">
        <f>VLOOKUP($D2007,'F UNIDADES'!$A$4:$E$714,4,FALSE)</f>
        <v>0</v>
      </c>
      <c r="C2007" s="116">
        <f>VLOOKUP($D2007,'F UNIDADES'!$A$4:$E$714,5,FALSE)</f>
        <v>0</v>
      </c>
      <c r="D2007" s="117"/>
      <c r="E2007" s="120"/>
      <c r="F2007" s="119"/>
      <c r="G2007" s="492"/>
      <c r="H2007" s="120"/>
      <c r="I2007" s="120"/>
      <c r="J2007" s="120"/>
      <c r="K2007" s="120"/>
      <c r="L2007" s="120"/>
      <c r="M2007" s="120"/>
      <c r="N2007" s="120"/>
      <c r="O2007" s="120"/>
      <c r="P2007" s="118"/>
      <c r="Q2007" s="121"/>
      <c r="R2007" s="246"/>
      <c r="S2007" s="251">
        <f>'F UNIDADES'!F1236</f>
        <v>0</v>
      </c>
      <c r="T2007" s="255"/>
      <c r="U2007" s="223"/>
      <c r="AC2007" s="52"/>
    </row>
    <row r="2008" spans="1:29" s="50" customFormat="1" ht="15" x14ac:dyDescent="0.2">
      <c r="A2008" s="107" t="str">
        <f>VLOOKUP($D2008,'F UNIDADES'!$A$4:$E$714,2,FALSE)</f>
        <v/>
      </c>
      <c r="B2008" s="116">
        <f>VLOOKUP($D2008,'F UNIDADES'!$A$4:$E$714,4,FALSE)</f>
        <v>0</v>
      </c>
      <c r="C2008" s="116">
        <f>VLOOKUP($D2008,'F UNIDADES'!$A$4:$E$714,5,FALSE)</f>
        <v>0</v>
      </c>
      <c r="D2008" s="117"/>
      <c r="E2008" s="120"/>
      <c r="F2008" s="119"/>
      <c r="G2008" s="492"/>
      <c r="H2008" s="120"/>
      <c r="I2008" s="120"/>
      <c r="J2008" s="120"/>
      <c r="K2008" s="120"/>
      <c r="L2008" s="120"/>
      <c r="M2008" s="120"/>
      <c r="N2008" s="120"/>
      <c r="O2008" s="120"/>
      <c r="P2008" s="118"/>
      <c r="Q2008" s="121"/>
      <c r="R2008" s="246"/>
      <c r="S2008" s="251">
        <f>'F UNIDADES'!F1237</f>
        <v>0</v>
      </c>
      <c r="T2008" s="255"/>
      <c r="U2008" s="223"/>
      <c r="AC2008" s="52"/>
    </row>
    <row r="2009" spans="1:29" s="50" customFormat="1" ht="15" x14ac:dyDescent="0.2">
      <c r="A2009" s="107" t="str">
        <f>VLOOKUP($D2009,'F UNIDADES'!$A$4:$E$714,2,FALSE)</f>
        <v/>
      </c>
      <c r="B2009" s="116">
        <f>VLOOKUP($D2009,'F UNIDADES'!$A$4:$E$714,4,FALSE)</f>
        <v>0</v>
      </c>
      <c r="C2009" s="116">
        <f>VLOOKUP($D2009,'F UNIDADES'!$A$4:$E$714,5,FALSE)</f>
        <v>0</v>
      </c>
      <c r="D2009" s="117"/>
      <c r="E2009" s="120"/>
      <c r="F2009" s="119"/>
      <c r="G2009" s="492"/>
      <c r="H2009" s="120"/>
      <c r="I2009" s="120"/>
      <c r="J2009" s="120"/>
      <c r="K2009" s="120"/>
      <c r="L2009" s="120"/>
      <c r="M2009" s="120"/>
      <c r="N2009" s="120"/>
      <c r="O2009" s="120"/>
      <c r="P2009" s="118"/>
      <c r="Q2009" s="121"/>
      <c r="R2009" s="246"/>
      <c r="S2009" s="251">
        <f>'F UNIDADES'!F1238</f>
        <v>0</v>
      </c>
      <c r="T2009" s="255"/>
      <c r="U2009" s="223"/>
      <c r="AC2009" s="52"/>
    </row>
    <row r="2010" spans="1:29" s="50" customFormat="1" ht="15" x14ac:dyDescent="0.2">
      <c r="A2010" s="107" t="str">
        <f>VLOOKUP($D2010,'F UNIDADES'!$A$4:$E$714,2,FALSE)</f>
        <v/>
      </c>
      <c r="B2010" s="116">
        <f>VLOOKUP($D2010,'F UNIDADES'!$A$4:$E$714,4,FALSE)</f>
        <v>0</v>
      </c>
      <c r="C2010" s="116">
        <f>VLOOKUP($D2010,'F UNIDADES'!$A$4:$E$714,5,FALSE)</f>
        <v>0</v>
      </c>
      <c r="D2010" s="117"/>
      <c r="E2010" s="120"/>
      <c r="F2010" s="119"/>
      <c r="G2010" s="492"/>
      <c r="H2010" s="120"/>
      <c r="I2010" s="120"/>
      <c r="J2010" s="120"/>
      <c r="K2010" s="120"/>
      <c r="L2010" s="120"/>
      <c r="M2010" s="120"/>
      <c r="N2010" s="120"/>
      <c r="O2010" s="120"/>
      <c r="P2010" s="118"/>
      <c r="Q2010" s="121"/>
      <c r="R2010" s="246"/>
      <c r="S2010" s="251">
        <f>'F UNIDADES'!F1239</f>
        <v>0</v>
      </c>
      <c r="T2010" s="255"/>
      <c r="U2010" s="223"/>
      <c r="AC2010" s="52"/>
    </row>
    <row r="2011" spans="1:29" s="50" customFormat="1" ht="15" x14ac:dyDescent="0.2">
      <c r="A2011" s="107" t="str">
        <f>VLOOKUP($D2011,'F UNIDADES'!$A$4:$E$714,2,FALSE)</f>
        <v/>
      </c>
      <c r="B2011" s="116">
        <f>VLOOKUP($D2011,'F UNIDADES'!$A$4:$E$714,4,FALSE)</f>
        <v>0</v>
      </c>
      <c r="C2011" s="116">
        <f>VLOOKUP($D2011,'F UNIDADES'!$A$4:$E$714,5,FALSE)</f>
        <v>0</v>
      </c>
      <c r="D2011" s="117"/>
      <c r="E2011" s="120"/>
      <c r="F2011" s="119"/>
      <c r="G2011" s="492"/>
      <c r="H2011" s="120"/>
      <c r="I2011" s="120"/>
      <c r="J2011" s="120"/>
      <c r="K2011" s="120"/>
      <c r="L2011" s="120"/>
      <c r="M2011" s="120"/>
      <c r="N2011" s="120"/>
      <c r="O2011" s="120"/>
      <c r="P2011" s="118"/>
      <c r="Q2011" s="121"/>
      <c r="R2011" s="246"/>
      <c r="S2011" s="251">
        <f>'F UNIDADES'!F1240</f>
        <v>0</v>
      </c>
      <c r="T2011" s="255"/>
      <c r="U2011" s="223"/>
      <c r="AC2011" s="52"/>
    </row>
    <row r="2012" spans="1:29" s="50" customFormat="1" ht="15" x14ac:dyDescent="0.2">
      <c r="A2012" s="107" t="str">
        <f>VLOOKUP($D2012,'F UNIDADES'!$A$4:$E$714,2,FALSE)</f>
        <v/>
      </c>
      <c r="B2012" s="116">
        <f>VLOOKUP($D2012,'F UNIDADES'!$A$4:$E$714,4,FALSE)</f>
        <v>0</v>
      </c>
      <c r="C2012" s="116">
        <f>VLOOKUP($D2012,'F UNIDADES'!$A$4:$E$714,5,FALSE)</f>
        <v>0</v>
      </c>
      <c r="D2012" s="117"/>
      <c r="E2012" s="120"/>
      <c r="F2012" s="119"/>
      <c r="G2012" s="492"/>
      <c r="H2012" s="120"/>
      <c r="I2012" s="120"/>
      <c r="J2012" s="120"/>
      <c r="K2012" s="120"/>
      <c r="L2012" s="120"/>
      <c r="M2012" s="120"/>
      <c r="N2012" s="120"/>
      <c r="O2012" s="120"/>
      <c r="P2012" s="118"/>
      <c r="Q2012" s="121"/>
      <c r="R2012" s="246"/>
      <c r="S2012" s="251">
        <f>'F UNIDADES'!F1241</f>
        <v>0</v>
      </c>
      <c r="T2012" s="255"/>
      <c r="U2012" s="223"/>
      <c r="AC2012" s="52"/>
    </row>
    <row r="2013" spans="1:29" s="50" customFormat="1" ht="15" x14ac:dyDescent="0.2">
      <c r="A2013" s="107" t="str">
        <f>VLOOKUP($D2013,'F UNIDADES'!$A$4:$E$714,2,FALSE)</f>
        <v/>
      </c>
      <c r="B2013" s="116">
        <f>VLOOKUP($D2013,'F UNIDADES'!$A$4:$E$714,4,FALSE)</f>
        <v>0</v>
      </c>
      <c r="C2013" s="116">
        <f>VLOOKUP($D2013,'F UNIDADES'!$A$4:$E$714,5,FALSE)</f>
        <v>0</v>
      </c>
      <c r="D2013" s="117"/>
      <c r="E2013" s="120"/>
      <c r="F2013" s="119"/>
      <c r="G2013" s="492"/>
      <c r="H2013" s="120"/>
      <c r="I2013" s="120"/>
      <c r="J2013" s="120"/>
      <c r="K2013" s="120"/>
      <c r="L2013" s="120"/>
      <c r="M2013" s="120"/>
      <c r="N2013" s="120"/>
      <c r="O2013" s="120"/>
      <c r="P2013" s="118"/>
      <c r="Q2013" s="121"/>
      <c r="R2013" s="246"/>
      <c r="S2013" s="251">
        <f>'F UNIDADES'!F1242</f>
        <v>0</v>
      </c>
      <c r="T2013" s="255"/>
      <c r="U2013" s="223"/>
      <c r="AC2013" s="52"/>
    </row>
    <row r="2014" spans="1:29" s="50" customFormat="1" ht="15" x14ac:dyDescent="0.2">
      <c r="A2014" s="107" t="str">
        <f>VLOOKUP($D2014,'F UNIDADES'!$A$4:$E$714,2,FALSE)</f>
        <v/>
      </c>
      <c r="B2014" s="116">
        <f>VLOOKUP($D2014,'F UNIDADES'!$A$4:$E$714,4,FALSE)</f>
        <v>0</v>
      </c>
      <c r="C2014" s="116">
        <f>VLOOKUP($D2014,'F UNIDADES'!$A$4:$E$714,5,FALSE)</f>
        <v>0</v>
      </c>
      <c r="D2014" s="117"/>
      <c r="E2014" s="120"/>
      <c r="F2014" s="119"/>
      <c r="G2014" s="492"/>
      <c r="H2014" s="120"/>
      <c r="I2014" s="120"/>
      <c r="J2014" s="120"/>
      <c r="K2014" s="120"/>
      <c r="L2014" s="120"/>
      <c r="M2014" s="120"/>
      <c r="N2014" s="120"/>
      <c r="O2014" s="120"/>
      <c r="P2014" s="118"/>
      <c r="Q2014" s="121"/>
      <c r="R2014" s="246"/>
      <c r="S2014" s="251">
        <f>'F UNIDADES'!F1243</f>
        <v>0</v>
      </c>
      <c r="T2014" s="255"/>
      <c r="U2014" s="223"/>
      <c r="AC2014" s="52"/>
    </row>
    <row r="2015" spans="1:29" s="50" customFormat="1" ht="15" x14ac:dyDescent="0.2">
      <c r="A2015" s="107" t="str">
        <f>VLOOKUP($D2015,'F UNIDADES'!$A$4:$E$714,2,FALSE)</f>
        <v/>
      </c>
      <c r="B2015" s="116">
        <f>VLOOKUP($D2015,'F UNIDADES'!$A$4:$E$714,4,FALSE)</f>
        <v>0</v>
      </c>
      <c r="C2015" s="116">
        <f>VLOOKUP($D2015,'F UNIDADES'!$A$4:$E$714,5,FALSE)</f>
        <v>0</v>
      </c>
      <c r="D2015" s="117"/>
      <c r="E2015" s="120"/>
      <c r="F2015" s="119"/>
      <c r="G2015" s="492"/>
      <c r="H2015" s="120"/>
      <c r="I2015" s="120"/>
      <c r="J2015" s="120"/>
      <c r="K2015" s="120"/>
      <c r="L2015" s="120"/>
      <c r="M2015" s="120"/>
      <c r="N2015" s="120"/>
      <c r="O2015" s="120"/>
      <c r="P2015" s="118"/>
      <c r="Q2015" s="121"/>
      <c r="R2015" s="246"/>
      <c r="S2015" s="251">
        <f>'F UNIDADES'!F1244</f>
        <v>0</v>
      </c>
      <c r="T2015" s="255"/>
      <c r="U2015" s="223"/>
      <c r="AC2015" s="52"/>
    </row>
    <row r="2016" spans="1:29" s="50" customFormat="1" ht="15" x14ac:dyDescent="0.2">
      <c r="A2016" s="107" t="str">
        <f>VLOOKUP($D2016,'F UNIDADES'!$A$4:$E$714,2,FALSE)</f>
        <v/>
      </c>
      <c r="B2016" s="116">
        <f>VLOOKUP($D2016,'F UNIDADES'!$A$4:$E$714,4,FALSE)</f>
        <v>0</v>
      </c>
      <c r="C2016" s="116">
        <f>VLOOKUP($D2016,'F UNIDADES'!$A$4:$E$714,5,FALSE)</f>
        <v>0</v>
      </c>
      <c r="D2016" s="117"/>
      <c r="E2016" s="120"/>
      <c r="F2016" s="119"/>
      <c r="G2016" s="492"/>
      <c r="H2016" s="120"/>
      <c r="I2016" s="120"/>
      <c r="J2016" s="120"/>
      <c r="K2016" s="120"/>
      <c r="L2016" s="120"/>
      <c r="M2016" s="120"/>
      <c r="N2016" s="120"/>
      <c r="O2016" s="120"/>
      <c r="P2016" s="118"/>
      <c r="Q2016" s="121"/>
      <c r="R2016" s="246"/>
      <c r="S2016" s="251">
        <f>'F UNIDADES'!F1245</f>
        <v>0</v>
      </c>
      <c r="T2016" s="255"/>
      <c r="U2016" s="223"/>
      <c r="AC2016" s="52"/>
    </row>
    <row r="2017" spans="1:29" s="50" customFormat="1" ht="15" x14ac:dyDescent="0.2">
      <c r="A2017" s="107" t="str">
        <f>VLOOKUP($D2017,'F UNIDADES'!$A$4:$E$714,2,FALSE)</f>
        <v/>
      </c>
      <c r="B2017" s="116">
        <f>VLOOKUP($D2017,'F UNIDADES'!$A$4:$E$714,4,FALSE)</f>
        <v>0</v>
      </c>
      <c r="C2017" s="116">
        <f>VLOOKUP($D2017,'F UNIDADES'!$A$4:$E$714,5,FALSE)</f>
        <v>0</v>
      </c>
      <c r="D2017" s="117"/>
      <c r="E2017" s="120"/>
      <c r="F2017" s="119"/>
      <c r="G2017" s="492"/>
      <c r="H2017" s="120"/>
      <c r="I2017" s="120"/>
      <c r="J2017" s="120"/>
      <c r="K2017" s="120"/>
      <c r="L2017" s="120"/>
      <c r="M2017" s="120"/>
      <c r="N2017" s="120"/>
      <c r="O2017" s="120"/>
      <c r="P2017" s="118"/>
      <c r="Q2017" s="121"/>
      <c r="R2017" s="246"/>
      <c r="S2017" s="251">
        <f>'F UNIDADES'!F1246</f>
        <v>0</v>
      </c>
      <c r="T2017" s="255"/>
      <c r="U2017" s="223"/>
      <c r="AC2017" s="52"/>
    </row>
    <row r="2018" spans="1:29" s="50" customFormat="1" ht="15" x14ac:dyDescent="0.2">
      <c r="A2018" s="107" t="str">
        <f>VLOOKUP($D2018,'F UNIDADES'!$A$4:$E$714,2,FALSE)</f>
        <v/>
      </c>
      <c r="B2018" s="116">
        <f>VLOOKUP($D2018,'F UNIDADES'!$A$4:$E$714,4,FALSE)</f>
        <v>0</v>
      </c>
      <c r="C2018" s="116">
        <f>VLOOKUP($D2018,'F UNIDADES'!$A$4:$E$714,5,FALSE)</f>
        <v>0</v>
      </c>
      <c r="D2018" s="117"/>
      <c r="E2018" s="120"/>
      <c r="F2018" s="119"/>
      <c r="G2018" s="492"/>
      <c r="H2018" s="120"/>
      <c r="I2018" s="120"/>
      <c r="J2018" s="120"/>
      <c r="K2018" s="120"/>
      <c r="L2018" s="120"/>
      <c r="M2018" s="120"/>
      <c r="N2018" s="120"/>
      <c r="O2018" s="120"/>
      <c r="P2018" s="118"/>
      <c r="Q2018" s="121"/>
      <c r="R2018" s="246"/>
      <c r="S2018" s="251">
        <f>'F UNIDADES'!F1247</f>
        <v>0</v>
      </c>
      <c r="T2018" s="255"/>
      <c r="U2018" s="223"/>
      <c r="AC2018" s="52"/>
    </row>
    <row r="2019" spans="1:29" s="50" customFormat="1" ht="15" x14ac:dyDescent="0.2">
      <c r="A2019" s="107" t="str">
        <f>VLOOKUP($D2019,'F UNIDADES'!$A$4:$E$714,2,FALSE)</f>
        <v/>
      </c>
      <c r="B2019" s="116">
        <f>VLOOKUP($D2019,'F UNIDADES'!$A$4:$E$714,4,FALSE)</f>
        <v>0</v>
      </c>
      <c r="C2019" s="116">
        <f>VLOOKUP($D2019,'F UNIDADES'!$A$4:$E$714,5,FALSE)</f>
        <v>0</v>
      </c>
      <c r="D2019" s="117"/>
      <c r="E2019" s="120"/>
      <c r="F2019" s="119"/>
      <c r="G2019" s="492"/>
      <c r="H2019" s="120"/>
      <c r="I2019" s="120"/>
      <c r="J2019" s="120"/>
      <c r="K2019" s="120"/>
      <c r="L2019" s="120"/>
      <c r="M2019" s="120"/>
      <c r="N2019" s="120"/>
      <c r="O2019" s="120"/>
      <c r="P2019" s="118"/>
      <c r="Q2019" s="121"/>
      <c r="R2019" s="246"/>
      <c r="S2019" s="251">
        <f>'F UNIDADES'!F1248</f>
        <v>0</v>
      </c>
      <c r="T2019" s="255"/>
      <c r="U2019" s="223"/>
      <c r="AC2019" s="52"/>
    </row>
    <row r="2020" spans="1:29" s="50" customFormat="1" ht="15" x14ac:dyDescent="0.2">
      <c r="A2020" s="107" t="str">
        <f>VLOOKUP($D2020,'F UNIDADES'!$A$4:$E$714,2,FALSE)</f>
        <v/>
      </c>
      <c r="B2020" s="116">
        <f>VLOOKUP($D2020,'F UNIDADES'!$A$4:$E$714,4,FALSE)</f>
        <v>0</v>
      </c>
      <c r="C2020" s="116">
        <f>VLOOKUP($D2020,'F UNIDADES'!$A$4:$E$714,5,FALSE)</f>
        <v>0</v>
      </c>
      <c r="D2020" s="117"/>
      <c r="E2020" s="120"/>
      <c r="F2020" s="119"/>
      <c r="G2020" s="492"/>
      <c r="H2020" s="120"/>
      <c r="I2020" s="120"/>
      <c r="J2020" s="120"/>
      <c r="K2020" s="120"/>
      <c r="L2020" s="120"/>
      <c r="M2020" s="120"/>
      <c r="N2020" s="120"/>
      <c r="O2020" s="120"/>
      <c r="P2020" s="118"/>
      <c r="Q2020" s="121"/>
      <c r="R2020" s="246"/>
      <c r="S2020" s="251">
        <f>'F UNIDADES'!F1249</f>
        <v>0</v>
      </c>
      <c r="T2020" s="255"/>
      <c r="U2020" s="223"/>
      <c r="AC2020" s="52"/>
    </row>
    <row r="2021" spans="1:29" s="50" customFormat="1" ht="15" x14ac:dyDescent="0.2">
      <c r="A2021" s="107" t="str">
        <f>VLOOKUP($D2021,'F UNIDADES'!$A$4:$E$714,2,FALSE)</f>
        <v/>
      </c>
      <c r="B2021" s="116">
        <f>VLOOKUP($D2021,'F UNIDADES'!$A$4:$E$714,4,FALSE)</f>
        <v>0</v>
      </c>
      <c r="C2021" s="116">
        <f>VLOOKUP($D2021,'F UNIDADES'!$A$4:$E$714,5,FALSE)</f>
        <v>0</v>
      </c>
      <c r="D2021" s="117"/>
      <c r="E2021" s="120"/>
      <c r="F2021" s="119"/>
      <c r="G2021" s="492"/>
      <c r="H2021" s="120"/>
      <c r="I2021" s="120"/>
      <c r="J2021" s="120"/>
      <c r="K2021" s="120"/>
      <c r="L2021" s="120"/>
      <c r="M2021" s="120"/>
      <c r="N2021" s="120"/>
      <c r="O2021" s="120"/>
      <c r="P2021" s="118"/>
      <c r="Q2021" s="121"/>
      <c r="R2021" s="246"/>
      <c r="S2021" s="251">
        <f>'F UNIDADES'!F1250</f>
        <v>0</v>
      </c>
      <c r="T2021" s="255"/>
      <c r="U2021" s="223"/>
      <c r="AC2021" s="52"/>
    </row>
    <row r="2022" spans="1:29" s="50" customFormat="1" ht="15" x14ac:dyDescent="0.2">
      <c r="A2022" s="107" t="str">
        <f>VLOOKUP($D2022,'F UNIDADES'!$A$4:$E$714,2,FALSE)</f>
        <v/>
      </c>
      <c r="B2022" s="116">
        <f>VLOOKUP($D2022,'F UNIDADES'!$A$4:$E$714,4,FALSE)</f>
        <v>0</v>
      </c>
      <c r="C2022" s="116">
        <f>VLOOKUP($D2022,'F UNIDADES'!$A$4:$E$714,5,FALSE)</f>
        <v>0</v>
      </c>
      <c r="D2022" s="117"/>
      <c r="E2022" s="120"/>
      <c r="F2022" s="119"/>
      <c r="G2022" s="492"/>
      <c r="H2022" s="120"/>
      <c r="I2022" s="120"/>
      <c r="J2022" s="120"/>
      <c r="K2022" s="120"/>
      <c r="L2022" s="120"/>
      <c r="M2022" s="120"/>
      <c r="N2022" s="120"/>
      <c r="O2022" s="120"/>
      <c r="P2022" s="118"/>
      <c r="Q2022" s="121"/>
      <c r="R2022" s="246"/>
      <c r="S2022" s="251">
        <f>'F UNIDADES'!F1251</f>
        <v>0</v>
      </c>
      <c r="T2022" s="255"/>
      <c r="U2022" s="223"/>
      <c r="AC2022" s="52"/>
    </row>
    <row r="2023" spans="1:29" s="50" customFormat="1" ht="15" x14ac:dyDescent="0.2">
      <c r="A2023" s="107" t="str">
        <f>VLOOKUP($D2023,'F UNIDADES'!$A$4:$E$714,2,FALSE)</f>
        <v/>
      </c>
      <c r="B2023" s="116">
        <f>VLOOKUP($D2023,'F UNIDADES'!$A$4:$E$714,4,FALSE)</f>
        <v>0</v>
      </c>
      <c r="C2023" s="116">
        <f>VLOOKUP($D2023,'F UNIDADES'!$A$4:$E$714,5,FALSE)</f>
        <v>0</v>
      </c>
      <c r="D2023" s="117"/>
      <c r="E2023" s="120"/>
      <c r="F2023" s="119"/>
      <c r="G2023" s="492"/>
      <c r="H2023" s="120"/>
      <c r="I2023" s="120"/>
      <c r="J2023" s="120"/>
      <c r="K2023" s="120"/>
      <c r="L2023" s="120"/>
      <c r="M2023" s="120"/>
      <c r="N2023" s="120"/>
      <c r="O2023" s="120"/>
      <c r="P2023" s="118"/>
      <c r="Q2023" s="121"/>
      <c r="R2023" s="246"/>
      <c r="S2023" s="251">
        <f>'F UNIDADES'!F1252</f>
        <v>0</v>
      </c>
      <c r="T2023" s="255"/>
      <c r="U2023" s="223"/>
      <c r="AC2023" s="52"/>
    </row>
    <row r="2024" spans="1:29" s="50" customFormat="1" ht="15" x14ac:dyDescent="0.2">
      <c r="A2024" s="107" t="str">
        <f>VLOOKUP($D2024,'F UNIDADES'!$A$4:$E$714,2,FALSE)</f>
        <v/>
      </c>
      <c r="B2024" s="116">
        <f>VLOOKUP($D2024,'F UNIDADES'!$A$4:$E$714,4,FALSE)</f>
        <v>0</v>
      </c>
      <c r="C2024" s="116">
        <f>VLOOKUP($D2024,'F UNIDADES'!$A$4:$E$714,5,FALSE)</f>
        <v>0</v>
      </c>
      <c r="D2024" s="117"/>
      <c r="E2024" s="120"/>
      <c r="F2024" s="119"/>
      <c r="G2024" s="492"/>
      <c r="H2024" s="120"/>
      <c r="I2024" s="120"/>
      <c r="J2024" s="120"/>
      <c r="K2024" s="120"/>
      <c r="L2024" s="120"/>
      <c r="M2024" s="120"/>
      <c r="N2024" s="120"/>
      <c r="O2024" s="120"/>
      <c r="P2024" s="118"/>
      <c r="Q2024" s="121"/>
      <c r="R2024" s="246"/>
      <c r="S2024" s="251">
        <f>'F UNIDADES'!F1253</f>
        <v>0</v>
      </c>
      <c r="T2024" s="255"/>
      <c r="U2024" s="223"/>
      <c r="AC2024" s="52"/>
    </row>
    <row r="2025" spans="1:29" s="50" customFormat="1" ht="15" x14ac:dyDescent="0.2">
      <c r="A2025" s="107" t="str">
        <f>VLOOKUP($D2025,'F UNIDADES'!$A$4:$E$714,2,FALSE)</f>
        <v/>
      </c>
      <c r="B2025" s="116">
        <f>VLOOKUP($D2025,'F UNIDADES'!$A$4:$E$714,4,FALSE)</f>
        <v>0</v>
      </c>
      <c r="C2025" s="116">
        <f>VLOOKUP($D2025,'F UNIDADES'!$A$4:$E$714,5,FALSE)</f>
        <v>0</v>
      </c>
      <c r="D2025" s="117"/>
      <c r="E2025" s="120"/>
      <c r="F2025" s="119"/>
      <c r="G2025" s="492"/>
      <c r="H2025" s="120"/>
      <c r="I2025" s="120"/>
      <c r="J2025" s="120"/>
      <c r="K2025" s="120"/>
      <c r="L2025" s="120"/>
      <c r="M2025" s="120"/>
      <c r="N2025" s="120"/>
      <c r="O2025" s="120"/>
      <c r="P2025" s="118"/>
      <c r="Q2025" s="121"/>
      <c r="R2025" s="246"/>
      <c r="S2025" s="251">
        <f>'F UNIDADES'!F1254</f>
        <v>0</v>
      </c>
      <c r="T2025" s="255"/>
      <c r="U2025" s="223"/>
      <c r="AC2025" s="52"/>
    </row>
    <row r="2026" spans="1:29" s="50" customFormat="1" ht="15" x14ac:dyDescent="0.2">
      <c r="A2026" s="107" t="str">
        <f>VLOOKUP($D2026,'F UNIDADES'!$A$4:$E$714,2,FALSE)</f>
        <v/>
      </c>
      <c r="B2026" s="116">
        <f>VLOOKUP($D2026,'F UNIDADES'!$A$4:$E$714,4,FALSE)</f>
        <v>0</v>
      </c>
      <c r="C2026" s="116">
        <f>VLOOKUP($D2026,'F UNIDADES'!$A$4:$E$714,5,FALSE)</f>
        <v>0</v>
      </c>
      <c r="D2026" s="117"/>
      <c r="E2026" s="120"/>
      <c r="F2026" s="119"/>
      <c r="G2026" s="492"/>
      <c r="H2026" s="120"/>
      <c r="I2026" s="120"/>
      <c r="J2026" s="120"/>
      <c r="K2026" s="120"/>
      <c r="L2026" s="120"/>
      <c r="M2026" s="120"/>
      <c r="N2026" s="120"/>
      <c r="O2026" s="120"/>
      <c r="P2026" s="118"/>
      <c r="Q2026" s="121"/>
      <c r="R2026" s="246"/>
      <c r="S2026" s="251">
        <f>'F UNIDADES'!F1255</f>
        <v>0</v>
      </c>
      <c r="T2026" s="255"/>
      <c r="U2026" s="223"/>
      <c r="AC2026" s="52"/>
    </row>
    <row r="2027" spans="1:29" s="50" customFormat="1" ht="15" x14ac:dyDescent="0.2">
      <c r="A2027" s="107" t="str">
        <f>VLOOKUP($D2027,'F UNIDADES'!$A$4:$E$714,2,FALSE)</f>
        <v/>
      </c>
      <c r="B2027" s="116">
        <f>VLOOKUP($D2027,'F UNIDADES'!$A$4:$E$714,4,FALSE)</f>
        <v>0</v>
      </c>
      <c r="C2027" s="116">
        <f>VLOOKUP($D2027,'F UNIDADES'!$A$4:$E$714,5,FALSE)</f>
        <v>0</v>
      </c>
      <c r="D2027" s="117"/>
      <c r="E2027" s="120"/>
      <c r="F2027" s="119"/>
      <c r="G2027" s="492"/>
      <c r="H2027" s="120"/>
      <c r="I2027" s="120"/>
      <c r="J2027" s="120"/>
      <c r="K2027" s="120"/>
      <c r="L2027" s="120"/>
      <c r="M2027" s="120"/>
      <c r="N2027" s="120"/>
      <c r="O2027" s="120"/>
      <c r="P2027" s="118"/>
      <c r="Q2027" s="121"/>
      <c r="R2027" s="246"/>
      <c r="S2027" s="251">
        <f>'F UNIDADES'!F1256</f>
        <v>0</v>
      </c>
      <c r="T2027" s="255"/>
      <c r="U2027" s="223"/>
      <c r="AC2027" s="52"/>
    </row>
    <row r="2028" spans="1:29" s="50" customFormat="1" ht="15" x14ac:dyDescent="0.2">
      <c r="A2028" s="107" t="str">
        <f>VLOOKUP($D2028,'F UNIDADES'!$A$4:$E$714,2,FALSE)</f>
        <v/>
      </c>
      <c r="B2028" s="116">
        <f>VLOOKUP($D2028,'F UNIDADES'!$A$4:$E$714,4,FALSE)</f>
        <v>0</v>
      </c>
      <c r="C2028" s="116">
        <f>VLOOKUP($D2028,'F UNIDADES'!$A$4:$E$714,5,FALSE)</f>
        <v>0</v>
      </c>
      <c r="D2028" s="117"/>
      <c r="E2028" s="120"/>
      <c r="F2028" s="119"/>
      <c r="G2028" s="492"/>
      <c r="H2028" s="120"/>
      <c r="I2028" s="120"/>
      <c r="J2028" s="120"/>
      <c r="K2028" s="120"/>
      <c r="L2028" s="120"/>
      <c r="M2028" s="120"/>
      <c r="N2028" s="120"/>
      <c r="O2028" s="120"/>
      <c r="P2028" s="118"/>
      <c r="Q2028" s="121"/>
      <c r="R2028" s="246"/>
      <c r="S2028" s="251">
        <f>'F UNIDADES'!F1257</f>
        <v>0</v>
      </c>
      <c r="T2028" s="255"/>
      <c r="U2028" s="223"/>
      <c r="AC2028" s="52"/>
    </row>
    <row r="2029" spans="1:29" s="50" customFormat="1" ht="15" x14ac:dyDescent="0.2">
      <c r="A2029" s="107" t="str">
        <f>VLOOKUP($D2029,'F UNIDADES'!$A$4:$E$714,2,FALSE)</f>
        <v/>
      </c>
      <c r="B2029" s="116">
        <f>VLOOKUP($D2029,'F UNIDADES'!$A$4:$E$714,4,FALSE)</f>
        <v>0</v>
      </c>
      <c r="C2029" s="116">
        <f>VLOOKUP($D2029,'F UNIDADES'!$A$4:$E$714,5,FALSE)</f>
        <v>0</v>
      </c>
      <c r="D2029" s="117"/>
      <c r="E2029" s="120"/>
      <c r="F2029" s="119"/>
      <c r="G2029" s="492"/>
      <c r="H2029" s="120"/>
      <c r="I2029" s="120"/>
      <c r="J2029" s="120"/>
      <c r="K2029" s="120"/>
      <c r="L2029" s="120"/>
      <c r="M2029" s="120"/>
      <c r="N2029" s="120"/>
      <c r="O2029" s="120"/>
      <c r="P2029" s="118"/>
      <c r="Q2029" s="121"/>
      <c r="R2029" s="246"/>
      <c r="S2029" s="251">
        <f>'F UNIDADES'!F1258</f>
        <v>0</v>
      </c>
      <c r="T2029" s="255"/>
      <c r="U2029" s="223"/>
      <c r="AC2029" s="52"/>
    </row>
    <row r="2030" spans="1:29" s="50" customFormat="1" ht="15" x14ac:dyDescent="0.2">
      <c r="A2030" s="107" t="str">
        <f>VLOOKUP($D2030,'F UNIDADES'!$A$4:$E$714,2,FALSE)</f>
        <v/>
      </c>
      <c r="B2030" s="116">
        <f>VLOOKUP($D2030,'F UNIDADES'!$A$4:$E$714,4,FALSE)</f>
        <v>0</v>
      </c>
      <c r="C2030" s="116">
        <f>VLOOKUP($D2030,'F UNIDADES'!$A$4:$E$714,5,FALSE)</f>
        <v>0</v>
      </c>
      <c r="D2030" s="117"/>
      <c r="E2030" s="120"/>
      <c r="F2030" s="119"/>
      <c r="G2030" s="492"/>
      <c r="H2030" s="120"/>
      <c r="I2030" s="120"/>
      <c r="J2030" s="120"/>
      <c r="K2030" s="120"/>
      <c r="L2030" s="120"/>
      <c r="M2030" s="120"/>
      <c r="N2030" s="120"/>
      <c r="O2030" s="120"/>
      <c r="P2030" s="118"/>
      <c r="Q2030" s="121"/>
      <c r="R2030" s="246"/>
      <c r="S2030" s="251">
        <f>'F UNIDADES'!F1259</f>
        <v>0</v>
      </c>
      <c r="T2030" s="255"/>
      <c r="U2030" s="223"/>
      <c r="AC2030" s="52"/>
    </row>
    <row r="2031" spans="1:29" s="50" customFormat="1" ht="15" x14ac:dyDescent="0.2">
      <c r="A2031" s="107" t="str">
        <f>VLOOKUP($D2031,'F UNIDADES'!$A$4:$E$714,2,FALSE)</f>
        <v/>
      </c>
      <c r="B2031" s="116">
        <f>VLOOKUP($D2031,'F UNIDADES'!$A$4:$E$714,4,FALSE)</f>
        <v>0</v>
      </c>
      <c r="C2031" s="116">
        <f>VLOOKUP($D2031,'F UNIDADES'!$A$4:$E$714,5,FALSE)</f>
        <v>0</v>
      </c>
      <c r="D2031" s="117"/>
      <c r="E2031" s="120"/>
      <c r="F2031" s="119"/>
      <c r="G2031" s="492"/>
      <c r="H2031" s="120"/>
      <c r="I2031" s="120"/>
      <c r="J2031" s="120"/>
      <c r="K2031" s="120"/>
      <c r="L2031" s="120"/>
      <c r="M2031" s="120"/>
      <c r="N2031" s="120"/>
      <c r="O2031" s="120"/>
      <c r="P2031" s="118"/>
      <c r="Q2031" s="121"/>
      <c r="R2031" s="246"/>
      <c r="S2031" s="251">
        <f>'F UNIDADES'!F1260</f>
        <v>0</v>
      </c>
      <c r="T2031" s="255"/>
      <c r="U2031" s="223"/>
      <c r="AC2031" s="52"/>
    </row>
    <row r="2032" spans="1:29" s="50" customFormat="1" ht="15" x14ac:dyDescent="0.2">
      <c r="A2032" s="107" t="str">
        <f>VLOOKUP($D2032,'F UNIDADES'!$A$4:$E$714,2,FALSE)</f>
        <v/>
      </c>
      <c r="B2032" s="116">
        <f>VLOOKUP($D2032,'F UNIDADES'!$A$4:$E$714,4,FALSE)</f>
        <v>0</v>
      </c>
      <c r="C2032" s="116">
        <f>VLOOKUP($D2032,'F UNIDADES'!$A$4:$E$714,5,FALSE)</f>
        <v>0</v>
      </c>
      <c r="D2032" s="117"/>
      <c r="E2032" s="120"/>
      <c r="F2032" s="119"/>
      <c r="G2032" s="492"/>
      <c r="H2032" s="120"/>
      <c r="I2032" s="120"/>
      <c r="J2032" s="120"/>
      <c r="K2032" s="120"/>
      <c r="L2032" s="120"/>
      <c r="M2032" s="120"/>
      <c r="N2032" s="120"/>
      <c r="O2032" s="120"/>
      <c r="P2032" s="118"/>
      <c r="Q2032" s="121"/>
      <c r="R2032" s="246"/>
      <c r="S2032" s="251">
        <f>'F UNIDADES'!F1261</f>
        <v>0</v>
      </c>
      <c r="T2032" s="255"/>
      <c r="U2032" s="223"/>
      <c r="AC2032" s="52"/>
    </row>
    <row r="2033" spans="1:29" s="50" customFormat="1" ht="15" x14ac:dyDescent="0.2">
      <c r="A2033" s="107" t="str">
        <f>VLOOKUP($D2033,'F UNIDADES'!$A$4:$E$714,2,FALSE)</f>
        <v/>
      </c>
      <c r="B2033" s="116">
        <f>VLOOKUP($D2033,'F UNIDADES'!$A$4:$E$714,4,FALSE)</f>
        <v>0</v>
      </c>
      <c r="C2033" s="116">
        <f>VLOOKUP($D2033,'F UNIDADES'!$A$4:$E$714,5,FALSE)</f>
        <v>0</v>
      </c>
      <c r="D2033" s="117"/>
      <c r="E2033" s="120"/>
      <c r="F2033" s="119"/>
      <c r="G2033" s="492"/>
      <c r="H2033" s="120"/>
      <c r="I2033" s="120"/>
      <c r="J2033" s="120"/>
      <c r="K2033" s="120"/>
      <c r="L2033" s="120"/>
      <c r="M2033" s="120"/>
      <c r="N2033" s="120"/>
      <c r="O2033" s="120"/>
      <c r="P2033" s="118"/>
      <c r="Q2033" s="121"/>
      <c r="R2033" s="246"/>
      <c r="S2033" s="251">
        <f>'F UNIDADES'!F1262</f>
        <v>0</v>
      </c>
      <c r="T2033" s="255"/>
      <c r="U2033" s="223"/>
      <c r="AC2033" s="52"/>
    </row>
    <row r="2034" spans="1:29" s="50" customFormat="1" ht="15" x14ac:dyDescent="0.2">
      <c r="A2034" s="107" t="str">
        <f>VLOOKUP($D2034,'F UNIDADES'!$A$4:$E$714,2,FALSE)</f>
        <v/>
      </c>
      <c r="B2034" s="116">
        <f>VLOOKUP($D2034,'F UNIDADES'!$A$4:$E$714,4,FALSE)</f>
        <v>0</v>
      </c>
      <c r="C2034" s="116">
        <f>VLOOKUP($D2034,'F UNIDADES'!$A$4:$E$714,5,FALSE)</f>
        <v>0</v>
      </c>
      <c r="D2034" s="117"/>
      <c r="E2034" s="120"/>
      <c r="F2034" s="119"/>
      <c r="G2034" s="492"/>
      <c r="H2034" s="120"/>
      <c r="I2034" s="120"/>
      <c r="J2034" s="120"/>
      <c r="K2034" s="120"/>
      <c r="L2034" s="120"/>
      <c r="M2034" s="120"/>
      <c r="N2034" s="120"/>
      <c r="O2034" s="120"/>
      <c r="P2034" s="118"/>
      <c r="Q2034" s="121"/>
      <c r="R2034" s="246"/>
      <c r="S2034" s="251">
        <f>'F UNIDADES'!F1263</f>
        <v>0</v>
      </c>
      <c r="T2034" s="255"/>
      <c r="U2034" s="223"/>
      <c r="AC2034" s="52"/>
    </row>
    <row r="2035" spans="1:29" s="50" customFormat="1" ht="15" x14ac:dyDescent="0.2">
      <c r="A2035" s="107" t="str">
        <f>VLOOKUP($D2035,'F UNIDADES'!$A$4:$E$714,2,FALSE)</f>
        <v/>
      </c>
      <c r="B2035" s="116">
        <f>VLOOKUP($D2035,'F UNIDADES'!$A$4:$E$714,4,FALSE)</f>
        <v>0</v>
      </c>
      <c r="C2035" s="116">
        <f>VLOOKUP($D2035,'F UNIDADES'!$A$4:$E$714,5,FALSE)</f>
        <v>0</v>
      </c>
      <c r="D2035" s="117"/>
      <c r="E2035" s="120"/>
      <c r="F2035" s="119"/>
      <c r="G2035" s="492"/>
      <c r="H2035" s="120"/>
      <c r="I2035" s="120"/>
      <c r="J2035" s="120"/>
      <c r="K2035" s="120"/>
      <c r="L2035" s="120"/>
      <c r="M2035" s="120"/>
      <c r="N2035" s="120"/>
      <c r="O2035" s="120"/>
      <c r="P2035" s="118"/>
      <c r="Q2035" s="121"/>
      <c r="R2035" s="246"/>
      <c r="S2035" s="251">
        <f>'F UNIDADES'!F1264</f>
        <v>0</v>
      </c>
      <c r="T2035" s="255"/>
      <c r="U2035" s="223"/>
      <c r="AC2035" s="52"/>
    </row>
    <row r="2036" spans="1:29" s="50" customFormat="1" ht="15" x14ac:dyDescent="0.2">
      <c r="A2036" s="107" t="str">
        <f>VLOOKUP($D2036,'F UNIDADES'!$A$4:$E$714,2,FALSE)</f>
        <v/>
      </c>
      <c r="B2036" s="116">
        <f>VLOOKUP($D2036,'F UNIDADES'!$A$4:$E$714,4,FALSE)</f>
        <v>0</v>
      </c>
      <c r="C2036" s="116">
        <f>VLOOKUP($D2036,'F UNIDADES'!$A$4:$E$714,5,FALSE)</f>
        <v>0</v>
      </c>
      <c r="D2036" s="117"/>
      <c r="E2036" s="120"/>
      <c r="F2036" s="119"/>
      <c r="G2036" s="492"/>
      <c r="H2036" s="120"/>
      <c r="I2036" s="120"/>
      <c r="J2036" s="120"/>
      <c r="K2036" s="120"/>
      <c r="L2036" s="120"/>
      <c r="M2036" s="120"/>
      <c r="N2036" s="120"/>
      <c r="O2036" s="120"/>
      <c r="P2036" s="118"/>
      <c r="Q2036" s="121"/>
      <c r="R2036" s="246"/>
      <c r="S2036" s="251">
        <f>'F UNIDADES'!F1265</f>
        <v>0</v>
      </c>
      <c r="T2036" s="255"/>
      <c r="U2036" s="223"/>
      <c r="AC2036" s="52"/>
    </row>
    <row r="2037" spans="1:29" s="50" customFormat="1" ht="15" x14ac:dyDescent="0.2">
      <c r="A2037" s="107" t="str">
        <f>VLOOKUP($D2037,'F UNIDADES'!$A$4:$E$714,2,FALSE)</f>
        <v/>
      </c>
      <c r="B2037" s="116">
        <f>VLOOKUP($D2037,'F UNIDADES'!$A$4:$E$714,4,FALSE)</f>
        <v>0</v>
      </c>
      <c r="C2037" s="116">
        <f>VLOOKUP($D2037,'F UNIDADES'!$A$4:$E$714,5,FALSE)</f>
        <v>0</v>
      </c>
      <c r="D2037" s="117"/>
      <c r="E2037" s="120"/>
      <c r="F2037" s="119"/>
      <c r="G2037" s="492"/>
      <c r="H2037" s="120"/>
      <c r="I2037" s="120"/>
      <c r="J2037" s="120"/>
      <c r="K2037" s="120"/>
      <c r="L2037" s="120"/>
      <c r="M2037" s="120"/>
      <c r="N2037" s="120"/>
      <c r="O2037" s="120"/>
      <c r="P2037" s="118"/>
      <c r="Q2037" s="121"/>
      <c r="R2037" s="246"/>
      <c r="S2037" s="251">
        <f>'F UNIDADES'!F1266</f>
        <v>0</v>
      </c>
      <c r="T2037" s="255"/>
      <c r="U2037" s="223"/>
      <c r="AC2037" s="52"/>
    </row>
    <row r="2038" spans="1:29" s="50" customFormat="1" ht="15" x14ac:dyDescent="0.2">
      <c r="A2038" s="107" t="str">
        <f>VLOOKUP($D2038,'F UNIDADES'!$A$4:$E$714,2,FALSE)</f>
        <v/>
      </c>
      <c r="B2038" s="116">
        <f>VLOOKUP($D2038,'F UNIDADES'!$A$4:$E$714,4,FALSE)</f>
        <v>0</v>
      </c>
      <c r="C2038" s="116">
        <f>VLOOKUP($D2038,'F UNIDADES'!$A$4:$E$714,5,FALSE)</f>
        <v>0</v>
      </c>
      <c r="D2038" s="117"/>
      <c r="E2038" s="120"/>
      <c r="F2038" s="119"/>
      <c r="G2038" s="492"/>
      <c r="H2038" s="120"/>
      <c r="I2038" s="120"/>
      <c r="J2038" s="120"/>
      <c r="K2038" s="120"/>
      <c r="L2038" s="120"/>
      <c r="M2038" s="120"/>
      <c r="N2038" s="120"/>
      <c r="O2038" s="120"/>
      <c r="P2038" s="118"/>
      <c r="Q2038" s="121"/>
      <c r="R2038" s="246"/>
      <c r="S2038" s="251">
        <f>'F UNIDADES'!F1267</f>
        <v>0</v>
      </c>
      <c r="T2038" s="255"/>
      <c r="U2038" s="223"/>
      <c r="AC2038" s="52"/>
    </row>
    <row r="2039" spans="1:29" s="50" customFormat="1" ht="15" x14ac:dyDescent="0.2">
      <c r="A2039" s="107" t="str">
        <f>VLOOKUP($D2039,'F UNIDADES'!$A$4:$E$714,2,FALSE)</f>
        <v/>
      </c>
      <c r="B2039" s="116">
        <f>VLOOKUP($D2039,'F UNIDADES'!$A$4:$E$714,4,FALSE)</f>
        <v>0</v>
      </c>
      <c r="C2039" s="116">
        <f>VLOOKUP($D2039,'F UNIDADES'!$A$4:$E$714,5,FALSE)</f>
        <v>0</v>
      </c>
      <c r="D2039" s="117"/>
      <c r="E2039" s="120"/>
      <c r="F2039" s="119"/>
      <c r="G2039" s="492"/>
      <c r="H2039" s="120"/>
      <c r="I2039" s="120"/>
      <c r="J2039" s="120"/>
      <c r="K2039" s="120"/>
      <c r="L2039" s="120"/>
      <c r="M2039" s="120"/>
      <c r="N2039" s="120"/>
      <c r="O2039" s="120"/>
      <c r="P2039" s="118"/>
      <c r="Q2039" s="121"/>
      <c r="R2039" s="246"/>
      <c r="S2039" s="251">
        <f>'F UNIDADES'!F1268</f>
        <v>0</v>
      </c>
      <c r="T2039" s="255"/>
      <c r="U2039" s="223"/>
      <c r="AC2039" s="52"/>
    </row>
    <row r="2040" spans="1:29" s="50" customFormat="1" ht="15" x14ac:dyDescent="0.2">
      <c r="A2040" s="107" t="str">
        <f>VLOOKUP($D2040,'F UNIDADES'!$A$4:$E$714,2,FALSE)</f>
        <v/>
      </c>
      <c r="B2040" s="116">
        <f>VLOOKUP($D2040,'F UNIDADES'!$A$4:$E$714,4,FALSE)</f>
        <v>0</v>
      </c>
      <c r="C2040" s="116">
        <f>VLOOKUP($D2040,'F UNIDADES'!$A$4:$E$714,5,FALSE)</f>
        <v>0</v>
      </c>
      <c r="D2040" s="117"/>
      <c r="E2040" s="120"/>
      <c r="F2040" s="119"/>
      <c r="G2040" s="492"/>
      <c r="H2040" s="120"/>
      <c r="I2040" s="120"/>
      <c r="J2040" s="120"/>
      <c r="K2040" s="120"/>
      <c r="L2040" s="120"/>
      <c r="M2040" s="120"/>
      <c r="N2040" s="120"/>
      <c r="O2040" s="120"/>
      <c r="P2040" s="118"/>
      <c r="Q2040" s="121"/>
      <c r="R2040" s="246"/>
      <c r="S2040" s="251">
        <f>'F UNIDADES'!F1269</f>
        <v>0</v>
      </c>
      <c r="T2040" s="255"/>
      <c r="U2040" s="223"/>
      <c r="AC2040" s="52"/>
    </row>
    <row r="2041" spans="1:29" s="50" customFormat="1" ht="15" x14ac:dyDescent="0.2">
      <c r="A2041" s="107" t="str">
        <f>VLOOKUP($D2041,'F UNIDADES'!$A$4:$E$714,2,FALSE)</f>
        <v/>
      </c>
      <c r="B2041" s="116">
        <f>VLOOKUP($D2041,'F UNIDADES'!$A$4:$E$714,4,FALSE)</f>
        <v>0</v>
      </c>
      <c r="C2041" s="116">
        <f>VLOOKUP($D2041,'F UNIDADES'!$A$4:$E$714,5,FALSE)</f>
        <v>0</v>
      </c>
      <c r="D2041" s="117"/>
      <c r="E2041" s="120"/>
      <c r="F2041" s="119"/>
      <c r="G2041" s="492"/>
      <c r="H2041" s="120"/>
      <c r="I2041" s="120"/>
      <c r="J2041" s="120"/>
      <c r="K2041" s="120"/>
      <c r="L2041" s="120"/>
      <c r="M2041" s="120"/>
      <c r="N2041" s="120"/>
      <c r="O2041" s="120"/>
      <c r="P2041" s="118"/>
      <c r="Q2041" s="121"/>
      <c r="R2041" s="246"/>
      <c r="S2041" s="251">
        <f>'F UNIDADES'!F1270</f>
        <v>0</v>
      </c>
      <c r="T2041" s="255"/>
      <c r="U2041" s="223"/>
      <c r="AC2041" s="52"/>
    </row>
    <row r="2042" spans="1:29" s="50" customFormat="1" ht="15" x14ac:dyDescent="0.2">
      <c r="A2042" s="107" t="str">
        <f>VLOOKUP($D2042,'F UNIDADES'!$A$4:$E$714,2,FALSE)</f>
        <v/>
      </c>
      <c r="B2042" s="116">
        <f>VLOOKUP($D2042,'F UNIDADES'!$A$4:$E$714,4,FALSE)</f>
        <v>0</v>
      </c>
      <c r="C2042" s="116">
        <f>VLOOKUP($D2042,'F UNIDADES'!$A$4:$E$714,5,FALSE)</f>
        <v>0</v>
      </c>
      <c r="D2042" s="117"/>
      <c r="E2042" s="120"/>
      <c r="F2042" s="119"/>
      <c r="G2042" s="492"/>
      <c r="H2042" s="120"/>
      <c r="I2042" s="120"/>
      <c r="J2042" s="120"/>
      <c r="K2042" s="120"/>
      <c r="L2042" s="120"/>
      <c r="M2042" s="120"/>
      <c r="N2042" s="120"/>
      <c r="O2042" s="120"/>
      <c r="P2042" s="118"/>
      <c r="Q2042" s="121"/>
      <c r="R2042" s="246"/>
      <c r="S2042" s="251">
        <f>'F UNIDADES'!F1271</f>
        <v>0</v>
      </c>
      <c r="T2042" s="255"/>
      <c r="U2042" s="223"/>
      <c r="AC2042" s="52"/>
    </row>
    <row r="2043" spans="1:29" s="50" customFormat="1" ht="15" x14ac:dyDescent="0.2">
      <c r="A2043" s="107" t="str">
        <f>VLOOKUP($D2043,'F UNIDADES'!$A$4:$E$714,2,FALSE)</f>
        <v/>
      </c>
      <c r="B2043" s="116">
        <f>VLOOKUP($D2043,'F UNIDADES'!$A$4:$E$714,4,FALSE)</f>
        <v>0</v>
      </c>
      <c r="C2043" s="116">
        <f>VLOOKUP($D2043,'F UNIDADES'!$A$4:$E$714,5,FALSE)</f>
        <v>0</v>
      </c>
      <c r="D2043" s="117"/>
      <c r="E2043" s="120"/>
      <c r="F2043" s="119"/>
      <c r="G2043" s="492"/>
      <c r="H2043" s="120"/>
      <c r="I2043" s="120"/>
      <c r="J2043" s="120"/>
      <c r="K2043" s="120"/>
      <c r="L2043" s="120"/>
      <c r="M2043" s="120"/>
      <c r="N2043" s="120"/>
      <c r="O2043" s="120"/>
      <c r="P2043" s="118"/>
      <c r="Q2043" s="121"/>
      <c r="R2043" s="246"/>
      <c r="S2043" s="251">
        <f>'F UNIDADES'!F1272</f>
        <v>0</v>
      </c>
      <c r="T2043" s="255"/>
      <c r="U2043" s="223"/>
      <c r="AC2043" s="52"/>
    </row>
    <row r="2044" spans="1:29" s="50" customFormat="1" ht="15" x14ac:dyDescent="0.2">
      <c r="A2044" s="107" t="str">
        <f>VLOOKUP($D2044,'F UNIDADES'!$A$4:$E$714,2,FALSE)</f>
        <v/>
      </c>
      <c r="B2044" s="116">
        <f>VLOOKUP($D2044,'F UNIDADES'!$A$4:$E$714,4,FALSE)</f>
        <v>0</v>
      </c>
      <c r="C2044" s="116">
        <f>VLOOKUP($D2044,'F UNIDADES'!$A$4:$E$714,5,FALSE)</f>
        <v>0</v>
      </c>
      <c r="D2044" s="117"/>
      <c r="E2044" s="120"/>
      <c r="F2044" s="119"/>
      <c r="G2044" s="492"/>
      <c r="H2044" s="120"/>
      <c r="I2044" s="120"/>
      <c r="J2044" s="120"/>
      <c r="K2044" s="120"/>
      <c r="L2044" s="120"/>
      <c r="M2044" s="120"/>
      <c r="N2044" s="120"/>
      <c r="O2044" s="120"/>
      <c r="P2044" s="118"/>
      <c r="Q2044" s="121"/>
      <c r="R2044" s="246"/>
      <c r="S2044" s="251">
        <f>'F UNIDADES'!F1273</f>
        <v>0</v>
      </c>
      <c r="T2044" s="255"/>
      <c r="U2044" s="223"/>
      <c r="AC2044" s="52"/>
    </row>
    <row r="2045" spans="1:29" s="50" customFormat="1" ht="15" x14ac:dyDescent="0.2">
      <c r="A2045" s="107" t="str">
        <f>VLOOKUP($D2045,'F UNIDADES'!$A$4:$E$714,2,FALSE)</f>
        <v/>
      </c>
      <c r="B2045" s="116">
        <f>VLOOKUP($D2045,'F UNIDADES'!$A$4:$E$714,4,FALSE)</f>
        <v>0</v>
      </c>
      <c r="C2045" s="116">
        <f>VLOOKUP($D2045,'F UNIDADES'!$A$4:$E$714,5,FALSE)</f>
        <v>0</v>
      </c>
      <c r="D2045" s="117"/>
      <c r="E2045" s="120"/>
      <c r="F2045" s="119"/>
      <c r="G2045" s="492"/>
      <c r="H2045" s="120"/>
      <c r="I2045" s="120"/>
      <c r="J2045" s="120"/>
      <c r="K2045" s="120"/>
      <c r="L2045" s="120"/>
      <c r="M2045" s="120"/>
      <c r="N2045" s="120"/>
      <c r="O2045" s="120"/>
      <c r="P2045" s="118"/>
      <c r="Q2045" s="121"/>
      <c r="R2045" s="246"/>
      <c r="S2045" s="251">
        <f>'F UNIDADES'!F1274</f>
        <v>0</v>
      </c>
      <c r="T2045" s="255"/>
      <c r="U2045" s="223"/>
      <c r="AC2045" s="52"/>
    </row>
    <row r="2046" spans="1:29" s="50" customFormat="1" ht="15" x14ac:dyDescent="0.2">
      <c r="A2046" s="107" t="str">
        <f>VLOOKUP($D2046,'F UNIDADES'!$A$4:$E$714,2,FALSE)</f>
        <v/>
      </c>
      <c r="B2046" s="116">
        <f>VLOOKUP($D2046,'F UNIDADES'!$A$4:$E$714,4,FALSE)</f>
        <v>0</v>
      </c>
      <c r="C2046" s="116">
        <f>VLOOKUP($D2046,'F UNIDADES'!$A$4:$E$714,5,FALSE)</f>
        <v>0</v>
      </c>
      <c r="D2046" s="117"/>
      <c r="E2046" s="120"/>
      <c r="F2046" s="119"/>
      <c r="G2046" s="492"/>
      <c r="H2046" s="120"/>
      <c r="I2046" s="120"/>
      <c r="J2046" s="120"/>
      <c r="K2046" s="120"/>
      <c r="L2046" s="120"/>
      <c r="M2046" s="120"/>
      <c r="N2046" s="120"/>
      <c r="O2046" s="120"/>
      <c r="P2046" s="118"/>
      <c r="Q2046" s="121"/>
      <c r="R2046" s="246"/>
      <c r="S2046" s="251">
        <f>'F UNIDADES'!F1275</f>
        <v>0</v>
      </c>
      <c r="T2046" s="255"/>
      <c r="U2046" s="223"/>
      <c r="AC2046" s="52"/>
    </row>
    <row r="2047" spans="1:29" s="50" customFormat="1" ht="15" x14ac:dyDescent="0.2">
      <c r="A2047" s="107" t="str">
        <f>VLOOKUP($D2047,'F UNIDADES'!$A$4:$E$714,2,FALSE)</f>
        <v/>
      </c>
      <c r="B2047" s="116">
        <f>VLOOKUP($D2047,'F UNIDADES'!$A$4:$E$714,4,FALSE)</f>
        <v>0</v>
      </c>
      <c r="C2047" s="116">
        <f>VLOOKUP($D2047,'F UNIDADES'!$A$4:$E$714,5,FALSE)</f>
        <v>0</v>
      </c>
      <c r="D2047" s="117"/>
      <c r="E2047" s="120"/>
      <c r="F2047" s="119"/>
      <c r="G2047" s="492"/>
      <c r="H2047" s="120"/>
      <c r="I2047" s="120"/>
      <c r="J2047" s="120"/>
      <c r="K2047" s="120"/>
      <c r="L2047" s="120"/>
      <c r="M2047" s="120"/>
      <c r="N2047" s="120"/>
      <c r="O2047" s="120"/>
      <c r="P2047" s="118"/>
      <c r="Q2047" s="121"/>
      <c r="R2047" s="246"/>
      <c r="S2047" s="251">
        <f>'F UNIDADES'!F1276</f>
        <v>0</v>
      </c>
      <c r="T2047" s="255"/>
      <c r="U2047" s="223"/>
      <c r="AC2047" s="52"/>
    </row>
    <row r="2048" spans="1:29" s="50" customFormat="1" ht="15" x14ac:dyDescent="0.2">
      <c r="A2048" s="107" t="str">
        <f>VLOOKUP($D2048,'F UNIDADES'!$A$4:$E$714,2,FALSE)</f>
        <v/>
      </c>
      <c r="B2048" s="116">
        <f>VLOOKUP($D2048,'F UNIDADES'!$A$4:$E$714,4,FALSE)</f>
        <v>0</v>
      </c>
      <c r="C2048" s="116">
        <f>VLOOKUP($D2048,'F UNIDADES'!$A$4:$E$714,5,FALSE)</f>
        <v>0</v>
      </c>
      <c r="D2048" s="117"/>
      <c r="E2048" s="120"/>
      <c r="F2048" s="119"/>
      <c r="G2048" s="492"/>
      <c r="H2048" s="120"/>
      <c r="I2048" s="120"/>
      <c r="J2048" s="120"/>
      <c r="K2048" s="120"/>
      <c r="L2048" s="120"/>
      <c r="M2048" s="120"/>
      <c r="N2048" s="120"/>
      <c r="O2048" s="120"/>
      <c r="P2048" s="118"/>
      <c r="Q2048" s="121"/>
      <c r="R2048" s="246"/>
      <c r="S2048" s="251">
        <f>'F UNIDADES'!F1277</f>
        <v>0</v>
      </c>
      <c r="T2048" s="255"/>
      <c r="U2048" s="223"/>
      <c r="AC2048" s="52"/>
    </row>
    <row r="2049" spans="1:29" s="50" customFormat="1" ht="15" x14ac:dyDescent="0.2">
      <c r="A2049" s="107" t="str">
        <f>VLOOKUP($D2049,'F UNIDADES'!$A$4:$E$714,2,FALSE)</f>
        <v/>
      </c>
      <c r="B2049" s="116">
        <f>VLOOKUP($D2049,'F UNIDADES'!$A$4:$E$714,4,FALSE)</f>
        <v>0</v>
      </c>
      <c r="C2049" s="116">
        <f>VLOOKUP($D2049,'F UNIDADES'!$A$4:$E$714,5,FALSE)</f>
        <v>0</v>
      </c>
      <c r="D2049" s="117"/>
      <c r="E2049" s="120"/>
      <c r="F2049" s="119"/>
      <c r="G2049" s="492"/>
      <c r="H2049" s="120"/>
      <c r="I2049" s="120"/>
      <c r="J2049" s="120"/>
      <c r="K2049" s="120"/>
      <c r="L2049" s="120"/>
      <c r="M2049" s="120"/>
      <c r="N2049" s="120"/>
      <c r="O2049" s="120"/>
      <c r="P2049" s="118"/>
      <c r="Q2049" s="121"/>
      <c r="R2049" s="246"/>
      <c r="S2049" s="251">
        <f>'F UNIDADES'!F1278</f>
        <v>0</v>
      </c>
      <c r="T2049" s="255"/>
      <c r="U2049" s="223"/>
      <c r="AC2049" s="52"/>
    </row>
    <row r="2050" spans="1:29" s="50" customFormat="1" ht="15" x14ac:dyDescent="0.2">
      <c r="A2050" s="107" t="str">
        <f>VLOOKUP($D2050,'F UNIDADES'!$A$4:$E$714,2,FALSE)</f>
        <v/>
      </c>
      <c r="B2050" s="116">
        <f>VLOOKUP($D2050,'F UNIDADES'!$A$4:$E$714,4,FALSE)</f>
        <v>0</v>
      </c>
      <c r="C2050" s="116">
        <f>VLOOKUP($D2050,'F UNIDADES'!$A$4:$E$714,5,FALSE)</f>
        <v>0</v>
      </c>
      <c r="D2050" s="117"/>
      <c r="E2050" s="120"/>
      <c r="F2050" s="119"/>
      <c r="G2050" s="492"/>
      <c r="H2050" s="120"/>
      <c r="I2050" s="120"/>
      <c r="J2050" s="120"/>
      <c r="K2050" s="120"/>
      <c r="L2050" s="120"/>
      <c r="M2050" s="120"/>
      <c r="N2050" s="120"/>
      <c r="O2050" s="120"/>
      <c r="P2050" s="118"/>
      <c r="Q2050" s="121"/>
      <c r="R2050" s="246"/>
      <c r="S2050" s="251">
        <f>'F UNIDADES'!F1279</f>
        <v>0</v>
      </c>
      <c r="T2050" s="255"/>
      <c r="U2050" s="223"/>
      <c r="AC2050" s="52"/>
    </row>
    <row r="2051" spans="1:29" s="50" customFormat="1" ht="15" x14ac:dyDescent="0.2">
      <c r="A2051" s="107" t="str">
        <f>VLOOKUP($D2051,'F UNIDADES'!$A$4:$E$714,2,FALSE)</f>
        <v/>
      </c>
      <c r="B2051" s="116">
        <f>VLOOKUP($D2051,'F UNIDADES'!$A$4:$E$714,4,FALSE)</f>
        <v>0</v>
      </c>
      <c r="C2051" s="116">
        <f>VLOOKUP($D2051,'F UNIDADES'!$A$4:$E$714,5,FALSE)</f>
        <v>0</v>
      </c>
      <c r="D2051" s="117"/>
      <c r="E2051" s="120"/>
      <c r="F2051" s="119"/>
      <c r="G2051" s="492"/>
      <c r="H2051" s="120"/>
      <c r="I2051" s="120"/>
      <c r="J2051" s="120"/>
      <c r="K2051" s="120"/>
      <c r="L2051" s="120"/>
      <c r="M2051" s="120"/>
      <c r="N2051" s="120"/>
      <c r="O2051" s="120"/>
      <c r="P2051" s="118"/>
      <c r="Q2051" s="121"/>
      <c r="R2051" s="246"/>
      <c r="S2051" s="251">
        <f>'F UNIDADES'!F1280</f>
        <v>0</v>
      </c>
      <c r="T2051" s="255"/>
      <c r="U2051" s="223"/>
      <c r="AC2051" s="52"/>
    </row>
    <row r="2052" spans="1:29" s="50" customFormat="1" ht="15" x14ac:dyDescent="0.2">
      <c r="A2052" s="107" t="str">
        <f>VLOOKUP($D2052,'F UNIDADES'!$A$4:$E$714,2,FALSE)</f>
        <v/>
      </c>
      <c r="B2052" s="116">
        <f>VLOOKUP($D2052,'F UNIDADES'!$A$4:$E$714,4,FALSE)</f>
        <v>0</v>
      </c>
      <c r="C2052" s="116">
        <f>VLOOKUP($D2052,'F UNIDADES'!$A$4:$E$714,5,FALSE)</f>
        <v>0</v>
      </c>
      <c r="D2052" s="117"/>
      <c r="E2052" s="120"/>
      <c r="F2052" s="119"/>
      <c r="G2052" s="492"/>
      <c r="H2052" s="120"/>
      <c r="I2052" s="120"/>
      <c r="J2052" s="120"/>
      <c r="K2052" s="120"/>
      <c r="L2052" s="120"/>
      <c r="M2052" s="120"/>
      <c r="N2052" s="120"/>
      <c r="O2052" s="120"/>
      <c r="P2052" s="118"/>
      <c r="Q2052" s="121"/>
      <c r="R2052" s="246"/>
      <c r="S2052" s="251">
        <f>'F UNIDADES'!F1281</f>
        <v>0</v>
      </c>
      <c r="T2052" s="255"/>
      <c r="U2052" s="223"/>
      <c r="AC2052" s="52"/>
    </row>
    <row r="2053" spans="1:29" s="50" customFormat="1" ht="15" x14ac:dyDescent="0.2">
      <c r="A2053" s="107" t="str">
        <f>VLOOKUP($D2053,'F UNIDADES'!$A$4:$E$714,2,FALSE)</f>
        <v/>
      </c>
      <c r="B2053" s="116">
        <f>VLOOKUP($D2053,'F UNIDADES'!$A$4:$E$714,4,FALSE)</f>
        <v>0</v>
      </c>
      <c r="C2053" s="116">
        <f>VLOOKUP($D2053,'F UNIDADES'!$A$4:$E$714,5,FALSE)</f>
        <v>0</v>
      </c>
      <c r="D2053" s="117"/>
      <c r="E2053" s="120"/>
      <c r="F2053" s="119"/>
      <c r="G2053" s="492"/>
      <c r="H2053" s="120"/>
      <c r="I2053" s="120"/>
      <c r="J2053" s="120"/>
      <c r="K2053" s="120"/>
      <c r="L2053" s="120"/>
      <c r="M2053" s="120"/>
      <c r="N2053" s="120"/>
      <c r="O2053" s="120"/>
      <c r="P2053" s="118"/>
      <c r="Q2053" s="121"/>
      <c r="R2053" s="246"/>
      <c r="S2053" s="251">
        <f>'F UNIDADES'!F1282</f>
        <v>0</v>
      </c>
      <c r="T2053" s="255"/>
      <c r="U2053" s="223"/>
      <c r="AC2053" s="52"/>
    </row>
    <row r="2054" spans="1:29" s="50" customFormat="1" ht="15" x14ac:dyDescent="0.2">
      <c r="A2054" s="107" t="str">
        <f>VLOOKUP($D2054,'F UNIDADES'!$A$4:$E$714,2,FALSE)</f>
        <v/>
      </c>
      <c r="B2054" s="116">
        <f>VLOOKUP($D2054,'F UNIDADES'!$A$4:$E$714,4,FALSE)</f>
        <v>0</v>
      </c>
      <c r="C2054" s="116">
        <f>VLOOKUP($D2054,'F UNIDADES'!$A$4:$E$714,5,FALSE)</f>
        <v>0</v>
      </c>
      <c r="D2054" s="117"/>
      <c r="E2054" s="120"/>
      <c r="F2054" s="119"/>
      <c r="G2054" s="492"/>
      <c r="H2054" s="120"/>
      <c r="I2054" s="120"/>
      <c r="J2054" s="120"/>
      <c r="K2054" s="120"/>
      <c r="L2054" s="120"/>
      <c r="M2054" s="120"/>
      <c r="N2054" s="120"/>
      <c r="O2054" s="120"/>
      <c r="P2054" s="118"/>
      <c r="Q2054" s="121"/>
      <c r="R2054" s="246"/>
      <c r="S2054" s="251">
        <f>'F UNIDADES'!F1283</f>
        <v>0</v>
      </c>
      <c r="T2054" s="255"/>
      <c r="U2054" s="223"/>
      <c r="AC2054" s="52"/>
    </row>
    <row r="2055" spans="1:29" s="50" customFormat="1" ht="15" x14ac:dyDescent="0.2">
      <c r="A2055" s="107" t="str">
        <f>VLOOKUP($D2055,'F UNIDADES'!$A$4:$E$714,2,FALSE)</f>
        <v/>
      </c>
      <c r="B2055" s="116">
        <f>VLOOKUP($D2055,'F UNIDADES'!$A$4:$E$714,4,FALSE)</f>
        <v>0</v>
      </c>
      <c r="C2055" s="116">
        <f>VLOOKUP($D2055,'F UNIDADES'!$A$4:$E$714,5,FALSE)</f>
        <v>0</v>
      </c>
      <c r="D2055" s="117"/>
      <c r="E2055" s="120"/>
      <c r="F2055" s="119"/>
      <c r="G2055" s="492"/>
      <c r="H2055" s="120"/>
      <c r="I2055" s="120"/>
      <c r="J2055" s="120"/>
      <c r="K2055" s="120"/>
      <c r="L2055" s="120"/>
      <c r="M2055" s="120"/>
      <c r="N2055" s="120"/>
      <c r="O2055" s="120"/>
      <c r="P2055" s="118"/>
      <c r="Q2055" s="121"/>
      <c r="R2055" s="246"/>
      <c r="S2055" s="251">
        <f>'F UNIDADES'!F1284</f>
        <v>0</v>
      </c>
      <c r="T2055" s="255"/>
      <c r="U2055" s="223"/>
      <c r="AC2055" s="52"/>
    </row>
    <row r="2056" spans="1:29" s="50" customFormat="1" ht="15" x14ac:dyDescent="0.2">
      <c r="A2056" s="107" t="str">
        <f>VLOOKUP($D2056,'F UNIDADES'!$A$4:$E$714,2,FALSE)</f>
        <v/>
      </c>
      <c r="B2056" s="116">
        <f>VLOOKUP($D2056,'F UNIDADES'!$A$4:$E$714,4,FALSE)</f>
        <v>0</v>
      </c>
      <c r="C2056" s="116">
        <f>VLOOKUP($D2056,'F UNIDADES'!$A$4:$E$714,5,FALSE)</f>
        <v>0</v>
      </c>
      <c r="D2056" s="117"/>
      <c r="E2056" s="120"/>
      <c r="F2056" s="119"/>
      <c r="G2056" s="492"/>
      <c r="H2056" s="120"/>
      <c r="I2056" s="120"/>
      <c r="J2056" s="120"/>
      <c r="K2056" s="120"/>
      <c r="L2056" s="120"/>
      <c r="M2056" s="120"/>
      <c r="N2056" s="120"/>
      <c r="O2056" s="120"/>
      <c r="P2056" s="118"/>
      <c r="Q2056" s="121"/>
      <c r="R2056" s="246"/>
      <c r="S2056" s="251">
        <f>'F UNIDADES'!F1285</f>
        <v>0</v>
      </c>
      <c r="T2056" s="255"/>
      <c r="U2056" s="223"/>
      <c r="AC2056" s="52"/>
    </row>
    <row r="2057" spans="1:29" s="50" customFormat="1" ht="15" x14ac:dyDescent="0.2">
      <c r="A2057" s="107" t="str">
        <f>VLOOKUP($D2057,'F UNIDADES'!$A$4:$E$714,2,FALSE)</f>
        <v/>
      </c>
      <c r="B2057" s="116">
        <f>VLOOKUP($D2057,'F UNIDADES'!$A$4:$E$714,4,FALSE)</f>
        <v>0</v>
      </c>
      <c r="C2057" s="116">
        <f>VLOOKUP($D2057,'F UNIDADES'!$A$4:$E$714,5,FALSE)</f>
        <v>0</v>
      </c>
      <c r="D2057" s="117"/>
      <c r="E2057" s="120"/>
      <c r="F2057" s="119"/>
      <c r="G2057" s="492"/>
      <c r="H2057" s="120"/>
      <c r="I2057" s="120"/>
      <c r="J2057" s="120"/>
      <c r="K2057" s="120"/>
      <c r="L2057" s="120"/>
      <c r="M2057" s="120"/>
      <c r="N2057" s="120"/>
      <c r="O2057" s="120"/>
      <c r="P2057" s="118"/>
      <c r="Q2057" s="121"/>
      <c r="R2057" s="246"/>
      <c r="S2057" s="251">
        <f>'F UNIDADES'!F1286</f>
        <v>0</v>
      </c>
      <c r="T2057" s="255"/>
      <c r="U2057" s="223"/>
      <c r="AC2057" s="52"/>
    </row>
    <row r="2058" spans="1:29" s="50" customFormat="1" ht="15" x14ac:dyDescent="0.2">
      <c r="A2058" s="107" t="str">
        <f>VLOOKUP($D2058,'F UNIDADES'!$A$4:$E$714,2,FALSE)</f>
        <v/>
      </c>
      <c r="B2058" s="116">
        <f>VLOOKUP($D2058,'F UNIDADES'!$A$4:$E$714,4,FALSE)</f>
        <v>0</v>
      </c>
      <c r="C2058" s="116">
        <f>VLOOKUP($D2058,'F UNIDADES'!$A$4:$E$714,5,FALSE)</f>
        <v>0</v>
      </c>
      <c r="D2058" s="117"/>
      <c r="E2058" s="120"/>
      <c r="F2058" s="119"/>
      <c r="G2058" s="492"/>
      <c r="H2058" s="120"/>
      <c r="I2058" s="120"/>
      <c r="J2058" s="120"/>
      <c r="K2058" s="120"/>
      <c r="L2058" s="120"/>
      <c r="M2058" s="120"/>
      <c r="N2058" s="120"/>
      <c r="O2058" s="120"/>
      <c r="P2058" s="118"/>
      <c r="Q2058" s="121"/>
      <c r="R2058" s="246"/>
      <c r="S2058" s="251">
        <f>'F UNIDADES'!F1287</f>
        <v>0</v>
      </c>
      <c r="T2058" s="255"/>
      <c r="U2058" s="223"/>
      <c r="AC2058" s="52"/>
    </row>
    <row r="2059" spans="1:29" s="50" customFormat="1" ht="15" x14ac:dyDescent="0.2">
      <c r="A2059" s="107" t="str">
        <f>VLOOKUP($D2059,'F UNIDADES'!$A$4:$E$714,2,FALSE)</f>
        <v/>
      </c>
      <c r="B2059" s="116">
        <f>VLOOKUP($D2059,'F UNIDADES'!$A$4:$E$714,4,FALSE)</f>
        <v>0</v>
      </c>
      <c r="C2059" s="116">
        <f>VLOOKUP($D2059,'F UNIDADES'!$A$4:$E$714,5,FALSE)</f>
        <v>0</v>
      </c>
      <c r="D2059" s="117"/>
      <c r="E2059" s="120"/>
      <c r="F2059" s="119"/>
      <c r="G2059" s="492"/>
      <c r="H2059" s="120"/>
      <c r="I2059" s="120"/>
      <c r="J2059" s="120"/>
      <c r="K2059" s="120"/>
      <c r="L2059" s="120"/>
      <c r="M2059" s="120"/>
      <c r="N2059" s="120"/>
      <c r="O2059" s="120"/>
      <c r="P2059" s="118"/>
      <c r="Q2059" s="121"/>
      <c r="R2059" s="246"/>
      <c r="S2059" s="251">
        <f>'F UNIDADES'!F1288</f>
        <v>0</v>
      </c>
      <c r="T2059" s="255"/>
      <c r="U2059" s="223"/>
      <c r="AC2059" s="52"/>
    </row>
    <row r="2060" spans="1:29" s="50" customFormat="1" ht="15" x14ac:dyDescent="0.2">
      <c r="A2060" s="107" t="str">
        <f>VLOOKUP($D2060,'F UNIDADES'!$A$4:$E$714,2,FALSE)</f>
        <v/>
      </c>
      <c r="B2060" s="116">
        <f>VLOOKUP($D2060,'F UNIDADES'!$A$4:$E$714,4,FALSE)</f>
        <v>0</v>
      </c>
      <c r="C2060" s="116">
        <f>VLOOKUP($D2060,'F UNIDADES'!$A$4:$E$714,5,FALSE)</f>
        <v>0</v>
      </c>
      <c r="D2060" s="117"/>
      <c r="E2060" s="120"/>
      <c r="F2060" s="119"/>
      <c r="G2060" s="492"/>
      <c r="H2060" s="120"/>
      <c r="I2060" s="120"/>
      <c r="J2060" s="120"/>
      <c r="K2060" s="120"/>
      <c r="L2060" s="120"/>
      <c r="M2060" s="120"/>
      <c r="N2060" s="120"/>
      <c r="O2060" s="120"/>
      <c r="P2060" s="118"/>
      <c r="Q2060" s="121"/>
      <c r="R2060" s="246"/>
      <c r="S2060" s="251">
        <f>'F UNIDADES'!F1289</f>
        <v>0</v>
      </c>
      <c r="T2060" s="255"/>
      <c r="U2060" s="223"/>
      <c r="AC2060" s="52"/>
    </row>
    <row r="2061" spans="1:29" s="50" customFormat="1" ht="15" x14ac:dyDescent="0.2">
      <c r="A2061" s="107" t="str">
        <f>VLOOKUP($D2061,'F UNIDADES'!$A$4:$E$714,2,FALSE)</f>
        <v/>
      </c>
      <c r="B2061" s="116">
        <f>VLOOKUP($D2061,'F UNIDADES'!$A$4:$E$714,4,FALSE)</f>
        <v>0</v>
      </c>
      <c r="C2061" s="116">
        <f>VLOOKUP($D2061,'F UNIDADES'!$A$4:$E$714,5,FALSE)</f>
        <v>0</v>
      </c>
      <c r="D2061" s="117"/>
      <c r="E2061" s="120"/>
      <c r="F2061" s="119"/>
      <c r="G2061" s="492"/>
      <c r="H2061" s="120"/>
      <c r="I2061" s="120"/>
      <c r="J2061" s="120"/>
      <c r="K2061" s="120"/>
      <c r="L2061" s="120"/>
      <c r="M2061" s="120"/>
      <c r="N2061" s="120"/>
      <c r="O2061" s="120"/>
      <c r="P2061" s="118"/>
      <c r="Q2061" s="121"/>
      <c r="R2061" s="246"/>
      <c r="S2061" s="251">
        <f>'F UNIDADES'!F1290</f>
        <v>0</v>
      </c>
      <c r="T2061" s="255"/>
      <c r="U2061" s="223"/>
      <c r="AC2061" s="52"/>
    </row>
    <row r="2062" spans="1:29" s="50" customFormat="1" ht="15" x14ac:dyDescent="0.2">
      <c r="A2062" s="107" t="str">
        <f>VLOOKUP($D2062,'F UNIDADES'!$A$4:$E$714,2,FALSE)</f>
        <v/>
      </c>
      <c r="B2062" s="116">
        <f>VLOOKUP($D2062,'F UNIDADES'!$A$4:$E$714,4,FALSE)</f>
        <v>0</v>
      </c>
      <c r="C2062" s="116">
        <f>VLOOKUP($D2062,'F UNIDADES'!$A$4:$E$714,5,FALSE)</f>
        <v>0</v>
      </c>
      <c r="D2062" s="117"/>
      <c r="E2062" s="120"/>
      <c r="F2062" s="119"/>
      <c r="G2062" s="492"/>
      <c r="H2062" s="120"/>
      <c r="I2062" s="120"/>
      <c r="J2062" s="120"/>
      <c r="K2062" s="120"/>
      <c r="L2062" s="120"/>
      <c r="M2062" s="120"/>
      <c r="N2062" s="120"/>
      <c r="O2062" s="120"/>
      <c r="P2062" s="118"/>
      <c r="Q2062" s="121"/>
      <c r="R2062" s="246"/>
      <c r="S2062" s="251">
        <f>'F UNIDADES'!F1291</f>
        <v>0</v>
      </c>
      <c r="T2062" s="255"/>
      <c r="U2062" s="223"/>
      <c r="AC2062" s="52"/>
    </row>
    <row r="2063" spans="1:29" s="50" customFormat="1" ht="15" x14ac:dyDescent="0.2">
      <c r="A2063" s="107" t="str">
        <f>VLOOKUP($D2063,'F UNIDADES'!$A$4:$E$714,2,FALSE)</f>
        <v/>
      </c>
      <c r="B2063" s="116">
        <f>VLOOKUP($D2063,'F UNIDADES'!$A$4:$E$714,4,FALSE)</f>
        <v>0</v>
      </c>
      <c r="C2063" s="116">
        <f>VLOOKUP($D2063,'F UNIDADES'!$A$4:$E$714,5,FALSE)</f>
        <v>0</v>
      </c>
      <c r="D2063" s="117"/>
      <c r="E2063" s="120"/>
      <c r="F2063" s="119"/>
      <c r="G2063" s="492"/>
      <c r="H2063" s="120"/>
      <c r="I2063" s="120"/>
      <c r="J2063" s="120"/>
      <c r="K2063" s="120"/>
      <c r="L2063" s="120"/>
      <c r="M2063" s="120"/>
      <c r="N2063" s="120"/>
      <c r="O2063" s="120"/>
      <c r="P2063" s="118"/>
      <c r="Q2063" s="121"/>
      <c r="R2063" s="246"/>
      <c r="S2063" s="251">
        <f>'F UNIDADES'!F1292</f>
        <v>0</v>
      </c>
      <c r="T2063" s="255"/>
      <c r="U2063" s="223"/>
      <c r="AC2063" s="52"/>
    </row>
    <row r="2064" spans="1:29" s="50" customFormat="1" ht="15" x14ac:dyDescent="0.2">
      <c r="A2064" s="107" t="str">
        <f>VLOOKUP($D2064,'F UNIDADES'!$A$4:$E$714,2,FALSE)</f>
        <v/>
      </c>
      <c r="B2064" s="116">
        <f>VLOOKUP($D2064,'F UNIDADES'!$A$4:$E$714,4,FALSE)</f>
        <v>0</v>
      </c>
      <c r="C2064" s="116">
        <f>VLOOKUP($D2064,'F UNIDADES'!$A$4:$E$714,5,FALSE)</f>
        <v>0</v>
      </c>
      <c r="D2064" s="117"/>
      <c r="E2064" s="120"/>
      <c r="F2064" s="119"/>
      <c r="G2064" s="492"/>
      <c r="H2064" s="120"/>
      <c r="I2064" s="120"/>
      <c r="J2064" s="120"/>
      <c r="K2064" s="120"/>
      <c r="L2064" s="120"/>
      <c r="M2064" s="120"/>
      <c r="N2064" s="120"/>
      <c r="O2064" s="120"/>
      <c r="P2064" s="118"/>
      <c r="Q2064" s="121"/>
      <c r="R2064" s="246"/>
      <c r="S2064" s="251">
        <f>'F UNIDADES'!F1293</f>
        <v>0</v>
      </c>
      <c r="T2064" s="255"/>
      <c r="U2064" s="221"/>
      <c r="AC2064" s="52"/>
    </row>
    <row r="2065" spans="1:29" s="50" customFormat="1" ht="15" x14ac:dyDescent="0.2">
      <c r="A2065" s="107" t="str">
        <f>VLOOKUP($D2065,'F UNIDADES'!$A$4:$E$714,2,FALSE)</f>
        <v/>
      </c>
      <c r="B2065" s="116">
        <f>VLOOKUP($D2065,'F UNIDADES'!$A$4:$E$714,4,FALSE)</f>
        <v>0</v>
      </c>
      <c r="C2065" s="116">
        <f>VLOOKUP($D2065,'F UNIDADES'!$A$4:$E$714,5,FALSE)</f>
        <v>0</v>
      </c>
      <c r="D2065" s="117"/>
      <c r="E2065" s="120"/>
      <c r="F2065" s="119"/>
      <c r="G2065" s="492"/>
      <c r="H2065" s="120"/>
      <c r="I2065" s="120"/>
      <c r="J2065" s="120"/>
      <c r="K2065" s="120"/>
      <c r="L2065" s="120"/>
      <c r="M2065" s="120"/>
      <c r="N2065" s="120"/>
      <c r="O2065" s="120"/>
      <c r="P2065" s="118"/>
      <c r="Q2065" s="121"/>
      <c r="R2065" s="246"/>
      <c r="S2065" s="251">
        <f>'F UNIDADES'!F1294</f>
        <v>0</v>
      </c>
      <c r="T2065" s="255"/>
      <c r="U2065" s="221"/>
      <c r="AC2065" s="52"/>
    </row>
    <row r="2066" spans="1:29" s="50" customFormat="1" ht="15" x14ac:dyDescent="0.2">
      <c r="A2066" s="107" t="str">
        <f>VLOOKUP($D2066,'F UNIDADES'!$A$4:$E$714,2,FALSE)</f>
        <v/>
      </c>
      <c r="B2066" s="116">
        <f>VLOOKUP($D2066,'F UNIDADES'!$A$4:$E$714,4,FALSE)</f>
        <v>0</v>
      </c>
      <c r="C2066" s="116">
        <f>VLOOKUP($D2066,'F UNIDADES'!$A$4:$E$714,5,FALSE)</f>
        <v>0</v>
      </c>
      <c r="D2066" s="117"/>
      <c r="E2066" s="120"/>
      <c r="F2066" s="119"/>
      <c r="G2066" s="492"/>
      <c r="H2066" s="120"/>
      <c r="I2066" s="120"/>
      <c r="J2066" s="120"/>
      <c r="K2066" s="120"/>
      <c r="L2066" s="120"/>
      <c r="M2066" s="120"/>
      <c r="N2066" s="120"/>
      <c r="O2066" s="120"/>
      <c r="P2066" s="118"/>
      <c r="Q2066" s="121"/>
      <c r="R2066" s="246"/>
      <c r="S2066" s="251">
        <f>'F UNIDADES'!F1295</f>
        <v>0</v>
      </c>
      <c r="T2066" s="255"/>
      <c r="U2066" s="221"/>
      <c r="AC2066" s="52"/>
    </row>
    <row r="2067" spans="1:29" s="50" customFormat="1" ht="15" x14ac:dyDescent="0.2">
      <c r="A2067" s="107" t="str">
        <f>VLOOKUP($D2067,'F UNIDADES'!$A$4:$E$714,2,FALSE)</f>
        <v/>
      </c>
      <c r="B2067" s="116">
        <f>VLOOKUP($D2067,'F UNIDADES'!$A$4:$E$714,4,FALSE)</f>
        <v>0</v>
      </c>
      <c r="C2067" s="116">
        <f>VLOOKUP($D2067,'F UNIDADES'!$A$4:$E$714,5,FALSE)</f>
        <v>0</v>
      </c>
      <c r="D2067" s="117"/>
      <c r="E2067" s="120"/>
      <c r="F2067" s="119"/>
      <c r="G2067" s="492"/>
      <c r="H2067" s="120"/>
      <c r="I2067" s="120"/>
      <c r="J2067" s="120"/>
      <c r="K2067" s="120"/>
      <c r="L2067" s="120"/>
      <c r="M2067" s="120"/>
      <c r="N2067" s="120"/>
      <c r="O2067" s="120"/>
      <c r="P2067" s="118"/>
      <c r="Q2067" s="121"/>
      <c r="R2067" s="246"/>
      <c r="S2067" s="251">
        <f>'F UNIDADES'!F1296</f>
        <v>0</v>
      </c>
      <c r="T2067" s="255"/>
      <c r="U2067" s="221"/>
      <c r="AC2067" s="52"/>
    </row>
    <row r="2068" spans="1:29" s="50" customFormat="1" ht="15" x14ac:dyDescent="0.2">
      <c r="A2068" s="107" t="str">
        <f>VLOOKUP($D2068,'F UNIDADES'!$A$4:$E$714,2,FALSE)</f>
        <v/>
      </c>
      <c r="B2068" s="116">
        <f>VLOOKUP($D2068,'F UNIDADES'!$A$4:$E$714,4,FALSE)</f>
        <v>0</v>
      </c>
      <c r="C2068" s="116">
        <f>VLOOKUP($D2068,'F UNIDADES'!$A$4:$E$714,5,FALSE)</f>
        <v>0</v>
      </c>
      <c r="D2068" s="117"/>
      <c r="E2068" s="120"/>
      <c r="F2068" s="119"/>
      <c r="G2068" s="492"/>
      <c r="H2068" s="120"/>
      <c r="I2068" s="120"/>
      <c r="J2068" s="120"/>
      <c r="K2068" s="120"/>
      <c r="L2068" s="120"/>
      <c r="M2068" s="120"/>
      <c r="N2068" s="120"/>
      <c r="O2068" s="120"/>
      <c r="P2068" s="118"/>
      <c r="Q2068" s="121"/>
      <c r="R2068" s="246"/>
      <c r="S2068" s="251">
        <f>'F UNIDADES'!F1297</f>
        <v>0</v>
      </c>
      <c r="T2068" s="255"/>
      <c r="U2068" s="221"/>
      <c r="AC2068" s="52"/>
    </row>
    <row r="2069" spans="1:29" s="50" customFormat="1" ht="15" x14ac:dyDescent="0.2">
      <c r="A2069" s="107" t="str">
        <f>VLOOKUP($D2069,'F UNIDADES'!$A$4:$E$714,2,FALSE)</f>
        <v/>
      </c>
      <c r="B2069" s="116">
        <f>VLOOKUP($D2069,'F UNIDADES'!$A$4:$E$714,4,FALSE)</f>
        <v>0</v>
      </c>
      <c r="C2069" s="116">
        <f>VLOOKUP($D2069,'F UNIDADES'!$A$4:$E$714,5,FALSE)</f>
        <v>0</v>
      </c>
      <c r="D2069" s="117"/>
      <c r="E2069" s="120"/>
      <c r="F2069" s="119"/>
      <c r="G2069" s="492"/>
      <c r="H2069" s="120"/>
      <c r="I2069" s="120"/>
      <c r="J2069" s="120"/>
      <c r="K2069" s="120"/>
      <c r="L2069" s="120"/>
      <c r="M2069" s="120"/>
      <c r="N2069" s="120"/>
      <c r="O2069" s="120"/>
      <c r="P2069" s="118"/>
      <c r="Q2069" s="121"/>
      <c r="R2069" s="246"/>
      <c r="S2069" s="251">
        <f>'F UNIDADES'!F1298</f>
        <v>0</v>
      </c>
      <c r="T2069" s="255"/>
      <c r="U2069" s="221"/>
      <c r="AC2069" s="52"/>
    </row>
    <row r="2070" spans="1:29" s="50" customFormat="1" ht="15" x14ac:dyDescent="0.2">
      <c r="A2070" s="107" t="str">
        <f>VLOOKUP($D2070,'F UNIDADES'!$A$4:$E$714,2,FALSE)</f>
        <v/>
      </c>
      <c r="B2070" s="116">
        <f>VLOOKUP($D2070,'F UNIDADES'!$A$4:$E$714,4,FALSE)</f>
        <v>0</v>
      </c>
      <c r="C2070" s="116">
        <f>VLOOKUP($D2070,'F UNIDADES'!$A$4:$E$714,5,FALSE)</f>
        <v>0</v>
      </c>
      <c r="D2070" s="117"/>
      <c r="E2070" s="120"/>
      <c r="F2070" s="119"/>
      <c r="G2070" s="492"/>
      <c r="H2070" s="120"/>
      <c r="I2070" s="120"/>
      <c r="J2070" s="120"/>
      <c r="K2070" s="120"/>
      <c r="L2070" s="120"/>
      <c r="M2070" s="120"/>
      <c r="N2070" s="120"/>
      <c r="O2070" s="120"/>
      <c r="P2070" s="118"/>
      <c r="Q2070" s="121"/>
      <c r="R2070" s="246"/>
      <c r="S2070" s="251">
        <f>'F UNIDADES'!F1299</f>
        <v>0</v>
      </c>
      <c r="T2070" s="255"/>
      <c r="U2070" s="221"/>
      <c r="AC2070" s="52"/>
    </row>
    <row r="2071" spans="1:29" s="50" customFormat="1" ht="15" x14ac:dyDescent="0.2">
      <c r="A2071" s="107" t="str">
        <f>VLOOKUP($D2071,'F UNIDADES'!$A$4:$E$714,2,FALSE)</f>
        <v/>
      </c>
      <c r="B2071" s="116">
        <f>VLOOKUP($D2071,'F UNIDADES'!$A$4:$E$714,4,FALSE)</f>
        <v>0</v>
      </c>
      <c r="C2071" s="116">
        <f>VLOOKUP($D2071,'F UNIDADES'!$A$4:$E$714,5,FALSE)</f>
        <v>0</v>
      </c>
      <c r="D2071" s="117"/>
      <c r="E2071" s="120"/>
      <c r="F2071" s="119"/>
      <c r="G2071" s="492"/>
      <c r="H2071" s="120"/>
      <c r="I2071" s="120"/>
      <c r="J2071" s="120"/>
      <c r="K2071" s="120"/>
      <c r="L2071" s="120"/>
      <c r="M2071" s="120"/>
      <c r="N2071" s="120"/>
      <c r="O2071" s="120"/>
      <c r="P2071" s="118"/>
      <c r="Q2071" s="121"/>
      <c r="R2071" s="246"/>
      <c r="S2071" s="251">
        <f>'F UNIDADES'!F1300</f>
        <v>0</v>
      </c>
      <c r="T2071" s="255"/>
      <c r="U2071" s="221"/>
      <c r="AC2071" s="52"/>
    </row>
    <row r="2072" spans="1:29" s="50" customFormat="1" ht="15" x14ac:dyDescent="0.2">
      <c r="A2072" s="107" t="str">
        <f>VLOOKUP($D2072,'F UNIDADES'!$A$4:$E$714,2,FALSE)</f>
        <v/>
      </c>
      <c r="B2072" s="116">
        <f>VLOOKUP($D2072,'F UNIDADES'!$A$4:$E$714,4,FALSE)</f>
        <v>0</v>
      </c>
      <c r="C2072" s="116">
        <f>VLOOKUP($D2072,'F UNIDADES'!$A$4:$E$714,5,FALSE)</f>
        <v>0</v>
      </c>
      <c r="D2072" s="117"/>
      <c r="E2072" s="120"/>
      <c r="F2072" s="119"/>
      <c r="G2072" s="492"/>
      <c r="H2072" s="120"/>
      <c r="I2072" s="120"/>
      <c r="J2072" s="120"/>
      <c r="K2072" s="120"/>
      <c r="L2072" s="120"/>
      <c r="M2072" s="120"/>
      <c r="N2072" s="120"/>
      <c r="O2072" s="120"/>
      <c r="P2072" s="118"/>
      <c r="Q2072" s="121"/>
      <c r="R2072" s="246"/>
      <c r="S2072" s="251">
        <f>'F UNIDADES'!F1301</f>
        <v>0</v>
      </c>
      <c r="T2072" s="255"/>
      <c r="U2072" s="221"/>
      <c r="AC2072" s="52"/>
    </row>
    <row r="2073" spans="1:29" s="50" customFormat="1" ht="15" x14ac:dyDescent="0.2">
      <c r="A2073" s="107" t="str">
        <f>VLOOKUP($D2073,'F UNIDADES'!$A$4:$E$714,2,FALSE)</f>
        <v/>
      </c>
      <c r="B2073" s="116">
        <f>VLOOKUP($D2073,'F UNIDADES'!$A$4:$E$714,4,FALSE)</f>
        <v>0</v>
      </c>
      <c r="C2073" s="116">
        <f>VLOOKUP($D2073,'F UNIDADES'!$A$4:$E$714,5,FALSE)</f>
        <v>0</v>
      </c>
      <c r="D2073" s="117"/>
      <c r="E2073" s="120"/>
      <c r="F2073" s="119"/>
      <c r="G2073" s="492"/>
      <c r="H2073" s="120"/>
      <c r="I2073" s="120"/>
      <c r="J2073" s="120"/>
      <c r="K2073" s="120"/>
      <c r="L2073" s="120"/>
      <c r="M2073" s="120"/>
      <c r="N2073" s="120"/>
      <c r="O2073" s="120"/>
      <c r="P2073" s="118"/>
      <c r="Q2073" s="121"/>
      <c r="R2073" s="246"/>
      <c r="S2073" s="251">
        <f>'F UNIDADES'!F1302</f>
        <v>0</v>
      </c>
      <c r="T2073" s="255"/>
      <c r="U2073" s="221"/>
      <c r="AC2073" s="52"/>
    </row>
    <row r="2074" spans="1:29" s="50" customFormat="1" ht="15" x14ac:dyDescent="0.2">
      <c r="A2074" s="107" t="str">
        <f>VLOOKUP($D2074,'F UNIDADES'!$A$4:$E$714,2,FALSE)</f>
        <v/>
      </c>
      <c r="B2074" s="116">
        <f>VLOOKUP($D2074,'F UNIDADES'!$A$4:$E$714,4,FALSE)</f>
        <v>0</v>
      </c>
      <c r="C2074" s="116">
        <f>VLOOKUP($D2074,'F UNIDADES'!$A$4:$E$714,5,FALSE)</f>
        <v>0</v>
      </c>
      <c r="D2074" s="117"/>
      <c r="E2074" s="120"/>
      <c r="F2074" s="119"/>
      <c r="G2074" s="492"/>
      <c r="H2074" s="120"/>
      <c r="I2074" s="120"/>
      <c r="J2074" s="120"/>
      <c r="K2074" s="120"/>
      <c r="L2074" s="120"/>
      <c r="M2074" s="120"/>
      <c r="N2074" s="120"/>
      <c r="O2074" s="120"/>
      <c r="P2074" s="118"/>
      <c r="Q2074" s="121"/>
      <c r="R2074" s="246"/>
      <c r="S2074" s="251">
        <f>'F UNIDADES'!F1303</f>
        <v>0</v>
      </c>
      <c r="T2074" s="255"/>
      <c r="U2074" s="221"/>
      <c r="AC2074" s="52"/>
    </row>
    <row r="2075" spans="1:29" s="50" customFormat="1" ht="15" x14ac:dyDescent="0.2">
      <c r="A2075" s="107" t="str">
        <f>VLOOKUP($D2075,'F UNIDADES'!$A$4:$E$714,2,FALSE)</f>
        <v/>
      </c>
      <c r="B2075" s="116">
        <f>VLOOKUP($D2075,'F UNIDADES'!$A$4:$E$714,4,FALSE)</f>
        <v>0</v>
      </c>
      <c r="C2075" s="116">
        <f>VLOOKUP($D2075,'F UNIDADES'!$A$4:$E$714,5,FALSE)</f>
        <v>0</v>
      </c>
      <c r="D2075" s="117"/>
      <c r="E2075" s="120"/>
      <c r="F2075" s="119"/>
      <c r="G2075" s="492"/>
      <c r="H2075" s="120"/>
      <c r="I2075" s="120"/>
      <c r="J2075" s="120"/>
      <c r="K2075" s="120"/>
      <c r="L2075" s="120"/>
      <c r="M2075" s="120"/>
      <c r="N2075" s="120"/>
      <c r="O2075" s="120"/>
      <c r="P2075" s="118"/>
      <c r="Q2075" s="121"/>
      <c r="R2075" s="246"/>
      <c r="S2075" s="251">
        <f>'F UNIDADES'!F1304</f>
        <v>0</v>
      </c>
      <c r="T2075" s="255"/>
      <c r="U2075" s="221"/>
      <c r="AC2075" s="52"/>
    </row>
    <row r="2076" spans="1:29" s="50" customFormat="1" ht="15" x14ac:dyDescent="0.2">
      <c r="A2076" s="107" t="str">
        <f>VLOOKUP($D2076,'F UNIDADES'!$A$4:$E$714,2,FALSE)</f>
        <v/>
      </c>
      <c r="B2076" s="116">
        <f>VLOOKUP($D2076,'F UNIDADES'!$A$4:$E$714,4,FALSE)</f>
        <v>0</v>
      </c>
      <c r="C2076" s="116">
        <f>VLOOKUP($D2076,'F UNIDADES'!$A$4:$E$714,5,FALSE)</f>
        <v>0</v>
      </c>
      <c r="D2076" s="117"/>
      <c r="E2076" s="120"/>
      <c r="F2076" s="119"/>
      <c r="G2076" s="492"/>
      <c r="H2076" s="120"/>
      <c r="I2076" s="120"/>
      <c r="J2076" s="120"/>
      <c r="K2076" s="120"/>
      <c r="L2076" s="120"/>
      <c r="M2076" s="120"/>
      <c r="N2076" s="120"/>
      <c r="O2076" s="120"/>
      <c r="P2076" s="118"/>
      <c r="Q2076" s="121"/>
      <c r="R2076" s="246"/>
      <c r="S2076" s="251">
        <f>'F UNIDADES'!F1305</f>
        <v>0</v>
      </c>
      <c r="T2076" s="255"/>
      <c r="U2076" s="221"/>
      <c r="AC2076" s="52"/>
    </row>
    <row r="2077" spans="1:29" s="50" customFormat="1" ht="15" x14ac:dyDescent="0.2">
      <c r="A2077" s="107" t="str">
        <f>VLOOKUP($D2077,'F UNIDADES'!$A$4:$E$714,2,FALSE)</f>
        <v/>
      </c>
      <c r="B2077" s="116">
        <f>VLOOKUP($D2077,'F UNIDADES'!$A$4:$E$714,4,FALSE)</f>
        <v>0</v>
      </c>
      <c r="C2077" s="116">
        <f>VLOOKUP($D2077,'F UNIDADES'!$A$4:$E$714,5,FALSE)</f>
        <v>0</v>
      </c>
      <c r="D2077" s="117"/>
      <c r="E2077" s="120"/>
      <c r="F2077" s="119"/>
      <c r="G2077" s="492"/>
      <c r="H2077" s="120"/>
      <c r="I2077" s="120"/>
      <c r="J2077" s="120"/>
      <c r="K2077" s="120"/>
      <c r="L2077" s="120"/>
      <c r="M2077" s="120"/>
      <c r="N2077" s="120"/>
      <c r="O2077" s="120"/>
      <c r="P2077" s="118"/>
      <c r="Q2077" s="121"/>
      <c r="R2077" s="246"/>
      <c r="S2077" s="251">
        <f>'F UNIDADES'!F1306</f>
        <v>0</v>
      </c>
      <c r="T2077" s="255"/>
      <c r="U2077" s="221"/>
      <c r="AC2077" s="52"/>
    </row>
    <row r="2078" spans="1:29" s="50" customFormat="1" ht="15" x14ac:dyDescent="0.2">
      <c r="A2078" s="107" t="str">
        <f>VLOOKUP($D2078,'F UNIDADES'!$A$4:$E$714,2,FALSE)</f>
        <v/>
      </c>
      <c r="B2078" s="116">
        <f>VLOOKUP($D2078,'F UNIDADES'!$A$4:$E$714,4,FALSE)</f>
        <v>0</v>
      </c>
      <c r="C2078" s="116">
        <f>VLOOKUP($D2078,'F UNIDADES'!$A$4:$E$714,5,FALSE)</f>
        <v>0</v>
      </c>
      <c r="D2078" s="117"/>
      <c r="E2078" s="120"/>
      <c r="F2078" s="119"/>
      <c r="G2078" s="492"/>
      <c r="H2078" s="120"/>
      <c r="I2078" s="120"/>
      <c r="J2078" s="120"/>
      <c r="K2078" s="120"/>
      <c r="L2078" s="120"/>
      <c r="M2078" s="120"/>
      <c r="N2078" s="120"/>
      <c r="O2078" s="120"/>
      <c r="P2078" s="118"/>
      <c r="Q2078" s="121"/>
      <c r="R2078" s="246"/>
      <c r="S2078" s="251">
        <f>'F UNIDADES'!F1307</f>
        <v>0</v>
      </c>
      <c r="T2078" s="255"/>
      <c r="U2078" s="221"/>
      <c r="AC2078" s="52"/>
    </row>
    <row r="2079" spans="1:29" s="50" customFormat="1" ht="15" x14ac:dyDescent="0.2">
      <c r="A2079" s="107" t="str">
        <f>VLOOKUP($D2079,'F UNIDADES'!$A$4:$E$714,2,FALSE)</f>
        <v/>
      </c>
      <c r="B2079" s="116">
        <f>VLOOKUP($D2079,'F UNIDADES'!$A$4:$E$714,4,FALSE)</f>
        <v>0</v>
      </c>
      <c r="C2079" s="116">
        <f>VLOOKUP($D2079,'F UNIDADES'!$A$4:$E$714,5,FALSE)</f>
        <v>0</v>
      </c>
      <c r="D2079" s="117"/>
      <c r="E2079" s="120"/>
      <c r="F2079" s="119"/>
      <c r="G2079" s="492"/>
      <c r="H2079" s="120"/>
      <c r="I2079" s="120"/>
      <c r="J2079" s="120"/>
      <c r="K2079" s="120"/>
      <c r="L2079" s="120"/>
      <c r="M2079" s="120"/>
      <c r="N2079" s="120"/>
      <c r="O2079" s="120"/>
      <c r="P2079" s="118"/>
      <c r="Q2079" s="121"/>
      <c r="R2079" s="246"/>
      <c r="S2079" s="251">
        <f>'F UNIDADES'!F1308</f>
        <v>0</v>
      </c>
      <c r="T2079" s="255"/>
      <c r="U2079" s="221"/>
      <c r="AC2079" s="52"/>
    </row>
    <row r="2080" spans="1:29" s="50" customFormat="1" ht="15" x14ac:dyDescent="0.2">
      <c r="A2080" s="107" t="str">
        <f>VLOOKUP($D2080,'F UNIDADES'!$A$4:$E$714,2,FALSE)</f>
        <v/>
      </c>
      <c r="B2080" s="116">
        <f>VLOOKUP($D2080,'F UNIDADES'!$A$4:$E$714,4,FALSE)</f>
        <v>0</v>
      </c>
      <c r="C2080" s="116">
        <f>VLOOKUP($D2080,'F UNIDADES'!$A$4:$E$714,5,FALSE)</f>
        <v>0</v>
      </c>
      <c r="D2080" s="117"/>
      <c r="E2080" s="120"/>
      <c r="F2080" s="119"/>
      <c r="G2080" s="492"/>
      <c r="H2080" s="120"/>
      <c r="I2080" s="120"/>
      <c r="J2080" s="120"/>
      <c r="K2080" s="120"/>
      <c r="L2080" s="120"/>
      <c r="M2080" s="120"/>
      <c r="N2080" s="120"/>
      <c r="O2080" s="120"/>
      <c r="P2080" s="118"/>
      <c r="Q2080" s="121"/>
      <c r="R2080" s="246"/>
      <c r="S2080" s="251">
        <f>'F UNIDADES'!F1309</f>
        <v>0</v>
      </c>
      <c r="T2080" s="255"/>
      <c r="U2080" s="221"/>
      <c r="AC2080" s="52"/>
    </row>
    <row r="2081" spans="1:29" s="50" customFormat="1" ht="15" x14ac:dyDescent="0.2">
      <c r="A2081" s="107" t="str">
        <f>VLOOKUP($D2081,'F UNIDADES'!$A$4:$E$714,2,FALSE)</f>
        <v/>
      </c>
      <c r="B2081" s="116">
        <f>VLOOKUP($D2081,'F UNIDADES'!$A$4:$E$714,4,FALSE)</f>
        <v>0</v>
      </c>
      <c r="C2081" s="116">
        <f>VLOOKUP($D2081,'F UNIDADES'!$A$4:$E$714,5,FALSE)</f>
        <v>0</v>
      </c>
      <c r="D2081" s="117"/>
      <c r="E2081" s="120"/>
      <c r="F2081" s="119"/>
      <c r="G2081" s="492"/>
      <c r="H2081" s="120"/>
      <c r="I2081" s="120"/>
      <c r="J2081" s="120"/>
      <c r="K2081" s="120"/>
      <c r="L2081" s="120"/>
      <c r="M2081" s="120"/>
      <c r="N2081" s="120"/>
      <c r="O2081" s="120"/>
      <c r="P2081" s="118"/>
      <c r="Q2081" s="121"/>
      <c r="R2081" s="246"/>
      <c r="S2081" s="251">
        <f>'F UNIDADES'!F1310</f>
        <v>0</v>
      </c>
      <c r="T2081" s="255"/>
      <c r="U2081" s="221"/>
      <c r="AC2081" s="52"/>
    </row>
    <row r="2082" spans="1:29" s="50" customFormat="1" ht="15" x14ac:dyDescent="0.2">
      <c r="A2082" s="107" t="str">
        <f>VLOOKUP($D2082,'F UNIDADES'!$A$4:$E$714,2,FALSE)</f>
        <v/>
      </c>
      <c r="B2082" s="116">
        <f>VLOOKUP($D2082,'F UNIDADES'!$A$4:$E$714,4,FALSE)</f>
        <v>0</v>
      </c>
      <c r="C2082" s="116">
        <f>VLOOKUP($D2082,'F UNIDADES'!$A$4:$E$714,5,FALSE)</f>
        <v>0</v>
      </c>
      <c r="D2082" s="117"/>
      <c r="E2082" s="120"/>
      <c r="F2082" s="119"/>
      <c r="G2082" s="492"/>
      <c r="H2082" s="120"/>
      <c r="I2082" s="120"/>
      <c r="J2082" s="120"/>
      <c r="K2082" s="120"/>
      <c r="L2082" s="120"/>
      <c r="M2082" s="120"/>
      <c r="N2082" s="120"/>
      <c r="O2082" s="120"/>
      <c r="P2082" s="118"/>
      <c r="Q2082" s="121"/>
      <c r="R2082" s="246"/>
      <c r="S2082" s="251">
        <f>'F UNIDADES'!F1311</f>
        <v>0</v>
      </c>
      <c r="T2082" s="255"/>
      <c r="U2082" s="221"/>
      <c r="AC2082" s="52"/>
    </row>
    <row r="2083" spans="1:29" s="50" customFormat="1" ht="15" x14ac:dyDescent="0.2">
      <c r="A2083" s="107" t="str">
        <f>VLOOKUP($D2083,'F UNIDADES'!$A$4:$E$714,2,FALSE)</f>
        <v/>
      </c>
      <c r="B2083" s="116">
        <f>VLOOKUP($D2083,'F UNIDADES'!$A$4:$E$714,4,FALSE)</f>
        <v>0</v>
      </c>
      <c r="C2083" s="116">
        <f>VLOOKUP($D2083,'F UNIDADES'!$A$4:$E$714,5,FALSE)</f>
        <v>0</v>
      </c>
      <c r="D2083" s="117"/>
      <c r="E2083" s="120"/>
      <c r="F2083" s="119"/>
      <c r="G2083" s="492"/>
      <c r="H2083" s="120"/>
      <c r="I2083" s="120"/>
      <c r="J2083" s="120"/>
      <c r="K2083" s="120"/>
      <c r="L2083" s="120"/>
      <c r="M2083" s="120"/>
      <c r="N2083" s="120"/>
      <c r="O2083" s="120"/>
      <c r="P2083" s="118"/>
      <c r="Q2083" s="121"/>
      <c r="R2083" s="246"/>
      <c r="S2083" s="251">
        <f>'F UNIDADES'!F1312</f>
        <v>0</v>
      </c>
      <c r="T2083" s="255"/>
      <c r="U2083" s="221"/>
      <c r="AC2083" s="52"/>
    </row>
    <row r="2084" spans="1:29" s="50" customFormat="1" ht="15" x14ac:dyDescent="0.2">
      <c r="A2084" s="107" t="str">
        <f>VLOOKUP($D2084,'F UNIDADES'!$A$4:$E$714,2,FALSE)</f>
        <v/>
      </c>
      <c r="B2084" s="116">
        <f>VLOOKUP($D2084,'F UNIDADES'!$A$4:$E$714,4,FALSE)</f>
        <v>0</v>
      </c>
      <c r="C2084" s="116">
        <f>VLOOKUP($D2084,'F UNIDADES'!$A$4:$E$714,5,FALSE)</f>
        <v>0</v>
      </c>
      <c r="D2084" s="117"/>
      <c r="E2084" s="120"/>
      <c r="F2084" s="119"/>
      <c r="G2084" s="492"/>
      <c r="H2084" s="120"/>
      <c r="I2084" s="120"/>
      <c r="J2084" s="120"/>
      <c r="K2084" s="120"/>
      <c r="L2084" s="120"/>
      <c r="M2084" s="120"/>
      <c r="N2084" s="120"/>
      <c r="O2084" s="120"/>
      <c r="P2084" s="118"/>
      <c r="Q2084" s="121"/>
      <c r="R2084" s="246"/>
      <c r="S2084" s="251">
        <f>'F UNIDADES'!F1313</f>
        <v>0</v>
      </c>
      <c r="T2084" s="255"/>
      <c r="U2084" s="221"/>
      <c r="AC2084" s="52"/>
    </row>
    <row r="2085" spans="1:29" s="50" customFormat="1" ht="15" x14ac:dyDescent="0.2">
      <c r="A2085" s="107" t="str">
        <f>VLOOKUP($D2085,'F UNIDADES'!$A$4:$E$714,2,FALSE)</f>
        <v/>
      </c>
      <c r="B2085" s="116">
        <f>VLOOKUP($D2085,'F UNIDADES'!$A$4:$E$714,4,FALSE)</f>
        <v>0</v>
      </c>
      <c r="C2085" s="116">
        <f>VLOOKUP($D2085,'F UNIDADES'!$A$4:$E$714,5,FALSE)</f>
        <v>0</v>
      </c>
      <c r="D2085" s="117"/>
      <c r="E2085" s="120"/>
      <c r="F2085" s="119"/>
      <c r="G2085" s="492"/>
      <c r="H2085" s="120"/>
      <c r="I2085" s="120"/>
      <c r="J2085" s="120"/>
      <c r="K2085" s="120"/>
      <c r="L2085" s="120"/>
      <c r="M2085" s="120"/>
      <c r="N2085" s="120"/>
      <c r="O2085" s="120"/>
      <c r="P2085" s="118"/>
      <c r="Q2085" s="121"/>
      <c r="R2085" s="246"/>
      <c r="S2085" s="251">
        <f>'F UNIDADES'!F1314</f>
        <v>0</v>
      </c>
      <c r="T2085" s="255"/>
      <c r="U2085" s="221"/>
      <c r="AC2085" s="52"/>
    </row>
    <row r="2086" spans="1:29" s="50" customFormat="1" ht="15" x14ac:dyDescent="0.2">
      <c r="A2086" s="107" t="str">
        <f>VLOOKUP($D2086,'F UNIDADES'!$A$4:$E$714,2,FALSE)</f>
        <v/>
      </c>
      <c r="B2086" s="116">
        <f>VLOOKUP($D2086,'F UNIDADES'!$A$4:$E$714,4,FALSE)</f>
        <v>0</v>
      </c>
      <c r="C2086" s="116">
        <f>VLOOKUP($D2086,'F UNIDADES'!$A$4:$E$714,5,FALSE)</f>
        <v>0</v>
      </c>
      <c r="D2086" s="117"/>
      <c r="E2086" s="120"/>
      <c r="F2086" s="119"/>
      <c r="G2086" s="492"/>
      <c r="H2086" s="120"/>
      <c r="I2086" s="120"/>
      <c r="J2086" s="120"/>
      <c r="K2086" s="120"/>
      <c r="L2086" s="120"/>
      <c r="M2086" s="120"/>
      <c r="N2086" s="120"/>
      <c r="O2086" s="120"/>
      <c r="P2086" s="118"/>
      <c r="Q2086" s="121"/>
      <c r="R2086" s="246"/>
      <c r="S2086" s="251">
        <f>'F UNIDADES'!F1315</f>
        <v>0</v>
      </c>
      <c r="T2086" s="255"/>
      <c r="U2086" s="221"/>
      <c r="AC2086" s="52"/>
    </row>
    <row r="2087" spans="1:29" s="50" customFormat="1" ht="15" x14ac:dyDescent="0.2">
      <c r="A2087" s="107" t="str">
        <f>VLOOKUP($D2087,'F UNIDADES'!$A$4:$E$714,2,FALSE)</f>
        <v/>
      </c>
      <c r="B2087" s="116">
        <f>VLOOKUP($D2087,'F UNIDADES'!$A$4:$E$714,4,FALSE)</f>
        <v>0</v>
      </c>
      <c r="C2087" s="116">
        <f>VLOOKUP($D2087,'F UNIDADES'!$A$4:$E$714,5,FALSE)</f>
        <v>0</v>
      </c>
      <c r="D2087" s="117"/>
      <c r="E2087" s="120"/>
      <c r="F2087" s="119"/>
      <c r="G2087" s="492"/>
      <c r="H2087" s="120"/>
      <c r="I2087" s="120"/>
      <c r="J2087" s="120"/>
      <c r="K2087" s="120"/>
      <c r="L2087" s="120"/>
      <c r="M2087" s="120"/>
      <c r="N2087" s="120"/>
      <c r="O2087" s="120"/>
      <c r="P2087" s="118"/>
      <c r="Q2087" s="121"/>
      <c r="R2087" s="246"/>
      <c r="S2087" s="251">
        <f>'F UNIDADES'!F1316</f>
        <v>0</v>
      </c>
      <c r="T2087" s="255"/>
      <c r="U2087" s="221"/>
      <c r="AC2087" s="52"/>
    </row>
    <row r="2088" spans="1:29" s="50" customFormat="1" ht="15" x14ac:dyDescent="0.2">
      <c r="A2088" s="107" t="str">
        <f>VLOOKUP($D2088,'F UNIDADES'!$A$4:$E$714,2,FALSE)</f>
        <v/>
      </c>
      <c r="B2088" s="116">
        <f>VLOOKUP($D2088,'F UNIDADES'!$A$4:$E$714,4,FALSE)</f>
        <v>0</v>
      </c>
      <c r="C2088" s="116">
        <f>VLOOKUP($D2088,'F UNIDADES'!$A$4:$E$714,5,FALSE)</f>
        <v>0</v>
      </c>
      <c r="D2088" s="117"/>
      <c r="E2088" s="120"/>
      <c r="F2088" s="119"/>
      <c r="G2088" s="492"/>
      <c r="H2088" s="120"/>
      <c r="I2088" s="120"/>
      <c r="J2088" s="120"/>
      <c r="K2088" s="120"/>
      <c r="L2088" s="120"/>
      <c r="M2088" s="120"/>
      <c r="N2088" s="120"/>
      <c r="O2088" s="120"/>
      <c r="P2088" s="118"/>
      <c r="Q2088" s="121"/>
      <c r="R2088" s="246"/>
      <c r="S2088" s="251">
        <f>'F UNIDADES'!F1317</f>
        <v>0</v>
      </c>
      <c r="T2088" s="255"/>
      <c r="U2088" s="221"/>
      <c r="AC2088" s="52"/>
    </row>
    <row r="2089" spans="1:29" s="50" customFormat="1" ht="15" x14ac:dyDescent="0.2">
      <c r="A2089" s="107" t="str">
        <f>VLOOKUP($D2089,'F UNIDADES'!$A$4:$E$714,2,FALSE)</f>
        <v/>
      </c>
      <c r="B2089" s="116">
        <f>VLOOKUP($D2089,'F UNIDADES'!$A$4:$E$714,4,FALSE)</f>
        <v>0</v>
      </c>
      <c r="C2089" s="116">
        <f>VLOOKUP($D2089,'F UNIDADES'!$A$4:$E$714,5,FALSE)</f>
        <v>0</v>
      </c>
      <c r="D2089" s="117"/>
      <c r="E2089" s="120"/>
      <c r="F2089" s="119"/>
      <c r="G2089" s="492"/>
      <c r="H2089" s="120"/>
      <c r="I2089" s="120"/>
      <c r="J2089" s="120"/>
      <c r="K2089" s="120"/>
      <c r="L2089" s="120"/>
      <c r="M2089" s="120"/>
      <c r="N2089" s="120"/>
      <c r="O2089" s="120"/>
      <c r="P2089" s="118"/>
      <c r="Q2089" s="121"/>
      <c r="R2089" s="246"/>
      <c r="S2089" s="251">
        <f>'F UNIDADES'!F1318</f>
        <v>0</v>
      </c>
      <c r="T2089" s="255"/>
      <c r="U2089" s="221"/>
      <c r="AC2089" s="52"/>
    </row>
    <row r="2090" spans="1:29" s="50" customFormat="1" ht="15" x14ac:dyDescent="0.2">
      <c r="A2090" s="107" t="str">
        <f>VLOOKUP($D2090,'F UNIDADES'!$A$4:$E$714,2,FALSE)</f>
        <v/>
      </c>
      <c r="B2090" s="116">
        <f>VLOOKUP($D2090,'F UNIDADES'!$A$4:$E$714,4,FALSE)</f>
        <v>0</v>
      </c>
      <c r="C2090" s="116">
        <f>VLOOKUP($D2090,'F UNIDADES'!$A$4:$E$714,5,FALSE)</f>
        <v>0</v>
      </c>
      <c r="D2090" s="117"/>
      <c r="E2090" s="120"/>
      <c r="F2090" s="119"/>
      <c r="G2090" s="492"/>
      <c r="H2090" s="120"/>
      <c r="I2090" s="120"/>
      <c r="J2090" s="120"/>
      <c r="K2090" s="120"/>
      <c r="L2090" s="120"/>
      <c r="M2090" s="120"/>
      <c r="N2090" s="120"/>
      <c r="O2090" s="120"/>
      <c r="P2090" s="118"/>
      <c r="Q2090" s="121"/>
      <c r="R2090" s="246"/>
      <c r="S2090" s="251">
        <f>'F UNIDADES'!F1319</f>
        <v>0</v>
      </c>
      <c r="T2090" s="255"/>
      <c r="U2090" s="221"/>
      <c r="AC2090" s="52"/>
    </row>
    <row r="2091" spans="1:29" s="50" customFormat="1" ht="15" x14ac:dyDescent="0.2">
      <c r="A2091" s="107" t="str">
        <f>VLOOKUP($D2091,'F UNIDADES'!$A$4:$E$714,2,FALSE)</f>
        <v/>
      </c>
      <c r="B2091" s="116">
        <f>VLOOKUP($D2091,'F UNIDADES'!$A$4:$E$714,4,FALSE)</f>
        <v>0</v>
      </c>
      <c r="C2091" s="116">
        <f>VLOOKUP($D2091,'F UNIDADES'!$A$4:$E$714,5,FALSE)</f>
        <v>0</v>
      </c>
      <c r="D2091" s="117"/>
      <c r="E2091" s="120"/>
      <c r="F2091" s="119"/>
      <c r="G2091" s="492"/>
      <c r="H2091" s="120"/>
      <c r="I2091" s="120"/>
      <c r="J2091" s="120"/>
      <c r="K2091" s="120"/>
      <c r="L2091" s="120"/>
      <c r="M2091" s="120"/>
      <c r="N2091" s="120"/>
      <c r="O2091" s="120"/>
      <c r="P2091" s="118"/>
      <c r="Q2091" s="121"/>
      <c r="R2091" s="246"/>
      <c r="S2091" s="251">
        <f>'F UNIDADES'!F1320</f>
        <v>0</v>
      </c>
      <c r="T2091" s="255"/>
      <c r="U2091" s="221"/>
      <c r="AC2091" s="52"/>
    </row>
    <row r="2092" spans="1:29" s="50" customFormat="1" ht="15" x14ac:dyDescent="0.2">
      <c r="A2092" s="107" t="str">
        <f>VLOOKUP($D2092,'F UNIDADES'!$A$4:$E$714,2,FALSE)</f>
        <v/>
      </c>
      <c r="B2092" s="116">
        <f>VLOOKUP($D2092,'F UNIDADES'!$A$4:$E$714,4,FALSE)</f>
        <v>0</v>
      </c>
      <c r="C2092" s="116">
        <f>VLOOKUP($D2092,'F UNIDADES'!$A$4:$E$714,5,FALSE)</f>
        <v>0</v>
      </c>
      <c r="D2092" s="117"/>
      <c r="E2092" s="120"/>
      <c r="F2092" s="119"/>
      <c r="G2092" s="492"/>
      <c r="H2092" s="120"/>
      <c r="I2092" s="120"/>
      <c r="J2092" s="120"/>
      <c r="K2092" s="120"/>
      <c r="L2092" s="120"/>
      <c r="M2092" s="120"/>
      <c r="N2092" s="120"/>
      <c r="O2092" s="120"/>
      <c r="P2092" s="118"/>
      <c r="Q2092" s="121"/>
      <c r="R2092" s="246"/>
      <c r="S2092" s="251">
        <f>'F UNIDADES'!F1321</f>
        <v>0</v>
      </c>
      <c r="T2092" s="255"/>
      <c r="U2092" s="221"/>
      <c r="AC2092" s="52"/>
    </row>
    <row r="2093" spans="1:29" s="50" customFormat="1" ht="15" x14ac:dyDescent="0.2">
      <c r="A2093" s="107" t="str">
        <f>VLOOKUP($D2093,'F UNIDADES'!$A$4:$E$714,2,FALSE)</f>
        <v/>
      </c>
      <c r="B2093" s="116">
        <f>VLOOKUP($D2093,'F UNIDADES'!$A$4:$E$714,4,FALSE)</f>
        <v>0</v>
      </c>
      <c r="C2093" s="116">
        <f>VLOOKUP($D2093,'F UNIDADES'!$A$4:$E$714,5,FALSE)</f>
        <v>0</v>
      </c>
      <c r="D2093" s="117"/>
      <c r="E2093" s="120"/>
      <c r="F2093" s="119"/>
      <c r="G2093" s="492"/>
      <c r="H2093" s="120"/>
      <c r="I2093" s="120"/>
      <c r="J2093" s="120"/>
      <c r="K2093" s="120"/>
      <c r="L2093" s="120"/>
      <c r="M2093" s="120"/>
      <c r="N2093" s="120"/>
      <c r="O2093" s="120"/>
      <c r="P2093" s="118"/>
      <c r="Q2093" s="121"/>
      <c r="R2093" s="246"/>
      <c r="S2093" s="251">
        <f>'F UNIDADES'!F1322</f>
        <v>0</v>
      </c>
      <c r="T2093" s="255"/>
      <c r="U2093" s="221"/>
      <c r="AC2093" s="52"/>
    </row>
    <row r="2094" spans="1:29" s="50" customFormat="1" ht="15" x14ac:dyDescent="0.2">
      <c r="A2094" s="107" t="str">
        <f>VLOOKUP($D2094,'F UNIDADES'!$A$4:$E$714,2,FALSE)</f>
        <v/>
      </c>
      <c r="B2094" s="116">
        <f>VLOOKUP($D2094,'F UNIDADES'!$A$4:$E$714,4,FALSE)</f>
        <v>0</v>
      </c>
      <c r="C2094" s="116">
        <f>VLOOKUP($D2094,'F UNIDADES'!$A$4:$E$714,5,FALSE)</f>
        <v>0</v>
      </c>
      <c r="D2094" s="117"/>
      <c r="E2094" s="120"/>
      <c r="F2094" s="119"/>
      <c r="G2094" s="492"/>
      <c r="H2094" s="120"/>
      <c r="I2094" s="120"/>
      <c r="J2094" s="120"/>
      <c r="K2094" s="120"/>
      <c r="L2094" s="120"/>
      <c r="M2094" s="120"/>
      <c r="N2094" s="120"/>
      <c r="O2094" s="120"/>
      <c r="P2094" s="118"/>
      <c r="Q2094" s="121"/>
      <c r="R2094" s="246"/>
      <c r="S2094" s="251">
        <f>'F UNIDADES'!F1323</f>
        <v>0</v>
      </c>
      <c r="T2094" s="255"/>
      <c r="U2094" s="221"/>
      <c r="AC2094" s="52"/>
    </row>
    <row r="2095" spans="1:29" s="50" customFormat="1" ht="15" x14ac:dyDescent="0.2">
      <c r="A2095" s="107" t="str">
        <f>VLOOKUP($D2095,'F UNIDADES'!$A$4:$E$714,2,FALSE)</f>
        <v/>
      </c>
      <c r="B2095" s="116">
        <f>VLOOKUP($D2095,'F UNIDADES'!$A$4:$E$714,4,FALSE)</f>
        <v>0</v>
      </c>
      <c r="C2095" s="116">
        <f>VLOOKUP($D2095,'F UNIDADES'!$A$4:$E$714,5,FALSE)</f>
        <v>0</v>
      </c>
      <c r="D2095" s="117"/>
      <c r="E2095" s="120"/>
      <c r="F2095" s="119"/>
      <c r="G2095" s="492"/>
      <c r="H2095" s="120"/>
      <c r="I2095" s="120"/>
      <c r="J2095" s="120"/>
      <c r="K2095" s="120"/>
      <c r="L2095" s="120"/>
      <c r="M2095" s="120"/>
      <c r="N2095" s="120"/>
      <c r="O2095" s="120"/>
      <c r="P2095" s="118"/>
      <c r="Q2095" s="121"/>
      <c r="R2095" s="246"/>
      <c r="S2095" s="251">
        <f>'F UNIDADES'!F1324</f>
        <v>0</v>
      </c>
      <c r="T2095" s="255"/>
      <c r="U2095" s="221"/>
      <c r="AC2095" s="52"/>
    </row>
    <row r="2096" spans="1:29" s="50" customFormat="1" ht="15" x14ac:dyDescent="0.2">
      <c r="A2096" s="107" t="str">
        <f>VLOOKUP($D2096,'F UNIDADES'!$A$4:$E$714,2,FALSE)</f>
        <v/>
      </c>
      <c r="B2096" s="116">
        <f>VLOOKUP($D2096,'F UNIDADES'!$A$4:$E$714,4,FALSE)</f>
        <v>0</v>
      </c>
      <c r="C2096" s="116">
        <f>VLOOKUP($D2096,'F UNIDADES'!$A$4:$E$714,5,FALSE)</f>
        <v>0</v>
      </c>
      <c r="D2096" s="117"/>
      <c r="E2096" s="120"/>
      <c r="F2096" s="119"/>
      <c r="G2096" s="492"/>
      <c r="H2096" s="120"/>
      <c r="I2096" s="120"/>
      <c r="J2096" s="120"/>
      <c r="K2096" s="120"/>
      <c r="L2096" s="120"/>
      <c r="M2096" s="120"/>
      <c r="N2096" s="120"/>
      <c r="O2096" s="120"/>
      <c r="P2096" s="118"/>
      <c r="Q2096" s="121"/>
      <c r="R2096" s="246"/>
      <c r="S2096" s="251">
        <f>'F UNIDADES'!F1325</f>
        <v>0</v>
      </c>
      <c r="T2096" s="255"/>
      <c r="U2096" s="221"/>
      <c r="AC2096" s="52"/>
    </row>
    <row r="2097" spans="1:29" s="50" customFormat="1" ht="15" x14ac:dyDescent="0.2">
      <c r="A2097" s="107" t="str">
        <f>VLOOKUP($D2097,'F UNIDADES'!$A$4:$E$714,2,FALSE)</f>
        <v/>
      </c>
      <c r="B2097" s="116">
        <f>VLOOKUP($D2097,'F UNIDADES'!$A$4:$E$714,4,FALSE)</f>
        <v>0</v>
      </c>
      <c r="C2097" s="116">
        <f>VLOOKUP($D2097,'F UNIDADES'!$A$4:$E$714,5,FALSE)</f>
        <v>0</v>
      </c>
      <c r="D2097" s="117"/>
      <c r="E2097" s="120"/>
      <c r="F2097" s="119"/>
      <c r="G2097" s="492"/>
      <c r="H2097" s="120"/>
      <c r="I2097" s="120"/>
      <c r="J2097" s="120"/>
      <c r="K2097" s="120"/>
      <c r="L2097" s="120"/>
      <c r="M2097" s="120"/>
      <c r="N2097" s="120"/>
      <c r="O2097" s="120"/>
      <c r="P2097" s="118"/>
      <c r="Q2097" s="121"/>
      <c r="R2097" s="246"/>
      <c r="S2097" s="251">
        <f>'F UNIDADES'!F1326</f>
        <v>0</v>
      </c>
      <c r="T2097" s="255"/>
      <c r="U2097" s="221"/>
      <c r="AC2097" s="52"/>
    </row>
    <row r="2098" spans="1:29" s="50" customFormat="1" ht="15" x14ac:dyDescent="0.2">
      <c r="A2098" s="107" t="str">
        <f>VLOOKUP($D2098,'F UNIDADES'!$A$4:$E$714,2,FALSE)</f>
        <v/>
      </c>
      <c r="B2098" s="116">
        <f>VLOOKUP($D2098,'F UNIDADES'!$A$4:$E$714,4,FALSE)</f>
        <v>0</v>
      </c>
      <c r="C2098" s="116">
        <f>VLOOKUP($D2098,'F UNIDADES'!$A$4:$E$714,5,FALSE)</f>
        <v>0</v>
      </c>
      <c r="D2098" s="117"/>
      <c r="E2098" s="120"/>
      <c r="F2098" s="119"/>
      <c r="G2098" s="492"/>
      <c r="H2098" s="120"/>
      <c r="I2098" s="120"/>
      <c r="J2098" s="120"/>
      <c r="K2098" s="120"/>
      <c r="L2098" s="120"/>
      <c r="M2098" s="120"/>
      <c r="N2098" s="120"/>
      <c r="O2098" s="120"/>
      <c r="P2098" s="118"/>
      <c r="Q2098" s="121"/>
      <c r="R2098" s="246"/>
      <c r="S2098" s="251">
        <f>'F UNIDADES'!F1327</f>
        <v>0</v>
      </c>
      <c r="T2098" s="255"/>
      <c r="U2098" s="221"/>
      <c r="AC2098" s="52"/>
    </row>
    <row r="2099" spans="1:29" s="50" customFormat="1" ht="15" x14ac:dyDescent="0.2">
      <c r="A2099" s="107" t="str">
        <f>VLOOKUP($D2099,'F UNIDADES'!$A$4:$E$714,2,FALSE)</f>
        <v/>
      </c>
      <c r="B2099" s="116">
        <f>VLOOKUP($D2099,'F UNIDADES'!$A$4:$E$714,4,FALSE)</f>
        <v>0</v>
      </c>
      <c r="C2099" s="116">
        <f>VLOOKUP($D2099,'F UNIDADES'!$A$4:$E$714,5,FALSE)</f>
        <v>0</v>
      </c>
      <c r="D2099" s="117"/>
      <c r="E2099" s="120"/>
      <c r="F2099" s="119"/>
      <c r="G2099" s="492"/>
      <c r="H2099" s="120"/>
      <c r="I2099" s="120"/>
      <c r="J2099" s="120"/>
      <c r="K2099" s="120"/>
      <c r="L2099" s="120"/>
      <c r="M2099" s="120"/>
      <c r="N2099" s="120"/>
      <c r="O2099" s="120"/>
      <c r="P2099" s="118"/>
      <c r="Q2099" s="121"/>
      <c r="R2099" s="246"/>
      <c r="S2099" s="251">
        <f>'F UNIDADES'!F1328</f>
        <v>0</v>
      </c>
      <c r="T2099" s="255"/>
      <c r="U2099" s="221"/>
      <c r="AC2099" s="52"/>
    </row>
    <row r="2100" spans="1:29" s="50" customFormat="1" ht="15" x14ac:dyDescent="0.2">
      <c r="A2100" s="107" t="str">
        <f>VLOOKUP($D2100,'F UNIDADES'!$A$4:$E$714,2,FALSE)</f>
        <v/>
      </c>
      <c r="B2100" s="116">
        <f>VLOOKUP($D2100,'F UNIDADES'!$A$4:$E$714,4,FALSE)</f>
        <v>0</v>
      </c>
      <c r="C2100" s="116">
        <f>VLOOKUP($D2100,'F UNIDADES'!$A$4:$E$714,5,FALSE)</f>
        <v>0</v>
      </c>
      <c r="D2100" s="117"/>
      <c r="E2100" s="120"/>
      <c r="F2100" s="119"/>
      <c r="G2100" s="492"/>
      <c r="H2100" s="120"/>
      <c r="I2100" s="120"/>
      <c r="J2100" s="120"/>
      <c r="K2100" s="120"/>
      <c r="L2100" s="120"/>
      <c r="M2100" s="120"/>
      <c r="N2100" s="120"/>
      <c r="O2100" s="120"/>
      <c r="P2100" s="118"/>
      <c r="Q2100" s="121"/>
      <c r="R2100" s="246"/>
      <c r="S2100" s="251">
        <f>'F UNIDADES'!F1329</f>
        <v>0</v>
      </c>
      <c r="T2100" s="255"/>
      <c r="U2100" s="221"/>
      <c r="AC2100" s="52"/>
    </row>
    <row r="2101" spans="1:29" s="50" customFormat="1" ht="15" x14ac:dyDescent="0.2">
      <c r="A2101" s="107" t="str">
        <f>VLOOKUP($D2101,'F UNIDADES'!$A$4:$E$714,2,FALSE)</f>
        <v/>
      </c>
      <c r="B2101" s="116">
        <f>VLOOKUP($D2101,'F UNIDADES'!$A$4:$E$714,4,FALSE)</f>
        <v>0</v>
      </c>
      <c r="C2101" s="116">
        <f>VLOOKUP($D2101,'F UNIDADES'!$A$4:$E$714,5,FALSE)</f>
        <v>0</v>
      </c>
      <c r="D2101" s="117"/>
      <c r="E2101" s="120"/>
      <c r="F2101" s="119"/>
      <c r="G2101" s="492"/>
      <c r="H2101" s="120"/>
      <c r="I2101" s="120"/>
      <c r="J2101" s="120"/>
      <c r="K2101" s="120"/>
      <c r="L2101" s="120"/>
      <c r="M2101" s="120"/>
      <c r="N2101" s="120"/>
      <c r="O2101" s="120"/>
      <c r="P2101" s="118"/>
      <c r="Q2101" s="121"/>
      <c r="R2101" s="246"/>
      <c r="S2101" s="251">
        <f>'F UNIDADES'!F1330</f>
        <v>0</v>
      </c>
      <c r="T2101" s="255"/>
      <c r="U2101" s="221"/>
      <c r="AC2101" s="52"/>
    </row>
    <row r="2102" spans="1:29" s="50" customFormat="1" ht="15" x14ac:dyDescent="0.2">
      <c r="A2102" s="107" t="str">
        <f>VLOOKUP($D2102,'F UNIDADES'!$A$4:$E$714,2,FALSE)</f>
        <v/>
      </c>
      <c r="B2102" s="116">
        <f>VLOOKUP($D2102,'F UNIDADES'!$A$4:$E$714,4,FALSE)</f>
        <v>0</v>
      </c>
      <c r="C2102" s="116">
        <f>VLOOKUP($D2102,'F UNIDADES'!$A$4:$E$714,5,FALSE)</f>
        <v>0</v>
      </c>
      <c r="D2102" s="117"/>
      <c r="E2102" s="120"/>
      <c r="F2102" s="119"/>
      <c r="G2102" s="492"/>
      <c r="H2102" s="120"/>
      <c r="I2102" s="120"/>
      <c r="J2102" s="120"/>
      <c r="K2102" s="120"/>
      <c r="L2102" s="120"/>
      <c r="M2102" s="120"/>
      <c r="N2102" s="120"/>
      <c r="O2102" s="120"/>
      <c r="P2102" s="118"/>
      <c r="Q2102" s="121"/>
      <c r="R2102" s="246"/>
      <c r="S2102" s="251">
        <f>'F UNIDADES'!F1331</f>
        <v>0</v>
      </c>
      <c r="T2102" s="255"/>
      <c r="U2102" s="221"/>
      <c r="AC2102" s="52"/>
    </row>
    <row r="2103" spans="1:29" s="50" customFormat="1" ht="15" x14ac:dyDescent="0.2">
      <c r="A2103" s="107" t="str">
        <f>VLOOKUP($D2103,'F UNIDADES'!$A$4:$E$714,2,FALSE)</f>
        <v/>
      </c>
      <c r="B2103" s="116">
        <f>VLOOKUP($D2103,'F UNIDADES'!$A$4:$E$714,4,FALSE)</f>
        <v>0</v>
      </c>
      <c r="C2103" s="116">
        <f>VLOOKUP($D2103,'F UNIDADES'!$A$4:$E$714,5,FALSE)</f>
        <v>0</v>
      </c>
      <c r="D2103" s="117"/>
      <c r="E2103" s="120"/>
      <c r="F2103" s="119"/>
      <c r="G2103" s="492"/>
      <c r="H2103" s="120"/>
      <c r="I2103" s="120"/>
      <c r="J2103" s="120"/>
      <c r="K2103" s="120"/>
      <c r="L2103" s="120"/>
      <c r="M2103" s="120"/>
      <c r="N2103" s="120"/>
      <c r="O2103" s="120"/>
      <c r="P2103" s="118"/>
      <c r="Q2103" s="121"/>
      <c r="R2103" s="246"/>
      <c r="S2103" s="251">
        <f>'F UNIDADES'!F1332</f>
        <v>0</v>
      </c>
      <c r="T2103" s="255"/>
      <c r="U2103" s="221"/>
      <c r="AC2103" s="52"/>
    </row>
    <row r="2104" spans="1:29" s="50" customFormat="1" ht="15" x14ac:dyDescent="0.2">
      <c r="A2104" s="107" t="str">
        <f>VLOOKUP($D2104,'F UNIDADES'!$A$4:$E$714,2,FALSE)</f>
        <v/>
      </c>
      <c r="B2104" s="116">
        <f>VLOOKUP($D2104,'F UNIDADES'!$A$4:$E$714,4,FALSE)</f>
        <v>0</v>
      </c>
      <c r="C2104" s="116">
        <f>VLOOKUP($D2104,'F UNIDADES'!$A$4:$E$714,5,FALSE)</f>
        <v>0</v>
      </c>
      <c r="D2104" s="117"/>
      <c r="E2104" s="120"/>
      <c r="F2104" s="119"/>
      <c r="G2104" s="492"/>
      <c r="H2104" s="120"/>
      <c r="I2104" s="120"/>
      <c r="J2104" s="120"/>
      <c r="K2104" s="120"/>
      <c r="L2104" s="120"/>
      <c r="M2104" s="120"/>
      <c r="N2104" s="120"/>
      <c r="O2104" s="120"/>
      <c r="P2104" s="118"/>
      <c r="Q2104" s="121"/>
      <c r="R2104" s="246"/>
      <c r="S2104" s="251">
        <f>'F UNIDADES'!F1333</f>
        <v>0</v>
      </c>
      <c r="T2104" s="255"/>
      <c r="U2104" s="221"/>
      <c r="AC2104" s="52"/>
    </row>
    <row r="2105" spans="1:29" s="50" customFormat="1" ht="15" x14ac:dyDescent="0.2">
      <c r="A2105" s="107" t="str">
        <f>VLOOKUP($D2105,'F UNIDADES'!$A$4:$E$714,2,FALSE)</f>
        <v/>
      </c>
      <c r="B2105" s="116">
        <f>VLOOKUP($D2105,'F UNIDADES'!$A$4:$E$714,4,FALSE)</f>
        <v>0</v>
      </c>
      <c r="C2105" s="116">
        <f>VLOOKUP($D2105,'F UNIDADES'!$A$4:$E$714,5,FALSE)</f>
        <v>0</v>
      </c>
      <c r="D2105" s="117"/>
      <c r="E2105" s="120"/>
      <c r="F2105" s="119"/>
      <c r="G2105" s="492"/>
      <c r="H2105" s="120"/>
      <c r="I2105" s="120"/>
      <c r="J2105" s="120"/>
      <c r="K2105" s="120"/>
      <c r="L2105" s="120"/>
      <c r="M2105" s="120"/>
      <c r="N2105" s="120"/>
      <c r="O2105" s="120"/>
      <c r="P2105" s="118"/>
      <c r="Q2105" s="121"/>
      <c r="R2105" s="246"/>
      <c r="S2105" s="251">
        <f>'F UNIDADES'!F1334</f>
        <v>0</v>
      </c>
      <c r="T2105" s="255"/>
      <c r="U2105" s="221"/>
      <c r="AC2105" s="52"/>
    </row>
    <row r="2106" spans="1:29" s="50" customFormat="1" ht="15" x14ac:dyDescent="0.2">
      <c r="A2106" s="107" t="str">
        <f>VLOOKUP($D2106,'F UNIDADES'!$A$4:$E$714,2,FALSE)</f>
        <v/>
      </c>
      <c r="B2106" s="116">
        <f>VLOOKUP($D2106,'F UNIDADES'!$A$4:$E$714,4,FALSE)</f>
        <v>0</v>
      </c>
      <c r="C2106" s="116">
        <f>VLOOKUP($D2106,'F UNIDADES'!$A$4:$E$714,5,FALSE)</f>
        <v>0</v>
      </c>
      <c r="D2106" s="117"/>
      <c r="E2106" s="120"/>
      <c r="F2106" s="119"/>
      <c r="G2106" s="492"/>
      <c r="H2106" s="120"/>
      <c r="I2106" s="120"/>
      <c r="J2106" s="120"/>
      <c r="K2106" s="120"/>
      <c r="L2106" s="120"/>
      <c r="M2106" s="120"/>
      <c r="N2106" s="120"/>
      <c r="O2106" s="120"/>
      <c r="P2106" s="118"/>
      <c r="Q2106" s="121"/>
      <c r="R2106" s="246"/>
      <c r="S2106" s="251">
        <f>'F UNIDADES'!F1335</f>
        <v>0</v>
      </c>
      <c r="T2106" s="255"/>
      <c r="U2106" s="221"/>
      <c r="AC2106" s="52"/>
    </row>
    <row r="2107" spans="1:29" s="50" customFormat="1" ht="15" x14ac:dyDescent="0.2">
      <c r="A2107" s="107" t="str">
        <f>VLOOKUP($D2107,'F UNIDADES'!$A$4:$E$714,2,FALSE)</f>
        <v/>
      </c>
      <c r="B2107" s="116">
        <f>VLOOKUP($D2107,'F UNIDADES'!$A$4:$E$714,4,FALSE)</f>
        <v>0</v>
      </c>
      <c r="C2107" s="116">
        <f>VLOOKUP($D2107,'F UNIDADES'!$A$4:$E$714,5,FALSE)</f>
        <v>0</v>
      </c>
      <c r="D2107" s="117"/>
      <c r="E2107" s="120"/>
      <c r="F2107" s="119"/>
      <c r="G2107" s="492"/>
      <c r="H2107" s="120"/>
      <c r="I2107" s="120"/>
      <c r="J2107" s="120"/>
      <c r="K2107" s="120"/>
      <c r="L2107" s="120"/>
      <c r="M2107" s="120"/>
      <c r="N2107" s="120"/>
      <c r="O2107" s="120"/>
      <c r="P2107" s="118"/>
      <c r="Q2107" s="121"/>
      <c r="R2107" s="246"/>
      <c r="S2107" s="251">
        <f>'F UNIDADES'!F1336</f>
        <v>0</v>
      </c>
      <c r="T2107" s="255"/>
      <c r="U2107" s="221"/>
      <c r="AC2107" s="52"/>
    </row>
    <row r="2108" spans="1:29" s="50" customFormat="1" ht="15" x14ac:dyDescent="0.2">
      <c r="A2108" s="107" t="str">
        <f>VLOOKUP($D2108,'F UNIDADES'!$A$4:$E$714,2,FALSE)</f>
        <v/>
      </c>
      <c r="B2108" s="116">
        <f>VLOOKUP($D2108,'F UNIDADES'!$A$4:$E$714,4,FALSE)</f>
        <v>0</v>
      </c>
      <c r="C2108" s="116">
        <f>VLOOKUP($D2108,'F UNIDADES'!$A$4:$E$714,5,FALSE)</f>
        <v>0</v>
      </c>
      <c r="D2108" s="117"/>
      <c r="E2108" s="120"/>
      <c r="F2108" s="119"/>
      <c r="G2108" s="492"/>
      <c r="H2108" s="120"/>
      <c r="I2108" s="120"/>
      <c r="J2108" s="120"/>
      <c r="K2108" s="120"/>
      <c r="L2108" s="120"/>
      <c r="M2108" s="120"/>
      <c r="N2108" s="120"/>
      <c r="O2108" s="120"/>
      <c r="P2108" s="118"/>
      <c r="Q2108" s="121"/>
      <c r="R2108" s="246"/>
      <c r="S2108" s="251">
        <f>'F UNIDADES'!F1337</f>
        <v>0</v>
      </c>
      <c r="T2108" s="255"/>
      <c r="U2108" s="221"/>
      <c r="AC2108" s="52"/>
    </row>
    <row r="2109" spans="1:29" s="50" customFormat="1" ht="15" x14ac:dyDescent="0.2">
      <c r="A2109" s="107" t="str">
        <f>VLOOKUP($D2109,'F UNIDADES'!$A$4:$E$714,2,FALSE)</f>
        <v/>
      </c>
      <c r="B2109" s="116">
        <f>VLOOKUP($D2109,'F UNIDADES'!$A$4:$E$714,4,FALSE)</f>
        <v>0</v>
      </c>
      <c r="C2109" s="116">
        <f>VLOOKUP($D2109,'F UNIDADES'!$A$4:$E$714,5,FALSE)</f>
        <v>0</v>
      </c>
      <c r="D2109" s="117"/>
      <c r="E2109" s="120"/>
      <c r="F2109" s="119"/>
      <c r="G2109" s="492"/>
      <c r="H2109" s="120"/>
      <c r="I2109" s="120"/>
      <c r="J2109" s="120"/>
      <c r="K2109" s="120"/>
      <c r="L2109" s="120"/>
      <c r="M2109" s="120"/>
      <c r="N2109" s="120"/>
      <c r="O2109" s="120"/>
      <c r="P2109" s="118"/>
      <c r="Q2109" s="121"/>
      <c r="R2109" s="246"/>
      <c r="S2109" s="251">
        <f>'F UNIDADES'!F1338</f>
        <v>0</v>
      </c>
      <c r="T2109" s="255"/>
      <c r="U2109" s="221"/>
      <c r="AC2109" s="52"/>
    </row>
    <row r="2110" spans="1:29" s="50" customFormat="1" ht="15" x14ac:dyDescent="0.2">
      <c r="A2110" s="107" t="str">
        <f>VLOOKUP($D2110,'F UNIDADES'!$A$4:$E$714,2,FALSE)</f>
        <v/>
      </c>
      <c r="B2110" s="116">
        <f>VLOOKUP($D2110,'F UNIDADES'!$A$4:$E$714,4,FALSE)</f>
        <v>0</v>
      </c>
      <c r="C2110" s="116">
        <f>VLOOKUP($D2110,'F UNIDADES'!$A$4:$E$714,5,FALSE)</f>
        <v>0</v>
      </c>
      <c r="D2110" s="117"/>
      <c r="E2110" s="120"/>
      <c r="F2110" s="119"/>
      <c r="G2110" s="492"/>
      <c r="H2110" s="120"/>
      <c r="I2110" s="120"/>
      <c r="J2110" s="120"/>
      <c r="K2110" s="120"/>
      <c r="L2110" s="120"/>
      <c r="M2110" s="120"/>
      <c r="N2110" s="120"/>
      <c r="O2110" s="120"/>
      <c r="P2110" s="118"/>
      <c r="Q2110" s="121"/>
      <c r="R2110" s="246"/>
      <c r="S2110" s="251">
        <f>'F UNIDADES'!F1339</f>
        <v>0</v>
      </c>
      <c r="T2110" s="255"/>
      <c r="U2110" s="221"/>
      <c r="AC2110" s="52"/>
    </row>
    <row r="2111" spans="1:29" s="50" customFormat="1" ht="15" x14ac:dyDescent="0.2">
      <c r="A2111" s="107" t="str">
        <f>VLOOKUP($D2111,'F UNIDADES'!$A$4:$E$714,2,FALSE)</f>
        <v/>
      </c>
      <c r="B2111" s="116">
        <f>VLOOKUP($D2111,'F UNIDADES'!$A$4:$E$714,4,FALSE)</f>
        <v>0</v>
      </c>
      <c r="C2111" s="116">
        <f>VLOOKUP($D2111,'F UNIDADES'!$A$4:$E$714,5,FALSE)</f>
        <v>0</v>
      </c>
      <c r="D2111" s="117"/>
      <c r="E2111" s="120"/>
      <c r="F2111" s="119"/>
      <c r="G2111" s="492"/>
      <c r="H2111" s="120"/>
      <c r="I2111" s="120"/>
      <c r="J2111" s="120"/>
      <c r="K2111" s="120"/>
      <c r="L2111" s="120"/>
      <c r="M2111" s="120"/>
      <c r="N2111" s="120"/>
      <c r="O2111" s="120"/>
      <c r="P2111" s="118"/>
      <c r="Q2111" s="121"/>
      <c r="R2111" s="246"/>
      <c r="S2111" s="251">
        <f>'F UNIDADES'!F1340</f>
        <v>0</v>
      </c>
      <c r="T2111" s="255"/>
      <c r="U2111" s="221"/>
      <c r="AC2111" s="52"/>
    </row>
    <row r="2112" spans="1:29" s="50" customFormat="1" ht="15" x14ac:dyDescent="0.2">
      <c r="A2112" s="107" t="str">
        <f>VLOOKUP($D2112,'F UNIDADES'!$A$4:$E$714,2,FALSE)</f>
        <v/>
      </c>
      <c r="B2112" s="116">
        <f>VLOOKUP($D2112,'F UNIDADES'!$A$4:$E$714,4,FALSE)</f>
        <v>0</v>
      </c>
      <c r="C2112" s="116">
        <f>VLOOKUP($D2112,'F UNIDADES'!$A$4:$E$714,5,FALSE)</f>
        <v>0</v>
      </c>
      <c r="D2112" s="117"/>
      <c r="E2112" s="120"/>
      <c r="F2112" s="119"/>
      <c r="G2112" s="492"/>
      <c r="H2112" s="120"/>
      <c r="I2112" s="120"/>
      <c r="J2112" s="120"/>
      <c r="K2112" s="120"/>
      <c r="L2112" s="120"/>
      <c r="M2112" s="120"/>
      <c r="N2112" s="120"/>
      <c r="O2112" s="120"/>
      <c r="P2112" s="118"/>
      <c r="Q2112" s="121"/>
      <c r="R2112" s="246"/>
      <c r="S2112" s="251">
        <f>'F UNIDADES'!F1341</f>
        <v>0</v>
      </c>
      <c r="T2112" s="255"/>
      <c r="U2112" s="221"/>
      <c r="AC2112" s="52"/>
    </row>
    <row r="2113" spans="1:29" s="50" customFormat="1" ht="15" x14ac:dyDescent="0.2">
      <c r="A2113" s="107" t="str">
        <f>VLOOKUP($D2113,'F UNIDADES'!$A$4:$E$714,2,FALSE)</f>
        <v/>
      </c>
      <c r="B2113" s="116">
        <f>VLOOKUP($D2113,'F UNIDADES'!$A$4:$E$714,4,FALSE)</f>
        <v>0</v>
      </c>
      <c r="C2113" s="116">
        <f>VLOOKUP($D2113,'F UNIDADES'!$A$4:$E$714,5,FALSE)</f>
        <v>0</v>
      </c>
      <c r="D2113" s="117"/>
      <c r="E2113" s="120"/>
      <c r="F2113" s="119"/>
      <c r="G2113" s="492"/>
      <c r="H2113" s="120"/>
      <c r="I2113" s="120"/>
      <c r="J2113" s="120"/>
      <c r="K2113" s="120"/>
      <c r="L2113" s="120"/>
      <c r="M2113" s="120"/>
      <c r="N2113" s="120"/>
      <c r="O2113" s="120"/>
      <c r="P2113" s="118"/>
      <c r="Q2113" s="121"/>
      <c r="R2113" s="246"/>
      <c r="S2113" s="251">
        <f>'F UNIDADES'!F1342</f>
        <v>0</v>
      </c>
      <c r="T2113" s="255"/>
      <c r="U2113" s="221"/>
      <c r="AC2113" s="52"/>
    </row>
    <row r="2114" spans="1:29" s="50" customFormat="1" ht="15" x14ac:dyDescent="0.2">
      <c r="A2114" s="107" t="str">
        <f>VLOOKUP($D2114,'F UNIDADES'!$A$4:$E$714,2,FALSE)</f>
        <v/>
      </c>
      <c r="B2114" s="116">
        <f>VLOOKUP($D2114,'F UNIDADES'!$A$4:$E$714,4,FALSE)</f>
        <v>0</v>
      </c>
      <c r="C2114" s="116">
        <f>VLOOKUP($D2114,'F UNIDADES'!$A$4:$E$714,5,FALSE)</f>
        <v>0</v>
      </c>
      <c r="D2114" s="117"/>
      <c r="E2114" s="120"/>
      <c r="F2114" s="119"/>
      <c r="G2114" s="492"/>
      <c r="H2114" s="120"/>
      <c r="I2114" s="120"/>
      <c r="J2114" s="120"/>
      <c r="K2114" s="120"/>
      <c r="L2114" s="120"/>
      <c r="M2114" s="120"/>
      <c r="N2114" s="120"/>
      <c r="O2114" s="120"/>
      <c r="P2114" s="118"/>
      <c r="Q2114" s="121"/>
      <c r="R2114" s="246"/>
      <c r="S2114" s="251">
        <f>'F UNIDADES'!F1343</f>
        <v>0</v>
      </c>
      <c r="T2114" s="255"/>
      <c r="U2114" s="221"/>
      <c r="AC2114" s="52"/>
    </row>
    <row r="2115" spans="1:29" s="50" customFormat="1" ht="15" x14ac:dyDescent="0.2">
      <c r="A2115" s="107" t="str">
        <f>VLOOKUP($D2115,'F UNIDADES'!$A$4:$E$714,2,FALSE)</f>
        <v/>
      </c>
      <c r="B2115" s="116">
        <f>VLOOKUP($D2115,'F UNIDADES'!$A$4:$E$714,4,FALSE)</f>
        <v>0</v>
      </c>
      <c r="C2115" s="116">
        <f>VLOOKUP($D2115,'F UNIDADES'!$A$4:$E$714,5,FALSE)</f>
        <v>0</v>
      </c>
      <c r="D2115" s="117"/>
      <c r="E2115" s="120"/>
      <c r="F2115" s="119"/>
      <c r="G2115" s="492"/>
      <c r="H2115" s="120"/>
      <c r="I2115" s="120"/>
      <c r="J2115" s="120"/>
      <c r="K2115" s="120"/>
      <c r="L2115" s="120"/>
      <c r="M2115" s="120"/>
      <c r="N2115" s="120"/>
      <c r="O2115" s="120"/>
      <c r="P2115" s="118"/>
      <c r="Q2115" s="121"/>
      <c r="R2115" s="246"/>
      <c r="S2115" s="251">
        <f>'F UNIDADES'!F1344</f>
        <v>0</v>
      </c>
      <c r="T2115" s="255"/>
      <c r="U2115" s="221"/>
      <c r="AC2115" s="52"/>
    </row>
    <row r="2116" spans="1:29" s="50" customFormat="1" ht="15" x14ac:dyDescent="0.2">
      <c r="A2116" s="107" t="str">
        <f>VLOOKUP($D2116,'F UNIDADES'!$A$4:$E$714,2,FALSE)</f>
        <v/>
      </c>
      <c r="B2116" s="116">
        <f>VLOOKUP($D2116,'F UNIDADES'!$A$4:$E$714,4,FALSE)</f>
        <v>0</v>
      </c>
      <c r="C2116" s="116">
        <f>VLOOKUP($D2116,'F UNIDADES'!$A$4:$E$714,5,FALSE)</f>
        <v>0</v>
      </c>
      <c r="D2116" s="117"/>
      <c r="E2116" s="120"/>
      <c r="F2116" s="119"/>
      <c r="G2116" s="492"/>
      <c r="H2116" s="120"/>
      <c r="I2116" s="120"/>
      <c r="J2116" s="120"/>
      <c r="K2116" s="120"/>
      <c r="L2116" s="120"/>
      <c r="M2116" s="120"/>
      <c r="N2116" s="120"/>
      <c r="O2116" s="120"/>
      <c r="P2116" s="118"/>
      <c r="Q2116" s="121"/>
      <c r="R2116" s="246"/>
      <c r="S2116" s="251">
        <f>'F UNIDADES'!F1345</f>
        <v>0</v>
      </c>
      <c r="T2116" s="255"/>
      <c r="U2116" s="221"/>
      <c r="AC2116" s="52"/>
    </row>
    <row r="2117" spans="1:29" s="50" customFormat="1" ht="15" x14ac:dyDescent="0.2">
      <c r="A2117" s="107" t="str">
        <f>VLOOKUP($D2117,'F UNIDADES'!$A$4:$E$714,2,FALSE)</f>
        <v/>
      </c>
      <c r="B2117" s="116">
        <f>VLOOKUP($D2117,'F UNIDADES'!$A$4:$E$714,4,FALSE)</f>
        <v>0</v>
      </c>
      <c r="C2117" s="116">
        <f>VLOOKUP($D2117,'F UNIDADES'!$A$4:$E$714,5,FALSE)</f>
        <v>0</v>
      </c>
      <c r="D2117" s="117"/>
      <c r="E2117" s="120"/>
      <c r="F2117" s="119"/>
      <c r="G2117" s="492"/>
      <c r="H2117" s="120"/>
      <c r="I2117" s="120"/>
      <c r="J2117" s="120"/>
      <c r="K2117" s="120"/>
      <c r="L2117" s="120"/>
      <c r="M2117" s="120"/>
      <c r="N2117" s="120"/>
      <c r="O2117" s="120"/>
      <c r="P2117" s="118"/>
      <c r="Q2117" s="121"/>
      <c r="R2117" s="246"/>
      <c r="S2117" s="251">
        <f>'F UNIDADES'!F1346</f>
        <v>0</v>
      </c>
      <c r="T2117" s="255"/>
      <c r="U2117" s="221"/>
      <c r="AC2117" s="52"/>
    </row>
    <row r="2118" spans="1:29" s="50" customFormat="1" ht="15" x14ac:dyDescent="0.2">
      <c r="A2118" s="107" t="str">
        <f>VLOOKUP($D2118,'F UNIDADES'!$A$4:$E$714,2,FALSE)</f>
        <v/>
      </c>
      <c r="B2118" s="116">
        <f>VLOOKUP($D2118,'F UNIDADES'!$A$4:$E$714,4,FALSE)</f>
        <v>0</v>
      </c>
      <c r="C2118" s="116">
        <f>VLOOKUP($D2118,'F UNIDADES'!$A$4:$E$714,5,FALSE)</f>
        <v>0</v>
      </c>
      <c r="D2118" s="117"/>
      <c r="E2118" s="120"/>
      <c r="F2118" s="119"/>
      <c r="G2118" s="492"/>
      <c r="H2118" s="120"/>
      <c r="I2118" s="120"/>
      <c r="J2118" s="120"/>
      <c r="K2118" s="120"/>
      <c r="L2118" s="120"/>
      <c r="M2118" s="120"/>
      <c r="N2118" s="120"/>
      <c r="O2118" s="120"/>
      <c r="P2118" s="118"/>
      <c r="Q2118" s="121"/>
      <c r="R2118" s="246"/>
      <c r="S2118" s="251">
        <f>'F UNIDADES'!F1347</f>
        <v>0</v>
      </c>
      <c r="T2118" s="255"/>
      <c r="U2118" s="221"/>
      <c r="AC2118" s="52"/>
    </row>
    <row r="2119" spans="1:29" s="50" customFormat="1" ht="15" x14ac:dyDescent="0.2">
      <c r="A2119" s="107" t="str">
        <f>VLOOKUP($D2119,'F UNIDADES'!$A$4:$E$714,2,FALSE)</f>
        <v/>
      </c>
      <c r="B2119" s="116">
        <f>VLOOKUP($D2119,'F UNIDADES'!$A$4:$E$714,4,FALSE)</f>
        <v>0</v>
      </c>
      <c r="C2119" s="116">
        <f>VLOOKUP($D2119,'F UNIDADES'!$A$4:$E$714,5,FALSE)</f>
        <v>0</v>
      </c>
      <c r="D2119" s="117"/>
      <c r="E2119" s="120"/>
      <c r="F2119" s="119"/>
      <c r="G2119" s="492"/>
      <c r="H2119" s="120"/>
      <c r="I2119" s="120"/>
      <c r="J2119" s="120"/>
      <c r="K2119" s="120"/>
      <c r="L2119" s="120"/>
      <c r="M2119" s="120"/>
      <c r="N2119" s="120"/>
      <c r="O2119" s="120"/>
      <c r="P2119" s="118"/>
      <c r="Q2119" s="121"/>
      <c r="R2119" s="246"/>
      <c r="S2119" s="251">
        <f>'F UNIDADES'!F1348</f>
        <v>0</v>
      </c>
      <c r="T2119" s="255"/>
      <c r="U2119" s="221"/>
      <c r="AC2119" s="52"/>
    </row>
    <row r="2120" spans="1:29" s="50" customFormat="1" ht="15" x14ac:dyDescent="0.2">
      <c r="A2120" s="107" t="str">
        <f>VLOOKUP($D2120,'F UNIDADES'!$A$4:$E$714,2,FALSE)</f>
        <v/>
      </c>
      <c r="B2120" s="116">
        <f>VLOOKUP($D2120,'F UNIDADES'!$A$4:$E$714,4,FALSE)</f>
        <v>0</v>
      </c>
      <c r="C2120" s="116">
        <f>VLOOKUP($D2120,'F UNIDADES'!$A$4:$E$714,5,FALSE)</f>
        <v>0</v>
      </c>
      <c r="D2120" s="117"/>
      <c r="E2120" s="120"/>
      <c r="F2120" s="119"/>
      <c r="G2120" s="492"/>
      <c r="H2120" s="120"/>
      <c r="I2120" s="120"/>
      <c r="J2120" s="120"/>
      <c r="K2120" s="120"/>
      <c r="L2120" s="120"/>
      <c r="M2120" s="120"/>
      <c r="N2120" s="120"/>
      <c r="O2120" s="120"/>
      <c r="P2120" s="118"/>
      <c r="Q2120" s="121"/>
      <c r="R2120" s="246"/>
      <c r="S2120" s="251">
        <f>'F UNIDADES'!F1349</f>
        <v>0</v>
      </c>
      <c r="T2120" s="255"/>
      <c r="U2120" s="221"/>
      <c r="AC2120" s="52"/>
    </row>
    <row r="2121" spans="1:29" s="50" customFormat="1" ht="15" x14ac:dyDescent="0.2">
      <c r="A2121" s="107" t="str">
        <f>VLOOKUP($D2121,'F UNIDADES'!$A$4:$E$714,2,FALSE)</f>
        <v/>
      </c>
      <c r="B2121" s="116">
        <f>VLOOKUP($D2121,'F UNIDADES'!$A$4:$E$714,4,FALSE)</f>
        <v>0</v>
      </c>
      <c r="C2121" s="116">
        <f>VLOOKUP($D2121,'F UNIDADES'!$A$4:$E$714,5,FALSE)</f>
        <v>0</v>
      </c>
      <c r="D2121" s="117"/>
      <c r="E2121" s="120"/>
      <c r="F2121" s="119"/>
      <c r="G2121" s="492"/>
      <c r="H2121" s="120"/>
      <c r="I2121" s="120"/>
      <c r="J2121" s="120"/>
      <c r="K2121" s="120"/>
      <c r="L2121" s="120"/>
      <c r="M2121" s="120"/>
      <c r="N2121" s="120"/>
      <c r="O2121" s="120"/>
      <c r="P2121" s="118"/>
      <c r="Q2121" s="121"/>
      <c r="R2121" s="246"/>
      <c r="S2121" s="251">
        <f>'F UNIDADES'!F1350</f>
        <v>0</v>
      </c>
      <c r="T2121" s="255"/>
      <c r="U2121" s="221"/>
      <c r="AC2121" s="52"/>
    </row>
    <row r="2122" spans="1:29" s="50" customFormat="1" ht="15" x14ac:dyDescent="0.2">
      <c r="A2122" s="107" t="str">
        <f>VLOOKUP($D2122,'F UNIDADES'!$A$4:$E$714,2,FALSE)</f>
        <v/>
      </c>
      <c r="B2122" s="116">
        <f>VLOOKUP($D2122,'F UNIDADES'!$A$4:$E$714,4,FALSE)</f>
        <v>0</v>
      </c>
      <c r="C2122" s="116">
        <f>VLOOKUP($D2122,'F UNIDADES'!$A$4:$E$714,5,FALSE)</f>
        <v>0</v>
      </c>
      <c r="D2122" s="117"/>
      <c r="E2122" s="120"/>
      <c r="F2122" s="119"/>
      <c r="G2122" s="492"/>
      <c r="H2122" s="120"/>
      <c r="I2122" s="120"/>
      <c r="J2122" s="120"/>
      <c r="K2122" s="120"/>
      <c r="L2122" s="120"/>
      <c r="M2122" s="120"/>
      <c r="N2122" s="120"/>
      <c r="O2122" s="120"/>
      <c r="P2122" s="118"/>
      <c r="Q2122" s="121"/>
      <c r="R2122" s="246"/>
      <c r="S2122" s="251">
        <f>'F UNIDADES'!F1351</f>
        <v>0</v>
      </c>
      <c r="T2122" s="255"/>
      <c r="U2122" s="221"/>
      <c r="AC2122" s="52"/>
    </row>
    <row r="2123" spans="1:29" s="50" customFormat="1" ht="15" x14ac:dyDescent="0.2">
      <c r="A2123" s="107" t="str">
        <f>VLOOKUP($D2123,'F UNIDADES'!$A$4:$E$714,2,FALSE)</f>
        <v/>
      </c>
      <c r="B2123" s="116">
        <f>VLOOKUP($D2123,'F UNIDADES'!$A$4:$E$714,4,FALSE)</f>
        <v>0</v>
      </c>
      <c r="C2123" s="116">
        <f>VLOOKUP($D2123,'F UNIDADES'!$A$4:$E$714,5,FALSE)</f>
        <v>0</v>
      </c>
      <c r="D2123" s="117"/>
      <c r="E2123" s="120"/>
      <c r="F2123" s="119"/>
      <c r="G2123" s="492"/>
      <c r="H2123" s="120"/>
      <c r="I2123" s="120"/>
      <c r="J2123" s="120"/>
      <c r="K2123" s="120"/>
      <c r="L2123" s="120"/>
      <c r="M2123" s="120"/>
      <c r="N2123" s="120"/>
      <c r="O2123" s="120"/>
      <c r="P2123" s="118"/>
      <c r="Q2123" s="121"/>
      <c r="R2123" s="246"/>
      <c r="S2123" s="251">
        <f>'F UNIDADES'!F1352</f>
        <v>0</v>
      </c>
      <c r="T2123" s="255"/>
      <c r="U2123" s="221"/>
      <c r="AC2123" s="52"/>
    </row>
    <row r="2124" spans="1:29" s="50" customFormat="1" ht="15" x14ac:dyDescent="0.2">
      <c r="A2124" s="107" t="str">
        <f>VLOOKUP($D2124,'F UNIDADES'!$A$4:$E$714,2,FALSE)</f>
        <v/>
      </c>
      <c r="B2124" s="116">
        <f>VLOOKUP($D2124,'F UNIDADES'!$A$4:$E$714,4,FALSE)</f>
        <v>0</v>
      </c>
      <c r="C2124" s="116">
        <f>VLOOKUP($D2124,'F UNIDADES'!$A$4:$E$714,5,FALSE)</f>
        <v>0</v>
      </c>
      <c r="D2124" s="117"/>
      <c r="E2124" s="120"/>
      <c r="F2124" s="119"/>
      <c r="G2124" s="492"/>
      <c r="H2124" s="120"/>
      <c r="I2124" s="120"/>
      <c r="J2124" s="120"/>
      <c r="K2124" s="120"/>
      <c r="L2124" s="120"/>
      <c r="M2124" s="120"/>
      <c r="N2124" s="120"/>
      <c r="O2124" s="120"/>
      <c r="P2124" s="118"/>
      <c r="Q2124" s="121"/>
      <c r="R2124" s="246"/>
      <c r="S2124" s="251">
        <f>'F UNIDADES'!F1353</f>
        <v>0</v>
      </c>
      <c r="T2124" s="255"/>
      <c r="U2124" s="221"/>
      <c r="AC2124" s="52"/>
    </row>
    <row r="2125" spans="1:29" s="50" customFormat="1" ht="15" x14ac:dyDescent="0.2">
      <c r="A2125" s="107" t="str">
        <f>VLOOKUP($D2125,'F UNIDADES'!$A$4:$E$714,2,FALSE)</f>
        <v/>
      </c>
      <c r="B2125" s="116">
        <f>VLOOKUP($D2125,'F UNIDADES'!$A$4:$E$714,4,FALSE)</f>
        <v>0</v>
      </c>
      <c r="C2125" s="116">
        <f>VLOOKUP($D2125,'F UNIDADES'!$A$4:$E$714,5,FALSE)</f>
        <v>0</v>
      </c>
      <c r="D2125" s="117"/>
      <c r="E2125" s="120"/>
      <c r="F2125" s="119"/>
      <c r="G2125" s="492"/>
      <c r="H2125" s="120"/>
      <c r="I2125" s="120"/>
      <c r="J2125" s="120"/>
      <c r="K2125" s="120"/>
      <c r="L2125" s="120"/>
      <c r="M2125" s="120"/>
      <c r="N2125" s="120"/>
      <c r="O2125" s="120"/>
      <c r="P2125" s="118"/>
      <c r="Q2125" s="121"/>
      <c r="R2125" s="246"/>
      <c r="S2125" s="251">
        <f>'F UNIDADES'!F1354</f>
        <v>0</v>
      </c>
      <c r="T2125" s="255"/>
      <c r="U2125" s="221"/>
      <c r="AC2125" s="52"/>
    </row>
    <row r="2126" spans="1:29" s="50" customFormat="1" ht="15" x14ac:dyDescent="0.2">
      <c r="A2126" s="107" t="str">
        <f>VLOOKUP($D2126,'F UNIDADES'!$A$4:$E$714,2,FALSE)</f>
        <v/>
      </c>
      <c r="B2126" s="116">
        <f>VLOOKUP($D2126,'F UNIDADES'!$A$4:$E$714,4,FALSE)</f>
        <v>0</v>
      </c>
      <c r="C2126" s="116">
        <f>VLOOKUP($D2126,'F UNIDADES'!$A$4:$E$714,5,FALSE)</f>
        <v>0</v>
      </c>
      <c r="D2126" s="117"/>
      <c r="E2126" s="120"/>
      <c r="F2126" s="119"/>
      <c r="G2126" s="492"/>
      <c r="H2126" s="120"/>
      <c r="I2126" s="120"/>
      <c r="J2126" s="120"/>
      <c r="K2126" s="120"/>
      <c r="L2126" s="120"/>
      <c r="M2126" s="120"/>
      <c r="N2126" s="120"/>
      <c r="O2126" s="120"/>
      <c r="P2126" s="118"/>
      <c r="Q2126" s="121"/>
      <c r="R2126" s="246"/>
      <c r="S2126" s="251">
        <f>'F UNIDADES'!F1355</f>
        <v>0</v>
      </c>
      <c r="T2126" s="255"/>
      <c r="U2126" s="221"/>
      <c r="AC2126" s="52"/>
    </row>
    <row r="2127" spans="1:29" s="50" customFormat="1" ht="15" x14ac:dyDescent="0.2">
      <c r="A2127" s="107" t="str">
        <f>VLOOKUP($D2127,'F UNIDADES'!$A$4:$E$714,2,FALSE)</f>
        <v/>
      </c>
      <c r="B2127" s="116">
        <f>VLOOKUP($D2127,'F UNIDADES'!$A$4:$E$714,4,FALSE)</f>
        <v>0</v>
      </c>
      <c r="C2127" s="116">
        <f>VLOOKUP($D2127,'F UNIDADES'!$A$4:$E$714,5,FALSE)</f>
        <v>0</v>
      </c>
      <c r="D2127" s="117"/>
      <c r="E2127" s="120"/>
      <c r="F2127" s="119"/>
      <c r="G2127" s="492"/>
      <c r="H2127" s="120"/>
      <c r="I2127" s="120"/>
      <c r="J2127" s="120"/>
      <c r="K2127" s="120"/>
      <c r="L2127" s="120"/>
      <c r="M2127" s="120"/>
      <c r="N2127" s="120"/>
      <c r="O2127" s="120"/>
      <c r="P2127" s="118"/>
      <c r="Q2127" s="121"/>
      <c r="R2127" s="246"/>
      <c r="S2127" s="251">
        <f>'F UNIDADES'!F1356</f>
        <v>0</v>
      </c>
      <c r="T2127" s="255"/>
      <c r="U2127" s="221"/>
      <c r="AC2127" s="52"/>
    </row>
    <row r="2128" spans="1:29" s="50" customFormat="1" ht="15" x14ac:dyDescent="0.2">
      <c r="A2128" s="107" t="str">
        <f>VLOOKUP($D2128,'F UNIDADES'!$A$4:$E$714,2,FALSE)</f>
        <v/>
      </c>
      <c r="B2128" s="116">
        <f>VLOOKUP($D2128,'F UNIDADES'!$A$4:$E$714,4,FALSE)</f>
        <v>0</v>
      </c>
      <c r="C2128" s="116">
        <f>VLOOKUP($D2128,'F UNIDADES'!$A$4:$E$714,5,FALSE)</f>
        <v>0</v>
      </c>
      <c r="D2128" s="117"/>
      <c r="E2128" s="120"/>
      <c r="F2128" s="119"/>
      <c r="G2128" s="492"/>
      <c r="H2128" s="120"/>
      <c r="I2128" s="120"/>
      <c r="J2128" s="120"/>
      <c r="K2128" s="120"/>
      <c r="L2128" s="120"/>
      <c r="M2128" s="120"/>
      <c r="N2128" s="120"/>
      <c r="O2128" s="120"/>
      <c r="P2128" s="118"/>
      <c r="Q2128" s="121"/>
      <c r="R2128" s="246"/>
      <c r="S2128" s="251">
        <f>'F UNIDADES'!F1357</f>
        <v>0</v>
      </c>
      <c r="T2128" s="255"/>
      <c r="U2128" s="221"/>
      <c r="AC2128" s="52"/>
    </row>
    <row r="2129" spans="1:29" s="50" customFormat="1" ht="15" x14ac:dyDescent="0.2">
      <c r="A2129" s="107" t="str">
        <f>VLOOKUP($D2129,'F UNIDADES'!$A$4:$E$714,2,FALSE)</f>
        <v/>
      </c>
      <c r="B2129" s="116">
        <f>VLOOKUP($D2129,'F UNIDADES'!$A$4:$E$714,4,FALSE)</f>
        <v>0</v>
      </c>
      <c r="C2129" s="116">
        <f>VLOOKUP($D2129,'F UNIDADES'!$A$4:$E$714,5,FALSE)</f>
        <v>0</v>
      </c>
      <c r="D2129" s="117"/>
      <c r="E2129" s="120"/>
      <c r="F2129" s="119"/>
      <c r="G2129" s="492"/>
      <c r="H2129" s="120"/>
      <c r="I2129" s="120"/>
      <c r="J2129" s="120"/>
      <c r="K2129" s="120"/>
      <c r="L2129" s="120"/>
      <c r="M2129" s="120"/>
      <c r="N2129" s="120"/>
      <c r="O2129" s="120"/>
      <c r="P2129" s="118"/>
      <c r="Q2129" s="121"/>
      <c r="R2129" s="246"/>
      <c r="S2129" s="251">
        <f>'F UNIDADES'!F1358</f>
        <v>0</v>
      </c>
      <c r="T2129" s="255"/>
      <c r="U2129" s="221"/>
      <c r="AC2129" s="52"/>
    </row>
    <row r="2130" spans="1:29" s="50" customFormat="1" ht="15" x14ac:dyDescent="0.2">
      <c r="A2130" s="107" t="str">
        <f>VLOOKUP($D2130,'F UNIDADES'!$A$4:$E$714,2,FALSE)</f>
        <v/>
      </c>
      <c r="B2130" s="116">
        <f>VLOOKUP($D2130,'F UNIDADES'!$A$4:$E$714,4,FALSE)</f>
        <v>0</v>
      </c>
      <c r="C2130" s="116">
        <f>VLOOKUP($D2130,'F UNIDADES'!$A$4:$E$714,5,FALSE)</f>
        <v>0</v>
      </c>
      <c r="D2130" s="117"/>
      <c r="E2130" s="120"/>
      <c r="F2130" s="119"/>
      <c r="G2130" s="492"/>
      <c r="H2130" s="120"/>
      <c r="I2130" s="120"/>
      <c r="J2130" s="120"/>
      <c r="K2130" s="120"/>
      <c r="L2130" s="120"/>
      <c r="M2130" s="120"/>
      <c r="N2130" s="120"/>
      <c r="O2130" s="120"/>
      <c r="P2130" s="118"/>
      <c r="Q2130" s="121"/>
      <c r="R2130" s="246"/>
      <c r="S2130" s="251">
        <f>'F UNIDADES'!F1359</f>
        <v>0</v>
      </c>
      <c r="T2130" s="255"/>
      <c r="U2130" s="221"/>
      <c r="AC2130" s="52"/>
    </row>
    <row r="2131" spans="1:29" s="50" customFormat="1" ht="15" x14ac:dyDescent="0.2">
      <c r="A2131" s="107" t="str">
        <f>VLOOKUP($D2131,'F UNIDADES'!$A$4:$E$714,2,FALSE)</f>
        <v/>
      </c>
      <c r="B2131" s="116">
        <f>VLOOKUP($D2131,'F UNIDADES'!$A$4:$E$714,4,FALSE)</f>
        <v>0</v>
      </c>
      <c r="C2131" s="116">
        <f>VLOOKUP($D2131,'F UNIDADES'!$A$4:$E$714,5,FALSE)</f>
        <v>0</v>
      </c>
      <c r="D2131" s="117"/>
      <c r="E2131" s="120"/>
      <c r="F2131" s="119"/>
      <c r="G2131" s="492"/>
      <c r="H2131" s="120"/>
      <c r="I2131" s="120"/>
      <c r="J2131" s="120"/>
      <c r="K2131" s="120"/>
      <c r="L2131" s="120"/>
      <c r="M2131" s="120"/>
      <c r="N2131" s="120"/>
      <c r="O2131" s="120"/>
      <c r="P2131" s="118"/>
      <c r="Q2131" s="121"/>
      <c r="R2131" s="246"/>
      <c r="S2131" s="251">
        <f>'F UNIDADES'!F1360</f>
        <v>0</v>
      </c>
      <c r="T2131" s="255"/>
      <c r="U2131" s="221"/>
      <c r="AC2131" s="52"/>
    </row>
    <row r="2132" spans="1:29" s="50" customFormat="1" ht="15" x14ac:dyDescent="0.2">
      <c r="A2132" s="107" t="str">
        <f>VLOOKUP($D2132,'F UNIDADES'!$A$4:$E$714,2,FALSE)</f>
        <v/>
      </c>
      <c r="B2132" s="116">
        <f>VLOOKUP($D2132,'F UNIDADES'!$A$4:$E$714,4,FALSE)</f>
        <v>0</v>
      </c>
      <c r="C2132" s="116">
        <f>VLOOKUP($D2132,'F UNIDADES'!$A$4:$E$714,5,FALSE)</f>
        <v>0</v>
      </c>
      <c r="D2132" s="117"/>
      <c r="E2132" s="120"/>
      <c r="F2132" s="119"/>
      <c r="G2132" s="492"/>
      <c r="H2132" s="120"/>
      <c r="I2132" s="120"/>
      <c r="J2132" s="120"/>
      <c r="K2132" s="120"/>
      <c r="L2132" s="120"/>
      <c r="M2132" s="120"/>
      <c r="N2132" s="120"/>
      <c r="O2132" s="120"/>
      <c r="P2132" s="118"/>
      <c r="Q2132" s="121"/>
      <c r="R2132" s="246"/>
      <c r="S2132" s="251">
        <f>'F UNIDADES'!F1361</f>
        <v>0</v>
      </c>
      <c r="T2132" s="255"/>
      <c r="U2132" s="221"/>
      <c r="AC2132" s="52"/>
    </row>
    <row r="2133" spans="1:29" s="50" customFormat="1" ht="15" x14ac:dyDescent="0.2">
      <c r="A2133" s="107" t="str">
        <f>VLOOKUP($D2133,'F UNIDADES'!$A$4:$E$714,2,FALSE)</f>
        <v/>
      </c>
      <c r="B2133" s="116">
        <f>VLOOKUP($D2133,'F UNIDADES'!$A$4:$E$714,4,FALSE)</f>
        <v>0</v>
      </c>
      <c r="C2133" s="116">
        <f>VLOOKUP($D2133,'F UNIDADES'!$A$4:$E$714,5,FALSE)</f>
        <v>0</v>
      </c>
      <c r="D2133" s="117"/>
      <c r="E2133" s="120"/>
      <c r="F2133" s="119"/>
      <c r="G2133" s="492"/>
      <c r="H2133" s="120"/>
      <c r="I2133" s="120"/>
      <c r="J2133" s="120"/>
      <c r="K2133" s="120"/>
      <c r="L2133" s="120"/>
      <c r="M2133" s="120"/>
      <c r="N2133" s="120"/>
      <c r="O2133" s="120"/>
      <c r="P2133" s="118"/>
      <c r="Q2133" s="121"/>
      <c r="R2133" s="246"/>
      <c r="S2133" s="251">
        <f>'F UNIDADES'!F1362</f>
        <v>0</v>
      </c>
      <c r="T2133" s="255"/>
      <c r="U2133" s="221"/>
      <c r="AC2133" s="52"/>
    </row>
    <row r="2134" spans="1:29" s="50" customFormat="1" ht="15" x14ac:dyDescent="0.2">
      <c r="A2134" s="107" t="str">
        <f>VLOOKUP($D2134,'F UNIDADES'!$A$4:$E$714,2,FALSE)</f>
        <v/>
      </c>
      <c r="B2134" s="116">
        <f>VLOOKUP($D2134,'F UNIDADES'!$A$4:$E$714,4,FALSE)</f>
        <v>0</v>
      </c>
      <c r="C2134" s="116">
        <f>VLOOKUP($D2134,'F UNIDADES'!$A$4:$E$714,5,FALSE)</f>
        <v>0</v>
      </c>
      <c r="D2134" s="117"/>
      <c r="E2134" s="120"/>
      <c r="F2134" s="119"/>
      <c r="G2134" s="492"/>
      <c r="H2134" s="120"/>
      <c r="I2134" s="120"/>
      <c r="J2134" s="120"/>
      <c r="K2134" s="120"/>
      <c r="L2134" s="120"/>
      <c r="M2134" s="120"/>
      <c r="N2134" s="120"/>
      <c r="O2134" s="120"/>
      <c r="P2134" s="118"/>
      <c r="Q2134" s="121"/>
      <c r="R2134" s="246"/>
      <c r="S2134" s="251">
        <f>'F UNIDADES'!F1363</f>
        <v>0</v>
      </c>
      <c r="T2134" s="255"/>
      <c r="U2134" s="221"/>
      <c r="AC2134" s="52"/>
    </row>
    <row r="2135" spans="1:29" s="50" customFormat="1" ht="15" x14ac:dyDescent="0.2">
      <c r="A2135" s="107" t="str">
        <f>VLOOKUP($D2135,'F UNIDADES'!$A$4:$E$714,2,FALSE)</f>
        <v/>
      </c>
      <c r="B2135" s="116">
        <f>VLOOKUP($D2135,'F UNIDADES'!$A$4:$E$714,4,FALSE)</f>
        <v>0</v>
      </c>
      <c r="C2135" s="116">
        <f>VLOOKUP($D2135,'F UNIDADES'!$A$4:$E$714,5,FALSE)</f>
        <v>0</v>
      </c>
      <c r="D2135" s="117"/>
      <c r="E2135" s="120"/>
      <c r="F2135" s="119"/>
      <c r="G2135" s="492"/>
      <c r="H2135" s="120"/>
      <c r="I2135" s="120"/>
      <c r="J2135" s="120"/>
      <c r="K2135" s="120"/>
      <c r="L2135" s="120"/>
      <c r="M2135" s="120"/>
      <c r="N2135" s="120"/>
      <c r="O2135" s="120"/>
      <c r="P2135" s="118"/>
      <c r="Q2135" s="121"/>
      <c r="R2135" s="246"/>
      <c r="S2135" s="251">
        <f>'F UNIDADES'!F1364</f>
        <v>0</v>
      </c>
      <c r="T2135" s="255"/>
      <c r="U2135" s="221"/>
      <c r="AC2135" s="52"/>
    </row>
    <row r="2136" spans="1:29" s="50" customFormat="1" ht="15" x14ac:dyDescent="0.2">
      <c r="A2136" s="107" t="str">
        <f>VLOOKUP($D2136,'F UNIDADES'!$A$4:$E$714,2,FALSE)</f>
        <v/>
      </c>
      <c r="B2136" s="116">
        <f>VLOOKUP($D2136,'F UNIDADES'!$A$4:$E$714,4,FALSE)</f>
        <v>0</v>
      </c>
      <c r="C2136" s="116">
        <f>VLOOKUP($D2136,'F UNIDADES'!$A$4:$E$714,5,FALSE)</f>
        <v>0</v>
      </c>
      <c r="D2136" s="117"/>
      <c r="E2136" s="120"/>
      <c r="F2136" s="119"/>
      <c r="G2136" s="492"/>
      <c r="H2136" s="120"/>
      <c r="I2136" s="120"/>
      <c r="J2136" s="120"/>
      <c r="K2136" s="120"/>
      <c r="L2136" s="120"/>
      <c r="M2136" s="120"/>
      <c r="N2136" s="120"/>
      <c r="O2136" s="120"/>
      <c r="P2136" s="118"/>
      <c r="Q2136" s="121"/>
      <c r="R2136" s="246"/>
      <c r="S2136" s="251">
        <f>'F UNIDADES'!F1365</f>
        <v>0</v>
      </c>
      <c r="T2136" s="255"/>
      <c r="U2136" s="221"/>
      <c r="AC2136" s="52"/>
    </row>
    <row r="2137" spans="1:29" s="50" customFormat="1" ht="15" x14ac:dyDescent="0.2">
      <c r="A2137" s="107" t="str">
        <f>VLOOKUP($D2137,'F UNIDADES'!$A$4:$E$714,2,FALSE)</f>
        <v/>
      </c>
      <c r="B2137" s="116">
        <f>VLOOKUP($D2137,'F UNIDADES'!$A$4:$E$714,4,FALSE)</f>
        <v>0</v>
      </c>
      <c r="C2137" s="116">
        <f>VLOOKUP($D2137,'F UNIDADES'!$A$4:$E$714,5,FALSE)</f>
        <v>0</v>
      </c>
      <c r="D2137" s="117"/>
      <c r="E2137" s="120"/>
      <c r="F2137" s="119"/>
      <c r="G2137" s="492"/>
      <c r="H2137" s="120"/>
      <c r="I2137" s="120"/>
      <c r="J2137" s="120"/>
      <c r="K2137" s="120"/>
      <c r="L2137" s="120"/>
      <c r="M2137" s="120"/>
      <c r="N2137" s="120"/>
      <c r="O2137" s="120"/>
      <c r="P2137" s="118"/>
      <c r="Q2137" s="121"/>
      <c r="R2137" s="246"/>
      <c r="S2137" s="251">
        <f>'F UNIDADES'!F1366</f>
        <v>0</v>
      </c>
      <c r="T2137" s="255"/>
      <c r="U2137" s="221"/>
      <c r="AC2137" s="52"/>
    </row>
    <row r="2138" spans="1:29" s="50" customFormat="1" ht="15" x14ac:dyDescent="0.2">
      <c r="A2138" s="107" t="str">
        <f>VLOOKUP($D2138,'F UNIDADES'!$A$4:$E$714,2,FALSE)</f>
        <v/>
      </c>
      <c r="B2138" s="116">
        <f>VLOOKUP($D2138,'F UNIDADES'!$A$4:$E$714,4,FALSE)</f>
        <v>0</v>
      </c>
      <c r="C2138" s="116">
        <f>VLOOKUP($D2138,'F UNIDADES'!$A$4:$E$714,5,FALSE)</f>
        <v>0</v>
      </c>
      <c r="D2138" s="117"/>
      <c r="E2138" s="120"/>
      <c r="F2138" s="119"/>
      <c r="G2138" s="492"/>
      <c r="H2138" s="120"/>
      <c r="I2138" s="120"/>
      <c r="J2138" s="120"/>
      <c r="K2138" s="120"/>
      <c r="L2138" s="120"/>
      <c r="M2138" s="120"/>
      <c r="N2138" s="120"/>
      <c r="O2138" s="120"/>
      <c r="P2138" s="118"/>
      <c r="Q2138" s="121"/>
      <c r="R2138" s="246"/>
      <c r="S2138" s="251">
        <f>'F UNIDADES'!F1367</f>
        <v>0</v>
      </c>
      <c r="T2138" s="255"/>
      <c r="U2138" s="221"/>
      <c r="AC2138" s="52"/>
    </row>
    <row r="2139" spans="1:29" s="50" customFormat="1" ht="15" x14ac:dyDescent="0.2">
      <c r="A2139" s="107" t="str">
        <f>VLOOKUP($D2139,'F UNIDADES'!$A$4:$E$714,2,FALSE)</f>
        <v/>
      </c>
      <c r="B2139" s="116">
        <f>VLOOKUP($D2139,'F UNIDADES'!$A$4:$E$714,4,FALSE)</f>
        <v>0</v>
      </c>
      <c r="C2139" s="116">
        <f>VLOOKUP($D2139,'F UNIDADES'!$A$4:$E$714,5,FALSE)</f>
        <v>0</v>
      </c>
      <c r="D2139" s="117"/>
      <c r="E2139" s="120"/>
      <c r="F2139" s="119"/>
      <c r="G2139" s="492"/>
      <c r="H2139" s="120"/>
      <c r="I2139" s="120"/>
      <c r="J2139" s="120"/>
      <c r="K2139" s="120"/>
      <c r="L2139" s="120"/>
      <c r="M2139" s="120"/>
      <c r="N2139" s="120"/>
      <c r="O2139" s="120"/>
      <c r="P2139" s="118"/>
      <c r="Q2139" s="121"/>
      <c r="R2139" s="246"/>
      <c r="S2139" s="251">
        <f>'F UNIDADES'!F1368</f>
        <v>0</v>
      </c>
      <c r="T2139" s="255"/>
      <c r="U2139" s="221"/>
      <c r="AC2139" s="52"/>
    </row>
    <row r="2140" spans="1:29" s="50" customFormat="1" ht="15" x14ac:dyDescent="0.2">
      <c r="A2140" s="107" t="str">
        <f>VLOOKUP($D2140,'F UNIDADES'!$A$4:$E$714,2,FALSE)</f>
        <v/>
      </c>
      <c r="B2140" s="116">
        <f>VLOOKUP($D2140,'F UNIDADES'!$A$4:$E$714,4,FALSE)</f>
        <v>0</v>
      </c>
      <c r="C2140" s="116">
        <f>VLOOKUP($D2140,'F UNIDADES'!$A$4:$E$714,5,FALSE)</f>
        <v>0</v>
      </c>
      <c r="D2140" s="117"/>
      <c r="E2140" s="120"/>
      <c r="F2140" s="119"/>
      <c r="G2140" s="492"/>
      <c r="H2140" s="120"/>
      <c r="I2140" s="120"/>
      <c r="J2140" s="120"/>
      <c r="K2140" s="120"/>
      <c r="L2140" s="120"/>
      <c r="M2140" s="120"/>
      <c r="N2140" s="120"/>
      <c r="O2140" s="120"/>
      <c r="P2140" s="118"/>
      <c r="Q2140" s="121"/>
      <c r="R2140" s="246"/>
      <c r="S2140" s="251">
        <f>'F UNIDADES'!F1369</f>
        <v>0</v>
      </c>
      <c r="T2140" s="255"/>
      <c r="U2140" s="221"/>
      <c r="AC2140" s="52"/>
    </row>
    <row r="2141" spans="1:29" s="50" customFormat="1" ht="15" x14ac:dyDescent="0.2">
      <c r="A2141" s="107" t="str">
        <f>VLOOKUP($D2141,'F UNIDADES'!$A$4:$E$714,2,FALSE)</f>
        <v/>
      </c>
      <c r="B2141" s="116">
        <f>VLOOKUP($D2141,'F UNIDADES'!$A$4:$E$714,4,FALSE)</f>
        <v>0</v>
      </c>
      <c r="C2141" s="116">
        <f>VLOOKUP($D2141,'F UNIDADES'!$A$4:$E$714,5,FALSE)</f>
        <v>0</v>
      </c>
      <c r="D2141" s="117"/>
      <c r="E2141" s="120"/>
      <c r="F2141" s="119"/>
      <c r="G2141" s="492"/>
      <c r="H2141" s="120"/>
      <c r="I2141" s="120"/>
      <c r="J2141" s="120"/>
      <c r="K2141" s="120"/>
      <c r="L2141" s="120"/>
      <c r="M2141" s="120"/>
      <c r="N2141" s="120"/>
      <c r="O2141" s="120"/>
      <c r="P2141" s="118"/>
      <c r="Q2141" s="121"/>
      <c r="R2141" s="246"/>
      <c r="S2141" s="251">
        <f>'F UNIDADES'!F1370</f>
        <v>0</v>
      </c>
      <c r="T2141" s="255"/>
      <c r="U2141" s="221"/>
      <c r="AC2141" s="52"/>
    </row>
    <row r="2142" spans="1:29" s="50" customFormat="1" ht="15" x14ac:dyDescent="0.2">
      <c r="A2142" s="107" t="str">
        <f>VLOOKUP($D2142,'F UNIDADES'!$A$4:$E$714,2,FALSE)</f>
        <v/>
      </c>
      <c r="B2142" s="116">
        <f>VLOOKUP($D2142,'F UNIDADES'!$A$4:$E$714,4,FALSE)</f>
        <v>0</v>
      </c>
      <c r="C2142" s="116">
        <f>VLOOKUP($D2142,'F UNIDADES'!$A$4:$E$714,5,FALSE)</f>
        <v>0</v>
      </c>
      <c r="D2142" s="117"/>
      <c r="E2142" s="120"/>
      <c r="F2142" s="119"/>
      <c r="G2142" s="492"/>
      <c r="H2142" s="120"/>
      <c r="I2142" s="120"/>
      <c r="J2142" s="120"/>
      <c r="K2142" s="120"/>
      <c r="L2142" s="120"/>
      <c r="M2142" s="120"/>
      <c r="N2142" s="120"/>
      <c r="O2142" s="120"/>
      <c r="P2142" s="118"/>
      <c r="Q2142" s="121"/>
      <c r="R2142" s="246"/>
      <c r="S2142" s="251">
        <f>'F UNIDADES'!F1371</f>
        <v>0</v>
      </c>
      <c r="T2142" s="255"/>
      <c r="U2142" s="221"/>
      <c r="AC2142" s="52"/>
    </row>
    <row r="2143" spans="1:29" s="50" customFormat="1" ht="15" x14ac:dyDescent="0.2">
      <c r="A2143" s="107" t="str">
        <f>VLOOKUP($D2143,'F UNIDADES'!$A$4:$E$714,2,FALSE)</f>
        <v/>
      </c>
      <c r="B2143" s="116">
        <f>VLOOKUP($D2143,'F UNIDADES'!$A$4:$E$714,4,FALSE)</f>
        <v>0</v>
      </c>
      <c r="C2143" s="116">
        <f>VLOOKUP($D2143,'F UNIDADES'!$A$4:$E$714,5,FALSE)</f>
        <v>0</v>
      </c>
      <c r="D2143" s="117"/>
      <c r="E2143" s="120"/>
      <c r="F2143" s="119"/>
      <c r="G2143" s="492"/>
      <c r="H2143" s="120"/>
      <c r="I2143" s="120"/>
      <c r="J2143" s="120"/>
      <c r="K2143" s="120"/>
      <c r="L2143" s="120"/>
      <c r="M2143" s="120"/>
      <c r="N2143" s="120"/>
      <c r="O2143" s="120"/>
      <c r="P2143" s="118"/>
      <c r="Q2143" s="121"/>
      <c r="R2143" s="246"/>
      <c r="S2143" s="251">
        <f>'F UNIDADES'!F1372</f>
        <v>0</v>
      </c>
      <c r="T2143" s="255"/>
      <c r="U2143" s="221"/>
      <c r="AC2143" s="52"/>
    </row>
    <row r="2144" spans="1:29" s="50" customFormat="1" ht="15" x14ac:dyDescent="0.2">
      <c r="A2144" s="107" t="str">
        <f>VLOOKUP($D2144,'F UNIDADES'!$A$4:$E$714,2,FALSE)</f>
        <v/>
      </c>
      <c r="B2144" s="116">
        <f>VLOOKUP($D2144,'F UNIDADES'!$A$4:$E$714,4,FALSE)</f>
        <v>0</v>
      </c>
      <c r="C2144" s="116">
        <f>VLOOKUP($D2144,'F UNIDADES'!$A$4:$E$714,5,FALSE)</f>
        <v>0</v>
      </c>
      <c r="D2144" s="117"/>
      <c r="E2144" s="120"/>
      <c r="F2144" s="119"/>
      <c r="G2144" s="492"/>
      <c r="H2144" s="120"/>
      <c r="I2144" s="120"/>
      <c r="J2144" s="120"/>
      <c r="K2144" s="120"/>
      <c r="L2144" s="120"/>
      <c r="M2144" s="120"/>
      <c r="N2144" s="120"/>
      <c r="O2144" s="120"/>
      <c r="P2144" s="118"/>
      <c r="Q2144" s="121"/>
      <c r="R2144" s="246"/>
      <c r="S2144" s="251">
        <f>'F UNIDADES'!F1373</f>
        <v>0</v>
      </c>
      <c r="T2144" s="255"/>
      <c r="U2144" s="221"/>
      <c r="AC2144" s="52"/>
    </row>
    <row r="2145" spans="1:29" s="50" customFormat="1" ht="15" x14ac:dyDescent="0.2">
      <c r="A2145" s="107" t="str">
        <f>VLOOKUP($D2145,'F UNIDADES'!$A$4:$E$714,2,FALSE)</f>
        <v/>
      </c>
      <c r="B2145" s="116">
        <f>VLOOKUP($D2145,'F UNIDADES'!$A$4:$E$714,4,FALSE)</f>
        <v>0</v>
      </c>
      <c r="C2145" s="116">
        <f>VLOOKUP($D2145,'F UNIDADES'!$A$4:$E$714,5,FALSE)</f>
        <v>0</v>
      </c>
      <c r="D2145" s="117"/>
      <c r="E2145" s="120"/>
      <c r="F2145" s="119"/>
      <c r="G2145" s="492"/>
      <c r="H2145" s="120"/>
      <c r="I2145" s="120"/>
      <c r="J2145" s="120"/>
      <c r="K2145" s="120"/>
      <c r="L2145" s="120"/>
      <c r="M2145" s="120"/>
      <c r="N2145" s="120"/>
      <c r="O2145" s="120"/>
      <c r="P2145" s="118"/>
      <c r="Q2145" s="121"/>
      <c r="R2145" s="246"/>
      <c r="S2145" s="251">
        <f>'F UNIDADES'!F1374</f>
        <v>0</v>
      </c>
      <c r="T2145" s="255"/>
      <c r="U2145" s="221"/>
      <c r="AC2145" s="52"/>
    </row>
    <row r="2146" spans="1:29" s="50" customFormat="1" ht="15" x14ac:dyDescent="0.2">
      <c r="A2146" s="107" t="str">
        <f>VLOOKUP($D2146,'F UNIDADES'!$A$4:$E$714,2,FALSE)</f>
        <v/>
      </c>
      <c r="B2146" s="116">
        <f>VLOOKUP($D2146,'F UNIDADES'!$A$4:$E$714,4,FALSE)</f>
        <v>0</v>
      </c>
      <c r="C2146" s="116">
        <f>VLOOKUP($D2146,'F UNIDADES'!$A$4:$E$714,5,FALSE)</f>
        <v>0</v>
      </c>
      <c r="D2146" s="117"/>
      <c r="E2146" s="120"/>
      <c r="F2146" s="119"/>
      <c r="G2146" s="492"/>
      <c r="H2146" s="120"/>
      <c r="I2146" s="120"/>
      <c r="J2146" s="120"/>
      <c r="K2146" s="120"/>
      <c r="L2146" s="120"/>
      <c r="M2146" s="120"/>
      <c r="N2146" s="120"/>
      <c r="O2146" s="120"/>
      <c r="P2146" s="118"/>
      <c r="Q2146" s="121"/>
      <c r="R2146" s="246"/>
      <c r="S2146" s="251">
        <f>'F UNIDADES'!F1375</f>
        <v>0</v>
      </c>
      <c r="T2146" s="255"/>
      <c r="U2146" s="221"/>
      <c r="AC2146" s="52"/>
    </row>
    <row r="2147" spans="1:29" s="50" customFormat="1" ht="15" x14ac:dyDescent="0.2">
      <c r="A2147" s="107" t="str">
        <f>VLOOKUP($D2147,'F UNIDADES'!$A$4:$E$714,2,FALSE)</f>
        <v/>
      </c>
      <c r="B2147" s="116">
        <f>VLOOKUP($D2147,'F UNIDADES'!$A$4:$E$714,4,FALSE)</f>
        <v>0</v>
      </c>
      <c r="C2147" s="116">
        <f>VLOOKUP($D2147,'F UNIDADES'!$A$4:$E$714,5,FALSE)</f>
        <v>0</v>
      </c>
      <c r="D2147" s="117"/>
      <c r="E2147" s="120"/>
      <c r="F2147" s="119"/>
      <c r="G2147" s="492"/>
      <c r="H2147" s="120"/>
      <c r="I2147" s="120"/>
      <c r="J2147" s="120"/>
      <c r="K2147" s="120"/>
      <c r="L2147" s="120"/>
      <c r="M2147" s="120"/>
      <c r="N2147" s="120"/>
      <c r="O2147" s="120"/>
      <c r="P2147" s="118"/>
      <c r="Q2147" s="121"/>
      <c r="R2147" s="246"/>
      <c r="S2147" s="251">
        <f>'F UNIDADES'!F1376</f>
        <v>0</v>
      </c>
      <c r="T2147" s="255"/>
      <c r="U2147" s="221"/>
      <c r="AC2147" s="52"/>
    </row>
    <row r="2148" spans="1:29" s="50" customFormat="1" ht="15" x14ac:dyDescent="0.2">
      <c r="A2148" s="107" t="str">
        <f>VLOOKUP($D2148,'F UNIDADES'!$A$4:$E$714,2,FALSE)</f>
        <v/>
      </c>
      <c r="B2148" s="116">
        <f>VLOOKUP($D2148,'F UNIDADES'!$A$4:$E$714,4,FALSE)</f>
        <v>0</v>
      </c>
      <c r="C2148" s="116">
        <f>VLOOKUP($D2148,'F UNIDADES'!$A$4:$E$714,5,FALSE)</f>
        <v>0</v>
      </c>
      <c r="D2148" s="117"/>
      <c r="E2148" s="120"/>
      <c r="F2148" s="119"/>
      <c r="G2148" s="492"/>
      <c r="H2148" s="120"/>
      <c r="I2148" s="120"/>
      <c r="J2148" s="120"/>
      <c r="K2148" s="120"/>
      <c r="L2148" s="120"/>
      <c r="M2148" s="120"/>
      <c r="N2148" s="120"/>
      <c r="O2148" s="120"/>
      <c r="P2148" s="118"/>
      <c r="Q2148" s="121"/>
      <c r="R2148" s="246"/>
      <c r="S2148" s="251">
        <f>'F UNIDADES'!F1377</f>
        <v>0</v>
      </c>
      <c r="T2148" s="255"/>
      <c r="U2148" s="221"/>
      <c r="AC2148" s="52"/>
    </row>
    <row r="2149" spans="1:29" s="50" customFormat="1" ht="15" x14ac:dyDescent="0.2">
      <c r="A2149" s="107" t="str">
        <f>VLOOKUP($D2149,'F UNIDADES'!$A$4:$E$714,2,FALSE)</f>
        <v/>
      </c>
      <c r="B2149" s="116">
        <f>VLOOKUP($D2149,'F UNIDADES'!$A$4:$E$714,4,FALSE)</f>
        <v>0</v>
      </c>
      <c r="C2149" s="116">
        <f>VLOOKUP($D2149,'F UNIDADES'!$A$4:$E$714,5,FALSE)</f>
        <v>0</v>
      </c>
      <c r="D2149" s="117"/>
      <c r="E2149" s="120"/>
      <c r="F2149" s="119"/>
      <c r="G2149" s="492"/>
      <c r="H2149" s="120"/>
      <c r="I2149" s="120"/>
      <c r="J2149" s="120"/>
      <c r="K2149" s="120"/>
      <c r="L2149" s="120"/>
      <c r="M2149" s="120"/>
      <c r="N2149" s="120"/>
      <c r="O2149" s="120"/>
      <c r="P2149" s="118"/>
      <c r="Q2149" s="121"/>
      <c r="R2149" s="246"/>
      <c r="S2149" s="251">
        <f>'F UNIDADES'!F1378</f>
        <v>0</v>
      </c>
      <c r="T2149" s="255"/>
      <c r="U2149" s="221"/>
      <c r="AC2149" s="52"/>
    </row>
    <row r="2150" spans="1:29" s="50" customFormat="1" ht="15" x14ac:dyDescent="0.2">
      <c r="A2150" s="107" t="str">
        <f>VLOOKUP($D2150,'F UNIDADES'!$A$4:$E$714,2,FALSE)</f>
        <v/>
      </c>
      <c r="B2150" s="116">
        <f>VLOOKUP($D2150,'F UNIDADES'!$A$4:$E$714,4,FALSE)</f>
        <v>0</v>
      </c>
      <c r="C2150" s="116">
        <f>VLOOKUP($D2150,'F UNIDADES'!$A$4:$E$714,5,FALSE)</f>
        <v>0</v>
      </c>
      <c r="D2150" s="117"/>
      <c r="E2150" s="120"/>
      <c r="F2150" s="119"/>
      <c r="G2150" s="492"/>
      <c r="H2150" s="120"/>
      <c r="I2150" s="120"/>
      <c r="J2150" s="120"/>
      <c r="K2150" s="120"/>
      <c r="L2150" s="120"/>
      <c r="M2150" s="120"/>
      <c r="N2150" s="120"/>
      <c r="O2150" s="120"/>
      <c r="P2150" s="118"/>
      <c r="Q2150" s="121"/>
      <c r="R2150" s="246"/>
      <c r="S2150" s="251">
        <f>'F UNIDADES'!F1379</f>
        <v>0</v>
      </c>
      <c r="T2150" s="255"/>
      <c r="U2150" s="221"/>
      <c r="AC2150" s="52"/>
    </row>
    <row r="2151" spans="1:29" s="50" customFormat="1" ht="15" x14ac:dyDescent="0.2">
      <c r="A2151" s="107" t="str">
        <f>VLOOKUP($D2151,'F UNIDADES'!$A$4:$E$714,2,FALSE)</f>
        <v/>
      </c>
      <c r="B2151" s="116">
        <f>VLOOKUP($D2151,'F UNIDADES'!$A$4:$E$714,4,FALSE)</f>
        <v>0</v>
      </c>
      <c r="C2151" s="116">
        <f>VLOOKUP($D2151,'F UNIDADES'!$A$4:$E$714,5,FALSE)</f>
        <v>0</v>
      </c>
      <c r="D2151" s="117"/>
      <c r="E2151" s="120"/>
      <c r="F2151" s="119"/>
      <c r="G2151" s="492"/>
      <c r="H2151" s="120"/>
      <c r="I2151" s="120"/>
      <c r="J2151" s="120"/>
      <c r="K2151" s="120"/>
      <c r="L2151" s="120"/>
      <c r="M2151" s="120"/>
      <c r="N2151" s="120"/>
      <c r="O2151" s="120"/>
      <c r="P2151" s="118"/>
      <c r="Q2151" s="121"/>
      <c r="R2151" s="246"/>
      <c r="S2151" s="251">
        <f>'F UNIDADES'!F1380</f>
        <v>0</v>
      </c>
      <c r="T2151" s="255"/>
      <c r="U2151" s="221"/>
      <c r="AC2151" s="52"/>
    </row>
    <row r="2152" spans="1:29" s="50" customFormat="1" ht="15" x14ac:dyDescent="0.2">
      <c r="A2152" s="107" t="str">
        <f>VLOOKUP($D2152,'F UNIDADES'!$A$4:$E$714,2,FALSE)</f>
        <v/>
      </c>
      <c r="B2152" s="116">
        <f>VLOOKUP($D2152,'F UNIDADES'!$A$4:$E$714,4,FALSE)</f>
        <v>0</v>
      </c>
      <c r="C2152" s="116">
        <f>VLOOKUP($D2152,'F UNIDADES'!$A$4:$E$714,5,FALSE)</f>
        <v>0</v>
      </c>
      <c r="D2152" s="117"/>
      <c r="E2152" s="120"/>
      <c r="F2152" s="119"/>
      <c r="G2152" s="492"/>
      <c r="H2152" s="120"/>
      <c r="I2152" s="120"/>
      <c r="J2152" s="120"/>
      <c r="K2152" s="120"/>
      <c r="L2152" s="120"/>
      <c r="M2152" s="120"/>
      <c r="N2152" s="120"/>
      <c r="O2152" s="120"/>
      <c r="P2152" s="118"/>
      <c r="Q2152" s="121"/>
      <c r="R2152" s="246"/>
      <c r="S2152" s="251">
        <f>'F UNIDADES'!F1381</f>
        <v>0</v>
      </c>
      <c r="T2152" s="255"/>
      <c r="U2152" s="221"/>
      <c r="AC2152" s="52"/>
    </row>
    <row r="2153" spans="1:29" s="50" customFormat="1" ht="15" x14ac:dyDescent="0.2">
      <c r="A2153" s="107" t="str">
        <f>VLOOKUP($D2153,'F UNIDADES'!$A$4:$E$714,2,FALSE)</f>
        <v/>
      </c>
      <c r="B2153" s="116">
        <f>VLOOKUP($D2153,'F UNIDADES'!$A$4:$E$714,4,FALSE)</f>
        <v>0</v>
      </c>
      <c r="C2153" s="116">
        <f>VLOOKUP($D2153,'F UNIDADES'!$A$4:$E$714,5,FALSE)</f>
        <v>0</v>
      </c>
      <c r="D2153" s="117"/>
      <c r="E2153" s="120"/>
      <c r="F2153" s="119"/>
      <c r="G2153" s="492"/>
      <c r="H2153" s="120"/>
      <c r="I2153" s="120"/>
      <c r="J2153" s="120"/>
      <c r="K2153" s="120"/>
      <c r="L2153" s="120"/>
      <c r="M2153" s="120"/>
      <c r="N2153" s="120"/>
      <c r="O2153" s="120"/>
      <c r="P2153" s="118"/>
      <c r="Q2153" s="121"/>
      <c r="R2153" s="246"/>
      <c r="S2153" s="251">
        <f>'F UNIDADES'!F1382</f>
        <v>0</v>
      </c>
      <c r="T2153" s="255"/>
      <c r="U2153" s="221"/>
      <c r="AC2153" s="52"/>
    </row>
    <row r="2154" spans="1:29" s="50" customFormat="1" ht="15" x14ac:dyDescent="0.2">
      <c r="A2154" s="107" t="str">
        <f>VLOOKUP($D2154,'F UNIDADES'!$A$4:$E$714,2,FALSE)</f>
        <v/>
      </c>
      <c r="B2154" s="116">
        <f>VLOOKUP($D2154,'F UNIDADES'!$A$4:$E$714,4,FALSE)</f>
        <v>0</v>
      </c>
      <c r="C2154" s="116">
        <f>VLOOKUP($D2154,'F UNIDADES'!$A$4:$E$714,5,FALSE)</f>
        <v>0</v>
      </c>
      <c r="D2154" s="117"/>
      <c r="E2154" s="120"/>
      <c r="F2154" s="119"/>
      <c r="G2154" s="492"/>
      <c r="H2154" s="120"/>
      <c r="I2154" s="120"/>
      <c r="J2154" s="120"/>
      <c r="K2154" s="120"/>
      <c r="L2154" s="120"/>
      <c r="M2154" s="120"/>
      <c r="N2154" s="120"/>
      <c r="O2154" s="120"/>
      <c r="P2154" s="118"/>
      <c r="Q2154" s="121"/>
      <c r="R2154" s="246"/>
      <c r="S2154" s="251">
        <f>'F UNIDADES'!F1383</f>
        <v>0</v>
      </c>
      <c r="T2154" s="255"/>
      <c r="U2154" s="221"/>
      <c r="AC2154" s="52"/>
    </row>
    <row r="2155" spans="1:29" s="50" customFormat="1" ht="15" x14ac:dyDescent="0.2">
      <c r="A2155" s="107" t="str">
        <f>VLOOKUP($D2155,'F UNIDADES'!$A$4:$E$714,2,FALSE)</f>
        <v/>
      </c>
      <c r="B2155" s="116">
        <f>VLOOKUP($D2155,'F UNIDADES'!$A$4:$E$714,4,FALSE)</f>
        <v>0</v>
      </c>
      <c r="C2155" s="116">
        <f>VLOOKUP($D2155,'F UNIDADES'!$A$4:$E$714,5,FALSE)</f>
        <v>0</v>
      </c>
      <c r="D2155" s="117"/>
      <c r="E2155" s="120"/>
      <c r="F2155" s="119"/>
      <c r="G2155" s="492"/>
      <c r="H2155" s="120"/>
      <c r="I2155" s="120"/>
      <c r="J2155" s="120"/>
      <c r="K2155" s="120"/>
      <c r="L2155" s="120"/>
      <c r="M2155" s="120"/>
      <c r="N2155" s="120"/>
      <c r="O2155" s="120"/>
      <c r="P2155" s="118"/>
      <c r="Q2155" s="121"/>
      <c r="R2155" s="246"/>
      <c r="S2155" s="251">
        <f>'F UNIDADES'!F1384</f>
        <v>0</v>
      </c>
      <c r="T2155" s="255"/>
      <c r="U2155" s="221"/>
      <c r="AC2155" s="52"/>
    </row>
    <row r="2156" spans="1:29" s="50" customFormat="1" ht="15" x14ac:dyDescent="0.2">
      <c r="A2156" s="107" t="str">
        <f>VLOOKUP($D2156,'F UNIDADES'!$A$4:$E$714,2,FALSE)</f>
        <v/>
      </c>
      <c r="B2156" s="116">
        <f>VLOOKUP($D2156,'F UNIDADES'!$A$4:$E$714,4,FALSE)</f>
        <v>0</v>
      </c>
      <c r="C2156" s="116">
        <f>VLOOKUP($D2156,'F UNIDADES'!$A$4:$E$714,5,FALSE)</f>
        <v>0</v>
      </c>
      <c r="D2156" s="117"/>
      <c r="E2156" s="120"/>
      <c r="F2156" s="119"/>
      <c r="G2156" s="492"/>
      <c r="H2156" s="120"/>
      <c r="I2156" s="120"/>
      <c r="J2156" s="120"/>
      <c r="K2156" s="120"/>
      <c r="L2156" s="120"/>
      <c r="M2156" s="120"/>
      <c r="N2156" s="120"/>
      <c r="O2156" s="120"/>
      <c r="P2156" s="118"/>
      <c r="Q2156" s="121"/>
      <c r="R2156" s="246"/>
      <c r="S2156" s="251">
        <f>'F UNIDADES'!F1385</f>
        <v>0</v>
      </c>
      <c r="T2156" s="255"/>
      <c r="U2156" s="221"/>
      <c r="AC2156" s="52"/>
    </row>
    <row r="2157" spans="1:29" s="50" customFormat="1" ht="15" x14ac:dyDescent="0.2">
      <c r="A2157" s="107" t="str">
        <f>VLOOKUP($D2157,'F UNIDADES'!$A$4:$E$714,2,FALSE)</f>
        <v/>
      </c>
      <c r="B2157" s="116">
        <f>VLOOKUP($D2157,'F UNIDADES'!$A$4:$E$714,4,FALSE)</f>
        <v>0</v>
      </c>
      <c r="C2157" s="116">
        <f>VLOOKUP($D2157,'F UNIDADES'!$A$4:$E$714,5,FALSE)</f>
        <v>0</v>
      </c>
      <c r="D2157" s="117"/>
      <c r="E2157" s="120"/>
      <c r="F2157" s="119"/>
      <c r="G2157" s="492"/>
      <c r="H2157" s="120"/>
      <c r="I2157" s="120"/>
      <c r="J2157" s="120"/>
      <c r="K2157" s="120"/>
      <c r="L2157" s="120"/>
      <c r="M2157" s="120"/>
      <c r="N2157" s="120"/>
      <c r="O2157" s="120"/>
      <c r="P2157" s="118"/>
      <c r="Q2157" s="121"/>
      <c r="R2157" s="246"/>
      <c r="S2157" s="251">
        <f>'F UNIDADES'!F1386</f>
        <v>0</v>
      </c>
      <c r="T2157" s="255"/>
      <c r="U2157" s="221"/>
      <c r="AC2157" s="52"/>
    </row>
    <row r="2158" spans="1:29" s="50" customFormat="1" ht="15" x14ac:dyDescent="0.2">
      <c r="A2158" s="107" t="str">
        <f>VLOOKUP($D2158,'F UNIDADES'!$A$4:$E$714,2,FALSE)</f>
        <v/>
      </c>
      <c r="B2158" s="116">
        <f>VLOOKUP($D2158,'F UNIDADES'!$A$4:$E$714,4,FALSE)</f>
        <v>0</v>
      </c>
      <c r="C2158" s="116">
        <f>VLOOKUP($D2158,'F UNIDADES'!$A$4:$E$714,5,FALSE)</f>
        <v>0</v>
      </c>
      <c r="D2158" s="117"/>
      <c r="E2158" s="120"/>
      <c r="F2158" s="119"/>
      <c r="G2158" s="492"/>
      <c r="H2158" s="120"/>
      <c r="I2158" s="120"/>
      <c r="J2158" s="120"/>
      <c r="K2158" s="120"/>
      <c r="L2158" s="120"/>
      <c r="M2158" s="120"/>
      <c r="N2158" s="120"/>
      <c r="O2158" s="120"/>
      <c r="P2158" s="118"/>
      <c r="Q2158" s="121"/>
      <c r="R2158" s="246"/>
      <c r="S2158" s="251">
        <f>'F UNIDADES'!F1387</f>
        <v>0</v>
      </c>
      <c r="T2158" s="255"/>
      <c r="U2158" s="221"/>
      <c r="AC2158" s="52"/>
    </row>
    <row r="2159" spans="1:29" s="50" customFormat="1" ht="15" x14ac:dyDescent="0.2">
      <c r="A2159" s="107" t="str">
        <f>VLOOKUP($D2159,'F UNIDADES'!$A$4:$E$714,2,FALSE)</f>
        <v/>
      </c>
      <c r="B2159" s="116">
        <f>VLOOKUP($D2159,'F UNIDADES'!$A$4:$E$714,4,FALSE)</f>
        <v>0</v>
      </c>
      <c r="C2159" s="116">
        <f>VLOOKUP($D2159,'F UNIDADES'!$A$4:$E$714,5,FALSE)</f>
        <v>0</v>
      </c>
      <c r="D2159" s="117"/>
      <c r="E2159" s="120"/>
      <c r="F2159" s="119"/>
      <c r="G2159" s="492"/>
      <c r="H2159" s="120"/>
      <c r="I2159" s="120"/>
      <c r="J2159" s="120"/>
      <c r="K2159" s="120"/>
      <c r="L2159" s="120"/>
      <c r="M2159" s="120"/>
      <c r="N2159" s="120"/>
      <c r="O2159" s="120"/>
      <c r="P2159" s="118"/>
      <c r="Q2159" s="121"/>
      <c r="R2159" s="246"/>
      <c r="S2159" s="251">
        <f>'F UNIDADES'!F1388</f>
        <v>0</v>
      </c>
      <c r="T2159" s="255"/>
      <c r="U2159" s="221"/>
      <c r="AC2159" s="52"/>
    </row>
    <row r="2160" spans="1:29" s="50" customFormat="1" ht="15" x14ac:dyDescent="0.2">
      <c r="A2160" s="107" t="str">
        <f>VLOOKUP($D2160,'F UNIDADES'!$A$4:$E$714,2,FALSE)</f>
        <v/>
      </c>
      <c r="B2160" s="116">
        <f>VLOOKUP($D2160,'F UNIDADES'!$A$4:$E$714,4,FALSE)</f>
        <v>0</v>
      </c>
      <c r="C2160" s="116">
        <f>VLOOKUP($D2160,'F UNIDADES'!$A$4:$E$714,5,FALSE)</f>
        <v>0</v>
      </c>
      <c r="D2160" s="117"/>
      <c r="E2160" s="120"/>
      <c r="F2160" s="119"/>
      <c r="G2160" s="492"/>
      <c r="H2160" s="120"/>
      <c r="I2160" s="120"/>
      <c r="J2160" s="120"/>
      <c r="K2160" s="120"/>
      <c r="L2160" s="120"/>
      <c r="M2160" s="120"/>
      <c r="N2160" s="120"/>
      <c r="O2160" s="120"/>
      <c r="P2160" s="118"/>
      <c r="Q2160" s="121"/>
      <c r="R2160" s="246"/>
      <c r="S2160" s="251">
        <f>'F UNIDADES'!F1389</f>
        <v>0</v>
      </c>
      <c r="T2160" s="255"/>
      <c r="U2160" s="221"/>
      <c r="AC2160" s="52"/>
    </row>
    <row r="2161" spans="1:29" s="50" customFormat="1" ht="15" x14ac:dyDescent="0.2">
      <c r="A2161" s="107" t="str">
        <f>VLOOKUP($D2161,'F UNIDADES'!$A$4:$E$714,2,FALSE)</f>
        <v/>
      </c>
      <c r="B2161" s="116">
        <f>VLOOKUP($D2161,'F UNIDADES'!$A$4:$E$714,4,FALSE)</f>
        <v>0</v>
      </c>
      <c r="C2161" s="116">
        <f>VLOOKUP($D2161,'F UNIDADES'!$A$4:$E$714,5,FALSE)</f>
        <v>0</v>
      </c>
      <c r="D2161" s="117"/>
      <c r="E2161" s="120"/>
      <c r="F2161" s="119"/>
      <c r="G2161" s="492"/>
      <c r="H2161" s="120"/>
      <c r="I2161" s="120"/>
      <c r="J2161" s="120"/>
      <c r="K2161" s="120"/>
      <c r="L2161" s="120"/>
      <c r="M2161" s="120"/>
      <c r="N2161" s="120"/>
      <c r="O2161" s="120"/>
      <c r="P2161" s="118"/>
      <c r="Q2161" s="121"/>
      <c r="R2161" s="246"/>
      <c r="S2161" s="251">
        <f>'F UNIDADES'!F1390</f>
        <v>0</v>
      </c>
      <c r="T2161" s="255"/>
      <c r="U2161" s="221"/>
      <c r="AC2161" s="52"/>
    </row>
    <row r="2162" spans="1:29" s="50" customFormat="1" ht="15" x14ac:dyDescent="0.2">
      <c r="A2162" s="107" t="str">
        <f>VLOOKUP($D2162,'F UNIDADES'!$A$4:$E$714,2,FALSE)</f>
        <v/>
      </c>
      <c r="B2162" s="116">
        <f>VLOOKUP($D2162,'F UNIDADES'!$A$4:$E$714,4,FALSE)</f>
        <v>0</v>
      </c>
      <c r="C2162" s="116">
        <f>VLOOKUP($D2162,'F UNIDADES'!$A$4:$E$714,5,FALSE)</f>
        <v>0</v>
      </c>
      <c r="D2162" s="117"/>
      <c r="E2162" s="120"/>
      <c r="F2162" s="119"/>
      <c r="G2162" s="492"/>
      <c r="H2162" s="120"/>
      <c r="I2162" s="120"/>
      <c r="J2162" s="120"/>
      <c r="K2162" s="120"/>
      <c r="L2162" s="120"/>
      <c r="M2162" s="120"/>
      <c r="N2162" s="120"/>
      <c r="O2162" s="120"/>
      <c r="P2162" s="118"/>
      <c r="Q2162" s="121"/>
      <c r="R2162" s="246"/>
      <c r="S2162" s="251">
        <f>'F UNIDADES'!F1391</f>
        <v>0</v>
      </c>
      <c r="T2162" s="255"/>
      <c r="U2162" s="221"/>
      <c r="AC2162" s="52"/>
    </row>
    <row r="2163" spans="1:29" s="50" customFormat="1" ht="15" x14ac:dyDescent="0.2">
      <c r="A2163" s="107" t="str">
        <f>VLOOKUP($D2163,'F UNIDADES'!$A$4:$E$714,2,FALSE)</f>
        <v/>
      </c>
      <c r="B2163" s="116">
        <f>VLOOKUP($D2163,'F UNIDADES'!$A$4:$E$714,4,FALSE)</f>
        <v>0</v>
      </c>
      <c r="C2163" s="116">
        <f>VLOOKUP($D2163,'F UNIDADES'!$A$4:$E$714,5,FALSE)</f>
        <v>0</v>
      </c>
      <c r="D2163" s="117"/>
      <c r="E2163" s="120"/>
      <c r="F2163" s="119"/>
      <c r="G2163" s="492"/>
      <c r="H2163" s="120"/>
      <c r="I2163" s="120"/>
      <c r="J2163" s="120"/>
      <c r="K2163" s="120"/>
      <c r="L2163" s="120"/>
      <c r="M2163" s="120"/>
      <c r="N2163" s="120"/>
      <c r="O2163" s="120"/>
      <c r="P2163" s="118"/>
      <c r="Q2163" s="121"/>
      <c r="R2163" s="246"/>
      <c r="S2163" s="251">
        <f>'F UNIDADES'!F1392</f>
        <v>0</v>
      </c>
      <c r="T2163" s="255"/>
      <c r="U2163" s="221"/>
      <c r="AC2163" s="52"/>
    </row>
    <row r="2164" spans="1:29" s="50" customFormat="1" ht="15" x14ac:dyDescent="0.2">
      <c r="A2164" s="107" t="str">
        <f>VLOOKUP($D2164,'F UNIDADES'!$A$4:$E$714,2,FALSE)</f>
        <v/>
      </c>
      <c r="B2164" s="116">
        <f>VLOOKUP($D2164,'F UNIDADES'!$A$4:$E$714,4,FALSE)</f>
        <v>0</v>
      </c>
      <c r="C2164" s="116">
        <f>VLOOKUP($D2164,'F UNIDADES'!$A$4:$E$714,5,FALSE)</f>
        <v>0</v>
      </c>
      <c r="D2164" s="117"/>
      <c r="E2164" s="120"/>
      <c r="F2164" s="119"/>
      <c r="G2164" s="492"/>
      <c r="H2164" s="120"/>
      <c r="I2164" s="120"/>
      <c r="J2164" s="120"/>
      <c r="K2164" s="120"/>
      <c r="L2164" s="120"/>
      <c r="M2164" s="120"/>
      <c r="N2164" s="120"/>
      <c r="O2164" s="120"/>
      <c r="P2164" s="118"/>
      <c r="Q2164" s="121"/>
      <c r="R2164" s="246"/>
      <c r="S2164" s="251">
        <f>'F UNIDADES'!F1393</f>
        <v>0</v>
      </c>
      <c r="T2164" s="255"/>
      <c r="U2164" s="221"/>
      <c r="AC2164" s="52"/>
    </row>
    <row r="2165" spans="1:29" s="50" customFormat="1" ht="15" x14ac:dyDescent="0.2">
      <c r="A2165" s="107" t="str">
        <f>VLOOKUP($D2165,'F UNIDADES'!$A$4:$E$714,2,FALSE)</f>
        <v/>
      </c>
      <c r="B2165" s="116">
        <f>VLOOKUP($D2165,'F UNIDADES'!$A$4:$E$714,4,FALSE)</f>
        <v>0</v>
      </c>
      <c r="C2165" s="116">
        <f>VLOOKUP($D2165,'F UNIDADES'!$A$4:$E$714,5,FALSE)</f>
        <v>0</v>
      </c>
      <c r="D2165" s="117"/>
      <c r="E2165" s="120"/>
      <c r="F2165" s="119"/>
      <c r="G2165" s="492"/>
      <c r="H2165" s="120"/>
      <c r="I2165" s="120"/>
      <c r="J2165" s="120"/>
      <c r="K2165" s="120"/>
      <c r="L2165" s="120"/>
      <c r="M2165" s="120"/>
      <c r="N2165" s="120"/>
      <c r="O2165" s="120"/>
      <c r="P2165" s="118"/>
      <c r="Q2165" s="121"/>
      <c r="R2165" s="246"/>
      <c r="S2165" s="251">
        <f>'F UNIDADES'!F1394</f>
        <v>0</v>
      </c>
      <c r="T2165" s="255"/>
      <c r="U2165" s="221"/>
      <c r="AC2165" s="52"/>
    </row>
    <row r="2166" spans="1:29" s="50" customFormat="1" ht="15" x14ac:dyDescent="0.2">
      <c r="A2166" s="107" t="str">
        <f>VLOOKUP($D2166,'F UNIDADES'!$A$4:$E$714,2,FALSE)</f>
        <v/>
      </c>
      <c r="B2166" s="116">
        <f>VLOOKUP($D2166,'F UNIDADES'!$A$4:$E$714,4,FALSE)</f>
        <v>0</v>
      </c>
      <c r="C2166" s="116">
        <f>VLOOKUP($D2166,'F UNIDADES'!$A$4:$E$714,5,FALSE)</f>
        <v>0</v>
      </c>
      <c r="D2166" s="117"/>
      <c r="E2166" s="120"/>
      <c r="F2166" s="119"/>
      <c r="G2166" s="492"/>
      <c r="H2166" s="120"/>
      <c r="I2166" s="120"/>
      <c r="J2166" s="120"/>
      <c r="K2166" s="120"/>
      <c r="L2166" s="120"/>
      <c r="M2166" s="120"/>
      <c r="N2166" s="120"/>
      <c r="O2166" s="120"/>
      <c r="P2166" s="118"/>
      <c r="Q2166" s="121"/>
      <c r="R2166" s="246"/>
      <c r="S2166" s="251">
        <f>'F UNIDADES'!F1395</f>
        <v>0</v>
      </c>
      <c r="T2166" s="255"/>
      <c r="U2166" s="221"/>
      <c r="AC2166" s="52"/>
    </row>
    <row r="2167" spans="1:29" s="50" customFormat="1" ht="15" x14ac:dyDescent="0.2">
      <c r="A2167" s="107" t="str">
        <f>VLOOKUP($D2167,'F UNIDADES'!$A$4:$E$714,2,FALSE)</f>
        <v/>
      </c>
      <c r="B2167" s="116">
        <f>VLOOKUP($D2167,'F UNIDADES'!$A$4:$E$714,4,FALSE)</f>
        <v>0</v>
      </c>
      <c r="C2167" s="116">
        <f>VLOOKUP($D2167,'F UNIDADES'!$A$4:$E$714,5,FALSE)</f>
        <v>0</v>
      </c>
      <c r="D2167" s="117"/>
      <c r="E2167" s="120"/>
      <c r="F2167" s="119"/>
      <c r="G2167" s="492"/>
      <c r="H2167" s="120"/>
      <c r="I2167" s="120"/>
      <c r="J2167" s="120"/>
      <c r="K2167" s="120"/>
      <c r="L2167" s="120"/>
      <c r="M2167" s="120"/>
      <c r="N2167" s="120"/>
      <c r="O2167" s="120"/>
      <c r="P2167" s="118"/>
      <c r="Q2167" s="121"/>
      <c r="R2167" s="246"/>
      <c r="S2167" s="251">
        <f>'F UNIDADES'!F1396</f>
        <v>0</v>
      </c>
      <c r="T2167" s="255"/>
      <c r="U2167" s="221"/>
      <c r="AC2167" s="52"/>
    </row>
    <row r="2168" spans="1:29" s="50" customFormat="1" ht="15" x14ac:dyDescent="0.2">
      <c r="A2168" s="107" t="str">
        <f>VLOOKUP($D2168,'F UNIDADES'!$A$4:$E$714,2,FALSE)</f>
        <v/>
      </c>
      <c r="B2168" s="116">
        <f>VLOOKUP($D2168,'F UNIDADES'!$A$4:$E$714,4,FALSE)</f>
        <v>0</v>
      </c>
      <c r="C2168" s="116">
        <f>VLOOKUP($D2168,'F UNIDADES'!$A$4:$E$714,5,FALSE)</f>
        <v>0</v>
      </c>
      <c r="D2168" s="117"/>
      <c r="E2168" s="120"/>
      <c r="F2168" s="119"/>
      <c r="G2168" s="492"/>
      <c r="H2168" s="120"/>
      <c r="I2168" s="120"/>
      <c r="J2168" s="120"/>
      <c r="K2168" s="120"/>
      <c r="L2168" s="120"/>
      <c r="M2168" s="120"/>
      <c r="N2168" s="120"/>
      <c r="O2168" s="120"/>
      <c r="P2168" s="118"/>
      <c r="Q2168" s="121"/>
      <c r="R2168" s="246"/>
      <c r="S2168" s="251">
        <f>'F UNIDADES'!F1397</f>
        <v>0</v>
      </c>
      <c r="T2168" s="255"/>
      <c r="U2168" s="221"/>
      <c r="AC2168" s="52"/>
    </row>
    <row r="2169" spans="1:29" s="50" customFormat="1" ht="15" x14ac:dyDescent="0.2">
      <c r="A2169" s="107" t="str">
        <f>VLOOKUP($D2169,'F UNIDADES'!$A$4:$E$714,2,FALSE)</f>
        <v/>
      </c>
      <c r="B2169" s="116">
        <f>VLOOKUP($D2169,'F UNIDADES'!$A$4:$E$714,4,FALSE)</f>
        <v>0</v>
      </c>
      <c r="C2169" s="116">
        <f>VLOOKUP($D2169,'F UNIDADES'!$A$4:$E$714,5,FALSE)</f>
        <v>0</v>
      </c>
      <c r="D2169" s="117"/>
      <c r="E2169" s="120"/>
      <c r="F2169" s="119"/>
      <c r="G2169" s="492"/>
      <c r="H2169" s="120"/>
      <c r="I2169" s="120"/>
      <c r="J2169" s="120"/>
      <c r="K2169" s="120"/>
      <c r="L2169" s="120"/>
      <c r="M2169" s="120"/>
      <c r="N2169" s="120"/>
      <c r="O2169" s="120"/>
      <c r="P2169" s="118"/>
      <c r="Q2169" s="121"/>
      <c r="R2169" s="246"/>
      <c r="S2169" s="251">
        <f>'F UNIDADES'!F1398</f>
        <v>0</v>
      </c>
      <c r="T2169" s="255"/>
      <c r="U2169" s="221"/>
      <c r="AC2169" s="52"/>
    </row>
    <row r="2170" spans="1:29" s="50" customFormat="1" ht="15" x14ac:dyDescent="0.2">
      <c r="A2170" s="107" t="str">
        <f>VLOOKUP($D2170,'F UNIDADES'!$A$4:$E$714,2,FALSE)</f>
        <v/>
      </c>
      <c r="B2170" s="116">
        <f>VLOOKUP($D2170,'F UNIDADES'!$A$4:$E$714,4,FALSE)</f>
        <v>0</v>
      </c>
      <c r="C2170" s="116">
        <f>VLOOKUP($D2170,'F UNIDADES'!$A$4:$E$714,5,FALSE)</f>
        <v>0</v>
      </c>
      <c r="D2170" s="117"/>
      <c r="E2170" s="120"/>
      <c r="F2170" s="119"/>
      <c r="G2170" s="492"/>
      <c r="H2170" s="120"/>
      <c r="I2170" s="120"/>
      <c r="J2170" s="120"/>
      <c r="K2170" s="120"/>
      <c r="L2170" s="120"/>
      <c r="M2170" s="120"/>
      <c r="N2170" s="120"/>
      <c r="O2170" s="120"/>
      <c r="P2170" s="118"/>
      <c r="Q2170" s="121"/>
      <c r="R2170" s="246"/>
      <c r="S2170" s="251">
        <f>'F UNIDADES'!F1399</f>
        <v>0</v>
      </c>
      <c r="T2170" s="255"/>
      <c r="U2170" s="221"/>
      <c r="AC2170" s="52"/>
    </row>
    <row r="2171" spans="1:29" s="50" customFormat="1" ht="15" x14ac:dyDescent="0.2">
      <c r="A2171" s="107" t="str">
        <f>VLOOKUP($D2171,'F UNIDADES'!$A$4:$E$714,2,FALSE)</f>
        <v/>
      </c>
      <c r="B2171" s="116">
        <f>VLOOKUP($D2171,'F UNIDADES'!$A$4:$E$714,4,FALSE)</f>
        <v>0</v>
      </c>
      <c r="C2171" s="116">
        <f>VLOOKUP($D2171,'F UNIDADES'!$A$4:$E$714,5,FALSE)</f>
        <v>0</v>
      </c>
      <c r="D2171" s="117"/>
      <c r="E2171" s="120"/>
      <c r="F2171" s="119"/>
      <c r="G2171" s="492"/>
      <c r="H2171" s="120"/>
      <c r="I2171" s="120"/>
      <c r="J2171" s="120"/>
      <c r="K2171" s="120"/>
      <c r="L2171" s="120"/>
      <c r="M2171" s="120"/>
      <c r="N2171" s="120"/>
      <c r="O2171" s="120"/>
      <c r="P2171" s="118"/>
      <c r="Q2171" s="121"/>
      <c r="R2171" s="246"/>
      <c r="S2171" s="251">
        <f>'F UNIDADES'!F1400</f>
        <v>0</v>
      </c>
      <c r="T2171" s="255"/>
      <c r="U2171" s="221"/>
      <c r="AC2171" s="52"/>
    </row>
    <row r="2172" spans="1:29" s="50" customFormat="1" ht="15" x14ac:dyDescent="0.2">
      <c r="A2172" s="107" t="str">
        <f>VLOOKUP($D2172,'F UNIDADES'!$A$4:$E$714,2,FALSE)</f>
        <v/>
      </c>
      <c r="B2172" s="116">
        <f>VLOOKUP($D2172,'F UNIDADES'!$A$4:$E$714,4,FALSE)</f>
        <v>0</v>
      </c>
      <c r="C2172" s="116">
        <f>VLOOKUP($D2172,'F UNIDADES'!$A$4:$E$714,5,FALSE)</f>
        <v>0</v>
      </c>
      <c r="D2172" s="117"/>
      <c r="E2172" s="120"/>
      <c r="F2172" s="119"/>
      <c r="G2172" s="492"/>
      <c r="H2172" s="120"/>
      <c r="I2172" s="120"/>
      <c r="J2172" s="120"/>
      <c r="K2172" s="120"/>
      <c r="L2172" s="120"/>
      <c r="M2172" s="120"/>
      <c r="N2172" s="120"/>
      <c r="O2172" s="120"/>
      <c r="P2172" s="118"/>
      <c r="Q2172" s="121"/>
      <c r="R2172" s="246"/>
      <c r="S2172" s="251">
        <f>'F UNIDADES'!F1401</f>
        <v>0</v>
      </c>
      <c r="T2172" s="255"/>
      <c r="U2172" s="221"/>
      <c r="AC2172" s="52"/>
    </row>
    <row r="2173" spans="1:29" s="50" customFormat="1" ht="15" x14ac:dyDescent="0.2">
      <c r="A2173" s="107" t="str">
        <f>VLOOKUP($D2173,'F UNIDADES'!$A$4:$E$714,2,FALSE)</f>
        <v/>
      </c>
      <c r="B2173" s="116">
        <f>VLOOKUP($D2173,'F UNIDADES'!$A$4:$E$714,4,FALSE)</f>
        <v>0</v>
      </c>
      <c r="C2173" s="116">
        <f>VLOOKUP($D2173,'F UNIDADES'!$A$4:$E$714,5,FALSE)</f>
        <v>0</v>
      </c>
      <c r="D2173" s="117"/>
      <c r="E2173" s="120"/>
      <c r="F2173" s="119"/>
      <c r="G2173" s="492"/>
      <c r="H2173" s="120"/>
      <c r="I2173" s="120"/>
      <c r="J2173" s="120"/>
      <c r="K2173" s="120"/>
      <c r="L2173" s="120"/>
      <c r="M2173" s="120"/>
      <c r="N2173" s="120"/>
      <c r="O2173" s="120"/>
      <c r="P2173" s="118"/>
      <c r="Q2173" s="121"/>
      <c r="R2173" s="246"/>
      <c r="S2173" s="251">
        <f>'F UNIDADES'!F1402</f>
        <v>0</v>
      </c>
      <c r="T2173" s="255"/>
      <c r="U2173" s="221"/>
      <c r="AC2173" s="52"/>
    </row>
    <row r="2174" spans="1:29" s="50" customFormat="1" ht="15" x14ac:dyDescent="0.2">
      <c r="A2174" s="107" t="str">
        <f>VLOOKUP($D2174,'F UNIDADES'!$A$4:$E$714,2,FALSE)</f>
        <v/>
      </c>
      <c r="B2174" s="116">
        <f>VLOOKUP($D2174,'F UNIDADES'!$A$4:$E$714,4,FALSE)</f>
        <v>0</v>
      </c>
      <c r="C2174" s="116">
        <f>VLOOKUP($D2174,'F UNIDADES'!$A$4:$E$714,5,FALSE)</f>
        <v>0</v>
      </c>
      <c r="D2174" s="117"/>
      <c r="E2174" s="120"/>
      <c r="F2174" s="119"/>
      <c r="G2174" s="492"/>
      <c r="H2174" s="120"/>
      <c r="I2174" s="120"/>
      <c r="J2174" s="120"/>
      <c r="K2174" s="120"/>
      <c r="L2174" s="120"/>
      <c r="M2174" s="120"/>
      <c r="N2174" s="120"/>
      <c r="O2174" s="120"/>
      <c r="P2174" s="118"/>
      <c r="Q2174" s="121"/>
      <c r="R2174" s="246"/>
      <c r="S2174" s="251">
        <f>'F UNIDADES'!F1403</f>
        <v>0</v>
      </c>
      <c r="T2174" s="255"/>
      <c r="U2174" s="221"/>
      <c r="AC2174" s="52"/>
    </row>
    <row r="2175" spans="1:29" s="50" customFormat="1" ht="15" x14ac:dyDescent="0.2">
      <c r="A2175" s="107" t="str">
        <f>VLOOKUP($D2175,'F UNIDADES'!$A$4:$E$714,2,FALSE)</f>
        <v/>
      </c>
      <c r="B2175" s="116">
        <f>VLOOKUP($D2175,'F UNIDADES'!$A$4:$E$714,4,FALSE)</f>
        <v>0</v>
      </c>
      <c r="C2175" s="116">
        <f>VLOOKUP($D2175,'F UNIDADES'!$A$4:$E$714,5,FALSE)</f>
        <v>0</v>
      </c>
      <c r="D2175" s="117"/>
      <c r="E2175" s="120"/>
      <c r="F2175" s="119"/>
      <c r="G2175" s="492"/>
      <c r="H2175" s="120"/>
      <c r="I2175" s="120"/>
      <c r="J2175" s="120"/>
      <c r="K2175" s="120"/>
      <c r="L2175" s="120"/>
      <c r="M2175" s="120"/>
      <c r="N2175" s="120"/>
      <c r="O2175" s="120"/>
      <c r="P2175" s="118"/>
      <c r="Q2175" s="121"/>
      <c r="R2175" s="246"/>
      <c r="S2175" s="251">
        <f>'F UNIDADES'!F1404</f>
        <v>0</v>
      </c>
      <c r="T2175" s="255"/>
      <c r="U2175" s="221"/>
      <c r="AC2175" s="52"/>
    </row>
    <row r="2176" spans="1:29" s="50" customFormat="1" ht="15" x14ac:dyDescent="0.2">
      <c r="A2176" s="107" t="str">
        <f>VLOOKUP($D2176,'F UNIDADES'!$A$4:$E$714,2,FALSE)</f>
        <v/>
      </c>
      <c r="B2176" s="116">
        <f>VLOOKUP($D2176,'F UNIDADES'!$A$4:$E$714,4,FALSE)</f>
        <v>0</v>
      </c>
      <c r="C2176" s="116">
        <f>VLOOKUP($D2176,'F UNIDADES'!$A$4:$E$714,5,FALSE)</f>
        <v>0</v>
      </c>
      <c r="D2176" s="117"/>
      <c r="E2176" s="120"/>
      <c r="F2176" s="119"/>
      <c r="G2176" s="492"/>
      <c r="H2176" s="120"/>
      <c r="I2176" s="120"/>
      <c r="J2176" s="120"/>
      <c r="K2176" s="120"/>
      <c r="L2176" s="120"/>
      <c r="M2176" s="120"/>
      <c r="N2176" s="120"/>
      <c r="O2176" s="120"/>
      <c r="P2176" s="118"/>
      <c r="Q2176" s="121"/>
      <c r="R2176" s="246"/>
      <c r="S2176" s="251">
        <f>'F UNIDADES'!F1405</f>
        <v>0</v>
      </c>
      <c r="T2176" s="255"/>
      <c r="U2176" s="221"/>
      <c r="AC2176" s="52"/>
    </row>
    <row r="2177" spans="1:29" s="50" customFormat="1" ht="15" x14ac:dyDescent="0.2">
      <c r="A2177" s="107" t="str">
        <f>VLOOKUP($D2177,'F UNIDADES'!$A$4:$E$714,2,FALSE)</f>
        <v/>
      </c>
      <c r="B2177" s="116">
        <f>VLOOKUP($D2177,'F UNIDADES'!$A$4:$E$714,4,FALSE)</f>
        <v>0</v>
      </c>
      <c r="C2177" s="116">
        <f>VLOOKUP($D2177,'F UNIDADES'!$A$4:$E$714,5,FALSE)</f>
        <v>0</v>
      </c>
      <c r="D2177" s="117"/>
      <c r="E2177" s="120"/>
      <c r="F2177" s="119"/>
      <c r="G2177" s="492"/>
      <c r="H2177" s="120"/>
      <c r="I2177" s="120"/>
      <c r="J2177" s="120"/>
      <c r="K2177" s="120"/>
      <c r="L2177" s="120"/>
      <c r="M2177" s="120"/>
      <c r="N2177" s="120"/>
      <c r="O2177" s="120"/>
      <c r="P2177" s="118"/>
      <c r="Q2177" s="121"/>
      <c r="R2177" s="246"/>
      <c r="S2177" s="251">
        <f>'F UNIDADES'!F1406</f>
        <v>0</v>
      </c>
      <c r="T2177" s="255"/>
      <c r="U2177" s="221"/>
      <c r="AC2177" s="52"/>
    </row>
    <row r="2178" spans="1:29" s="50" customFormat="1" ht="15" x14ac:dyDescent="0.2">
      <c r="A2178" s="107" t="str">
        <f>VLOOKUP($D2178,'F UNIDADES'!$A$4:$E$714,2,FALSE)</f>
        <v/>
      </c>
      <c r="B2178" s="116">
        <f>VLOOKUP($D2178,'F UNIDADES'!$A$4:$E$714,4,FALSE)</f>
        <v>0</v>
      </c>
      <c r="C2178" s="116">
        <f>VLOOKUP($D2178,'F UNIDADES'!$A$4:$E$714,5,FALSE)</f>
        <v>0</v>
      </c>
      <c r="D2178" s="117"/>
      <c r="E2178" s="120"/>
      <c r="F2178" s="119"/>
      <c r="G2178" s="492"/>
      <c r="H2178" s="120"/>
      <c r="I2178" s="120"/>
      <c r="J2178" s="120"/>
      <c r="K2178" s="120"/>
      <c r="L2178" s="120"/>
      <c r="M2178" s="120"/>
      <c r="N2178" s="120"/>
      <c r="O2178" s="120"/>
      <c r="P2178" s="118"/>
      <c r="Q2178" s="121"/>
      <c r="R2178" s="246"/>
      <c r="S2178" s="251">
        <f>'F UNIDADES'!F1407</f>
        <v>0</v>
      </c>
      <c r="T2178" s="255"/>
      <c r="U2178" s="221"/>
      <c r="AC2178" s="52"/>
    </row>
    <row r="2179" spans="1:29" s="50" customFormat="1" ht="15" x14ac:dyDescent="0.2">
      <c r="A2179" s="107" t="str">
        <f>VLOOKUP($D2179,'F UNIDADES'!$A$4:$E$714,2,FALSE)</f>
        <v/>
      </c>
      <c r="B2179" s="116">
        <f>VLOOKUP($D2179,'F UNIDADES'!$A$4:$E$714,4,FALSE)</f>
        <v>0</v>
      </c>
      <c r="C2179" s="116">
        <f>VLOOKUP($D2179,'F UNIDADES'!$A$4:$E$714,5,FALSE)</f>
        <v>0</v>
      </c>
      <c r="D2179" s="117"/>
      <c r="E2179" s="120"/>
      <c r="F2179" s="119"/>
      <c r="G2179" s="492"/>
      <c r="H2179" s="120"/>
      <c r="I2179" s="120"/>
      <c r="J2179" s="120"/>
      <c r="K2179" s="120"/>
      <c r="L2179" s="120"/>
      <c r="M2179" s="120"/>
      <c r="N2179" s="120"/>
      <c r="O2179" s="120"/>
      <c r="P2179" s="118"/>
      <c r="Q2179" s="121"/>
      <c r="R2179" s="246"/>
      <c r="S2179" s="251">
        <f>'F UNIDADES'!F1408</f>
        <v>0</v>
      </c>
      <c r="T2179" s="255"/>
      <c r="U2179" s="221"/>
      <c r="AC2179" s="52"/>
    </row>
    <row r="2180" spans="1:29" s="50" customFormat="1" ht="15" x14ac:dyDescent="0.2">
      <c r="A2180" s="107" t="str">
        <f>VLOOKUP($D2180,'F UNIDADES'!$A$4:$E$714,2,FALSE)</f>
        <v/>
      </c>
      <c r="B2180" s="116">
        <f>VLOOKUP($D2180,'F UNIDADES'!$A$4:$E$714,4,FALSE)</f>
        <v>0</v>
      </c>
      <c r="C2180" s="116">
        <f>VLOOKUP($D2180,'F UNIDADES'!$A$4:$E$714,5,FALSE)</f>
        <v>0</v>
      </c>
      <c r="D2180" s="117"/>
      <c r="E2180" s="120"/>
      <c r="F2180" s="119"/>
      <c r="G2180" s="492"/>
      <c r="H2180" s="120"/>
      <c r="I2180" s="120"/>
      <c r="J2180" s="120"/>
      <c r="K2180" s="120"/>
      <c r="L2180" s="120"/>
      <c r="M2180" s="120"/>
      <c r="N2180" s="120"/>
      <c r="O2180" s="120"/>
      <c r="P2180" s="118"/>
      <c r="Q2180" s="121"/>
      <c r="R2180" s="246"/>
      <c r="S2180" s="251">
        <f>'F UNIDADES'!F1409</f>
        <v>0</v>
      </c>
      <c r="T2180" s="255"/>
      <c r="U2180" s="221"/>
      <c r="AC2180" s="52"/>
    </row>
    <row r="2181" spans="1:29" s="50" customFormat="1" ht="15" x14ac:dyDescent="0.2">
      <c r="A2181" s="107" t="str">
        <f>VLOOKUP($D2181,'F UNIDADES'!$A$4:$E$714,2,FALSE)</f>
        <v/>
      </c>
      <c r="B2181" s="116">
        <f>VLOOKUP($D2181,'F UNIDADES'!$A$4:$E$714,4,FALSE)</f>
        <v>0</v>
      </c>
      <c r="C2181" s="116">
        <f>VLOOKUP($D2181,'F UNIDADES'!$A$4:$E$714,5,FALSE)</f>
        <v>0</v>
      </c>
      <c r="D2181" s="117"/>
      <c r="E2181" s="120"/>
      <c r="F2181" s="119"/>
      <c r="G2181" s="492"/>
      <c r="H2181" s="120"/>
      <c r="I2181" s="120"/>
      <c r="J2181" s="120"/>
      <c r="K2181" s="120"/>
      <c r="L2181" s="120"/>
      <c r="M2181" s="120"/>
      <c r="N2181" s="120"/>
      <c r="O2181" s="120"/>
      <c r="P2181" s="118"/>
      <c r="Q2181" s="121"/>
      <c r="R2181" s="246"/>
      <c r="S2181" s="251">
        <f>'F UNIDADES'!F1410</f>
        <v>0</v>
      </c>
      <c r="T2181" s="255"/>
      <c r="U2181" s="221"/>
      <c r="AC2181" s="52"/>
    </row>
    <row r="2182" spans="1:29" s="50" customFormat="1" ht="15" x14ac:dyDescent="0.2">
      <c r="A2182" s="107" t="str">
        <f>VLOOKUP($D2182,'F UNIDADES'!$A$4:$E$714,2,FALSE)</f>
        <v/>
      </c>
      <c r="B2182" s="116">
        <f>VLOOKUP($D2182,'F UNIDADES'!$A$4:$E$714,4,FALSE)</f>
        <v>0</v>
      </c>
      <c r="C2182" s="116">
        <f>VLOOKUP($D2182,'F UNIDADES'!$A$4:$E$714,5,FALSE)</f>
        <v>0</v>
      </c>
      <c r="D2182" s="117"/>
      <c r="E2182" s="120"/>
      <c r="F2182" s="119"/>
      <c r="G2182" s="492"/>
      <c r="H2182" s="120"/>
      <c r="I2182" s="120"/>
      <c r="J2182" s="120"/>
      <c r="K2182" s="120"/>
      <c r="L2182" s="120"/>
      <c r="M2182" s="120"/>
      <c r="N2182" s="120"/>
      <c r="O2182" s="120"/>
      <c r="P2182" s="118"/>
      <c r="Q2182" s="121"/>
      <c r="R2182" s="246"/>
      <c r="S2182" s="251">
        <f>'F UNIDADES'!F1411</f>
        <v>0</v>
      </c>
      <c r="T2182" s="255"/>
      <c r="U2182" s="221"/>
      <c r="AC2182" s="52"/>
    </row>
    <row r="2183" spans="1:29" s="50" customFormat="1" ht="15" x14ac:dyDescent="0.2">
      <c r="A2183" s="107" t="str">
        <f>VLOOKUP($D2183,'F UNIDADES'!$A$4:$E$714,2,FALSE)</f>
        <v/>
      </c>
      <c r="B2183" s="116">
        <f>VLOOKUP($D2183,'F UNIDADES'!$A$4:$E$714,4,FALSE)</f>
        <v>0</v>
      </c>
      <c r="C2183" s="116">
        <f>VLOOKUP($D2183,'F UNIDADES'!$A$4:$E$714,5,FALSE)</f>
        <v>0</v>
      </c>
      <c r="D2183" s="117"/>
      <c r="E2183" s="120"/>
      <c r="F2183" s="119"/>
      <c r="G2183" s="492"/>
      <c r="H2183" s="120"/>
      <c r="I2183" s="120"/>
      <c r="J2183" s="120"/>
      <c r="K2183" s="120"/>
      <c r="L2183" s="120"/>
      <c r="M2183" s="120"/>
      <c r="N2183" s="120"/>
      <c r="O2183" s="120"/>
      <c r="P2183" s="118"/>
      <c r="Q2183" s="121"/>
      <c r="R2183" s="246"/>
      <c r="S2183" s="251">
        <f>'F UNIDADES'!F1412</f>
        <v>0</v>
      </c>
      <c r="T2183" s="255"/>
      <c r="U2183" s="221"/>
      <c r="AC2183" s="52"/>
    </row>
    <row r="2184" spans="1:29" s="50" customFormat="1" ht="15" x14ac:dyDescent="0.2">
      <c r="A2184" s="107" t="str">
        <f>VLOOKUP($D2184,'F UNIDADES'!$A$4:$E$714,2,FALSE)</f>
        <v/>
      </c>
      <c r="B2184" s="116">
        <f>VLOOKUP($D2184,'F UNIDADES'!$A$4:$E$714,4,FALSE)</f>
        <v>0</v>
      </c>
      <c r="C2184" s="116">
        <f>VLOOKUP($D2184,'F UNIDADES'!$A$4:$E$714,5,FALSE)</f>
        <v>0</v>
      </c>
      <c r="D2184" s="117"/>
      <c r="E2184" s="120"/>
      <c r="F2184" s="119"/>
      <c r="G2184" s="492"/>
      <c r="H2184" s="120"/>
      <c r="I2184" s="120"/>
      <c r="J2184" s="120"/>
      <c r="K2184" s="120"/>
      <c r="L2184" s="120"/>
      <c r="M2184" s="120"/>
      <c r="N2184" s="120"/>
      <c r="O2184" s="120"/>
      <c r="P2184" s="118"/>
      <c r="Q2184" s="121"/>
      <c r="R2184" s="246"/>
      <c r="S2184" s="251">
        <f>'F UNIDADES'!F1413</f>
        <v>0</v>
      </c>
      <c r="T2184" s="255"/>
      <c r="U2184" s="221"/>
      <c r="AC2184" s="52"/>
    </row>
    <row r="2185" spans="1:29" s="50" customFormat="1" ht="15" x14ac:dyDescent="0.2">
      <c r="A2185" s="107" t="str">
        <f>VLOOKUP($D2185,'F UNIDADES'!$A$4:$E$714,2,FALSE)</f>
        <v/>
      </c>
      <c r="B2185" s="116">
        <f>VLOOKUP($D2185,'F UNIDADES'!$A$4:$E$714,4,FALSE)</f>
        <v>0</v>
      </c>
      <c r="C2185" s="116">
        <f>VLOOKUP($D2185,'F UNIDADES'!$A$4:$E$714,5,FALSE)</f>
        <v>0</v>
      </c>
      <c r="D2185" s="117"/>
      <c r="E2185" s="120"/>
      <c r="F2185" s="119"/>
      <c r="G2185" s="492"/>
      <c r="H2185" s="120"/>
      <c r="I2185" s="120"/>
      <c r="J2185" s="120"/>
      <c r="K2185" s="120"/>
      <c r="L2185" s="120"/>
      <c r="M2185" s="120"/>
      <c r="N2185" s="120"/>
      <c r="O2185" s="120"/>
      <c r="P2185" s="118"/>
      <c r="Q2185" s="121"/>
      <c r="R2185" s="246"/>
      <c r="S2185" s="251">
        <f>'F UNIDADES'!F1414</f>
        <v>0</v>
      </c>
      <c r="T2185" s="255"/>
      <c r="U2185" s="221"/>
      <c r="AC2185" s="52"/>
    </row>
    <row r="2186" spans="1:29" s="50" customFormat="1" ht="15" x14ac:dyDescent="0.2">
      <c r="A2186" s="107" t="str">
        <f>VLOOKUP($D2186,'F UNIDADES'!$A$4:$E$714,2,FALSE)</f>
        <v/>
      </c>
      <c r="B2186" s="116">
        <f>VLOOKUP($D2186,'F UNIDADES'!$A$4:$E$714,4,FALSE)</f>
        <v>0</v>
      </c>
      <c r="C2186" s="116">
        <f>VLOOKUP($D2186,'F UNIDADES'!$A$4:$E$714,5,FALSE)</f>
        <v>0</v>
      </c>
      <c r="D2186" s="117"/>
      <c r="E2186" s="120"/>
      <c r="F2186" s="119"/>
      <c r="G2186" s="492"/>
      <c r="H2186" s="120"/>
      <c r="I2186" s="120"/>
      <c r="J2186" s="120"/>
      <c r="K2186" s="120"/>
      <c r="L2186" s="120"/>
      <c r="M2186" s="120"/>
      <c r="N2186" s="120"/>
      <c r="O2186" s="120"/>
      <c r="P2186" s="118"/>
      <c r="Q2186" s="121"/>
      <c r="R2186" s="246"/>
      <c r="S2186" s="251">
        <f>'F UNIDADES'!F1415</f>
        <v>0</v>
      </c>
      <c r="T2186" s="255"/>
      <c r="U2186" s="221"/>
      <c r="AC2186" s="52"/>
    </row>
    <row r="2187" spans="1:29" s="50" customFormat="1" ht="15" x14ac:dyDescent="0.2">
      <c r="A2187" s="107" t="str">
        <f>VLOOKUP($D2187,'F UNIDADES'!$A$4:$E$714,2,FALSE)</f>
        <v/>
      </c>
      <c r="B2187" s="116">
        <f>VLOOKUP($D2187,'F UNIDADES'!$A$4:$E$714,4,FALSE)</f>
        <v>0</v>
      </c>
      <c r="C2187" s="116">
        <f>VLOOKUP($D2187,'F UNIDADES'!$A$4:$E$714,5,FALSE)</f>
        <v>0</v>
      </c>
      <c r="D2187" s="117"/>
      <c r="E2187" s="120"/>
      <c r="F2187" s="119"/>
      <c r="G2187" s="492"/>
      <c r="H2187" s="120"/>
      <c r="I2187" s="120"/>
      <c r="J2187" s="120"/>
      <c r="K2187" s="120"/>
      <c r="L2187" s="120"/>
      <c r="M2187" s="120"/>
      <c r="N2187" s="120"/>
      <c r="O2187" s="120"/>
      <c r="P2187" s="118"/>
      <c r="Q2187" s="121"/>
      <c r="R2187" s="246"/>
      <c r="S2187" s="251">
        <f>'F UNIDADES'!F1416</f>
        <v>0</v>
      </c>
      <c r="T2187" s="255"/>
      <c r="U2187" s="221"/>
      <c r="AC2187" s="52"/>
    </row>
    <row r="2188" spans="1:29" s="50" customFormat="1" ht="15" x14ac:dyDescent="0.2">
      <c r="A2188" s="107" t="str">
        <f>VLOOKUP($D2188,'F UNIDADES'!$A$4:$E$714,2,FALSE)</f>
        <v/>
      </c>
      <c r="B2188" s="116">
        <f>VLOOKUP($D2188,'F UNIDADES'!$A$4:$E$714,4,FALSE)</f>
        <v>0</v>
      </c>
      <c r="C2188" s="116">
        <f>VLOOKUP($D2188,'F UNIDADES'!$A$4:$E$714,5,FALSE)</f>
        <v>0</v>
      </c>
      <c r="D2188" s="117"/>
      <c r="E2188" s="120"/>
      <c r="F2188" s="119"/>
      <c r="G2188" s="492"/>
      <c r="H2188" s="120"/>
      <c r="I2188" s="120"/>
      <c r="J2188" s="120"/>
      <c r="K2188" s="120"/>
      <c r="L2188" s="120"/>
      <c r="M2188" s="120"/>
      <c r="N2188" s="120"/>
      <c r="O2188" s="120"/>
      <c r="P2188" s="118"/>
      <c r="Q2188" s="121"/>
      <c r="R2188" s="246"/>
      <c r="S2188" s="251">
        <f>'F UNIDADES'!F1417</f>
        <v>0</v>
      </c>
      <c r="T2188" s="255"/>
      <c r="U2188" s="221"/>
      <c r="AC2188" s="52"/>
    </row>
    <row r="2189" spans="1:29" s="50" customFormat="1" ht="15" x14ac:dyDescent="0.2">
      <c r="A2189" s="107" t="str">
        <f>VLOOKUP($D2189,'F UNIDADES'!$A$4:$E$714,2,FALSE)</f>
        <v/>
      </c>
      <c r="B2189" s="116">
        <f>VLOOKUP($D2189,'F UNIDADES'!$A$4:$E$714,4,FALSE)</f>
        <v>0</v>
      </c>
      <c r="C2189" s="116">
        <f>VLOOKUP($D2189,'F UNIDADES'!$A$4:$E$714,5,FALSE)</f>
        <v>0</v>
      </c>
      <c r="D2189" s="117"/>
      <c r="E2189" s="120"/>
      <c r="F2189" s="119"/>
      <c r="G2189" s="492"/>
      <c r="H2189" s="120"/>
      <c r="I2189" s="120"/>
      <c r="J2189" s="120"/>
      <c r="K2189" s="120"/>
      <c r="L2189" s="120"/>
      <c r="M2189" s="120"/>
      <c r="N2189" s="120"/>
      <c r="O2189" s="120"/>
      <c r="P2189" s="118"/>
      <c r="Q2189" s="121"/>
      <c r="R2189" s="246"/>
      <c r="S2189" s="251">
        <f>'F UNIDADES'!F1418</f>
        <v>0</v>
      </c>
      <c r="T2189" s="255"/>
      <c r="U2189" s="221"/>
      <c r="AC2189" s="52"/>
    </row>
    <row r="2190" spans="1:29" s="50" customFormat="1" ht="15" x14ac:dyDescent="0.2">
      <c r="A2190" s="107" t="str">
        <f>VLOOKUP($D2190,'F UNIDADES'!$A$4:$E$714,2,FALSE)</f>
        <v/>
      </c>
      <c r="B2190" s="116">
        <f>VLOOKUP($D2190,'F UNIDADES'!$A$4:$E$714,4,FALSE)</f>
        <v>0</v>
      </c>
      <c r="C2190" s="116">
        <f>VLOOKUP($D2190,'F UNIDADES'!$A$4:$E$714,5,FALSE)</f>
        <v>0</v>
      </c>
      <c r="D2190" s="117"/>
      <c r="E2190" s="120"/>
      <c r="F2190" s="119"/>
      <c r="G2190" s="492"/>
      <c r="H2190" s="120"/>
      <c r="I2190" s="120"/>
      <c r="J2190" s="120"/>
      <c r="K2190" s="120"/>
      <c r="L2190" s="120"/>
      <c r="M2190" s="120"/>
      <c r="N2190" s="120"/>
      <c r="O2190" s="120"/>
      <c r="P2190" s="118"/>
      <c r="Q2190" s="121"/>
      <c r="R2190" s="246"/>
      <c r="S2190" s="251">
        <f>'F UNIDADES'!F1419</f>
        <v>0</v>
      </c>
      <c r="T2190" s="255"/>
      <c r="U2190" s="221"/>
      <c r="AC2190" s="52"/>
    </row>
    <row r="2191" spans="1:29" s="50" customFormat="1" ht="15" x14ac:dyDescent="0.2">
      <c r="A2191" s="107" t="str">
        <f>VLOOKUP($D2191,'F UNIDADES'!$A$4:$E$714,2,FALSE)</f>
        <v/>
      </c>
      <c r="B2191" s="116">
        <f>VLOOKUP($D2191,'F UNIDADES'!$A$4:$E$714,4,FALSE)</f>
        <v>0</v>
      </c>
      <c r="C2191" s="116">
        <f>VLOOKUP($D2191,'F UNIDADES'!$A$4:$E$714,5,FALSE)</f>
        <v>0</v>
      </c>
      <c r="D2191" s="117"/>
      <c r="E2191" s="120"/>
      <c r="F2191" s="119"/>
      <c r="G2191" s="492"/>
      <c r="H2191" s="120"/>
      <c r="I2191" s="120"/>
      <c r="J2191" s="120"/>
      <c r="K2191" s="120"/>
      <c r="L2191" s="120"/>
      <c r="M2191" s="120"/>
      <c r="N2191" s="120"/>
      <c r="O2191" s="120"/>
      <c r="P2191" s="118"/>
      <c r="Q2191" s="121"/>
      <c r="R2191" s="246"/>
      <c r="S2191" s="251">
        <f>'F UNIDADES'!F1420</f>
        <v>0</v>
      </c>
      <c r="T2191" s="255"/>
      <c r="U2191" s="221"/>
      <c r="AC2191" s="52"/>
    </row>
    <row r="2192" spans="1:29" s="324" customFormat="1" ht="15" x14ac:dyDescent="0.2">
      <c r="A2192" s="107" t="str">
        <f>VLOOKUP($D2192,'F UNIDADES'!$A$4:$E$714,2,FALSE)</f>
        <v/>
      </c>
      <c r="B2192" s="116">
        <f>VLOOKUP($D2192,'F UNIDADES'!$A$4:$E$714,4,FALSE)</f>
        <v>0</v>
      </c>
      <c r="C2192" s="116">
        <f>VLOOKUP($D2192,'F UNIDADES'!$A$4:$E$714,5,FALSE)</f>
        <v>0</v>
      </c>
      <c r="D2192" s="117"/>
      <c r="E2192" s="120"/>
      <c r="F2192" s="119"/>
      <c r="G2192" s="120"/>
      <c r="H2192" s="120"/>
      <c r="I2192" s="120"/>
      <c r="J2192" s="120"/>
      <c r="K2192" s="120"/>
      <c r="L2192" s="120"/>
      <c r="M2192" s="120"/>
      <c r="N2192" s="120"/>
      <c r="O2192" s="120"/>
      <c r="P2192" s="118"/>
      <c r="Q2192" s="121"/>
      <c r="R2192" s="246"/>
      <c r="S2192" s="252"/>
      <c r="T2192" s="230"/>
      <c r="U2192" s="221"/>
      <c r="Z2192" s="325"/>
      <c r="AA2192" s="325"/>
      <c r="AC2192" s="326"/>
    </row>
    <row r="2193" spans="1:29" s="331" customFormat="1" ht="24" thickBot="1" x14ac:dyDescent="0.25">
      <c r="A2193" s="677" t="s">
        <v>335</v>
      </c>
      <c r="B2193" s="678"/>
      <c r="C2193" s="678"/>
      <c r="D2193" s="678"/>
      <c r="E2193" s="678"/>
      <c r="F2193" s="678"/>
      <c r="G2193" s="678"/>
      <c r="H2193" s="678"/>
      <c r="I2193" s="678"/>
      <c r="J2193" s="678"/>
      <c r="K2193" s="678"/>
      <c r="L2193" s="678"/>
      <c r="M2193" s="678"/>
      <c r="N2193" s="678"/>
      <c r="O2193" s="679"/>
      <c r="P2193" s="334">
        <f>SUM(P5:P2192)</f>
        <v>5398.242463087262</v>
      </c>
      <c r="Q2193" s="327"/>
      <c r="R2193" s="328"/>
      <c r="S2193" s="329" t="s">
        <v>334</v>
      </c>
      <c r="T2193" s="333">
        <f>SUM(T5:T2192)</f>
        <v>0</v>
      </c>
      <c r="U2193" s="330"/>
      <c r="AC2193" s="332"/>
    </row>
  </sheetData>
  <protectedRanges>
    <protectedRange sqref="R452:R453 U452:U453 H427:H428 E427:E428 Q427:Q428 J427:J428" name="Intervalo1_1_11_1_2"/>
  </protectedRanges>
  <mergeCells count="23">
    <mergeCell ref="A2193:O2193"/>
    <mergeCell ref="AA1:AB1"/>
    <mergeCell ref="E1:E2"/>
    <mergeCell ref="L3:M3"/>
    <mergeCell ref="N3:N4"/>
    <mergeCell ref="A1:D1"/>
    <mergeCell ref="A2:D2"/>
    <mergeCell ref="A3:A4"/>
    <mergeCell ref="G3:G4"/>
    <mergeCell ref="F3:F4"/>
    <mergeCell ref="H3:I3"/>
    <mergeCell ref="J3:K3"/>
    <mergeCell ref="Q3:Q4"/>
    <mergeCell ref="P3:P4"/>
    <mergeCell ref="B3:B4"/>
    <mergeCell ref="C3:C4"/>
    <mergeCell ref="Q1:T2"/>
    <mergeCell ref="T3:T4"/>
    <mergeCell ref="S3:S4"/>
    <mergeCell ref="D3:D4"/>
    <mergeCell ref="O3:O4"/>
    <mergeCell ref="E3:E4"/>
    <mergeCell ref="F1:P2"/>
  </mergeCells>
  <phoneticPr fontId="9" type="noConversion"/>
  <dataValidations count="5">
    <dataValidation type="list" allowBlank="1" showInputMessage="1" showErrorMessage="1" sqref="J84:J91 K95:K99 I95:I100 F5:F101 F106:F378 H1088:H2192 J268:J296 O574:O2192 G2192 L627:N2192 F574:F2192 J206:J218 J224:J240 J298:J328 J1088:J2192 E1088:E2192 F412:F496 K412:K504 I412:I504 I574:I2192 K574:K2192 K102:K380 J95:J195 J245:J266 I102:I395 I5:I92 K5:K91 J5:J72 O5:O496" xr:uid="{00000000-0002-0000-0900-000000000000}">
      <formula1>$Z$2:$Z$6</formula1>
    </dataValidation>
    <dataValidation type="list" allowBlank="1" showInputMessage="1" showErrorMessage="1" sqref="L5:L626" xr:uid="{511E1B59-59DF-4F22-A8D8-9E22CAF7D9B3}">
      <formula1>$AA$3:$AA$4</formula1>
    </dataValidation>
    <dataValidation type="list" allowBlank="1" showInputMessage="1" showErrorMessage="1" sqref="M5:M626" xr:uid="{E5FCEA58-F5D3-4D88-905F-CBE608C11403}">
      <formula1>$AB$3:$AB$7</formula1>
    </dataValidation>
    <dataValidation type="list" allowBlank="1" showInputMessage="1" showErrorMessage="1" sqref="G5:G2191" xr:uid="{915A3CFB-E7FB-46EA-B457-F069AFE44642}">
      <formula1>$W$2:$W$25</formula1>
    </dataValidation>
    <dataValidation type="list" allowBlank="1" showInputMessage="1" showErrorMessage="1" sqref="D5:D2192" xr:uid="{F3B47A07-4F25-42E7-8AB4-7476E261E265}">
      <formula1>$S$5:$S$117</formula1>
    </dataValidation>
  </dataValidations>
  <pageMargins left="0.78740157499999996" right="0.78740157499999996" top="0.984251969" bottom="0.984251969" header="0.49212598499999999" footer="0.49212598499999999"/>
  <pageSetup paperSize="9" scale="45" fitToHeight="20" orientation="landscape" r:id="rId1"/>
  <headerFooter alignWithMargins="0">
    <oddFooter>&amp;R&amp;P de &amp;N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12"/>
  <dimension ref="A1:Y461"/>
  <sheetViews>
    <sheetView showGridLines="0" showZeros="0" topLeftCell="E1" zoomScale="70" zoomScaleNormal="70" workbookViewId="0">
      <selection activeCell="O28" sqref="O28"/>
    </sheetView>
  </sheetViews>
  <sheetFormatPr defaultColWidth="8.85546875" defaultRowHeight="14.25" x14ac:dyDescent="0.2"/>
  <cols>
    <col min="1" max="1" width="9.140625" style="91" bestFit="1" customWidth="1"/>
    <col min="2" max="2" width="11.5703125" style="92" bestFit="1" customWidth="1"/>
    <col min="3" max="3" width="11.140625" style="92" bestFit="1" customWidth="1"/>
    <col min="4" max="4" width="37.28515625" style="93" bestFit="1" customWidth="1"/>
    <col min="5" max="5" width="17.5703125" style="92" customWidth="1"/>
    <col min="6" max="6" width="28" style="92" customWidth="1"/>
    <col min="7" max="7" width="76.28515625" style="92" bestFit="1" customWidth="1"/>
    <col min="8" max="8" width="17.7109375" style="92" bestFit="1" customWidth="1"/>
    <col min="9" max="9" width="23.42578125" style="92" bestFit="1" customWidth="1"/>
    <col min="10" max="10" width="36.140625" style="92" customWidth="1"/>
    <col min="11" max="11" width="16.85546875" style="92" bestFit="1" customWidth="1"/>
    <col min="12" max="12" width="7.85546875" style="92" bestFit="1" customWidth="1"/>
    <col min="13" max="13" width="14.28515625" style="92" customWidth="1"/>
    <col min="14" max="14" width="16.7109375" style="92" customWidth="1"/>
    <col min="15" max="15" width="79.7109375" style="92" bestFit="1" customWidth="1"/>
    <col min="16" max="16" width="10.5703125" style="92" bestFit="1" customWidth="1"/>
    <col min="17" max="17" width="24.5703125" style="94" customWidth="1"/>
    <col min="18" max="18" width="8.85546875" style="90" customWidth="1"/>
    <col min="19" max="19" width="52.28515625" style="93" bestFit="1" customWidth="1"/>
    <col min="20" max="20" width="8.85546875" style="90" customWidth="1"/>
    <col min="21" max="21" width="31.7109375" style="90" bestFit="1" customWidth="1"/>
    <col min="22" max="22" width="24.7109375" style="90" customWidth="1"/>
    <col min="23" max="23" width="110.140625" style="90" bestFit="1" customWidth="1"/>
    <col min="24" max="24" width="8.85546875" style="90" customWidth="1"/>
    <col min="25" max="25" width="9.7109375" style="90" customWidth="1"/>
    <col min="26" max="26" width="24.7109375" style="90" customWidth="1"/>
    <col min="27" max="16381" width="8.85546875" style="90"/>
    <col min="16382" max="16382" width="0.7109375" style="90" customWidth="1"/>
    <col min="16383" max="16384" width="9.85546875" style="90" customWidth="1"/>
  </cols>
  <sheetData>
    <row r="1" spans="1:25" s="89" customFormat="1" ht="19.899999999999999" customHeight="1" x14ac:dyDescent="0.2">
      <c r="A1" s="686" t="s">
        <v>13</v>
      </c>
      <c r="B1" s="686"/>
      <c r="C1" s="686"/>
      <c r="D1" s="686"/>
      <c r="E1" s="686"/>
      <c r="F1" s="686"/>
      <c r="G1" s="686"/>
      <c r="H1" s="686"/>
      <c r="I1" s="686"/>
      <c r="J1" s="686"/>
      <c r="K1" s="686"/>
      <c r="L1" s="687" t="str">
        <f>'F UNIDADES'!K1</f>
        <v>BAURU</v>
      </c>
      <c r="M1" s="687"/>
      <c r="N1" s="687"/>
      <c r="O1" s="687"/>
      <c r="P1" s="687"/>
      <c r="Q1" s="687"/>
      <c r="S1" s="197"/>
    </row>
    <row r="2" spans="1:25" ht="19.899999999999999" customHeight="1" thickBot="1" x14ac:dyDescent="0.25">
      <c r="A2" s="686" t="s">
        <v>146</v>
      </c>
      <c r="B2" s="686"/>
      <c r="C2" s="686"/>
      <c r="D2" s="686"/>
      <c r="E2" s="686"/>
      <c r="F2" s="686"/>
      <c r="G2" s="686"/>
      <c r="H2" s="686"/>
      <c r="I2" s="686"/>
      <c r="J2" s="686"/>
      <c r="K2" s="686"/>
      <c r="L2" s="687"/>
      <c r="M2" s="687"/>
      <c r="N2" s="687"/>
      <c r="O2" s="687"/>
      <c r="P2" s="687"/>
      <c r="Q2" s="687"/>
    </row>
    <row r="3" spans="1:25" ht="37.5" customHeight="1" thickTop="1" thickBot="1" x14ac:dyDescent="0.25">
      <c r="A3" s="74" t="s">
        <v>17</v>
      </c>
      <c r="B3" s="74" t="s">
        <v>145</v>
      </c>
      <c r="C3" s="74" t="s">
        <v>22</v>
      </c>
      <c r="D3" s="74" t="s">
        <v>18</v>
      </c>
      <c r="E3" s="74" t="s">
        <v>144</v>
      </c>
      <c r="F3" s="74" t="s">
        <v>22</v>
      </c>
      <c r="G3" s="67" t="s">
        <v>208</v>
      </c>
      <c r="H3" s="74" t="s">
        <v>137</v>
      </c>
      <c r="I3" s="74" t="s">
        <v>177</v>
      </c>
      <c r="J3" s="74" t="s">
        <v>138</v>
      </c>
      <c r="K3" s="74" t="s">
        <v>178</v>
      </c>
      <c r="L3" s="74" t="s">
        <v>139</v>
      </c>
      <c r="M3" s="74" t="s">
        <v>140</v>
      </c>
      <c r="N3" s="571" t="s">
        <v>141</v>
      </c>
      <c r="O3" s="74" t="s">
        <v>179</v>
      </c>
      <c r="P3" s="74" t="s">
        <v>44</v>
      </c>
      <c r="Q3" s="54" t="s">
        <v>142</v>
      </c>
      <c r="S3" s="142" t="s">
        <v>18</v>
      </c>
      <c r="U3" s="200" t="s">
        <v>143</v>
      </c>
      <c r="V3" s="201" t="s">
        <v>44</v>
      </c>
      <c r="W3" s="208" t="s">
        <v>296</v>
      </c>
      <c r="X3" s="206" t="s">
        <v>297</v>
      </c>
    </row>
    <row r="4" spans="1:25" ht="19.899999999999999" customHeight="1" x14ac:dyDescent="0.2">
      <c r="A4" s="57">
        <f>VLOOKUP($D4,'F UNIDADES'!$A$4:$E$714,2,FALSE)</f>
        <v>4</v>
      </c>
      <c r="B4" s="57" t="str">
        <f>VLOOKUP($D4,'F UNIDADES'!$A$4:$E$714,4,FALSE)</f>
        <v>0302</v>
      </c>
      <c r="C4" s="57" t="str">
        <f>VLOOKUP($D4,'F UNIDADES'!$A$4:$E$714,5,FALSE)</f>
        <v>AGE</v>
      </c>
      <c r="D4" s="57" t="s">
        <v>520</v>
      </c>
      <c r="E4" s="57" t="s">
        <v>196</v>
      </c>
      <c r="F4" s="57" t="s">
        <v>493</v>
      </c>
      <c r="G4" s="57" t="s">
        <v>200</v>
      </c>
      <c r="H4" s="57">
        <v>2</v>
      </c>
      <c r="I4" s="57" t="s">
        <v>3480</v>
      </c>
      <c r="J4" s="57" t="s">
        <v>3481</v>
      </c>
      <c r="K4" s="57"/>
      <c r="L4" s="57">
        <v>225</v>
      </c>
      <c r="M4" s="57">
        <v>3</v>
      </c>
      <c r="N4" s="57"/>
      <c r="O4" s="493" t="s">
        <v>180</v>
      </c>
      <c r="P4" s="494" t="s">
        <v>297</v>
      </c>
      <c r="Q4" s="57"/>
      <c r="S4" s="198" t="str">
        <f>'F UNIDADES'!A4</f>
        <v xml:space="preserve">ANDRADINA </v>
      </c>
      <c r="U4" s="202" t="s">
        <v>308</v>
      </c>
      <c r="V4" s="203" t="s">
        <v>367</v>
      </c>
      <c r="W4" s="208" t="s">
        <v>180</v>
      </c>
      <c r="X4" s="206" t="s">
        <v>297</v>
      </c>
    </row>
    <row r="5" spans="1:25" ht="19.899999999999999" customHeight="1" thickBot="1" x14ac:dyDescent="0.25">
      <c r="A5" s="57">
        <f>VLOOKUP($D5,'F UNIDADES'!$A$4:$E$714,2,FALSE)</f>
        <v>13</v>
      </c>
      <c r="B5" s="57" t="str">
        <f>VLOOKUP($D5,'F UNIDADES'!$A$4:$E$714,4,FALSE)</f>
        <v>3302</v>
      </c>
      <c r="C5" s="57" t="str">
        <f>VLOOKUP($D5,'F UNIDADES'!$A$4:$E$714,5,FALSE)</f>
        <v>AGE</v>
      </c>
      <c r="D5" s="57" t="s">
        <v>580</v>
      </c>
      <c r="E5" s="57" t="s">
        <v>196</v>
      </c>
      <c r="F5" s="57" t="s">
        <v>493</v>
      </c>
      <c r="G5" s="57" t="s">
        <v>200</v>
      </c>
      <c r="H5" s="57">
        <v>2</v>
      </c>
      <c r="I5" s="57"/>
      <c r="J5" s="57" t="s">
        <v>3482</v>
      </c>
      <c r="K5" s="57" t="s">
        <v>3483</v>
      </c>
      <c r="L5" s="57">
        <v>600</v>
      </c>
      <c r="M5" s="57">
        <v>8</v>
      </c>
      <c r="N5" s="57"/>
      <c r="O5" s="493" t="s">
        <v>180</v>
      </c>
      <c r="P5" s="494" t="s">
        <v>297</v>
      </c>
      <c r="Q5" s="57"/>
      <c r="S5" s="336" t="str">
        <f>'F UNIDADES'!A5</f>
        <v>CASTILHO</v>
      </c>
      <c r="U5" s="204" t="s">
        <v>307</v>
      </c>
      <c r="V5" s="205" t="s">
        <v>368</v>
      </c>
      <c r="W5" s="208" t="s">
        <v>298</v>
      </c>
      <c r="X5" s="206" t="s">
        <v>297</v>
      </c>
    </row>
    <row r="6" spans="1:25" ht="19.899999999999999" customHeight="1" x14ac:dyDescent="0.2">
      <c r="A6" s="57">
        <f>VLOOKUP($D6,'F UNIDADES'!$A$4:$E$714,2,FALSE)</f>
        <v>20</v>
      </c>
      <c r="B6" s="57">
        <f>VLOOKUP($D6,'F UNIDADES'!$A$4:$E$714,4,FALSE)</f>
        <v>4122</v>
      </c>
      <c r="C6" s="57" t="str">
        <f>VLOOKUP($D6,'F UNIDADES'!$A$4:$E$714,5,FALSE)</f>
        <v>AGE</v>
      </c>
      <c r="D6" s="57" t="s">
        <v>624</v>
      </c>
      <c r="E6" s="57" t="s">
        <v>196</v>
      </c>
      <c r="F6" s="57" t="s">
        <v>493</v>
      </c>
      <c r="G6" s="57" t="s">
        <v>200</v>
      </c>
      <c r="H6" s="57">
        <v>2</v>
      </c>
      <c r="I6" s="57" t="s">
        <v>3484</v>
      </c>
      <c r="J6" s="57" t="s">
        <v>3485</v>
      </c>
      <c r="K6" s="57"/>
      <c r="L6" s="57">
        <v>300</v>
      </c>
      <c r="M6" s="57">
        <v>4</v>
      </c>
      <c r="N6" s="57"/>
      <c r="O6" s="493" t="s">
        <v>180</v>
      </c>
      <c r="P6" s="494" t="s">
        <v>297</v>
      </c>
      <c r="Q6" s="57"/>
      <c r="S6" s="336" t="str">
        <f>'F UNIDADES'!A6</f>
        <v xml:space="preserve">CIDADE DE MIRANDÓPOLIS </v>
      </c>
      <c r="W6" s="208" t="s">
        <v>198</v>
      </c>
      <c r="X6" s="206" t="s">
        <v>299</v>
      </c>
    </row>
    <row r="7" spans="1:25" ht="19.899999999999999" customHeight="1" x14ac:dyDescent="0.2">
      <c r="A7" s="57">
        <f>VLOOKUP($D7,'F UNIDADES'!$A$4:$E$714,2,FALSE)</f>
        <v>21</v>
      </c>
      <c r="B7" s="57" t="str">
        <f>VLOOKUP($D7,'F UNIDADES'!$A$4:$E$714,4,FALSE)</f>
        <v>3504</v>
      </c>
      <c r="C7" s="57" t="str">
        <f>VLOOKUP($D7,'F UNIDADES'!$A$4:$E$714,5,FALSE)</f>
        <v>AGE</v>
      </c>
      <c r="D7" s="57" t="s">
        <v>630</v>
      </c>
      <c r="E7" s="57" t="s">
        <v>196</v>
      </c>
      <c r="F7" s="57" t="s">
        <v>493</v>
      </c>
      <c r="G7" s="57" t="s">
        <v>200</v>
      </c>
      <c r="H7" s="57">
        <v>2</v>
      </c>
      <c r="I7" s="57" t="s">
        <v>3486</v>
      </c>
      <c r="J7" s="57" t="s">
        <v>494</v>
      </c>
      <c r="K7" s="57"/>
      <c r="L7" s="57">
        <v>675</v>
      </c>
      <c r="M7" s="57">
        <v>9</v>
      </c>
      <c r="N7" s="57"/>
      <c r="O7" s="493" t="s">
        <v>180</v>
      </c>
      <c r="P7" s="494" t="s">
        <v>297</v>
      </c>
      <c r="Q7" s="57"/>
      <c r="S7" s="336" t="str">
        <f>'F UNIDADES'!A7</f>
        <v xml:space="preserve">DRACENA </v>
      </c>
      <c r="W7" s="208" t="s">
        <v>300</v>
      </c>
      <c r="X7" s="206" t="s">
        <v>299</v>
      </c>
    </row>
    <row r="8" spans="1:25" ht="19.899999999999999" customHeight="1" x14ac:dyDescent="0.2">
      <c r="A8" s="57">
        <f>VLOOKUP($D8,'F UNIDADES'!$A$4:$E$714,2,FALSE)</f>
        <v>25</v>
      </c>
      <c r="B8" s="57" t="str">
        <f>VLOOKUP($D8,'F UNIDADES'!$A$4:$E$714,4,FALSE)</f>
        <v>0284</v>
      </c>
      <c r="C8" s="57" t="str">
        <f>VLOOKUP($D8,'F UNIDADES'!$A$4:$E$714,5,FALSE)</f>
        <v>AGE</v>
      </c>
      <c r="D8" s="57" t="s">
        <v>655</v>
      </c>
      <c r="E8" s="57" t="s">
        <v>304</v>
      </c>
      <c r="F8" s="57" t="s">
        <v>493</v>
      </c>
      <c r="G8" s="57" t="s">
        <v>199</v>
      </c>
      <c r="H8" s="57">
        <v>2</v>
      </c>
      <c r="I8" s="57" t="s">
        <v>3487</v>
      </c>
      <c r="J8" s="57" t="s">
        <v>495</v>
      </c>
      <c r="K8" s="57"/>
      <c r="L8" s="57">
        <v>300</v>
      </c>
      <c r="M8" s="57">
        <v>4</v>
      </c>
      <c r="N8" s="57"/>
      <c r="O8" s="493" t="s">
        <v>180</v>
      </c>
      <c r="P8" s="494" t="s">
        <v>297</v>
      </c>
      <c r="Q8" s="57"/>
      <c r="S8" s="336" t="str">
        <f>'F UNIDADES'!A8</f>
        <v>JUNQUEIRÓPOLIS</v>
      </c>
    </row>
    <row r="9" spans="1:25" ht="19.899999999999999" customHeight="1" x14ac:dyDescent="0.2">
      <c r="A9" s="57">
        <f>VLOOKUP($D9,'F UNIDADES'!$A$4:$E$714,2,FALSE)</f>
        <v>35</v>
      </c>
      <c r="B9" s="57">
        <f>VLOOKUP($D9,'F UNIDADES'!$A$4:$E$714,4,FALSE)</f>
        <v>2141</v>
      </c>
      <c r="C9" s="57" t="str">
        <f>VLOOKUP($D9,'F UNIDADES'!$A$4:$E$714,5,FALSE)</f>
        <v>AGE</v>
      </c>
      <c r="D9" s="57" t="s">
        <v>717</v>
      </c>
      <c r="E9" s="57" t="s">
        <v>304</v>
      </c>
      <c r="F9" s="57" t="s">
        <v>3488</v>
      </c>
      <c r="G9" s="57" t="s">
        <v>306</v>
      </c>
      <c r="H9" s="57">
        <v>0</v>
      </c>
      <c r="I9" s="57" t="s">
        <v>3489</v>
      </c>
      <c r="J9" s="57" t="s">
        <v>3490</v>
      </c>
      <c r="K9" s="57">
        <v>0</v>
      </c>
      <c r="L9" s="57">
        <v>250</v>
      </c>
      <c r="M9" s="57">
        <v>3</v>
      </c>
      <c r="N9" s="57">
        <v>0</v>
      </c>
      <c r="O9" s="493" t="s">
        <v>3488</v>
      </c>
      <c r="P9" s="494" t="s">
        <v>304</v>
      </c>
      <c r="Q9" s="57"/>
      <c r="S9" s="336" t="str">
        <f>'F UNIDADES'!A9</f>
        <v>PANORAMA</v>
      </c>
      <c r="W9" s="209" t="s">
        <v>301</v>
      </c>
      <c r="X9" s="207">
        <v>1</v>
      </c>
      <c r="Y9" s="207" t="s">
        <v>196</v>
      </c>
    </row>
    <row r="10" spans="1:25" ht="19.899999999999999" customHeight="1" x14ac:dyDescent="0.2">
      <c r="A10" s="57">
        <f>VLOOKUP($D10,'F UNIDADES'!$A$4:$E$714,2,FALSE)</f>
        <v>37</v>
      </c>
      <c r="B10" s="57" t="str">
        <f>VLOOKUP($D10,'F UNIDADES'!$A$4:$E$714,4,FALSE)</f>
        <v>0290</v>
      </c>
      <c r="C10" s="57" t="str">
        <f>VLOOKUP($D10,'F UNIDADES'!$A$4:$E$714,5,FALSE)</f>
        <v>AGE</v>
      </c>
      <c r="D10" s="57" t="s">
        <v>710</v>
      </c>
      <c r="E10" s="57" t="s">
        <v>196</v>
      </c>
      <c r="F10" s="57" t="s">
        <v>3491</v>
      </c>
      <c r="G10" s="57" t="s">
        <v>200</v>
      </c>
      <c r="H10" s="57">
        <v>4</v>
      </c>
      <c r="I10" s="57"/>
      <c r="J10" s="57" t="s">
        <v>3492</v>
      </c>
      <c r="K10" s="57">
        <v>3000</v>
      </c>
      <c r="L10" s="57">
        <v>700</v>
      </c>
      <c r="M10" s="57">
        <v>10</v>
      </c>
      <c r="N10" s="57">
        <v>60</v>
      </c>
      <c r="O10" s="493" t="s">
        <v>180</v>
      </c>
      <c r="P10" s="494" t="s">
        <v>297</v>
      </c>
      <c r="Q10" s="57"/>
      <c r="S10" s="336" t="str">
        <f>'F UNIDADES'!A10</f>
        <v>CIDADE DE VALPARAÍSO</v>
      </c>
      <c r="W10" s="209" t="s">
        <v>197</v>
      </c>
      <c r="X10" s="207">
        <v>2</v>
      </c>
      <c r="Y10" s="207" t="s">
        <v>196</v>
      </c>
    </row>
    <row r="11" spans="1:25" ht="19.899999999999999" customHeight="1" x14ac:dyDescent="0.2">
      <c r="A11" s="57">
        <f>VLOOKUP($D11,'F UNIDADES'!$A$4:$E$714,2,FALSE)</f>
        <v>37</v>
      </c>
      <c r="B11" s="57" t="str">
        <f>VLOOKUP($D11,'F UNIDADES'!$A$4:$E$714,4,FALSE)</f>
        <v>0290</v>
      </c>
      <c r="C11" s="57" t="str">
        <f>VLOOKUP($D11,'F UNIDADES'!$A$4:$E$714,5,FALSE)</f>
        <v>AGE</v>
      </c>
      <c r="D11" s="57" t="s">
        <v>710</v>
      </c>
      <c r="E11" s="57" t="s">
        <v>196</v>
      </c>
      <c r="F11" s="57" t="s">
        <v>3491</v>
      </c>
      <c r="G11" s="57" t="s">
        <v>200</v>
      </c>
      <c r="H11" s="57">
        <v>3</v>
      </c>
      <c r="I11" s="57"/>
      <c r="J11" s="57" t="s">
        <v>3492</v>
      </c>
      <c r="K11" s="57">
        <v>3000</v>
      </c>
      <c r="L11" s="57">
        <v>700</v>
      </c>
      <c r="M11" s="57">
        <v>10</v>
      </c>
      <c r="N11" s="57">
        <v>60</v>
      </c>
      <c r="O11" s="493" t="s">
        <v>180</v>
      </c>
      <c r="P11" s="494" t="s">
        <v>297</v>
      </c>
      <c r="Q11" s="57"/>
      <c r="S11" s="336" t="str">
        <f>'F UNIDADES'!A11</f>
        <v>PEREIRA BARRETO</v>
      </c>
      <c r="W11" s="209" t="s">
        <v>302</v>
      </c>
      <c r="X11" s="207">
        <v>3</v>
      </c>
      <c r="Y11" s="207" t="s">
        <v>196</v>
      </c>
    </row>
    <row r="12" spans="1:25" ht="19.899999999999999" customHeight="1" x14ac:dyDescent="0.2">
      <c r="A12" s="57">
        <f>VLOOKUP($D12,'F UNIDADES'!$A$4:$E$714,2,FALSE)</f>
        <v>37</v>
      </c>
      <c r="B12" s="57" t="str">
        <f>VLOOKUP($D12,'F UNIDADES'!$A$4:$E$714,4,FALSE)</f>
        <v>0290</v>
      </c>
      <c r="C12" s="57" t="str">
        <f>VLOOKUP($D12,'F UNIDADES'!$A$4:$E$714,5,FALSE)</f>
        <v>AGE</v>
      </c>
      <c r="D12" s="57" t="s">
        <v>710</v>
      </c>
      <c r="E12" s="57" t="s">
        <v>304</v>
      </c>
      <c r="F12" s="57" t="s">
        <v>3488</v>
      </c>
      <c r="G12" s="57" t="s">
        <v>306</v>
      </c>
      <c r="H12" s="57">
        <v>1</v>
      </c>
      <c r="I12" s="57"/>
      <c r="J12" s="57" t="s">
        <v>3493</v>
      </c>
      <c r="K12" s="57" t="s">
        <v>3494</v>
      </c>
      <c r="L12" s="57">
        <v>325</v>
      </c>
      <c r="M12" s="57">
        <v>3</v>
      </c>
      <c r="N12" s="57"/>
      <c r="O12" s="493" t="s">
        <v>3488</v>
      </c>
      <c r="P12" s="494" t="s">
        <v>304</v>
      </c>
      <c r="Q12" s="57"/>
      <c r="S12" s="336" t="str">
        <f>'F UNIDADES'!A12</f>
        <v>SANTA FE DO SUL</v>
      </c>
      <c r="W12" s="209" t="s">
        <v>303</v>
      </c>
      <c r="X12" s="207">
        <v>4</v>
      </c>
      <c r="Y12" s="207" t="s">
        <v>196</v>
      </c>
    </row>
    <row r="13" spans="1:25" ht="19.899999999999999" customHeight="1" x14ac:dyDescent="0.2">
      <c r="A13" s="57">
        <f>VLOOKUP($D13,'F UNIDADES'!$A$4:$E$714,2,FALSE)</f>
        <v>39</v>
      </c>
      <c r="B13" s="57">
        <f>VLOOKUP($D13,'F UNIDADES'!$A$4:$E$714,4,FALSE)</f>
        <v>4184</v>
      </c>
      <c r="C13" s="57" t="str">
        <f>VLOOKUP($D13,'F UNIDADES'!$A$4:$E$714,5,FALSE)</f>
        <v>AGE</v>
      </c>
      <c r="D13" s="57" t="s">
        <v>744</v>
      </c>
      <c r="E13" s="57" t="s">
        <v>196</v>
      </c>
      <c r="F13" s="57" t="s">
        <v>3491</v>
      </c>
      <c r="G13" s="57" t="s">
        <v>306</v>
      </c>
      <c r="H13" s="57">
        <v>5</v>
      </c>
      <c r="I13" s="57"/>
      <c r="J13" s="57" t="s">
        <v>3495</v>
      </c>
      <c r="K13" s="57" t="s">
        <v>3496</v>
      </c>
      <c r="L13" s="57">
        <v>600</v>
      </c>
      <c r="M13" s="57">
        <v>8</v>
      </c>
      <c r="N13" s="57"/>
      <c r="O13" s="493" t="s">
        <v>180</v>
      </c>
      <c r="P13" s="494" t="s">
        <v>297</v>
      </c>
      <c r="Q13" s="57"/>
      <c r="S13" s="336" t="str">
        <f>'F UNIDADES'!A13</f>
        <v>ILHA SOLTEIRA</v>
      </c>
      <c r="W13" s="209" t="s">
        <v>200</v>
      </c>
      <c r="X13" s="207">
        <v>5</v>
      </c>
      <c r="Y13" s="207" t="s">
        <v>196</v>
      </c>
    </row>
    <row r="14" spans="1:25" ht="19.899999999999999" customHeight="1" x14ac:dyDescent="0.2">
      <c r="A14" s="57">
        <f>VLOOKUP($D14,'F UNIDADES'!$A$4:$E$714,2,FALSE)</f>
        <v>39</v>
      </c>
      <c r="B14" s="57">
        <f>VLOOKUP($D14,'F UNIDADES'!$A$4:$E$714,4,FALSE)</f>
        <v>4184</v>
      </c>
      <c r="C14" s="57" t="str">
        <f>VLOOKUP($D14,'F UNIDADES'!$A$4:$E$714,5,FALSE)</f>
        <v>AGE</v>
      </c>
      <c r="D14" s="57" t="s">
        <v>744</v>
      </c>
      <c r="E14" s="57" t="s">
        <v>196</v>
      </c>
      <c r="F14" s="57" t="s">
        <v>3491</v>
      </c>
      <c r="G14" s="57" t="s">
        <v>197</v>
      </c>
      <c r="H14" s="57">
        <v>5</v>
      </c>
      <c r="I14" s="57"/>
      <c r="J14" s="57" t="s">
        <v>3497</v>
      </c>
      <c r="K14" s="57" t="s">
        <v>3498</v>
      </c>
      <c r="L14" s="57">
        <v>630</v>
      </c>
      <c r="M14" s="57">
        <v>8</v>
      </c>
      <c r="N14" s="57"/>
      <c r="O14" s="493" t="s">
        <v>300</v>
      </c>
      <c r="P14" s="494" t="s">
        <v>299</v>
      </c>
      <c r="Q14" s="57"/>
      <c r="S14" s="336" t="str">
        <f>'F UNIDADES'!A14</f>
        <v>JT ANDRADINA</v>
      </c>
      <c r="W14" s="209" t="s">
        <v>199</v>
      </c>
      <c r="X14" s="207">
        <v>6</v>
      </c>
      <c r="Y14" s="207" t="s">
        <v>304</v>
      </c>
    </row>
    <row r="15" spans="1:25" ht="19.899999999999999" customHeight="1" x14ac:dyDescent="0.2">
      <c r="A15" s="57">
        <f>VLOOKUP($D15,'F UNIDADES'!$A$4:$E$714,2,FALSE)</f>
        <v>39</v>
      </c>
      <c r="B15" s="57">
        <f>VLOOKUP($D15,'F UNIDADES'!$A$4:$E$714,4,FALSE)</f>
        <v>4184</v>
      </c>
      <c r="C15" s="57" t="str">
        <f>VLOOKUP($D15,'F UNIDADES'!$A$4:$E$714,5,FALSE)</f>
        <v>AGE</v>
      </c>
      <c r="D15" s="57" t="s">
        <v>744</v>
      </c>
      <c r="E15" s="57" t="s">
        <v>196</v>
      </c>
      <c r="F15" s="57" t="s">
        <v>3491</v>
      </c>
      <c r="G15" s="57" t="s">
        <v>197</v>
      </c>
      <c r="H15" s="57">
        <v>5</v>
      </c>
      <c r="I15" s="57"/>
      <c r="J15" s="57" t="s">
        <v>3497</v>
      </c>
      <c r="K15" s="57" t="s">
        <v>3498</v>
      </c>
      <c r="L15" s="57">
        <v>630</v>
      </c>
      <c r="M15" s="57">
        <v>8</v>
      </c>
      <c r="N15" s="57"/>
      <c r="O15" s="493" t="s">
        <v>300</v>
      </c>
      <c r="P15" s="494" t="s">
        <v>299</v>
      </c>
      <c r="Q15" s="57"/>
      <c r="S15" s="336" t="str">
        <f>'F UNIDADES'!A15</f>
        <v>ARAÇATUBA</v>
      </c>
      <c r="W15" s="209" t="s">
        <v>305</v>
      </c>
      <c r="X15" s="402">
        <v>7</v>
      </c>
      <c r="Y15" s="402" t="s">
        <v>196</v>
      </c>
    </row>
    <row r="16" spans="1:25" ht="19.899999999999999" customHeight="1" x14ac:dyDescent="0.2">
      <c r="A16" s="57">
        <f>VLOOKUP($D16,'F UNIDADES'!$A$4:$E$714,2,FALSE)</f>
        <v>51</v>
      </c>
      <c r="B16" s="57" t="str">
        <f>VLOOKUP($D16,'F UNIDADES'!$A$4:$E$714,4,FALSE)</f>
        <v>0574</v>
      </c>
      <c r="C16" s="57" t="str">
        <f>VLOOKUP($D16,'F UNIDADES'!$A$4:$E$714,5,FALSE)</f>
        <v>AGE</v>
      </c>
      <c r="D16" s="57" t="s">
        <v>801</v>
      </c>
      <c r="E16" s="57" t="s">
        <v>196</v>
      </c>
      <c r="F16" s="57" t="s">
        <v>493</v>
      </c>
      <c r="G16" s="57" t="s">
        <v>200</v>
      </c>
      <c r="H16" s="57">
        <v>2</v>
      </c>
      <c r="I16" s="57" t="s">
        <v>3499</v>
      </c>
      <c r="J16" s="57" t="s">
        <v>3500</v>
      </c>
      <c r="K16" s="57"/>
      <c r="L16" s="57">
        <v>600</v>
      </c>
      <c r="M16" s="57">
        <v>8</v>
      </c>
      <c r="N16" s="57"/>
      <c r="O16" s="493" t="s">
        <v>180</v>
      </c>
      <c r="P16" s="494" t="s">
        <v>297</v>
      </c>
      <c r="Q16" s="57"/>
      <c r="S16" s="336" t="str">
        <f>'F UNIDADES'!A16</f>
        <v>CIDADE DOS ARAÇÁS</v>
      </c>
      <c r="W16" s="209" t="s">
        <v>306</v>
      </c>
      <c r="X16" s="207">
        <v>8</v>
      </c>
      <c r="Y16" s="207" t="s">
        <v>304</v>
      </c>
    </row>
    <row r="17" spans="1:25" ht="19.899999999999999" customHeight="1" x14ac:dyDescent="0.2">
      <c r="A17" s="57">
        <f>VLOOKUP($D17,'F UNIDADES'!$A$4:$E$714,2,FALSE)</f>
        <v>59</v>
      </c>
      <c r="B17" s="57" t="str">
        <f>VLOOKUP($D17,'F UNIDADES'!$A$4:$E$714,4,FALSE)</f>
        <v>0286</v>
      </c>
      <c r="C17" s="57" t="str">
        <f>VLOOKUP($D17,'F UNIDADES'!$A$4:$E$714,5,FALSE)</f>
        <v>AGE</v>
      </c>
      <c r="D17" s="57" t="s">
        <v>876</v>
      </c>
      <c r="E17" s="57" t="s">
        <v>196</v>
      </c>
      <c r="F17" s="57" t="s">
        <v>3491</v>
      </c>
      <c r="G17" s="57" t="s">
        <v>200</v>
      </c>
      <c r="H17" s="57">
        <v>2</v>
      </c>
      <c r="I17" s="57">
        <v>0</v>
      </c>
      <c r="J17" s="57">
        <v>0</v>
      </c>
      <c r="K17" s="57">
        <v>0</v>
      </c>
      <c r="L17" s="57">
        <v>600</v>
      </c>
      <c r="M17" s="57">
        <v>8</v>
      </c>
      <c r="N17" s="57">
        <v>0</v>
      </c>
      <c r="O17" s="493" t="s">
        <v>180</v>
      </c>
      <c r="P17" s="494" t="s">
        <v>297</v>
      </c>
      <c r="Q17" s="57"/>
      <c r="S17" s="336" t="str">
        <f>'F UNIDADES'!A17</f>
        <v>JALES</v>
      </c>
      <c r="W17" s="209" t="s">
        <v>351</v>
      </c>
      <c r="X17" s="207">
        <v>9</v>
      </c>
      <c r="Y17" s="207" t="s">
        <v>196</v>
      </c>
    </row>
    <row r="18" spans="1:25" ht="19.899999999999999" customHeight="1" x14ac:dyDescent="0.2">
      <c r="A18" s="57">
        <f>VLOOKUP($D18,'F UNIDADES'!$A$4:$E$714,2,FALSE)</f>
        <v>75</v>
      </c>
      <c r="B18" s="57" t="str">
        <f>VLOOKUP($D18,'F UNIDADES'!$A$4:$E$714,4,FALSE)</f>
        <v>0315</v>
      </c>
      <c r="C18" s="57" t="str">
        <f>VLOOKUP($D18,'F UNIDADES'!$A$4:$E$714,5,FALSE)</f>
        <v>AGE</v>
      </c>
      <c r="D18" s="57" t="s">
        <v>945</v>
      </c>
      <c r="E18" s="57" t="s">
        <v>196</v>
      </c>
      <c r="F18" s="57" t="s">
        <v>3491</v>
      </c>
      <c r="G18" s="57" t="s">
        <v>200</v>
      </c>
      <c r="H18" s="57">
        <v>2</v>
      </c>
      <c r="I18" s="57" t="s">
        <v>3501</v>
      </c>
      <c r="J18" s="57" t="s">
        <v>3497</v>
      </c>
      <c r="K18" s="57">
        <v>0</v>
      </c>
      <c r="L18" s="57">
        <v>630</v>
      </c>
      <c r="M18" s="57">
        <v>8</v>
      </c>
      <c r="N18" s="57">
        <v>0</v>
      </c>
      <c r="O18" s="493" t="s">
        <v>180</v>
      </c>
      <c r="P18" s="494" t="s">
        <v>297</v>
      </c>
      <c r="Q18" s="57"/>
      <c r="S18" s="336" t="str">
        <f>'F UNIDADES'!A18</f>
        <v xml:space="preserve">GUARARAPES </v>
      </c>
    </row>
    <row r="19" spans="1:25" ht="19.899999999999999" customHeight="1" x14ac:dyDescent="0.2">
      <c r="A19" s="57">
        <f>VLOOKUP($D19,'F UNIDADES'!$A$4:$E$714,2,FALSE)</f>
        <v>78</v>
      </c>
      <c r="B19" s="57" t="str">
        <f>VLOOKUP($D19,'F UNIDADES'!$A$4:$E$714,4,FALSE)</f>
        <v>0328</v>
      </c>
      <c r="C19" s="57" t="str">
        <f>VLOOKUP($D19,'F UNIDADES'!$A$4:$E$714,5,FALSE)</f>
        <v>AGE</v>
      </c>
      <c r="D19" s="57" t="s">
        <v>1012</v>
      </c>
      <c r="E19" s="57" t="s">
        <v>304</v>
      </c>
      <c r="F19" s="57" t="s">
        <v>3488</v>
      </c>
      <c r="G19" s="57" t="s">
        <v>306</v>
      </c>
      <c r="H19" s="57">
        <v>0</v>
      </c>
      <c r="I19" s="57" t="s">
        <v>3502</v>
      </c>
      <c r="J19" s="57" t="s">
        <v>3503</v>
      </c>
      <c r="K19" s="57">
        <v>0</v>
      </c>
      <c r="L19" s="57">
        <v>250</v>
      </c>
      <c r="M19" s="57">
        <v>3</v>
      </c>
      <c r="N19" s="57">
        <v>0</v>
      </c>
      <c r="O19" s="493" t="s">
        <v>3488</v>
      </c>
      <c r="P19" s="494" t="s">
        <v>304</v>
      </c>
      <c r="Q19" s="57"/>
      <c r="S19" s="336" t="str">
        <f>'F UNIDADES'!A19</f>
        <v>OUROESTE</v>
      </c>
    </row>
    <row r="20" spans="1:25" ht="19.899999999999999" customHeight="1" x14ac:dyDescent="0.2">
      <c r="A20" s="57">
        <f>VLOOKUP($D20,'F UNIDADES'!$A$4:$E$714,2,FALSE)</f>
        <v>79</v>
      </c>
      <c r="B20" s="57" t="str">
        <f>VLOOKUP($D20,'F UNIDADES'!$A$4:$E$714,4,FALSE)</f>
        <v>2032</v>
      </c>
      <c r="C20" s="57" t="str">
        <f>VLOOKUP($D20,'F UNIDADES'!$A$4:$E$714,5,FALSE)</f>
        <v>AGE</v>
      </c>
      <c r="D20" s="57" t="s">
        <v>1019</v>
      </c>
      <c r="E20" s="57" t="s">
        <v>196</v>
      </c>
      <c r="F20" s="57" t="s">
        <v>3491</v>
      </c>
      <c r="G20" s="57" t="s">
        <v>200</v>
      </c>
      <c r="H20" s="57">
        <v>2</v>
      </c>
      <c r="I20" s="57" t="s">
        <v>3504</v>
      </c>
      <c r="J20" s="57" t="s">
        <v>3505</v>
      </c>
      <c r="K20" s="57">
        <v>0</v>
      </c>
      <c r="L20" s="57">
        <v>225</v>
      </c>
      <c r="M20" s="57">
        <v>3</v>
      </c>
      <c r="N20" s="57">
        <v>0</v>
      </c>
      <c r="O20" s="493" t="s">
        <v>180</v>
      </c>
      <c r="P20" s="494" t="s">
        <v>297</v>
      </c>
      <c r="Q20" s="57"/>
      <c r="S20" s="336" t="str">
        <f>'F UNIDADES'!A20</f>
        <v>ESTRELA DO OESTE</v>
      </c>
    </row>
    <row r="21" spans="1:25" ht="19.899999999999999" customHeight="1" x14ac:dyDescent="0.2">
      <c r="A21" s="57">
        <f>VLOOKUP($D21,'F UNIDADES'!$A$4:$E$714,2,FALSE)</f>
        <v>79</v>
      </c>
      <c r="B21" s="57" t="str">
        <f>VLOOKUP($D21,'F UNIDADES'!$A$4:$E$714,4,FALSE)</f>
        <v>2032</v>
      </c>
      <c r="C21" s="57" t="str">
        <f>VLOOKUP($D21,'F UNIDADES'!$A$4:$E$714,5,FALSE)</f>
        <v>AGE</v>
      </c>
      <c r="D21" s="57" t="s">
        <v>1019</v>
      </c>
      <c r="E21" s="57" t="s">
        <v>196</v>
      </c>
      <c r="F21" s="57" t="s">
        <v>3488</v>
      </c>
      <c r="G21" s="57" t="s">
        <v>306</v>
      </c>
      <c r="H21" s="57"/>
      <c r="I21" s="57" t="s">
        <v>3506</v>
      </c>
      <c r="J21" s="57" t="s">
        <v>3505</v>
      </c>
      <c r="K21" s="57" t="s">
        <v>3507</v>
      </c>
      <c r="L21" s="57">
        <v>275</v>
      </c>
      <c r="M21" s="57">
        <v>3</v>
      </c>
      <c r="N21" s="57">
        <v>0</v>
      </c>
      <c r="O21" s="493" t="s">
        <v>3488</v>
      </c>
      <c r="P21" s="494" t="s">
        <v>304</v>
      </c>
      <c r="Q21" s="57"/>
      <c r="S21" s="336" t="str">
        <f>'F UNIDADES'!A21</f>
        <v>GENERAL SALGADO</v>
      </c>
    </row>
    <row r="22" spans="1:25" ht="19.899999999999999" customHeight="1" x14ac:dyDescent="0.2">
      <c r="A22" s="57">
        <f>VLOOKUP($D22,'F UNIDADES'!$A$4:$E$714,2,FALSE)</f>
        <v>83</v>
      </c>
      <c r="B22" s="57">
        <f>VLOOKUP($D22,'F UNIDADES'!$A$4:$E$714,4,FALSE)</f>
        <v>2001</v>
      </c>
      <c r="C22" s="57" t="str">
        <f>VLOOKUP($D22,'F UNIDADES'!$A$4:$E$714,5,FALSE)</f>
        <v>AGE</v>
      </c>
      <c r="D22" s="57" t="s">
        <v>1048</v>
      </c>
      <c r="E22" s="57" t="s">
        <v>304</v>
      </c>
      <c r="F22" s="57" t="s">
        <v>3488</v>
      </c>
      <c r="G22" s="57" t="s">
        <v>306</v>
      </c>
      <c r="H22" s="57">
        <v>0</v>
      </c>
      <c r="I22" s="57" t="s">
        <v>3508</v>
      </c>
      <c r="J22" s="57" t="s">
        <v>3509</v>
      </c>
      <c r="K22" s="57">
        <v>0</v>
      </c>
      <c r="L22" s="57">
        <v>250</v>
      </c>
      <c r="M22" s="57">
        <v>3</v>
      </c>
      <c r="N22" s="57">
        <v>0</v>
      </c>
      <c r="O22" s="493" t="s">
        <v>3488</v>
      </c>
      <c r="P22" s="494" t="s">
        <v>304</v>
      </c>
      <c r="Q22" s="57"/>
      <c r="S22" s="336" t="str">
        <f>'F UNIDADES'!A22</f>
        <v>AURIFLAMA</v>
      </c>
    </row>
    <row r="23" spans="1:25" ht="19.899999999999999" customHeight="1" x14ac:dyDescent="0.2">
      <c r="A23" s="57">
        <f>VLOOKUP($D23,'F UNIDADES'!$A$4:$E$714,2,FALSE)</f>
        <v>88</v>
      </c>
      <c r="B23" s="57" t="str">
        <f>VLOOKUP($D23,'F UNIDADES'!$A$4:$E$714,4,FALSE)</f>
        <v>0318</v>
      </c>
      <c r="C23" s="57" t="str">
        <f>VLOOKUP($D23,'F UNIDADES'!$A$4:$E$714,5,FALSE)</f>
        <v>AGE</v>
      </c>
      <c r="D23" s="57" t="s">
        <v>3510</v>
      </c>
      <c r="E23" s="57" t="s">
        <v>196</v>
      </c>
      <c r="F23" s="57" t="s">
        <v>3491</v>
      </c>
      <c r="G23" s="57" t="s">
        <v>200</v>
      </c>
      <c r="H23" s="57">
        <v>2</v>
      </c>
      <c r="I23" s="57">
        <v>0</v>
      </c>
      <c r="J23" s="57">
        <v>0</v>
      </c>
      <c r="K23" s="57">
        <v>0</v>
      </c>
      <c r="L23" s="57">
        <v>600</v>
      </c>
      <c r="M23" s="57">
        <v>8</v>
      </c>
      <c r="N23" s="57">
        <v>0</v>
      </c>
      <c r="O23" s="493" t="s">
        <v>180</v>
      </c>
      <c r="P23" s="494" t="s">
        <v>297</v>
      </c>
      <c r="Q23" s="57"/>
      <c r="S23" s="336" t="str">
        <f>'F UNIDADES'!A23</f>
        <v>RUA BRASIL</v>
      </c>
    </row>
    <row r="24" spans="1:25" ht="19.899999999999999" customHeight="1" x14ac:dyDescent="0.2">
      <c r="A24" s="57">
        <f>VLOOKUP($D24,'F UNIDADES'!$A$4:$E$714,2,FALSE)</f>
        <v>89</v>
      </c>
      <c r="B24" s="57" t="str">
        <f>VLOOKUP($D24,'F UNIDADES'!$A$4:$E$714,4,FALSE)</f>
        <v>0320</v>
      </c>
      <c r="C24" s="57" t="str">
        <f>VLOOKUP($D24,'F UNIDADES'!$A$4:$E$714,5,FALSE)</f>
        <v>AGE</v>
      </c>
      <c r="D24" s="57" t="s">
        <v>1032</v>
      </c>
      <c r="E24" s="57" t="s">
        <v>196</v>
      </c>
      <c r="F24" s="57" t="s">
        <v>3491</v>
      </c>
      <c r="G24" s="57" t="s">
        <v>306</v>
      </c>
      <c r="H24" s="57">
        <v>2</v>
      </c>
      <c r="I24" s="57"/>
      <c r="J24" s="57" t="s">
        <v>3511</v>
      </c>
      <c r="K24" s="57" t="s">
        <v>3512</v>
      </c>
      <c r="L24" s="57">
        <v>600</v>
      </c>
      <c r="M24" s="57">
        <v>8</v>
      </c>
      <c r="N24" s="57"/>
      <c r="O24" s="493" t="s">
        <v>180</v>
      </c>
      <c r="P24" s="494" t="s">
        <v>297</v>
      </c>
      <c r="Q24" s="57">
        <v>2019</v>
      </c>
      <c r="S24" s="336" t="str">
        <f>'F UNIDADES'!A24</f>
        <v>RUA DO FICO</v>
      </c>
    </row>
    <row r="25" spans="1:25" ht="19.899999999999999" customHeight="1" x14ac:dyDescent="0.2">
      <c r="A25" s="57">
        <f>VLOOKUP($D25,'F UNIDADES'!$A$4:$E$714,2,FALSE)</f>
        <v>107</v>
      </c>
      <c r="B25" s="57">
        <f>VLOOKUP($D25,'F UNIDADES'!$A$4:$E$714,4,FALSE)</f>
        <v>2000</v>
      </c>
      <c r="C25" s="57" t="str">
        <f>VLOOKUP($D25,'F UNIDADES'!$A$4:$E$714,5,FALSE)</f>
        <v>AGE</v>
      </c>
      <c r="D25" s="57" t="s">
        <v>1205</v>
      </c>
      <c r="E25" s="57" t="s">
        <v>196</v>
      </c>
      <c r="F25" s="57" t="s">
        <v>493</v>
      </c>
      <c r="G25" s="57" t="s">
        <v>200</v>
      </c>
      <c r="H25" s="57">
        <v>2</v>
      </c>
      <c r="I25" s="57" t="s">
        <v>3513</v>
      </c>
      <c r="J25" s="57" t="s">
        <v>3514</v>
      </c>
      <c r="K25" s="57" t="s">
        <v>3515</v>
      </c>
      <c r="L25" s="57">
        <v>600</v>
      </c>
      <c r="M25" s="57">
        <v>8</v>
      </c>
      <c r="N25" s="57"/>
      <c r="O25" s="493"/>
      <c r="P25" s="494"/>
      <c r="Q25" s="57"/>
      <c r="S25" s="336" t="str">
        <f>'F UNIDADES'!A25</f>
        <v xml:space="preserve">JF ARAÇATUBA </v>
      </c>
    </row>
    <row r="26" spans="1:25" ht="19.899999999999999" customHeight="1" x14ac:dyDescent="0.2">
      <c r="A26" s="57" t="str">
        <f>VLOOKUP($D26,'F UNIDADES'!$A$4:$E$714,2,FALSE)</f>
        <v/>
      </c>
      <c r="B26" s="57">
        <f>VLOOKUP($D26,'F UNIDADES'!$A$4:$E$714,4,FALSE)</f>
        <v>0</v>
      </c>
      <c r="C26" s="57">
        <f>VLOOKUP($D26,'F UNIDADES'!$A$4:$E$714,5,FALSE)</f>
        <v>0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493"/>
      <c r="P26" s="494"/>
      <c r="Q26" s="57"/>
      <c r="S26" s="336" t="str">
        <f>'F UNIDADES'!A26</f>
        <v>JT ARAÇATUBA</v>
      </c>
    </row>
    <row r="27" spans="1:25" ht="19.899999999999999" customHeight="1" x14ac:dyDescent="0.2">
      <c r="A27" s="57" t="str">
        <f>VLOOKUP($D27,'F UNIDADES'!$A$4:$E$714,2,FALSE)</f>
        <v/>
      </c>
      <c r="B27" s="57">
        <f>VLOOKUP($D27,'F UNIDADES'!$A$4:$E$714,4,FALSE)</f>
        <v>0</v>
      </c>
      <c r="C27" s="57">
        <f>VLOOKUP($D27,'F UNIDADES'!$A$4:$E$714,5,FALSE)</f>
        <v>0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493"/>
      <c r="P27" s="494"/>
      <c r="Q27" s="57"/>
      <c r="S27" s="336" t="str">
        <f>'F UNIDADES'!A27</f>
        <v>PA AGRO ARAÇATUBA</v>
      </c>
    </row>
    <row r="28" spans="1:25" ht="19.899999999999999" customHeight="1" x14ac:dyDescent="0.2">
      <c r="A28" s="57" t="str">
        <f>VLOOKUP($D28,'F UNIDADES'!$A$4:$E$714,2,FALSE)</f>
        <v/>
      </c>
      <c r="B28" s="57">
        <f>VLOOKUP($D28,'F UNIDADES'!$A$4:$E$714,4,FALSE)</f>
        <v>0</v>
      </c>
      <c r="C28" s="57">
        <f>VLOOKUP($D28,'F UNIDADES'!$A$4:$E$714,5,FALSE)</f>
        <v>0</v>
      </c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493"/>
      <c r="P28" s="494"/>
      <c r="Q28" s="57"/>
      <c r="S28" s="336" t="str">
        <f>'F UNIDADES'!A28</f>
        <v xml:space="preserve">ASSIS </v>
      </c>
    </row>
    <row r="29" spans="1:25" ht="19.899999999999999" customHeight="1" x14ac:dyDescent="0.2">
      <c r="A29" s="57" t="str">
        <f>VLOOKUP($D29,'F UNIDADES'!$A$4:$E$714,2,FALSE)</f>
        <v/>
      </c>
      <c r="B29" s="57">
        <f>VLOOKUP($D29,'F UNIDADES'!$A$4:$E$714,4,FALSE)</f>
        <v>0</v>
      </c>
      <c r="C29" s="57">
        <f>VLOOKUP($D29,'F UNIDADES'!$A$4:$E$714,5,FALSE)</f>
        <v>0</v>
      </c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493"/>
      <c r="P29" s="494"/>
      <c r="Q29" s="57"/>
      <c r="S29" s="336" t="str">
        <f>'F UNIDADES'!A29</f>
        <v xml:space="preserve">CANDIDO MOTA </v>
      </c>
    </row>
    <row r="30" spans="1:25" ht="19.899999999999999" customHeight="1" x14ac:dyDescent="0.2">
      <c r="A30" s="57" t="str">
        <f>VLOOKUP($D30,'F UNIDADES'!$A$4:$E$714,2,FALSE)</f>
        <v/>
      </c>
      <c r="B30" s="57">
        <f>VLOOKUP($D30,'F UNIDADES'!$A$4:$E$714,4,FALSE)</f>
        <v>0</v>
      </c>
      <c r="C30" s="57">
        <f>VLOOKUP($D30,'F UNIDADES'!$A$4:$E$714,5,FALSE)</f>
        <v>0</v>
      </c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493"/>
      <c r="P30" s="494"/>
      <c r="Q30" s="57"/>
      <c r="S30" s="336" t="str">
        <f>'F UNIDADES'!A30</f>
        <v>PALMITAL</v>
      </c>
    </row>
    <row r="31" spans="1:25" ht="19.899999999999999" customHeight="1" x14ac:dyDescent="0.2">
      <c r="A31" s="57" t="str">
        <f>VLOOKUP($D31,'F UNIDADES'!$A$4:$E$714,2,FALSE)</f>
        <v/>
      </c>
      <c r="B31" s="57">
        <f>VLOOKUP($D31,'F UNIDADES'!$A$4:$E$714,4,FALSE)</f>
        <v>0</v>
      </c>
      <c r="C31" s="57">
        <f>VLOOKUP($D31,'F UNIDADES'!$A$4:$E$714,5,FALSE)</f>
        <v>0</v>
      </c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493"/>
      <c r="P31" s="494"/>
      <c r="Q31" s="57"/>
      <c r="S31" s="336" t="str">
        <f>'F UNIDADES'!A31</f>
        <v>PARAGUAÇU PAULISTA</v>
      </c>
    </row>
    <row r="32" spans="1:25" ht="19.899999999999999" customHeight="1" x14ac:dyDescent="0.2">
      <c r="A32" s="57" t="str">
        <f>VLOOKUP($D32,'F UNIDADES'!$A$4:$E$714,2,FALSE)</f>
        <v/>
      </c>
      <c r="B32" s="57">
        <f>VLOOKUP($D32,'F UNIDADES'!$A$4:$E$714,4,FALSE)</f>
        <v>0</v>
      </c>
      <c r="C32" s="57">
        <f>VLOOKUP($D32,'F UNIDADES'!$A$4:$E$714,5,FALSE)</f>
        <v>0</v>
      </c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493"/>
      <c r="P32" s="494"/>
      <c r="Q32" s="57"/>
      <c r="S32" s="336" t="str">
        <f>'F UNIDADES'!A32</f>
        <v>PORTAL DO PARANAPANEMA</v>
      </c>
    </row>
    <row r="33" spans="1:19" ht="19.899999999999999" customHeight="1" x14ac:dyDescent="0.2">
      <c r="A33" s="57" t="str">
        <f>VLOOKUP($D33,'F UNIDADES'!$A$4:$E$714,2,FALSE)</f>
        <v/>
      </c>
      <c r="B33" s="57">
        <f>VLOOKUP($D33,'F UNIDADES'!$A$4:$E$714,4,FALSE)</f>
        <v>0</v>
      </c>
      <c r="C33" s="57">
        <f>VLOOKUP($D33,'F UNIDADES'!$A$4:$E$714,5,FALSE)</f>
        <v>0</v>
      </c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493"/>
      <c r="P33" s="494"/>
      <c r="Q33" s="57"/>
      <c r="S33" s="336" t="str">
        <f>'F UNIDADES'!A33</f>
        <v>QUATA</v>
      </c>
    </row>
    <row r="34" spans="1:19" ht="19.899999999999999" customHeight="1" x14ac:dyDescent="0.2">
      <c r="A34" s="57" t="str">
        <f>VLOOKUP($D34,'F UNIDADES'!$A$4:$E$714,2,FALSE)</f>
        <v/>
      </c>
      <c r="B34" s="57">
        <f>VLOOKUP($D34,'F UNIDADES'!$A$4:$E$714,4,FALSE)</f>
        <v>0</v>
      </c>
      <c r="C34" s="57">
        <f>VLOOKUP($D34,'F UNIDADES'!$A$4:$E$714,5,FALSE)</f>
        <v>0</v>
      </c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493"/>
      <c r="P34" s="494"/>
      <c r="Q34" s="57"/>
      <c r="S34" s="336" t="str">
        <f>'F UNIDADES'!A34</f>
        <v>RANCHARIA</v>
      </c>
    </row>
    <row r="35" spans="1:19" ht="19.899999999999999" customHeight="1" x14ac:dyDescent="0.2">
      <c r="A35" s="57" t="str">
        <f>VLOOKUP($D35,'F UNIDADES'!$A$4:$E$714,2,FALSE)</f>
        <v/>
      </c>
      <c r="B35" s="57">
        <f>VLOOKUP($D35,'F UNIDADES'!$A$4:$E$714,4,FALSE)</f>
        <v>0</v>
      </c>
      <c r="C35" s="57">
        <f>VLOOKUP($D35,'F UNIDADES'!$A$4:$E$714,5,FALSE)</f>
        <v>0</v>
      </c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493"/>
      <c r="P35" s="494"/>
      <c r="Q35" s="57"/>
      <c r="S35" s="336" t="str">
        <f>'F UNIDADES'!A35</f>
        <v xml:space="preserve">JF ASSIS </v>
      </c>
    </row>
    <row r="36" spans="1:19" ht="19.899999999999999" customHeight="1" x14ac:dyDescent="0.2">
      <c r="A36" s="57" t="str">
        <f>VLOOKUP($D36,'F UNIDADES'!$A$4:$E$714,2,FALSE)</f>
        <v/>
      </c>
      <c r="B36" s="57">
        <f>VLOOKUP($D36,'F UNIDADES'!$A$4:$E$714,4,FALSE)</f>
        <v>0</v>
      </c>
      <c r="C36" s="57">
        <f>VLOOKUP($D36,'F UNIDADES'!$A$4:$E$714,5,FALSE)</f>
        <v>0</v>
      </c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493"/>
      <c r="P36" s="494"/>
      <c r="Q36" s="57"/>
      <c r="S36" s="336" t="str">
        <f>'F UNIDADES'!A36</f>
        <v xml:space="preserve">JT ASSIS </v>
      </c>
    </row>
    <row r="37" spans="1:19" ht="19.899999999999999" customHeight="1" x14ac:dyDescent="0.2">
      <c r="A37" s="57"/>
      <c r="B37" s="562"/>
      <c r="C37" s="562"/>
      <c r="D37" s="562"/>
      <c r="E37" s="562"/>
      <c r="F37" s="562"/>
      <c r="G37" s="562"/>
      <c r="H37" s="562"/>
      <c r="I37" s="562"/>
      <c r="J37" s="562"/>
      <c r="K37" s="562"/>
      <c r="L37" s="562"/>
      <c r="M37" s="562"/>
      <c r="N37" s="562"/>
      <c r="O37" s="563"/>
      <c r="P37" s="564"/>
      <c r="Q37" s="562"/>
      <c r="S37" s="336"/>
    </row>
    <row r="38" spans="1:19" ht="19.899999999999999" customHeight="1" x14ac:dyDescent="0.2">
      <c r="A38" s="57" t="str">
        <f>VLOOKUP($D38,'F UNIDADES'!$A$4:$E$714,2,FALSE)</f>
        <v/>
      </c>
      <c r="B38" s="562">
        <f>VLOOKUP($D38,'F UNIDADES'!$A$4:$E$714,4,FALSE)</f>
        <v>0</v>
      </c>
      <c r="C38" s="562">
        <f>VLOOKUP($D38,'F UNIDADES'!$A$4:$E$714,5,FALSE)</f>
        <v>0</v>
      </c>
      <c r="D38" s="562"/>
      <c r="E38" s="562"/>
      <c r="F38" s="562"/>
      <c r="G38" s="562"/>
      <c r="H38" s="562"/>
      <c r="I38" s="562"/>
      <c r="J38" s="562"/>
      <c r="K38" s="562"/>
      <c r="L38" s="562"/>
      <c r="M38" s="562"/>
      <c r="N38" s="562"/>
      <c r="O38" s="563"/>
      <c r="P38" s="564"/>
      <c r="Q38" s="562"/>
      <c r="S38" s="336" t="str">
        <f>'F UNIDADES'!A38</f>
        <v>ALTOS DA CIDADE</v>
      </c>
    </row>
    <row r="39" spans="1:19" ht="19.899999999999999" customHeight="1" x14ac:dyDescent="0.2">
      <c r="A39" s="57" t="str">
        <f>VLOOKUP($D39,'F UNIDADES'!$A$4:$E$714,2,FALSE)</f>
        <v/>
      </c>
      <c r="B39" s="562">
        <f>VLOOKUP($D39,'F UNIDADES'!$A$4:$E$714,4,FALSE)</f>
        <v>0</v>
      </c>
      <c r="C39" s="562">
        <f>VLOOKUP($D39,'F UNIDADES'!$A$4:$E$714,5,FALSE)</f>
        <v>0</v>
      </c>
      <c r="D39" s="562"/>
      <c r="E39" s="562"/>
      <c r="F39" s="562"/>
      <c r="G39" s="562"/>
      <c r="H39" s="562"/>
      <c r="I39" s="562"/>
      <c r="J39" s="562"/>
      <c r="K39" s="562"/>
      <c r="L39" s="562"/>
      <c r="M39" s="562"/>
      <c r="N39" s="562"/>
      <c r="O39" s="563"/>
      <c r="P39" s="564"/>
      <c r="Q39" s="562"/>
      <c r="S39" s="336" t="str">
        <f>'F UNIDADES'!A39</f>
        <v>AV. DUQUE</v>
      </c>
    </row>
    <row r="40" spans="1:19" ht="19.899999999999999" customHeight="1" x14ac:dyDescent="0.2">
      <c r="A40" s="57" t="str">
        <f>VLOOKUP($D40,'F UNIDADES'!$A$4:$E$714,2,FALSE)</f>
        <v/>
      </c>
      <c r="B40" s="562">
        <f>VLOOKUP($D40,'F UNIDADES'!$A$4:$E$714,4,FALSE)</f>
        <v>0</v>
      </c>
      <c r="C40" s="562">
        <f>VLOOKUP($D40,'F UNIDADES'!$A$4:$E$714,5,FALSE)</f>
        <v>0</v>
      </c>
      <c r="D40" s="562"/>
      <c r="E40" s="562"/>
      <c r="F40" s="562"/>
      <c r="G40" s="562"/>
      <c r="H40" s="562"/>
      <c r="I40" s="562"/>
      <c r="J40" s="562"/>
      <c r="K40" s="562"/>
      <c r="L40" s="562"/>
      <c r="M40" s="562"/>
      <c r="N40" s="562"/>
      <c r="O40" s="563"/>
      <c r="P40" s="564"/>
      <c r="Q40" s="562"/>
      <c r="S40" s="336" t="str">
        <f>'F UNIDADES'!A40</f>
        <v>BAURU</v>
      </c>
    </row>
    <row r="41" spans="1:19" ht="19.899999999999999" customHeight="1" x14ac:dyDescent="0.2">
      <c r="A41" s="57" t="str">
        <f>VLOOKUP($D41,'F UNIDADES'!$A$4:$E$714,2,FALSE)</f>
        <v/>
      </c>
      <c r="B41" s="562">
        <f>VLOOKUP($D41,'F UNIDADES'!$A$4:$E$714,4,FALSE)</f>
        <v>0</v>
      </c>
      <c r="C41" s="562">
        <f>VLOOKUP($D41,'F UNIDADES'!$A$4:$E$714,5,FALSE)</f>
        <v>0</v>
      </c>
      <c r="D41" s="562"/>
      <c r="E41" s="562"/>
      <c r="F41" s="562"/>
      <c r="G41" s="562"/>
      <c r="H41" s="562"/>
      <c r="I41" s="562"/>
      <c r="J41" s="562"/>
      <c r="K41" s="562"/>
      <c r="L41" s="562"/>
      <c r="M41" s="562"/>
      <c r="N41" s="562"/>
      <c r="O41" s="563"/>
      <c r="P41" s="564"/>
      <c r="Q41" s="565"/>
      <c r="S41" s="336" t="str">
        <f>'F UNIDADES'!A41</f>
        <v>CENTENÁRIO</v>
      </c>
    </row>
    <row r="42" spans="1:19" ht="19.899999999999999" customHeight="1" x14ac:dyDescent="0.2">
      <c r="A42" s="57" t="str">
        <f>VLOOKUP($D42,'F UNIDADES'!$A$4:$E$714,2,FALSE)</f>
        <v/>
      </c>
      <c r="B42" s="562">
        <f>VLOOKUP($D42,'F UNIDADES'!$A$4:$E$714,4,FALSE)</f>
        <v>0</v>
      </c>
      <c r="C42" s="562">
        <f>VLOOKUP($D42,'F UNIDADES'!$A$4:$E$714,5,FALSE)</f>
        <v>0</v>
      </c>
      <c r="D42" s="566"/>
      <c r="E42" s="567"/>
      <c r="F42" s="568"/>
      <c r="G42" s="568"/>
      <c r="H42" s="569"/>
      <c r="I42" s="569"/>
      <c r="J42" s="137"/>
      <c r="K42" s="137"/>
      <c r="L42" s="570"/>
      <c r="M42" s="315"/>
      <c r="N42" s="570"/>
      <c r="O42" s="563"/>
      <c r="P42" s="564"/>
      <c r="Q42" s="565"/>
      <c r="S42" s="336" t="str">
        <f>'F UNIDADES'!A42</f>
        <v>GETÚLIO VARGAS</v>
      </c>
    </row>
    <row r="43" spans="1:19" ht="19.899999999999999" customHeight="1" x14ac:dyDescent="0.2">
      <c r="A43" s="57" t="str">
        <f>VLOOKUP($D43,'F UNIDADES'!$A$4:$E$714,2,FALSE)</f>
        <v/>
      </c>
      <c r="B43" s="562">
        <f>VLOOKUP($D43,'F UNIDADES'!$A$4:$E$714,4,FALSE)</f>
        <v>0</v>
      </c>
      <c r="C43" s="562">
        <f>VLOOKUP($D43,'F UNIDADES'!$A$4:$E$714,5,FALSE)</f>
        <v>0</v>
      </c>
      <c r="D43" s="566"/>
      <c r="E43" s="567"/>
      <c r="F43" s="568"/>
      <c r="G43" s="568"/>
      <c r="H43" s="569"/>
      <c r="I43" s="569"/>
      <c r="J43" s="137"/>
      <c r="K43" s="137"/>
      <c r="L43" s="570"/>
      <c r="M43" s="315"/>
      <c r="N43" s="570"/>
      <c r="O43" s="563"/>
      <c r="P43" s="564"/>
      <c r="Q43" s="565"/>
      <c r="S43" s="336" t="str">
        <f>'F UNIDADES'!A43</f>
        <v>JARDIM REDENTOR</v>
      </c>
    </row>
    <row r="44" spans="1:19" ht="19.899999999999999" customHeight="1" x14ac:dyDescent="0.2">
      <c r="A44" s="57" t="str">
        <f>VLOOKUP($D44,'F UNIDADES'!$A$4:$E$714,2,FALSE)</f>
        <v/>
      </c>
      <c r="B44" s="562">
        <f>VLOOKUP($D44,'F UNIDADES'!$A$4:$E$714,4,FALSE)</f>
        <v>0</v>
      </c>
      <c r="C44" s="562">
        <f>VLOOKUP($D44,'F UNIDADES'!$A$4:$E$714,5,FALSE)</f>
        <v>0</v>
      </c>
      <c r="D44" s="566"/>
      <c r="E44" s="567"/>
      <c r="F44" s="568"/>
      <c r="G44" s="568"/>
      <c r="H44" s="569"/>
      <c r="I44" s="569"/>
      <c r="J44" s="137"/>
      <c r="K44" s="137"/>
      <c r="L44" s="570"/>
      <c r="M44" s="315"/>
      <c r="N44" s="570"/>
      <c r="O44" s="563"/>
      <c r="P44" s="564"/>
      <c r="Q44" s="565"/>
      <c r="S44" s="336" t="str">
        <f>'F UNIDADES'!A44</f>
        <v>NAÇÕES UNIDAS</v>
      </c>
    </row>
    <row r="45" spans="1:19" ht="19.899999999999999" customHeight="1" x14ac:dyDescent="0.2">
      <c r="A45" s="57" t="str">
        <f>VLOOKUP($D45,'F UNIDADES'!$A$4:$E$714,2,FALSE)</f>
        <v/>
      </c>
      <c r="B45" s="562">
        <f>VLOOKUP($D45,'F UNIDADES'!$A$4:$E$714,4,FALSE)</f>
        <v>0</v>
      </c>
      <c r="C45" s="562">
        <f>VLOOKUP($D45,'F UNIDADES'!$A$4:$E$714,5,FALSE)</f>
        <v>0</v>
      </c>
      <c r="D45" s="566"/>
      <c r="E45" s="567"/>
      <c r="F45" s="568"/>
      <c r="G45" s="568"/>
      <c r="H45" s="569"/>
      <c r="I45" s="569"/>
      <c r="J45" s="137"/>
      <c r="K45" s="137"/>
      <c r="L45" s="570"/>
      <c r="M45" s="315"/>
      <c r="N45" s="570"/>
      <c r="O45" s="563"/>
      <c r="P45" s="564"/>
      <c r="Q45" s="565"/>
      <c r="S45" s="336" t="str">
        <f>'F UNIDADES'!A45</f>
        <v>PIRAJUÍ</v>
      </c>
    </row>
    <row r="46" spans="1:19" ht="19.899999999999999" customHeight="1" x14ac:dyDescent="0.2">
      <c r="A46" s="57" t="str">
        <f>VLOOKUP($D46,'F UNIDADES'!$A$4:$E$714,2,FALSE)</f>
        <v/>
      </c>
      <c r="B46" s="562">
        <f>VLOOKUP($D46,'F UNIDADES'!$A$4:$E$714,4,FALSE)</f>
        <v>0</v>
      </c>
      <c r="C46" s="562">
        <f>VLOOKUP($D46,'F UNIDADES'!$A$4:$E$714,5,FALSE)</f>
        <v>0</v>
      </c>
      <c r="D46" s="566"/>
      <c r="E46" s="567"/>
      <c r="F46" s="568"/>
      <c r="G46" s="568"/>
      <c r="H46" s="569"/>
      <c r="I46" s="569"/>
      <c r="J46" s="137"/>
      <c r="K46" s="137"/>
      <c r="L46" s="570"/>
      <c r="M46" s="315"/>
      <c r="N46" s="570"/>
      <c r="O46" s="563"/>
      <c r="P46" s="564"/>
      <c r="Q46" s="565"/>
      <c r="S46" s="336" t="str">
        <f>'F UNIDADES'!A46</f>
        <v>VILA FALCÃO</v>
      </c>
    </row>
    <row r="47" spans="1:19" ht="19.899999999999999" customHeight="1" x14ac:dyDescent="0.2">
      <c r="A47" s="57" t="str">
        <f>VLOOKUP($D47,'F UNIDADES'!$A$4:$E$714,2,FALSE)</f>
        <v/>
      </c>
      <c r="B47" s="562">
        <f>VLOOKUP($D47,'F UNIDADES'!$A$4:$E$714,4,FALSE)</f>
        <v>0</v>
      </c>
      <c r="C47" s="562">
        <f>VLOOKUP($D47,'F UNIDADES'!$A$4:$E$714,5,FALSE)</f>
        <v>0</v>
      </c>
      <c r="D47" s="566"/>
      <c r="E47" s="567"/>
      <c r="F47" s="568"/>
      <c r="G47" s="568"/>
      <c r="H47" s="569"/>
      <c r="I47" s="569"/>
      <c r="J47" s="137"/>
      <c r="K47" s="137"/>
      <c r="L47" s="570"/>
      <c r="M47" s="315"/>
      <c r="N47" s="570"/>
      <c r="O47" s="563"/>
      <c r="P47" s="564"/>
      <c r="Q47" s="565"/>
      <c r="S47" s="336" t="str">
        <f>'F UNIDADES'!A47</f>
        <v>VISTA ALEGRE</v>
      </c>
    </row>
    <row r="48" spans="1:19" ht="19.899999999999999" customHeight="1" x14ac:dyDescent="0.2">
      <c r="A48" s="57" t="str">
        <f>VLOOKUP($D48,'F UNIDADES'!$A$4:$E$714,2,FALSE)</f>
        <v/>
      </c>
      <c r="B48" s="562">
        <f>VLOOKUP($D48,'F UNIDADES'!$A$4:$E$714,4,FALSE)</f>
        <v>0</v>
      </c>
      <c r="C48" s="562">
        <f>VLOOKUP($D48,'F UNIDADES'!$A$4:$E$714,5,FALSE)</f>
        <v>0</v>
      </c>
      <c r="D48" s="566"/>
      <c r="E48" s="567"/>
      <c r="F48" s="568"/>
      <c r="G48" s="568"/>
      <c r="H48" s="569"/>
      <c r="I48" s="569"/>
      <c r="J48" s="137"/>
      <c r="K48" s="137"/>
      <c r="L48" s="570"/>
      <c r="M48" s="315"/>
      <c r="N48" s="570"/>
      <c r="O48" s="563"/>
      <c r="P48" s="564"/>
      <c r="Q48" s="565"/>
      <c r="S48" s="336" t="str">
        <f>'F UNIDADES'!A48</f>
        <v>JF BAURU</v>
      </c>
    </row>
    <row r="49" spans="1:19" ht="19.899999999999999" customHeight="1" x14ac:dyDescent="0.2">
      <c r="A49" s="57" t="str">
        <f>VLOOKUP($D49,'F UNIDADES'!$A$4:$E$714,2,FALSE)</f>
        <v/>
      </c>
      <c r="B49" s="562">
        <f>VLOOKUP($D49,'F UNIDADES'!$A$4:$E$714,4,FALSE)</f>
        <v>0</v>
      </c>
      <c r="C49" s="562">
        <f>VLOOKUP($D49,'F UNIDADES'!$A$4:$E$714,5,FALSE)</f>
        <v>0</v>
      </c>
      <c r="D49" s="566"/>
      <c r="E49" s="567"/>
      <c r="F49" s="568"/>
      <c r="G49" s="568"/>
      <c r="H49" s="569"/>
      <c r="I49" s="569"/>
      <c r="J49" s="137"/>
      <c r="K49" s="137"/>
      <c r="L49" s="570"/>
      <c r="M49" s="315"/>
      <c r="N49" s="570"/>
      <c r="O49" s="563"/>
      <c r="P49" s="564"/>
      <c r="Q49" s="565"/>
      <c r="S49" s="336" t="str">
        <f>'F UNIDADES'!A49</f>
        <v>DUARTINA</v>
      </c>
    </row>
    <row r="50" spans="1:19" ht="19.899999999999999" customHeight="1" x14ac:dyDescent="0.2">
      <c r="A50" s="57" t="str">
        <f>VLOOKUP($D50,'F UNIDADES'!$A$4:$E$714,2,FALSE)</f>
        <v/>
      </c>
      <c r="B50" s="562">
        <f>VLOOKUP($D50,'F UNIDADES'!$A$4:$E$714,4,FALSE)</f>
        <v>0</v>
      </c>
      <c r="C50" s="562">
        <f>VLOOKUP($D50,'F UNIDADES'!$A$4:$E$714,5,FALSE)</f>
        <v>0</v>
      </c>
      <c r="D50" s="566"/>
      <c r="E50" s="567"/>
      <c r="F50" s="568"/>
      <c r="G50" s="568"/>
      <c r="H50" s="569"/>
      <c r="I50" s="569"/>
      <c r="J50" s="137"/>
      <c r="K50" s="137"/>
      <c r="L50" s="570"/>
      <c r="M50" s="315"/>
      <c r="N50" s="570"/>
      <c r="O50" s="563"/>
      <c r="P50" s="564"/>
      <c r="Q50" s="565"/>
      <c r="S50" s="336" t="str">
        <f>'F UNIDADES'!A50</f>
        <v>AGRO BAURU</v>
      </c>
    </row>
    <row r="51" spans="1:19" ht="19.899999999999999" customHeight="1" x14ac:dyDescent="0.2">
      <c r="A51" s="57" t="str">
        <f>VLOOKUP($D51,'F UNIDADES'!$A$4:$E$714,2,FALSE)</f>
        <v/>
      </c>
      <c r="B51" s="562">
        <f>VLOOKUP($D51,'F UNIDADES'!$A$4:$E$714,4,FALSE)</f>
        <v>0</v>
      </c>
      <c r="C51" s="562">
        <f>VLOOKUP($D51,'F UNIDADES'!$A$4:$E$714,5,FALSE)</f>
        <v>0</v>
      </c>
      <c r="D51" s="566"/>
      <c r="E51" s="567"/>
      <c r="F51" s="568"/>
      <c r="G51" s="568"/>
      <c r="H51" s="569"/>
      <c r="I51" s="569"/>
      <c r="J51" s="137"/>
      <c r="K51" s="137"/>
      <c r="L51" s="570"/>
      <c r="M51" s="315"/>
      <c r="N51" s="570"/>
      <c r="O51" s="563"/>
      <c r="P51" s="564"/>
      <c r="Q51" s="565"/>
      <c r="S51" s="336" t="str">
        <f>'F UNIDADES'!A51</f>
        <v>PROMISSÃO</v>
      </c>
    </row>
    <row r="52" spans="1:19" ht="19.899999999999999" customHeight="1" x14ac:dyDescent="0.2">
      <c r="A52" s="57" t="str">
        <f>VLOOKUP($D52,'F UNIDADES'!$A$4:$E$714,2,FALSE)</f>
        <v/>
      </c>
      <c r="B52" s="562">
        <f>VLOOKUP($D52,'F UNIDADES'!$A$4:$E$714,4,FALSE)</f>
        <v>0</v>
      </c>
      <c r="C52" s="562">
        <f>VLOOKUP($D52,'F UNIDADES'!$A$4:$E$714,5,FALSE)</f>
        <v>0</v>
      </c>
      <c r="D52" s="566"/>
      <c r="E52" s="567"/>
      <c r="F52" s="568"/>
      <c r="G52" s="568"/>
      <c r="H52" s="569"/>
      <c r="I52" s="569"/>
      <c r="J52" s="137"/>
      <c r="K52" s="137"/>
      <c r="L52" s="570"/>
      <c r="M52" s="315"/>
      <c r="N52" s="570"/>
      <c r="O52" s="563"/>
      <c r="P52" s="564"/>
      <c r="Q52" s="565"/>
      <c r="S52" s="336" t="str">
        <f>'F UNIDADES'!A52</f>
        <v>ADAMANTINA</v>
      </c>
    </row>
    <row r="53" spans="1:19" ht="19.899999999999999" customHeight="1" x14ac:dyDescent="0.2">
      <c r="A53" s="57" t="str">
        <f>VLOOKUP($D53,'F UNIDADES'!$A$4:$E$714,2,FALSE)</f>
        <v/>
      </c>
      <c r="B53" s="562">
        <f>VLOOKUP($D53,'F UNIDADES'!$A$4:$E$714,4,FALSE)</f>
        <v>0</v>
      </c>
      <c r="C53" s="562">
        <f>VLOOKUP($D53,'F UNIDADES'!$A$4:$E$714,5,FALSE)</f>
        <v>0</v>
      </c>
      <c r="D53" s="566"/>
      <c r="E53" s="567"/>
      <c r="F53" s="568"/>
      <c r="G53" s="568"/>
      <c r="H53" s="569"/>
      <c r="I53" s="569"/>
      <c r="J53" s="137"/>
      <c r="K53" s="137"/>
      <c r="L53" s="570"/>
      <c r="M53" s="315"/>
      <c r="N53" s="570"/>
      <c r="O53" s="563"/>
      <c r="P53" s="564"/>
      <c r="Q53" s="565"/>
      <c r="S53" s="336" t="str">
        <f>'F UNIDADES'!A53</f>
        <v xml:space="preserve">BASTOS </v>
      </c>
    </row>
    <row r="54" spans="1:19" ht="19.899999999999999" customHeight="1" x14ac:dyDescent="0.2">
      <c r="A54" s="57" t="str">
        <f>VLOOKUP($D54,'F UNIDADES'!$A$4:$E$714,2,FALSE)</f>
        <v/>
      </c>
      <c r="B54" s="562">
        <f>VLOOKUP($D54,'F UNIDADES'!$A$4:$E$714,4,FALSE)</f>
        <v>0</v>
      </c>
      <c r="C54" s="562">
        <f>VLOOKUP($D54,'F UNIDADES'!$A$4:$E$714,5,FALSE)</f>
        <v>0</v>
      </c>
      <c r="D54" s="566"/>
      <c r="E54" s="567"/>
      <c r="F54" s="568"/>
      <c r="G54" s="568"/>
      <c r="H54" s="569"/>
      <c r="I54" s="569"/>
      <c r="J54" s="137"/>
      <c r="K54" s="137"/>
      <c r="L54" s="570"/>
      <c r="M54" s="315"/>
      <c r="N54" s="570"/>
      <c r="O54" s="563"/>
      <c r="P54" s="564"/>
      <c r="Q54" s="565"/>
      <c r="S54" s="336" t="str">
        <f>'F UNIDADES'!A54</f>
        <v>BIRIGUI</v>
      </c>
    </row>
    <row r="55" spans="1:19" ht="19.899999999999999" customHeight="1" x14ac:dyDescent="0.2">
      <c r="A55" s="57" t="str">
        <f>VLOOKUP($D55,'F UNIDADES'!$A$4:$E$714,2,FALSE)</f>
        <v/>
      </c>
      <c r="B55" s="562">
        <f>VLOOKUP($D55,'F UNIDADES'!$A$4:$E$714,4,FALSE)</f>
        <v>0</v>
      </c>
      <c r="C55" s="562">
        <f>VLOOKUP($D55,'F UNIDADES'!$A$4:$E$714,5,FALSE)</f>
        <v>0</v>
      </c>
      <c r="D55" s="566"/>
      <c r="E55" s="567"/>
      <c r="F55" s="568"/>
      <c r="G55" s="568"/>
      <c r="H55" s="569"/>
      <c r="I55" s="569"/>
      <c r="J55" s="137"/>
      <c r="K55" s="137"/>
      <c r="L55" s="570"/>
      <c r="M55" s="315"/>
      <c r="N55" s="570"/>
      <c r="O55" s="563"/>
      <c r="P55" s="564"/>
      <c r="Q55" s="565"/>
      <c r="S55" s="336" t="str">
        <f>'F UNIDADES'!A55</f>
        <v>BURITAMA</v>
      </c>
    </row>
    <row r="56" spans="1:19" ht="19.899999999999999" customHeight="1" x14ac:dyDescent="0.2">
      <c r="A56" s="57" t="str">
        <f>VLOOKUP($D56,'F UNIDADES'!$A$4:$E$714,2,FALSE)</f>
        <v/>
      </c>
      <c r="B56" s="562">
        <f>VLOOKUP($D56,'F UNIDADES'!$A$4:$E$714,4,FALSE)</f>
        <v>0</v>
      </c>
      <c r="C56" s="562">
        <f>VLOOKUP($D56,'F UNIDADES'!$A$4:$E$714,5,FALSE)</f>
        <v>0</v>
      </c>
      <c r="D56" s="566"/>
      <c r="E56" s="567"/>
      <c r="F56" s="568"/>
      <c r="G56" s="568"/>
      <c r="H56" s="569"/>
      <c r="I56" s="569"/>
      <c r="J56" s="137"/>
      <c r="K56" s="137"/>
      <c r="L56" s="570"/>
      <c r="M56" s="315"/>
      <c r="N56" s="570"/>
      <c r="O56" s="563"/>
      <c r="P56" s="564"/>
      <c r="Q56" s="565"/>
      <c r="S56" s="336" t="str">
        <f>'F UNIDADES'!A56</f>
        <v>CIDADE PÉROLA</v>
      </c>
    </row>
    <row r="57" spans="1:19" ht="19.899999999999999" customHeight="1" x14ac:dyDescent="0.2">
      <c r="A57" s="57" t="str">
        <f>VLOOKUP($D57,'F UNIDADES'!$A$4:$E$714,2,FALSE)</f>
        <v/>
      </c>
      <c r="B57" s="562">
        <f>VLOOKUP($D57,'F UNIDADES'!$A$4:$E$714,4,FALSE)</f>
        <v>0</v>
      </c>
      <c r="C57" s="562">
        <f>VLOOKUP($D57,'F UNIDADES'!$A$4:$E$714,5,FALSE)</f>
        <v>0</v>
      </c>
      <c r="D57" s="566"/>
      <c r="E57" s="567"/>
      <c r="F57" s="568"/>
      <c r="G57" s="568"/>
      <c r="H57" s="569"/>
      <c r="I57" s="569"/>
      <c r="J57" s="137"/>
      <c r="K57" s="137"/>
      <c r="L57" s="570"/>
      <c r="M57" s="315"/>
      <c r="N57" s="570"/>
      <c r="O57" s="563"/>
      <c r="P57" s="564"/>
      <c r="Q57" s="565"/>
      <c r="S57" s="336" t="str">
        <f>'F UNIDADES'!A57</f>
        <v>LUCÉLIA</v>
      </c>
    </row>
    <row r="58" spans="1:19" ht="19.899999999999999" customHeight="1" x14ac:dyDescent="0.2">
      <c r="A58" s="57" t="str">
        <f>VLOOKUP($D58,'F UNIDADES'!$A$4:$E$714,2,FALSE)</f>
        <v/>
      </c>
      <c r="B58" s="562">
        <f>VLOOKUP($D58,'F UNIDADES'!$A$4:$E$714,4,FALSE)</f>
        <v>0</v>
      </c>
      <c r="C58" s="562">
        <f>VLOOKUP($D58,'F UNIDADES'!$A$4:$E$714,5,FALSE)</f>
        <v>0</v>
      </c>
      <c r="D58" s="566"/>
      <c r="E58" s="567"/>
      <c r="F58" s="568"/>
      <c r="G58" s="568"/>
      <c r="H58" s="569"/>
      <c r="I58" s="569"/>
      <c r="J58" s="137"/>
      <c r="K58" s="137"/>
      <c r="L58" s="570"/>
      <c r="M58" s="315"/>
      <c r="N58" s="570"/>
      <c r="O58" s="563"/>
      <c r="P58" s="564"/>
      <c r="Q58" s="565"/>
      <c r="S58" s="336" t="str">
        <f>'F UNIDADES'!A58</f>
        <v>OSVALDO CRUZ</v>
      </c>
    </row>
    <row r="59" spans="1:19" ht="19.899999999999999" customHeight="1" x14ac:dyDescent="0.2">
      <c r="A59" s="57" t="str">
        <f>VLOOKUP($D59,'F UNIDADES'!$A$4:$E$714,2,FALSE)</f>
        <v/>
      </c>
      <c r="B59" s="562">
        <f>VLOOKUP($D59,'F UNIDADES'!$A$4:$E$714,4,FALSE)</f>
        <v>0</v>
      </c>
      <c r="C59" s="562">
        <f>VLOOKUP($D59,'F UNIDADES'!$A$4:$E$714,5,FALSE)</f>
        <v>0</v>
      </c>
      <c r="D59" s="566"/>
      <c r="E59" s="567"/>
      <c r="F59" s="568"/>
      <c r="G59" s="568"/>
      <c r="H59" s="569"/>
      <c r="I59" s="569"/>
      <c r="J59" s="137"/>
      <c r="K59" s="137"/>
      <c r="L59" s="570"/>
      <c r="M59" s="315"/>
      <c r="N59" s="570"/>
      <c r="O59" s="563"/>
      <c r="P59" s="564"/>
      <c r="Q59" s="565"/>
      <c r="S59" s="336" t="str">
        <f>'F UNIDADES'!A59</f>
        <v>PENÁPOLIS</v>
      </c>
    </row>
    <row r="60" spans="1:19" ht="19.899999999999999" customHeight="1" x14ac:dyDescent="0.2">
      <c r="A60" s="57" t="str">
        <f>VLOOKUP($D60,'F UNIDADES'!$A$4:$E$714,2,FALSE)</f>
        <v/>
      </c>
      <c r="B60" s="562">
        <f>VLOOKUP($D60,'F UNIDADES'!$A$4:$E$714,4,FALSE)</f>
        <v>0</v>
      </c>
      <c r="C60" s="562">
        <f>VLOOKUP($D60,'F UNIDADES'!$A$4:$E$714,5,FALSE)</f>
        <v>0</v>
      </c>
      <c r="D60" s="566"/>
      <c r="E60" s="567"/>
      <c r="F60" s="568"/>
      <c r="G60" s="568"/>
      <c r="H60" s="569"/>
      <c r="I60" s="569"/>
      <c r="J60" s="137"/>
      <c r="K60" s="137"/>
      <c r="L60" s="570"/>
      <c r="M60" s="315"/>
      <c r="N60" s="570"/>
      <c r="O60" s="563"/>
      <c r="P60" s="564"/>
      <c r="Q60" s="565"/>
      <c r="S60" s="336" t="str">
        <f>'F UNIDADES'!A60</f>
        <v>TUPÃ</v>
      </c>
    </row>
    <row r="61" spans="1:19" ht="19.899999999999999" customHeight="1" x14ac:dyDescent="0.2">
      <c r="A61" s="57" t="str">
        <f>VLOOKUP($D61,'F UNIDADES'!$A$4:$E$714,2,FALSE)</f>
        <v/>
      </c>
      <c r="B61" s="562">
        <f>VLOOKUP($D61,'F UNIDADES'!$A$4:$E$714,4,FALSE)</f>
        <v>0</v>
      </c>
      <c r="C61" s="562">
        <f>VLOOKUP($D61,'F UNIDADES'!$A$4:$E$714,5,FALSE)</f>
        <v>0</v>
      </c>
      <c r="D61" s="566"/>
      <c r="E61" s="567"/>
      <c r="F61" s="568"/>
      <c r="G61" s="568"/>
      <c r="H61" s="569"/>
      <c r="I61" s="569"/>
      <c r="J61" s="137"/>
      <c r="K61" s="137"/>
      <c r="L61" s="570"/>
      <c r="M61" s="315"/>
      <c r="N61" s="570"/>
      <c r="O61" s="563"/>
      <c r="P61" s="564"/>
      <c r="Q61" s="565"/>
      <c r="S61" s="336" t="str">
        <f>'F UNIDADES'!A61</f>
        <v>AV. VITAL BRASIL</v>
      </c>
    </row>
    <row r="62" spans="1:19" ht="19.899999999999999" customHeight="1" x14ac:dyDescent="0.2">
      <c r="A62" s="57" t="str">
        <f>VLOOKUP($D62,'F UNIDADES'!$A$4:$E$714,2,FALSE)</f>
        <v/>
      </c>
      <c r="B62" s="562">
        <f>VLOOKUP($D62,'F UNIDADES'!$A$4:$E$714,4,FALSE)</f>
        <v>0</v>
      </c>
      <c r="C62" s="562">
        <f>VLOOKUP($D62,'F UNIDADES'!$A$4:$E$714,5,FALSE)</f>
        <v>0</v>
      </c>
      <c r="D62" s="566"/>
      <c r="E62" s="567"/>
      <c r="F62" s="568"/>
      <c r="G62" s="568"/>
      <c r="H62" s="569"/>
      <c r="I62" s="569"/>
      <c r="J62" s="137"/>
      <c r="K62" s="137"/>
      <c r="L62" s="570"/>
      <c r="M62" s="315"/>
      <c r="N62" s="570"/>
      <c r="O62" s="563"/>
      <c r="P62" s="564"/>
      <c r="Q62" s="565"/>
      <c r="S62" s="336" t="str">
        <f>'F UNIDADES'!A62</f>
        <v>AVARÉ</v>
      </c>
    </row>
    <row r="63" spans="1:19" ht="19.899999999999999" customHeight="1" x14ac:dyDescent="0.2">
      <c r="A63" s="57" t="str">
        <f>VLOOKUP($D63,'F UNIDADES'!$A$4:$E$714,2,FALSE)</f>
        <v/>
      </c>
      <c r="B63" s="562">
        <f>VLOOKUP($D63,'F UNIDADES'!$A$4:$E$714,4,FALSE)</f>
        <v>0</v>
      </c>
      <c r="C63" s="562">
        <f>VLOOKUP($D63,'F UNIDADES'!$A$4:$E$714,5,FALSE)</f>
        <v>0</v>
      </c>
      <c r="D63" s="566"/>
      <c r="E63" s="567"/>
      <c r="F63" s="568"/>
      <c r="G63" s="568"/>
      <c r="H63" s="569"/>
      <c r="I63" s="569"/>
      <c r="J63" s="137"/>
      <c r="K63" s="137"/>
      <c r="L63" s="570"/>
      <c r="M63" s="315"/>
      <c r="N63" s="570"/>
      <c r="O63" s="563"/>
      <c r="P63" s="564"/>
      <c r="Q63" s="565"/>
      <c r="S63" s="336" t="str">
        <f>'F UNIDADES'!A63</f>
        <v>BOTUCATU</v>
      </c>
    </row>
    <row r="64" spans="1:19" ht="19.899999999999999" customHeight="1" x14ac:dyDescent="0.2">
      <c r="A64" s="57" t="str">
        <f>VLOOKUP($D64,'F UNIDADES'!$A$4:$E$714,2,FALSE)</f>
        <v/>
      </c>
      <c r="B64" s="562">
        <f>VLOOKUP($D64,'F UNIDADES'!$A$4:$E$714,4,FALSE)</f>
        <v>0</v>
      </c>
      <c r="C64" s="562">
        <f>VLOOKUP($D64,'F UNIDADES'!$A$4:$E$714,5,FALSE)</f>
        <v>0</v>
      </c>
      <c r="D64" s="566"/>
      <c r="E64" s="567"/>
      <c r="F64" s="568"/>
      <c r="G64" s="568"/>
      <c r="H64" s="569"/>
      <c r="I64" s="569"/>
      <c r="J64" s="137"/>
      <c r="K64" s="137"/>
      <c r="L64" s="570"/>
      <c r="M64" s="315"/>
      <c r="N64" s="570"/>
      <c r="O64" s="563"/>
      <c r="P64" s="564"/>
      <c r="Q64" s="565"/>
      <c r="S64" s="336" t="str">
        <f>'F UNIDADES'!A64</f>
        <v>CERQUEIRA CESAR</v>
      </c>
    </row>
    <row r="65" spans="1:19" ht="19.899999999999999" customHeight="1" x14ac:dyDescent="0.2">
      <c r="A65" s="57" t="str">
        <f>VLOOKUP($D65,'F UNIDADES'!$A$4:$E$714,2,FALSE)</f>
        <v/>
      </c>
      <c r="B65" s="562">
        <f>VLOOKUP($D65,'F UNIDADES'!$A$4:$E$714,4,FALSE)</f>
        <v>0</v>
      </c>
      <c r="C65" s="562">
        <f>VLOOKUP($D65,'F UNIDADES'!$A$4:$E$714,5,FALSE)</f>
        <v>0</v>
      </c>
      <c r="D65" s="566"/>
      <c r="E65" s="567"/>
      <c r="F65" s="568"/>
      <c r="G65" s="568"/>
      <c r="H65" s="569"/>
      <c r="I65" s="569"/>
      <c r="J65" s="137"/>
      <c r="K65" s="137"/>
      <c r="L65" s="570"/>
      <c r="M65" s="315"/>
      <c r="N65" s="570"/>
      <c r="O65" s="563"/>
      <c r="P65" s="564"/>
      <c r="Q65" s="565"/>
      <c r="S65" s="336" t="str">
        <f>'F UNIDADES'!A65</f>
        <v>ITAÍ</v>
      </c>
    </row>
    <row r="66" spans="1:19" ht="19.899999999999999" customHeight="1" x14ac:dyDescent="0.2">
      <c r="A66" s="57" t="str">
        <f>VLOOKUP($D66,'F UNIDADES'!$A$4:$E$714,2,FALSE)</f>
        <v/>
      </c>
      <c r="B66" s="562">
        <f>VLOOKUP($D66,'F UNIDADES'!$A$4:$E$714,4,FALSE)</f>
        <v>0</v>
      </c>
      <c r="C66" s="562">
        <f>VLOOKUP($D66,'F UNIDADES'!$A$4:$E$714,5,FALSE)</f>
        <v>0</v>
      </c>
      <c r="D66" s="566"/>
      <c r="E66" s="567"/>
      <c r="F66" s="568"/>
      <c r="G66" s="568"/>
      <c r="H66" s="569"/>
      <c r="I66" s="569"/>
      <c r="J66" s="137"/>
      <c r="K66" s="137"/>
      <c r="L66" s="570"/>
      <c r="M66" s="315"/>
      <c r="N66" s="570"/>
      <c r="O66" s="563"/>
      <c r="P66" s="564"/>
      <c r="Q66" s="565"/>
      <c r="S66" s="336" t="str">
        <f>'F UNIDADES'!A66</f>
        <v>ITATINGA</v>
      </c>
    </row>
    <row r="67" spans="1:19" ht="19.899999999999999" customHeight="1" x14ac:dyDescent="0.2">
      <c r="A67" s="57" t="str">
        <f>VLOOKUP($D67,'F UNIDADES'!$A$4:$E$714,2,FALSE)</f>
        <v/>
      </c>
      <c r="B67" s="562">
        <f>VLOOKUP($D67,'F UNIDADES'!$A$4:$E$714,4,FALSE)</f>
        <v>0</v>
      </c>
      <c r="C67" s="562">
        <f>VLOOKUP($D67,'F UNIDADES'!$A$4:$E$714,5,FALSE)</f>
        <v>0</v>
      </c>
      <c r="D67" s="566"/>
      <c r="E67" s="567"/>
      <c r="F67" s="568"/>
      <c r="G67" s="568"/>
      <c r="H67" s="569"/>
      <c r="I67" s="569"/>
      <c r="J67" s="137"/>
      <c r="K67" s="137"/>
      <c r="L67" s="570"/>
      <c r="M67" s="315"/>
      <c r="N67" s="570"/>
      <c r="O67" s="563"/>
      <c r="P67" s="564"/>
      <c r="Q67" s="565"/>
      <c r="S67" s="336" t="str">
        <f>'F UNIDADES'!A67</f>
        <v>LENÇOIS PAULISTA</v>
      </c>
    </row>
    <row r="68" spans="1:19" ht="19.899999999999999" customHeight="1" x14ac:dyDescent="0.2">
      <c r="A68" s="57" t="str">
        <f>VLOOKUP($D68,'F UNIDADES'!$A$4:$E$714,2,FALSE)</f>
        <v/>
      </c>
      <c r="B68" s="562">
        <f>VLOOKUP($D68,'F UNIDADES'!$A$4:$E$714,4,FALSE)</f>
        <v>0</v>
      </c>
      <c r="C68" s="562">
        <f>VLOOKUP($D68,'F UNIDADES'!$A$4:$E$714,5,FALSE)</f>
        <v>0</v>
      </c>
      <c r="D68" s="566"/>
      <c r="E68" s="567"/>
      <c r="F68" s="568"/>
      <c r="G68" s="568"/>
      <c r="H68" s="569"/>
      <c r="I68" s="569"/>
      <c r="J68" s="137"/>
      <c r="K68" s="137"/>
      <c r="L68" s="570"/>
      <c r="M68" s="315"/>
      <c r="N68" s="570"/>
      <c r="O68" s="563"/>
      <c r="P68" s="564"/>
      <c r="Q68" s="565"/>
      <c r="S68" s="336" t="str">
        <f>'F UNIDADES'!A68</f>
        <v>SÃO MANUEL</v>
      </c>
    </row>
    <row r="69" spans="1:19" ht="19.899999999999999" customHeight="1" x14ac:dyDescent="0.2">
      <c r="A69" s="57" t="str">
        <f>VLOOKUP($D69,'F UNIDADES'!$A$4:$E$714,2,FALSE)</f>
        <v/>
      </c>
      <c r="B69" s="562">
        <f>VLOOKUP($D69,'F UNIDADES'!$A$4:$E$714,4,FALSE)</f>
        <v>0</v>
      </c>
      <c r="C69" s="562">
        <f>VLOOKUP($D69,'F UNIDADES'!$A$4:$E$714,5,FALSE)</f>
        <v>0</v>
      </c>
      <c r="D69" s="566"/>
      <c r="E69" s="567"/>
      <c r="F69" s="568"/>
      <c r="G69" s="568"/>
      <c r="H69" s="569"/>
      <c r="I69" s="569"/>
      <c r="J69" s="137"/>
      <c r="K69" s="137"/>
      <c r="L69" s="570"/>
      <c r="M69" s="315"/>
      <c r="N69" s="570"/>
      <c r="O69" s="563"/>
      <c r="P69" s="564"/>
      <c r="Q69" s="565"/>
      <c r="S69" s="336" t="str">
        <f>'F UNIDADES'!A69</f>
        <v>VILA DOS LAVRADORES</v>
      </c>
    </row>
    <row r="70" spans="1:19" ht="19.899999999999999" customHeight="1" x14ac:dyDescent="0.2">
      <c r="A70" s="57" t="str">
        <f>VLOOKUP($D70,'F UNIDADES'!$A$4:$E$714,2,FALSE)</f>
        <v/>
      </c>
      <c r="B70" s="562">
        <f>VLOOKUP($D70,'F UNIDADES'!$A$4:$E$714,4,FALSE)</f>
        <v>0</v>
      </c>
      <c r="C70" s="562">
        <f>VLOOKUP($D70,'F UNIDADES'!$A$4:$E$714,5,FALSE)</f>
        <v>0</v>
      </c>
      <c r="D70" s="566"/>
      <c r="E70" s="567"/>
      <c r="F70" s="568"/>
      <c r="G70" s="568"/>
      <c r="H70" s="569"/>
      <c r="I70" s="569"/>
      <c r="J70" s="137"/>
      <c r="K70" s="137"/>
      <c r="L70" s="570"/>
      <c r="M70" s="315"/>
      <c r="N70" s="570"/>
      <c r="O70" s="563"/>
      <c r="P70" s="564"/>
      <c r="Q70" s="565"/>
      <c r="S70" s="336" t="str">
        <f>'F UNIDADES'!A70</f>
        <v>JEF AVARÉ</v>
      </c>
    </row>
    <row r="71" spans="1:19" ht="19.899999999999999" customHeight="1" x14ac:dyDescent="0.2">
      <c r="A71" s="57" t="str">
        <f>VLOOKUP($D71,'F UNIDADES'!$A$4:$E$714,2,FALSE)</f>
        <v/>
      </c>
      <c r="B71" s="562">
        <f>VLOOKUP($D71,'F UNIDADES'!$A$4:$E$714,4,FALSE)</f>
        <v>0</v>
      </c>
      <c r="C71" s="562">
        <f>VLOOKUP($D71,'F UNIDADES'!$A$4:$E$714,5,FALSE)</f>
        <v>0</v>
      </c>
      <c r="D71" s="566"/>
      <c r="E71" s="567"/>
      <c r="F71" s="568"/>
      <c r="G71" s="568"/>
      <c r="H71" s="569"/>
      <c r="I71" s="569"/>
      <c r="J71" s="137"/>
      <c r="K71" s="137"/>
      <c r="L71" s="570"/>
      <c r="M71" s="315"/>
      <c r="N71" s="570"/>
      <c r="O71" s="563"/>
      <c r="P71" s="564"/>
      <c r="Q71" s="565"/>
      <c r="S71" s="336" t="str">
        <f>'F UNIDADES'!A71</f>
        <v>JEF BOTUCATU</v>
      </c>
    </row>
    <row r="72" spans="1:19" ht="19.899999999999999" customHeight="1" x14ac:dyDescent="0.2">
      <c r="A72" s="57" t="str">
        <f>VLOOKUP($D72,'F UNIDADES'!$A$4:$E$714,2,FALSE)</f>
        <v/>
      </c>
      <c r="B72" s="562">
        <f>VLOOKUP($D72,'F UNIDADES'!$A$4:$E$714,4,FALSE)</f>
        <v>0</v>
      </c>
      <c r="C72" s="562">
        <f>VLOOKUP($D72,'F UNIDADES'!$A$4:$E$714,5,FALSE)</f>
        <v>0</v>
      </c>
      <c r="D72" s="566"/>
      <c r="E72" s="567"/>
      <c r="F72" s="568"/>
      <c r="G72" s="568"/>
      <c r="H72" s="569"/>
      <c r="I72" s="569"/>
      <c r="J72" s="137"/>
      <c r="K72" s="137"/>
      <c r="L72" s="570"/>
      <c r="M72" s="315"/>
      <c r="N72" s="570"/>
      <c r="O72" s="563"/>
      <c r="P72" s="564"/>
      <c r="Q72" s="565"/>
      <c r="S72" s="336" t="str">
        <f>'F UNIDADES'!A72</f>
        <v>BARIRI</v>
      </c>
    </row>
    <row r="73" spans="1:19" ht="19.899999999999999" customHeight="1" x14ac:dyDescent="0.2">
      <c r="A73" s="57" t="str">
        <f>VLOOKUP($D73,'F UNIDADES'!$A$4:$E$714,2,FALSE)</f>
        <v/>
      </c>
      <c r="B73" s="562">
        <f>VLOOKUP($D73,'F UNIDADES'!$A$4:$E$714,4,FALSE)</f>
        <v>0</v>
      </c>
      <c r="C73" s="562">
        <f>VLOOKUP($D73,'F UNIDADES'!$A$4:$E$714,5,FALSE)</f>
        <v>0</v>
      </c>
      <c r="D73" s="566"/>
      <c r="E73" s="567"/>
      <c r="F73" s="568"/>
      <c r="G73" s="568"/>
      <c r="H73" s="569"/>
      <c r="I73" s="569"/>
      <c r="J73" s="137"/>
      <c r="K73" s="137"/>
      <c r="L73" s="570"/>
      <c r="M73" s="315"/>
      <c r="N73" s="570"/>
      <c r="O73" s="563"/>
      <c r="P73" s="564"/>
      <c r="Q73" s="565"/>
      <c r="S73" s="336" t="str">
        <f>'F UNIDADES'!A73</f>
        <v>BARRA BONITA</v>
      </c>
    </row>
    <row r="74" spans="1:19" ht="19.899999999999999" customHeight="1" x14ac:dyDescent="0.2">
      <c r="A74" s="57" t="str">
        <f>VLOOKUP($D74,'F UNIDADES'!$A$4:$E$714,2,FALSE)</f>
        <v/>
      </c>
      <c r="B74" s="562">
        <f>VLOOKUP($D74,'F UNIDADES'!$A$4:$E$714,4,FALSE)</f>
        <v>0</v>
      </c>
      <c r="C74" s="562">
        <f>VLOOKUP($D74,'F UNIDADES'!$A$4:$E$714,5,FALSE)</f>
        <v>0</v>
      </c>
      <c r="D74" s="566"/>
      <c r="E74" s="567"/>
      <c r="F74" s="568"/>
      <c r="G74" s="568"/>
      <c r="H74" s="569"/>
      <c r="I74" s="569"/>
      <c r="J74" s="137"/>
      <c r="K74" s="137"/>
      <c r="L74" s="570"/>
      <c r="M74" s="315"/>
      <c r="N74" s="570"/>
      <c r="O74" s="563"/>
      <c r="P74" s="564"/>
      <c r="Q74" s="565"/>
      <c r="S74" s="336" t="str">
        <f>'F UNIDADES'!A74</f>
        <v>BROTAS</v>
      </c>
    </row>
    <row r="75" spans="1:19" ht="19.899999999999999" customHeight="1" x14ac:dyDescent="0.2">
      <c r="A75" s="57" t="str">
        <f>VLOOKUP($D75,'F UNIDADES'!$A$4:$E$714,2,FALSE)</f>
        <v/>
      </c>
      <c r="B75" s="562">
        <f>VLOOKUP($D75,'F UNIDADES'!$A$4:$E$714,4,FALSE)</f>
        <v>0</v>
      </c>
      <c r="C75" s="562">
        <f>VLOOKUP($D75,'F UNIDADES'!$A$4:$E$714,5,FALSE)</f>
        <v>0</v>
      </c>
      <c r="D75" s="566"/>
      <c r="E75" s="567"/>
      <c r="F75" s="568"/>
      <c r="G75" s="568"/>
      <c r="H75" s="569"/>
      <c r="I75" s="569"/>
      <c r="J75" s="137"/>
      <c r="K75" s="137"/>
      <c r="L75" s="570"/>
      <c r="M75" s="315"/>
      <c r="N75" s="570"/>
      <c r="O75" s="563"/>
      <c r="P75" s="564"/>
      <c r="Q75" s="565"/>
      <c r="S75" s="336" t="str">
        <f>'F UNIDADES'!A75</f>
        <v>DOIS CÓRREGOS</v>
      </c>
    </row>
    <row r="76" spans="1:19" ht="19.899999999999999" customHeight="1" x14ac:dyDescent="0.2">
      <c r="A76" s="57" t="str">
        <f>VLOOKUP($D76,'F UNIDADES'!$A$4:$E$714,2,FALSE)</f>
        <v/>
      </c>
      <c r="B76" s="562">
        <f>VLOOKUP($D76,'F UNIDADES'!$A$4:$E$714,4,FALSE)</f>
        <v>0</v>
      </c>
      <c r="C76" s="562">
        <f>VLOOKUP($D76,'F UNIDADES'!$A$4:$E$714,5,FALSE)</f>
        <v>0</v>
      </c>
      <c r="D76" s="566"/>
      <c r="E76" s="567"/>
      <c r="F76" s="568"/>
      <c r="G76" s="568"/>
      <c r="H76" s="569"/>
      <c r="I76" s="569"/>
      <c r="J76" s="137"/>
      <c r="K76" s="137"/>
      <c r="L76" s="570"/>
      <c r="M76" s="315"/>
      <c r="N76" s="570"/>
      <c r="O76" s="563"/>
      <c r="P76" s="564"/>
      <c r="Q76" s="565"/>
      <c r="S76" s="336" t="str">
        <f>'F UNIDADES'!A76</f>
        <v>IGARAÇU DO TIETÊ</v>
      </c>
    </row>
    <row r="77" spans="1:19" ht="19.899999999999999" customHeight="1" x14ac:dyDescent="0.2">
      <c r="A77" s="57" t="str">
        <f>VLOOKUP($D77,'F UNIDADES'!$A$4:$E$714,2,FALSE)</f>
        <v/>
      </c>
      <c r="B77" s="562">
        <f>VLOOKUP($D77,'F UNIDADES'!$A$4:$E$714,4,FALSE)</f>
        <v>0</v>
      </c>
      <c r="C77" s="562">
        <f>VLOOKUP($D77,'F UNIDADES'!$A$4:$E$714,5,FALSE)</f>
        <v>0</v>
      </c>
      <c r="D77" s="566"/>
      <c r="E77" s="567"/>
      <c r="F77" s="568"/>
      <c r="G77" s="568"/>
      <c r="H77" s="569"/>
      <c r="I77" s="569"/>
      <c r="J77" s="137"/>
      <c r="K77" s="137"/>
      <c r="L77" s="570"/>
      <c r="M77" s="315"/>
      <c r="N77" s="570"/>
      <c r="O77" s="563"/>
      <c r="P77" s="564"/>
      <c r="Q77" s="565"/>
      <c r="S77" s="336" t="str">
        <f>'F UNIDADES'!A77</f>
        <v>ITIRAPINA</v>
      </c>
    </row>
    <row r="78" spans="1:19" ht="19.899999999999999" customHeight="1" x14ac:dyDescent="0.2">
      <c r="A78" s="57" t="str">
        <f>VLOOKUP($D78,'F UNIDADES'!$A$4:$E$714,2,FALSE)</f>
        <v/>
      </c>
      <c r="B78" s="562">
        <f>VLOOKUP($D78,'F UNIDADES'!$A$4:$E$714,4,FALSE)</f>
        <v>0</v>
      </c>
      <c r="C78" s="562">
        <f>VLOOKUP($D78,'F UNIDADES'!$A$4:$E$714,5,FALSE)</f>
        <v>0</v>
      </c>
      <c r="D78" s="566"/>
      <c r="E78" s="567"/>
      <c r="F78" s="568"/>
      <c r="G78" s="568"/>
      <c r="H78" s="569"/>
      <c r="I78" s="569"/>
      <c r="J78" s="137"/>
      <c r="K78" s="137"/>
      <c r="L78" s="570"/>
      <c r="M78" s="315"/>
      <c r="N78" s="570"/>
      <c r="O78" s="563"/>
      <c r="P78" s="564"/>
      <c r="Q78" s="565"/>
      <c r="S78" s="336" t="str">
        <f>'F UNIDADES'!A78</f>
        <v>JAÚ</v>
      </c>
    </row>
    <row r="79" spans="1:19" ht="19.899999999999999" customHeight="1" x14ac:dyDescent="0.2">
      <c r="A79" s="57" t="str">
        <f>VLOOKUP($D79,'F UNIDADES'!$A$4:$E$714,2,FALSE)</f>
        <v/>
      </c>
      <c r="B79" s="562">
        <f>VLOOKUP($D79,'F UNIDADES'!$A$4:$E$714,4,FALSE)</f>
        <v>0</v>
      </c>
      <c r="C79" s="562">
        <f>VLOOKUP($D79,'F UNIDADES'!$A$4:$E$714,5,FALSE)</f>
        <v>0</v>
      </c>
      <c r="D79" s="566"/>
      <c r="E79" s="567"/>
      <c r="F79" s="568"/>
      <c r="G79" s="568"/>
      <c r="H79" s="569"/>
      <c r="I79" s="569"/>
      <c r="J79" s="137"/>
      <c r="K79" s="137"/>
      <c r="L79" s="570"/>
      <c r="M79" s="315"/>
      <c r="N79" s="570"/>
      <c r="O79" s="563"/>
      <c r="P79" s="564"/>
      <c r="Q79" s="565"/>
      <c r="S79" s="336" t="str">
        <f>'F UNIDADES'!A79</f>
        <v>JOÃO RIBEIRO DE BARROS</v>
      </c>
    </row>
    <row r="80" spans="1:19" ht="19.899999999999999" customHeight="1" x14ac:dyDescent="0.2">
      <c r="A80" s="57" t="str">
        <f>VLOOKUP($D80,'F UNIDADES'!$A$4:$E$714,2,FALSE)</f>
        <v/>
      </c>
      <c r="B80" s="562">
        <f>VLOOKUP($D80,'F UNIDADES'!$A$4:$E$714,4,FALSE)</f>
        <v>0</v>
      </c>
      <c r="C80" s="562">
        <f>VLOOKUP($D80,'F UNIDADES'!$A$4:$E$714,5,FALSE)</f>
        <v>0</v>
      </c>
      <c r="D80" s="566"/>
      <c r="E80" s="567"/>
      <c r="F80" s="568"/>
      <c r="G80" s="568"/>
      <c r="H80" s="569"/>
      <c r="I80" s="569"/>
      <c r="J80" s="137"/>
      <c r="K80" s="137"/>
      <c r="L80" s="570"/>
      <c r="M80" s="315"/>
      <c r="N80" s="570"/>
      <c r="O80" s="563"/>
      <c r="P80" s="564"/>
      <c r="Q80" s="565"/>
      <c r="S80" s="336" t="str">
        <f>'F UNIDADES'!A80</f>
        <v>MACATUBA</v>
      </c>
    </row>
    <row r="81" spans="1:19" ht="19.899999999999999" customHeight="1" x14ac:dyDescent="0.2">
      <c r="A81" s="57" t="str">
        <f>VLOOKUP($D81,'F UNIDADES'!$A$4:$E$714,2,FALSE)</f>
        <v/>
      </c>
      <c r="B81" s="562">
        <f>VLOOKUP($D81,'F UNIDADES'!$A$4:$E$714,4,FALSE)</f>
        <v>0</v>
      </c>
      <c r="C81" s="562">
        <f>VLOOKUP($D81,'F UNIDADES'!$A$4:$E$714,5,FALSE)</f>
        <v>0</v>
      </c>
      <c r="D81" s="566"/>
      <c r="E81" s="567"/>
      <c r="F81" s="568"/>
      <c r="G81" s="568"/>
      <c r="H81" s="569"/>
      <c r="I81" s="569"/>
      <c r="J81" s="137"/>
      <c r="K81" s="137"/>
      <c r="L81" s="570"/>
      <c r="M81" s="315"/>
      <c r="N81" s="570"/>
      <c r="O81" s="563"/>
      <c r="P81" s="564"/>
      <c r="Q81" s="565"/>
      <c r="S81" s="336" t="str">
        <f>'F UNIDADES'!A81</f>
        <v>PEDERNEIRAS</v>
      </c>
    </row>
    <row r="82" spans="1:19" ht="19.899999999999999" customHeight="1" x14ac:dyDescent="0.2">
      <c r="A82" s="57" t="str">
        <f>VLOOKUP($D82,'F UNIDADES'!$A$4:$E$714,2,FALSE)</f>
        <v/>
      </c>
      <c r="B82" s="562">
        <f>VLOOKUP($D82,'F UNIDADES'!$A$4:$E$714,4,FALSE)</f>
        <v>0</v>
      </c>
      <c r="C82" s="562">
        <f>VLOOKUP($D82,'F UNIDADES'!$A$4:$E$714,5,FALSE)</f>
        <v>0</v>
      </c>
      <c r="D82" s="566"/>
      <c r="E82" s="567"/>
      <c r="F82" s="568"/>
      <c r="G82" s="568"/>
      <c r="H82" s="569"/>
      <c r="I82" s="569"/>
      <c r="J82" s="137"/>
      <c r="K82" s="137"/>
      <c r="L82" s="570"/>
      <c r="M82" s="315"/>
      <c r="N82" s="570"/>
      <c r="O82" s="563"/>
      <c r="P82" s="564"/>
      <c r="Q82" s="565"/>
      <c r="S82" s="336" t="str">
        <f>'F UNIDADES'!A82</f>
        <v>TERRA ROXA</v>
      </c>
    </row>
    <row r="83" spans="1:19" ht="19.899999999999999" customHeight="1" x14ac:dyDescent="0.2">
      <c r="A83" s="57" t="str">
        <f>VLOOKUP($D83,'F UNIDADES'!$A$4:$E$714,2,FALSE)</f>
        <v/>
      </c>
      <c r="B83" s="562">
        <f>VLOOKUP($D83,'F UNIDADES'!$A$4:$E$714,4,FALSE)</f>
        <v>0</v>
      </c>
      <c r="C83" s="562">
        <f>VLOOKUP($D83,'F UNIDADES'!$A$4:$E$714,5,FALSE)</f>
        <v>0</v>
      </c>
      <c r="D83" s="566"/>
      <c r="E83" s="567"/>
      <c r="F83" s="568"/>
      <c r="G83" s="568"/>
      <c r="H83" s="569"/>
      <c r="I83" s="569"/>
      <c r="J83" s="137"/>
      <c r="K83" s="137"/>
      <c r="L83" s="570"/>
      <c r="M83" s="315"/>
      <c r="N83" s="570"/>
      <c r="O83" s="563"/>
      <c r="P83" s="564"/>
      <c r="Q83" s="565"/>
      <c r="S83" s="336" t="str">
        <f>'F UNIDADES'!A83</f>
        <v>JF JAÚ</v>
      </c>
    </row>
    <row r="84" spans="1:19" ht="19.899999999999999" customHeight="1" x14ac:dyDescent="0.2">
      <c r="A84" s="57" t="str">
        <f>VLOOKUP($D84,'F UNIDADES'!$A$4:$E$714,2,FALSE)</f>
        <v/>
      </c>
      <c r="B84" s="562">
        <f>VLOOKUP($D84,'F UNIDADES'!$A$4:$E$714,4,FALSE)</f>
        <v>0</v>
      </c>
      <c r="C84" s="562">
        <f>VLOOKUP($D84,'F UNIDADES'!$A$4:$E$714,5,FALSE)</f>
        <v>0</v>
      </c>
      <c r="D84" s="566"/>
      <c r="E84" s="567"/>
      <c r="F84" s="568"/>
      <c r="G84" s="568"/>
      <c r="H84" s="569"/>
      <c r="I84" s="569"/>
      <c r="J84" s="137"/>
      <c r="K84" s="137"/>
      <c r="L84" s="570"/>
      <c r="M84" s="315"/>
      <c r="N84" s="570"/>
      <c r="O84" s="563"/>
      <c r="P84" s="564"/>
      <c r="Q84" s="565"/>
      <c r="S84" s="336" t="str">
        <f>'F UNIDADES'!A84</f>
        <v>AV. CASTRO ALVES</v>
      </c>
    </row>
    <row r="85" spans="1:19" ht="19.899999999999999" customHeight="1" x14ac:dyDescent="0.2">
      <c r="A85" s="57" t="str">
        <f>VLOOKUP($D85,'F UNIDADES'!$A$4:$E$714,2,FALSE)</f>
        <v/>
      </c>
      <c r="B85" s="562">
        <f>VLOOKUP($D85,'F UNIDADES'!$A$4:$E$714,4,FALSE)</f>
        <v>0</v>
      </c>
      <c r="C85" s="562">
        <f>VLOOKUP($D85,'F UNIDADES'!$A$4:$E$714,5,FALSE)</f>
        <v>0</v>
      </c>
      <c r="D85" s="566"/>
      <c r="E85" s="567"/>
      <c r="F85" s="568"/>
      <c r="G85" s="568"/>
      <c r="H85" s="569"/>
      <c r="I85" s="569"/>
      <c r="J85" s="137"/>
      <c r="K85" s="137"/>
      <c r="L85" s="570"/>
      <c r="M85" s="315"/>
      <c r="N85" s="570"/>
      <c r="O85" s="563"/>
      <c r="P85" s="564"/>
      <c r="Q85" s="565"/>
      <c r="S85" s="336" t="str">
        <f>'F UNIDADES'!A85</f>
        <v>AV. JOÃO RAMALHO</v>
      </c>
    </row>
    <row r="86" spans="1:19" ht="19.899999999999999" customHeight="1" x14ac:dyDescent="0.2">
      <c r="A86" s="57" t="str">
        <f>VLOOKUP($D86,'F UNIDADES'!$A$4:$E$714,2,FALSE)</f>
        <v/>
      </c>
      <c r="B86" s="562">
        <f>VLOOKUP($D86,'F UNIDADES'!$A$4:$E$714,4,FALSE)</f>
        <v>0</v>
      </c>
      <c r="C86" s="562">
        <f>VLOOKUP($D86,'F UNIDADES'!$A$4:$E$714,5,FALSE)</f>
        <v>0</v>
      </c>
      <c r="D86" s="566"/>
      <c r="E86" s="567"/>
      <c r="F86" s="568"/>
      <c r="G86" s="568"/>
      <c r="H86" s="569"/>
      <c r="I86" s="569"/>
      <c r="J86" s="137"/>
      <c r="K86" s="137"/>
      <c r="L86" s="570"/>
      <c r="M86" s="315"/>
      <c r="N86" s="570"/>
      <c r="O86" s="563"/>
      <c r="P86" s="564"/>
      <c r="Q86" s="565"/>
      <c r="S86" s="336" t="str">
        <f>'F UNIDADES'!A86</f>
        <v>AV. SAMPAIO VIDAL</v>
      </c>
    </row>
    <row r="87" spans="1:19" ht="19.899999999999999" customHeight="1" x14ac:dyDescent="0.2">
      <c r="A87" s="57" t="str">
        <f>VLOOKUP($D87,'F UNIDADES'!$A$4:$E$714,2,FALSE)</f>
        <v/>
      </c>
      <c r="B87" s="562">
        <f>VLOOKUP($D87,'F UNIDADES'!$A$4:$E$714,4,FALSE)</f>
        <v>0</v>
      </c>
      <c r="C87" s="562">
        <f>VLOOKUP($D87,'F UNIDADES'!$A$4:$E$714,5,FALSE)</f>
        <v>0</v>
      </c>
      <c r="D87" s="566"/>
      <c r="E87" s="567"/>
      <c r="F87" s="568"/>
      <c r="G87" s="568"/>
      <c r="H87" s="569"/>
      <c r="I87" s="569"/>
      <c r="J87" s="137"/>
      <c r="K87" s="137"/>
      <c r="L87" s="570"/>
      <c r="M87" s="315"/>
      <c r="N87" s="570"/>
      <c r="O87" s="563"/>
      <c r="P87" s="564"/>
      <c r="Q87" s="565"/>
      <c r="S87" s="336" t="str">
        <f>'F UNIDADES'!A87</f>
        <v>AV. TIRADENTES</v>
      </c>
    </row>
    <row r="88" spans="1:19" ht="19.899999999999999" customHeight="1" x14ac:dyDescent="0.2">
      <c r="A88" s="57" t="str">
        <f>VLOOKUP($D88,'F UNIDADES'!$A$4:$E$714,2,FALSE)</f>
        <v/>
      </c>
      <c r="B88" s="562">
        <f>VLOOKUP($D88,'F UNIDADES'!$A$4:$E$714,4,FALSE)</f>
        <v>0</v>
      </c>
      <c r="C88" s="562">
        <f>VLOOKUP($D88,'F UNIDADES'!$A$4:$E$714,5,FALSE)</f>
        <v>0</v>
      </c>
      <c r="D88" s="566"/>
      <c r="E88" s="567"/>
      <c r="F88" s="568"/>
      <c r="G88" s="568"/>
      <c r="H88" s="569"/>
      <c r="I88" s="569"/>
      <c r="J88" s="137"/>
      <c r="K88" s="137"/>
      <c r="L88" s="570"/>
      <c r="M88" s="315"/>
      <c r="N88" s="570"/>
      <c r="O88" s="563"/>
      <c r="P88" s="564"/>
      <c r="Q88" s="565"/>
      <c r="S88" s="336" t="str">
        <f>'F UNIDADES'!A88</f>
        <v>CAFELÂNDIA</v>
      </c>
    </row>
    <row r="89" spans="1:19" ht="19.899999999999999" customHeight="1" x14ac:dyDescent="0.2">
      <c r="A89" s="57" t="str">
        <f>VLOOKUP($D89,'F UNIDADES'!$A$4:$E$714,2,FALSE)</f>
        <v/>
      </c>
      <c r="B89" s="562">
        <f>VLOOKUP($D89,'F UNIDADES'!$A$4:$E$714,4,FALSE)</f>
        <v>0</v>
      </c>
      <c r="C89" s="562">
        <f>VLOOKUP($D89,'F UNIDADES'!$A$4:$E$714,5,FALSE)</f>
        <v>0</v>
      </c>
      <c r="D89" s="566"/>
      <c r="E89" s="567"/>
      <c r="F89" s="568"/>
      <c r="G89" s="568"/>
      <c r="H89" s="569"/>
      <c r="I89" s="569"/>
      <c r="J89" s="137"/>
      <c r="K89" s="137"/>
      <c r="L89" s="570"/>
      <c r="M89" s="315"/>
      <c r="N89" s="570"/>
      <c r="O89" s="563"/>
      <c r="P89" s="564"/>
      <c r="Q89" s="565"/>
      <c r="S89" s="336" t="str">
        <f>'F UNIDADES'!A89</f>
        <v>CIDADE DAS ESCOLAS</v>
      </c>
    </row>
    <row r="90" spans="1:19" ht="19.899999999999999" customHeight="1" x14ac:dyDescent="0.2">
      <c r="A90" s="57" t="str">
        <f>VLOOKUP($D90,'F UNIDADES'!$A$4:$E$714,2,FALSE)</f>
        <v/>
      </c>
      <c r="B90" s="562">
        <f>VLOOKUP($D90,'F UNIDADES'!$A$4:$E$714,4,FALSE)</f>
        <v>0</v>
      </c>
      <c r="C90" s="562">
        <f>VLOOKUP($D90,'F UNIDADES'!$A$4:$E$714,5,FALSE)</f>
        <v>0</v>
      </c>
      <c r="D90" s="566"/>
      <c r="E90" s="567"/>
      <c r="F90" s="568"/>
      <c r="G90" s="568"/>
      <c r="H90" s="569"/>
      <c r="I90" s="569"/>
      <c r="J90" s="137"/>
      <c r="K90" s="137"/>
      <c r="L90" s="570"/>
      <c r="M90" s="315"/>
      <c r="N90" s="570"/>
      <c r="O90" s="563"/>
      <c r="P90" s="564"/>
      <c r="Q90" s="565"/>
      <c r="S90" s="336" t="str">
        <f>'F UNIDADES'!A90</f>
        <v>GARÇA</v>
      </c>
    </row>
    <row r="91" spans="1:19" ht="19.899999999999999" customHeight="1" x14ac:dyDescent="0.2">
      <c r="A91" s="57" t="str">
        <f>VLOOKUP($D91,'F UNIDADES'!$A$4:$E$714,2,FALSE)</f>
        <v/>
      </c>
      <c r="B91" s="562">
        <f>VLOOKUP($D91,'F UNIDADES'!$A$4:$E$714,4,FALSE)</f>
        <v>0</v>
      </c>
      <c r="C91" s="562">
        <f>VLOOKUP($D91,'F UNIDADES'!$A$4:$E$714,5,FALSE)</f>
        <v>0</v>
      </c>
      <c r="D91" s="566"/>
      <c r="E91" s="567"/>
      <c r="F91" s="568"/>
      <c r="G91" s="568"/>
      <c r="H91" s="569"/>
      <c r="I91" s="569"/>
      <c r="J91" s="137"/>
      <c r="K91" s="137"/>
      <c r="L91" s="570"/>
      <c r="M91" s="315"/>
      <c r="N91" s="570"/>
      <c r="O91" s="563"/>
      <c r="P91" s="564"/>
      <c r="Q91" s="565"/>
      <c r="S91" s="336" t="str">
        <f>'F UNIDADES'!A91</f>
        <v>LINS</v>
      </c>
    </row>
    <row r="92" spans="1:19" ht="19.899999999999999" customHeight="1" x14ac:dyDescent="0.2">
      <c r="A92" s="57" t="str">
        <f>VLOOKUP($D92,'F UNIDADES'!$A$4:$E$714,2,FALSE)</f>
        <v/>
      </c>
      <c r="B92" s="562">
        <f>VLOOKUP($D92,'F UNIDADES'!$A$4:$E$714,4,FALSE)</f>
        <v>0</v>
      </c>
      <c r="C92" s="562">
        <f>VLOOKUP($D92,'F UNIDADES'!$A$4:$E$714,5,FALSE)</f>
        <v>0</v>
      </c>
      <c r="D92" s="566"/>
      <c r="E92" s="567"/>
      <c r="F92" s="568"/>
      <c r="G92" s="568"/>
      <c r="H92" s="569"/>
      <c r="I92" s="569"/>
      <c r="J92" s="137"/>
      <c r="K92" s="137"/>
      <c r="L92" s="570"/>
      <c r="M92" s="315"/>
      <c r="N92" s="570"/>
      <c r="O92" s="563"/>
      <c r="P92" s="564"/>
      <c r="Q92" s="565"/>
      <c r="S92" s="336" t="str">
        <f>'F UNIDADES'!A92</f>
        <v>MARÍLIA</v>
      </c>
    </row>
    <row r="93" spans="1:19" ht="19.899999999999999" customHeight="1" x14ac:dyDescent="0.2">
      <c r="A93" s="57" t="str">
        <f>VLOOKUP($D93,'F UNIDADES'!$A$4:$E$714,2,FALSE)</f>
        <v/>
      </c>
      <c r="B93" s="562">
        <f>VLOOKUP($D93,'F UNIDADES'!$A$4:$E$714,4,FALSE)</f>
        <v>0</v>
      </c>
      <c r="C93" s="562">
        <f>VLOOKUP($D93,'F UNIDADES'!$A$4:$E$714,5,FALSE)</f>
        <v>0</v>
      </c>
      <c r="D93" s="566"/>
      <c r="E93" s="567"/>
      <c r="F93" s="568"/>
      <c r="G93" s="568"/>
      <c r="H93" s="569"/>
      <c r="I93" s="569"/>
      <c r="J93" s="137"/>
      <c r="K93" s="137"/>
      <c r="L93" s="570"/>
      <c r="M93" s="315"/>
      <c r="N93" s="570"/>
      <c r="O93" s="563"/>
      <c r="P93" s="564"/>
      <c r="Q93" s="565"/>
      <c r="S93" s="336" t="str">
        <f>'F UNIDADES'!A93</f>
        <v>POMPÉIA</v>
      </c>
    </row>
    <row r="94" spans="1:19" ht="19.899999999999999" customHeight="1" x14ac:dyDescent="0.2">
      <c r="A94" s="57" t="str">
        <f>VLOOKUP($D94,'F UNIDADES'!$A$4:$E$714,2,FALSE)</f>
        <v/>
      </c>
      <c r="B94" s="562">
        <f>VLOOKUP($D94,'F UNIDADES'!$A$4:$E$714,4,FALSE)</f>
        <v>0</v>
      </c>
      <c r="C94" s="562">
        <f>VLOOKUP($D94,'F UNIDADES'!$A$4:$E$714,5,FALSE)</f>
        <v>0</v>
      </c>
      <c r="D94" s="566"/>
      <c r="E94" s="567"/>
      <c r="F94" s="568"/>
      <c r="G94" s="568"/>
      <c r="H94" s="569"/>
      <c r="I94" s="569"/>
      <c r="J94" s="137"/>
      <c r="K94" s="137"/>
      <c r="L94" s="570"/>
      <c r="M94" s="315"/>
      <c r="N94" s="570"/>
      <c r="O94" s="563"/>
      <c r="P94" s="564"/>
      <c r="Q94" s="565"/>
      <c r="S94" s="336" t="str">
        <f>'F UNIDADES'!A94</f>
        <v>JF MARÍLIA</v>
      </c>
    </row>
    <row r="95" spans="1:19" ht="19.899999999999999" customHeight="1" x14ac:dyDescent="0.2">
      <c r="A95" s="57" t="str">
        <f>VLOOKUP($D95,'F UNIDADES'!$A$4:$E$714,2,FALSE)</f>
        <v/>
      </c>
      <c r="B95" s="562">
        <f>VLOOKUP($D95,'F UNIDADES'!$A$4:$E$714,4,FALSE)</f>
        <v>0</v>
      </c>
      <c r="C95" s="562">
        <f>VLOOKUP($D95,'F UNIDADES'!$A$4:$E$714,5,FALSE)</f>
        <v>0</v>
      </c>
      <c r="D95" s="566"/>
      <c r="E95" s="567"/>
      <c r="F95" s="568"/>
      <c r="G95" s="568"/>
      <c r="H95" s="569"/>
      <c r="I95" s="569"/>
      <c r="J95" s="137"/>
      <c r="K95" s="137"/>
      <c r="L95" s="570"/>
      <c r="M95" s="315"/>
      <c r="N95" s="570"/>
      <c r="O95" s="563"/>
      <c r="P95" s="564"/>
      <c r="Q95" s="565"/>
      <c r="S95" s="336" t="str">
        <f>'F UNIDADES'!A95</f>
        <v>QUATRO DE ABRIL</v>
      </c>
    </row>
    <row r="96" spans="1:19" ht="19.899999999999999" customHeight="1" x14ac:dyDescent="0.2">
      <c r="A96" s="57" t="str">
        <f>VLOOKUP($D96,'F UNIDADES'!$A$4:$E$714,2,FALSE)</f>
        <v/>
      </c>
      <c r="B96" s="562">
        <f>VLOOKUP($D96,'F UNIDADES'!$A$4:$E$714,4,FALSE)</f>
        <v>0</v>
      </c>
      <c r="C96" s="562">
        <f>VLOOKUP($D96,'F UNIDADES'!$A$4:$E$714,5,FALSE)</f>
        <v>0</v>
      </c>
      <c r="D96" s="566"/>
      <c r="E96" s="567"/>
      <c r="F96" s="568"/>
      <c r="G96" s="568"/>
      <c r="H96" s="569"/>
      <c r="I96" s="569"/>
      <c r="J96" s="137"/>
      <c r="K96" s="137"/>
      <c r="L96" s="570"/>
      <c r="M96" s="315"/>
      <c r="N96" s="570"/>
      <c r="O96" s="563"/>
      <c r="P96" s="564"/>
      <c r="Q96" s="565"/>
      <c r="S96" s="336" t="str">
        <f>'F UNIDADES'!A96</f>
        <v>JT MARÍLIA</v>
      </c>
    </row>
    <row r="97" spans="1:19" ht="19.899999999999999" customHeight="1" x14ac:dyDescent="0.2">
      <c r="A97" s="57" t="str">
        <f>VLOOKUP($D97,'F UNIDADES'!$A$4:$E$714,2,FALSE)</f>
        <v/>
      </c>
      <c r="B97" s="562">
        <f>VLOOKUP($D97,'F UNIDADES'!$A$4:$E$714,4,FALSE)</f>
        <v>0</v>
      </c>
      <c r="C97" s="562">
        <f>VLOOKUP($D97,'F UNIDADES'!$A$4:$E$714,5,FALSE)</f>
        <v>0</v>
      </c>
      <c r="D97" s="566"/>
      <c r="E97" s="567"/>
      <c r="F97" s="568"/>
      <c r="G97" s="568"/>
      <c r="H97" s="569"/>
      <c r="I97" s="569"/>
      <c r="J97" s="137"/>
      <c r="K97" s="137"/>
      <c r="L97" s="570"/>
      <c r="M97" s="315"/>
      <c r="N97" s="570"/>
      <c r="O97" s="563"/>
      <c r="P97" s="564"/>
      <c r="Q97" s="565"/>
      <c r="S97" s="336" t="str">
        <f>'F UNIDADES'!A97</f>
        <v>CHAVANTES</v>
      </c>
    </row>
    <row r="98" spans="1:19" ht="19.899999999999999" customHeight="1" x14ac:dyDescent="0.2">
      <c r="A98" s="57" t="str">
        <f>VLOOKUP($D98,'F UNIDADES'!$A$4:$E$714,2,FALSE)</f>
        <v/>
      </c>
      <c r="B98" s="562">
        <f>VLOOKUP($D98,'F UNIDADES'!$A$4:$E$714,4,FALSE)</f>
        <v>0</v>
      </c>
      <c r="C98" s="562">
        <f>VLOOKUP($D98,'F UNIDADES'!$A$4:$E$714,5,FALSE)</f>
        <v>0</v>
      </c>
      <c r="D98" s="566"/>
      <c r="E98" s="567"/>
      <c r="F98" s="568"/>
      <c r="G98" s="568"/>
      <c r="H98" s="569"/>
      <c r="I98" s="569"/>
      <c r="J98" s="137"/>
      <c r="K98" s="137"/>
      <c r="L98" s="570"/>
      <c r="M98" s="315"/>
      <c r="N98" s="570"/>
      <c r="O98" s="563"/>
      <c r="P98" s="564"/>
      <c r="Q98" s="565"/>
      <c r="S98" s="336" t="str">
        <f>'F UNIDADES'!A98</f>
        <v>EXPEDICIONÁRIOS</v>
      </c>
    </row>
    <row r="99" spans="1:19" ht="19.899999999999999" customHeight="1" x14ac:dyDescent="0.2">
      <c r="A99" s="57" t="str">
        <f>VLOOKUP($D99,'F UNIDADES'!$A$4:$E$714,2,FALSE)</f>
        <v/>
      </c>
      <c r="B99" s="562">
        <f>VLOOKUP($D99,'F UNIDADES'!$A$4:$E$714,4,FALSE)</f>
        <v>0</v>
      </c>
      <c r="C99" s="562">
        <f>VLOOKUP($D99,'F UNIDADES'!$A$4:$E$714,5,FALSE)</f>
        <v>0</v>
      </c>
      <c r="D99" s="566"/>
      <c r="E99" s="567"/>
      <c r="F99" s="568"/>
      <c r="G99" s="568"/>
      <c r="H99" s="569"/>
      <c r="I99" s="569"/>
      <c r="J99" s="137"/>
      <c r="K99" s="137"/>
      <c r="L99" s="570"/>
      <c r="M99" s="315"/>
      <c r="N99" s="570"/>
      <c r="O99" s="563"/>
      <c r="P99" s="564"/>
      <c r="Q99" s="565"/>
      <c r="S99" s="336" t="str">
        <f>'F UNIDADES'!A99</f>
        <v>FARTURA</v>
      </c>
    </row>
    <row r="100" spans="1:19" ht="19.899999999999999" customHeight="1" x14ac:dyDescent="0.2">
      <c r="A100" s="57" t="str">
        <f>VLOOKUP($D100,'F UNIDADES'!$A$4:$E$714,2,FALSE)</f>
        <v/>
      </c>
      <c r="B100" s="562">
        <f>VLOOKUP($D100,'F UNIDADES'!$A$4:$E$714,4,FALSE)</f>
        <v>0</v>
      </c>
      <c r="C100" s="562">
        <f>VLOOKUP($D100,'F UNIDADES'!$A$4:$E$714,5,FALSE)</f>
        <v>0</v>
      </c>
      <c r="D100" s="566"/>
      <c r="E100" s="567"/>
      <c r="F100" s="568"/>
      <c r="G100" s="568"/>
      <c r="H100" s="569"/>
      <c r="I100" s="569"/>
      <c r="J100" s="137"/>
      <c r="K100" s="137"/>
      <c r="L100" s="570"/>
      <c r="M100" s="315"/>
      <c r="N100" s="570"/>
      <c r="O100" s="563"/>
      <c r="P100" s="564"/>
      <c r="Q100" s="565"/>
      <c r="S100" s="336" t="str">
        <f>'F UNIDADES'!A100</f>
        <v>IPAUSSU</v>
      </c>
    </row>
    <row r="101" spans="1:19" ht="19.899999999999999" customHeight="1" x14ac:dyDescent="0.2">
      <c r="A101" s="57" t="str">
        <f>VLOOKUP($D101,'F UNIDADES'!$A$4:$E$714,2,FALSE)</f>
        <v/>
      </c>
      <c r="B101" s="562">
        <f>VLOOKUP($D101,'F UNIDADES'!$A$4:$E$714,4,FALSE)</f>
        <v>0</v>
      </c>
      <c r="C101" s="562">
        <f>VLOOKUP($D101,'F UNIDADES'!$A$4:$E$714,5,FALSE)</f>
        <v>0</v>
      </c>
      <c r="D101" s="566"/>
      <c r="E101" s="567"/>
      <c r="F101" s="568"/>
      <c r="G101" s="568"/>
      <c r="H101" s="569"/>
      <c r="I101" s="569"/>
      <c r="J101" s="137"/>
      <c r="K101" s="137"/>
      <c r="L101" s="570"/>
      <c r="M101" s="315"/>
      <c r="N101" s="570"/>
      <c r="O101" s="563"/>
      <c r="P101" s="564"/>
      <c r="Q101" s="565"/>
      <c r="S101" s="336" t="str">
        <f>'F UNIDADES'!A101</f>
        <v>OURINHOS</v>
      </c>
    </row>
    <row r="102" spans="1:19" ht="19.899999999999999" customHeight="1" x14ac:dyDescent="0.2">
      <c r="A102" s="57" t="str">
        <f>VLOOKUP($D102,'F UNIDADES'!$A$4:$E$714,2,FALSE)</f>
        <v/>
      </c>
      <c r="B102" s="562">
        <f>VLOOKUP($D102,'F UNIDADES'!$A$4:$E$714,4,FALSE)</f>
        <v>0</v>
      </c>
      <c r="C102" s="562">
        <f>VLOOKUP($D102,'F UNIDADES'!$A$4:$E$714,5,FALSE)</f>
        <v>0</v>
      </c>
      <c r="D102" s="566"/>
      <c r="E102" s="567"/>
      <c r="F102" s="568"/>
      <c r="G102" s="568"/>
      <c r="H102" s="569"/>
      <c r="I102" s="569"/>
      <c r="J102" s="137"/>
      <c r="K102" s="137"/>
      <c r="L102" s="570"/>
      <c r="M102" s="315"/>
      <c r="N102" s="570"/>
      <c r="O102" s="563"/>
      <c r="P102" s="564"/>
      <c r="Q102" s="565"/>
      <c r="S102" s="336" t="str">
        <f>'F UNIDADES'!A102</f>
        <v>PIRAJU</v>
      </c>
    </row>
    <row r="103" spans="1:19" ht="19.899999999999999" customHeight="1" x14ac:dyDescent="0.2">
      <c r="A103" s="57" t="str">
        <f>VLOOKUP($D103,'F UNIDADES'!$A$4:$E$714,2,FALSE)</f>
        <v/>
      </c>
      <c r="B103" s="562">
        <f>VLOOKUP($D103,'F UNIDADES'!$A$4:$E$714,4,FALSE)</f>
        <v>0</v>
      </c>
      <c r="C103" s="562">
        <f>VLOOKUP($D103,'F UNIDADES'!$A$4:$E$714,5,FALSE)</f>
        <v>0</v>
      </c>
      <c r="D103" s="566"/>
      <c r="E103" s="567"/>
      <c r="F103" s="568"/>
      <c r="G103" s="568"/>
      <c r="H103" s="569"/>
      <c r="I103" s="569"/>
      <c r="J103" s="137"/>
      <c r="K103" s="137"/>
      <c r="L103" s="570"/>
      <c r="M103" s="315"/>
      <c r="N103" s="570"/>
      <c r="O103" s="563"/>
      <c r="P103" s="564"/>
      <c r="Q103" s="565"/>
      <c r="S103" s="336" t="str">
        <f>'F UNIDADES'!A103</f>
        <v>SANTA CRUZ DO RIO PARDO</v>
      </c>
    </row>
    <row r="104" spans="1:19" ht="19.899999999999999" customHeight="1" x14ac:dyDescent="0.2">
      <c r="A104" s="57" t="str">
        <f>VLOOKUP($D104,'F UNIDADES'!$A$4:$E$714,2,FALSE)</f>
        <v/>
      </c>
      <c r="B104" s="562">
        <f>VLOOKUP($D104,'F UNIDADES'!$A$4:$E$714,4,FALSE)</f>
        <v>0</v>
      </c>
      <c r="C104" s="562">
        <f>VLOOKUP($D104,'F UNIDADES'!$A$4:$E$714,5,FALSE)</f>
        <v>0</v>
      </c>
      <c r="D104" s="566"/>
      <c r="E104" s="567"/>
      <c r="F104" s="568"/>
      <c r="G104" s="568"/>
      <c r="H104" s="569"/>
      <c r="I104" s="569"/>
      <c r="J104" s="137"/>
      <c r="K104" s="137"/>
      <c r="L104" s="570"/>
      <c r="M104" s="315"/>
      <c r="N104" s="570"/>
      <c r="O104" s="563"/>
      <c r="P104" s="564"/>
      <c r="Q104" s="565"/>
      <c r="S104" s="336" t="str">
        <f>'F UNIDADES'!A104</f>
        <v>TAQUARITUBA</v>
      </c>
    </row>
    <row r="105" spans="1:19" ht="19.899999999999999" customHeight="1" x14ac:dyDescent="0.2">
      <c r="A105" s="57" t="str">
        <f>VLOOKUP($D105,'F UNIDADES'!$A$4:$E$714,2,FALSE)</f>
        <v/>
      </c>
      <c r="B105" s="562">
        <f>VLOOKUP($D105,'F UNIDADES'!$A$4:$E$714,4,FALSE)</f>
        <v>0</v>
      </c>
      <c r="C105" s="562">
        <f>VLOOKUP($D105,'F UNIDADES'!$A$4:$E$714,5,FALSE)</f>
        <v>0</v>
      </c>
      <c r="D105" s="566"/>
      <c r="E105" s="567"/>
      <c r="F105" s="568"/>
      <c r="G105" s="568"/>
      <c r="H105" s="569"/>
      <c r="I105" s="569"/>
      <c r="J105" s="137"/>
      <c r="K105" s="137"/>
      <c r="L105" s="570"/>
      <c r="M105" s="315"/>
      <c r="N105" s="570"/>
      <c r="O105" s="563"/>
      <c r="P105" s="564"/>
      <c r="Q105" s="565"/>
      <c r="S105" s="336" t="str">
        <f>'F UNIDADES'!A105</f>
        <v>JF OURINHOS</v>
      </c>
    </row>
    <row r="106" spans="1:19" ht="19.899999999999999" customHeight="1" x14ac:dyDescent="0.2">
      <c r="A106" s="57" t="str">
        <f>VLOOKUP($D106,'F UNIDADES'!$A$4:$E$714,2,FALSE)</f>
        <v/>
      </c>
      <c r="B106" s="562">
        <f>VLOOKUP($D106,'F UNIDADES'!$A$4:$E$714,4,FALSE)</f>
        <v>0</v>
      </c>
      <c r="C106" s="562">
        <f>VLOOKUP($D106,'F UNIDADES'!$A$4:$E$714,5,FALSE)</f>
        <v>0</v>
      </c>
      <c r="D106" s="566"/>
      <c r="E106" s="567"/>
      <c r="F106" s="568"/>
      <c r="G106" s="568"/>
      <c r="H106" s="569"/>
      <c r="I106" s="569"/>
      <c r="J106" s="137"/>
      <c r="K106" s="137"/>
      <c r="L106" s="570"/>
      <c r="M106" s="315"/>
      <c r="N106" s="570"/>
      <c r="O106" s="563"/>
      <c r="P106" s="564"/>
      <c r="Q106" s="565"/>
      <c r="S106" s="336" t="str">
        <f>'F UNIDADES'!A106</f>
        <v>JT OURINHOS</v>
      </c>
    </row>
    <row r="107" spans="1:19" ht="19.899999999999999" customHeight="1" x14ac:dyDescent="0.2">
      <c r="A107" s="57" t="str">
        <f>VLOOKUP($D107,'F UNIDADES'!$A$4:$E$714,2,FALSE)</f>
        <v/>
      </c>
      <c r="B107" s="562">
        <f>VLOOKUP($D107,'F UNIDADES'!$A$4:$E$714,4,FALSE)</f>
        <v>0</v>
      </c>
      <c r="C107" s="562">
        <f>VLOOKUP($D107,'F UNIDADES'!$A$4:$E$714,5,FALSE)</f>
        <v>0</v>
      </c>
      <c r="D107" s="566"/>
      <c r="E107" s="567"/>
      <c r="F107" s="568"/>
      <c r="G107" s="568"/>
      <c r="H107" s="569"/>
      <c r="I107" s="569"/>
      <c r="J107" s="137"/>
      <c r="K107" s="137"/>
      <c r="L107" s="570"/>
      <c r="M107" s="315"/>
      <c r="N107" s="570"/>
      <c r="O107" s="563"/>
      <c r="P107" s="564"/>
      <c r="Q107" s="565"/>
      <c r="S107" s="336" t="str">
        <f>'F UNIDADES'!A107</f>
        <v>ITAPEVA</v>
      </c>
    </row>
    <row r="108" spans="1:19" ht="19.899999999999999" customHeight="1" x14ac:dyDescent="0.2">
      <c r="A108" s="57" t="str">
        <f>VLOOKUP($D108,'F UNIDADES'!$A$4:$E$714,2,FALSE)</f>
        <v/>
      </c>
      <c r="B108" s="562">
        <f>VLOOKUP($D108,'F UNIDADES'!$A$4:$E$714,4,FALSE)</f>
        <v>0</v>
      </c>
      <c r="C108" s="562">
        <f>VLOOKUP($D108,'F UNIDADES'!$A$4:$E$714,5,FALSE)</f>
        <v>0</v>
      </c>
      <c r="D108" s="566"/>
      <c r="E108" s="567"/>
      <c r="F108" s="568"/>
      <c r="G108" s="568"/>
      <c r="H108" s="569"/>
      <c r="I108" s="569"/>
      <c r="J108" s="137"/>
      <c r="K108" s="137"/>
      <c r="L108" s="570"/>
      <c r="M108" s="315"/>
      <c r="N108" s="570"/>
      <c r="O108" s="563"/>
      <c r="P108" s="564"/>
      <c r="Q108" s="565"/>
      <c r="S108" s="336" t="str">
        <f>'F UNIDADES'!A108</f>
        <v>ITARARÉ</v>
      </c>
    </row>
    <row r="109" spans="1:19" ht="19.899999999999999" customHeight="1" x14ac:dyDescent="0.2">
      <c r="A109" s="57" t="str">
        <f>VLOOKUP($D109,'F UNIDADES'!$A$4:$E$714,2,FALSE)</f>
        <v/>
      </c>
      <c r="B109" s="562">
        <f>VLOOKUP($D109,'F UNIDADES'!$A$4:$E$714,4,FALSE)</f>
        <v>0</v>
      </c>
      <c r="C109" s="562">
        <f>VLOOKUP($D109,'F UNIDADES'!$A$4:$E$714,5,FALSE)</f>
        <v>0</v>
      </c>
      <c r="D109" s="566"/>
      <c r="E109" s="567"/>
      <c r="F109" s="568"/>
      <c r="G109" s="568"/>
      <c r="H109" s="569"/>
      <c r="I109" s="569"/>
      <c r="J109" s="137"/>
      <c r="K109" s="137"/>
      <c r="L109" s="570"/>
      <c r="M109" s="315"/>
      <c r="N109" s="570"/>
      <c r="O109" s="563"/>
      <c r="P109" s="564"/>
      <c r="Q109" s="565"/>
      <c r="S109" s="336" t="str">
        <f>'F UNIDADES'!A109</f>
        <v>PEDRA BONITA</v>
      </c>
    </row>
    <row r="110" spans="1:19" ht="19.899999999999999" customHeight="1" x14ac:dyDescent="0.2">
      <c r="A110" s="57" t="str">
        <f>VLOOKUP($D110,'F UNIDADES'!$A$4:$E$714,2,FALSE)</f>
        <v/>
      </c>
      <c r="B110" s="562">
        <f>VLOOKUP($D110,'F UNIDADES'!$A$4:$E$714,4,FALSE)</f>
        <v>0</v>
      </c>
      <c r="C110" s="562">
        <f>VLOOKUP($D110,'F UNIDADES'!$A$4:$E$714,5,FALSE)</f>
        <v>0</v>
      </c>
      <c r="D110" s="566"/>
      <c r="E110" s="567"/>
      <c r="F110" s="568"/>
      <c r="G110" s="568"/>
      <c r="H110" s="569"/>
      <c r="I110" s="569"/>
      <c r="J110" s="137"/>
      <c r="K110" s="137"/>
      <c r="L110" s="570"/>
      <c r="M110" s="315"/>
      <c r="N110" s="570"/>
      <c r="O110" s="563"/>
      <c r="P110" s="564"/>
      <c r="Q110" s="565"/>
      <c r="S110" s="336" t="str">
        <f>'F UNIDADES'!A110</f>
        <v>AV. MANOEL GOULART</v>
      </c>
    </row>
    <row r="111" spans="1:19" ht="19.899999999999999" customHeight="1" x14ac:dyDescent="0.2">
      <c r="A111" s="57" t="str">
        <f>VLOOKUP($D111,'F UNIDADES'!$A$4:$E$714,2,FALSE)</f>
        <v/>
      </c>
      <c r="B111" s="562">
        <f>VLOOKUP($D111,'F UNIDADES'!$A$4:$E$714,4,FALSE)</f>
        <v>0</v>
      </c>
      <c r="C111" s="562">
        <f>VLOOKUP($D111,'F UNIDADES'!$A$4:$E$714,5,FALSE)</f>
        <v>0</v>
      </c>
      <c r="D111" s="566"/>
      <c r="E111" s="567"/>
      <c r="F111" s="568"/>
      <c r="G111" s="568"/>
      <c r="H111" s="569"/>
      <c r="I111" s="569"/>
      <c r="J111" s="137"/>
      <c r="K111" s="137"/>
      <c r="L111" s="570"/>
      <c r="M111" s="315"/>
      <c r="N111" s="570"/>
      <c r="O111" s="563"/>
      <c r="P111" s="564"/>
      <c r="Q111" s="565"/>
      <c r="S111" s="336" t="str">
        <f>'F UNIDADES'!A111</f>
        <v>MARTINÓPOLIS</v>
      </c>
    </row>
    <row r="112" spans="1:19" ht="19.899999999999999" customHeight="1" x14ac:dyDescent="0.2">
      <c r="A112" s="57" t="str">
        <f>VLOOKUP($D112,'F UNIDADES'!$A$4:$E$714,2,FALSE)</f>
        <v/>
      </c>
      <c r="B112" s="562">
        <f>VLOOKUP($D112,'F UNIDADES'!$A$4:$E$714,4,FALSE)</f>
        <v>0</v>
      </c>
      <c r="C112" s="562">
        <f>VLOOKUP($D112,'F UNIDADES'!$A$4:$E$714,5,FALSE)</f>
        <v>0</v>
      </c>
      <c r="D112" s="566"/>
      <c r="E112" s="567"/>
      <c r="F112" s="568"/>
      <c r="G112" s="568"/>
      <c r="H112" s="569"/>
      <c r="I112" s="569"/>
      <c r="J112" s="137"/>
      <c r="K112" s="137"/>
      <c r="L112" s="570"/>
      <c r="M112" s="315"/>
      <c r="N112" s="570"/>
      <c r="O112" s="563"/>
      <c r="P112" s="564"/>
      <c r="Q112" s="565"/>
      <c r="S112" s="336" t="str">
        <f>'F UNIDADES'!A112</f>
        <v>OESTE PAULISTA</v>
      </c>
    </row>
    <row r="113" spans="1:19" ht="19.899999999999999" customHeight="1" x14ac:dyDescent="0.2">
      <c r="A113" s="57" t="str">
        <f>VLOOKUP($D113,'F UNIDADES'!$A$4:$E$714,2,FALSE)</f>
        <v/>
      </c>
      <c r="B113" s="562">
        <f>VLOOKUP($D113,'F UNIDADES'!$A$4:$E$714,4,FALSE)</f>
        <v>0</v>
      </c>
      <c r="C113" s="562">
        <f>VLOOKUP($D113,'F UNIDADES'!$A$4:$E$714,5,FALSE)</f>
        <v>0</v>
      </c>
      <c r="D113" s="566"/>
      <c r="E113" s="567"/>
      <c r="F113" s="568"/>
      <c r="G113" s="568"/>
      <c r="H113" s="569"/>
      <c r="I113" s="569"/>
      <c r="J113" s="137"/>
      <c r="K113" s="137"/>
      <c r="L113" s="570"/>
      <c r="M113" s="315"/>
      <c r="N113" s="570"/>
      <c r="O113" s="563"/>
      <c r="P113" s="564"/>
      <c r="Q113" s="565"/>
      <c r="S113" s="336" t="str">
        <f>'F UNIDADES'!A113</f>
        <v>PARQUE DO POVO</v>
      </c>
    </row>
    <row r="114" spans="1:19" ht="19.899999999999999" customHeight="1" x14ac:dyDescent="0.2">
      <c r="A114" s="57" t="str">
        <f>VLOOKUP($D114,'F UNIDADES'!$A$4:$E$714,2,FALSE)</f>
        <v/>
      </c>
      <c r="B114" s="562">
        <f>VLOOKUP($D114,'F UNIDADES'!$A$4:$E$714,4,FALSE)</f>
        <v>0</v>
      </c>
      <c r="C114" s="562">
        <f>VLOOKUP($D114,'F UNIDADES'!$A$4:$E$714,5,FALSE)</f>
        <v>0</v>
      </c>
      <c r="D114" s="566"/>
      <c r="E114" s="567"/>
      <c r="F114" s="568"/>
      <c r="G114" s="568"/>
      <c r="H114" s="569"/>
      <c r="I114" s="569"/>
      <c r="J114" s="137"/>
      <c r="K114" s="137"/>
      <c r="L114" s="570"/>
      <c r="M114" s="315"/>
      <c r="N114" s="570"/>
      <c r="O114" s="563"/>
      <c r="P114" s="564"/>
      <c r="Q114" s="565"/>
      <c r="S114" s="336" t="str">
        <f>'F UNIDADES'!A114</f>
        <v>PIRAPOZINHO</v>
      </c>
    </row>
    <row r="115" spans="1:19" ht="19.899999999999999" customHeight="1" x14ac:dyDescent="0.2">
      <c r="A115" s="57" t="str">
        <f>VLOOKUP($D115,'F UNIDADES'!$A$4:$E$714,2,FALSE)</f>
        <v/>
      </c>
      <c r="B115" s="562">
        <f>VLOOKUP($D115,'F UNIDADES'!$A$4:$E$714,4,FALSE)</f>
        <v>0</v>
      </c>
      <c r="C115" s="562">
        <f>VLOOKUP($D115,'F UNIDADES'!$A$4:$E$714,5,FALSE)</f>
        <v>0</v>
      </c>
      <c r="D115" s="566"/>
      <c r="E115" s="567"/>
      <c r="F115" s="568"/>
      <c r="G115" s="568"/>
      <c r="H115" s="569"/>
      <c r="I115" s="569"/>
      <c r="J115" s="137"/>
      <c r="K115" s="137"/>
      <c r="L115" s="570"/>
      <c r="M115" s="315"/>
      <c r="N115" s="570"/>
      <c r="O115" s="563"/>
      <c r="P115" s="564"/>
      <c r="Q115" s="565"/>
      <c r="S115" s="336" t="str">
        <f>'F UNIDADES'!A115</f>
        <v>PRESIDENTE EPITÁCIO</v>
      </c>
    </row>
    <row r="116" spans="1:19" ht="19.899999999999999" customHeight="1" x14ac:dyDescent="0.2">
      <c r="A116" s="57" t="str">
        <f>VLOOKUP($D116,'F UNIDADES'!$A$4:$E$714,2,FALSE)</f>
        <v/>
      </c>
      <c r="B116" s="562">
        <f>VLOOKUP($D116,'F UNIDADES'!$A$4:$E$714,4,FALSE)</f>
        <v>0</v>
      </c>
      <c r="C116" s="562">
        <f>VLOOKUP($D116,'F UNIDADES'!$A$4:$E$714,5,FALSE)</f>
        <v>0</v>
      </c>
      <c r="D116" s="566"/>
      <c r="E116" s="567"/>
      <c r="F116" s="568"/>
      <c r="G116" s="568"/>
      <c r="H116" s="569"/>
      <c r="I116" s="569"/>
      <c r="J116" s="137"/>
      <c r="K116" s="137"/>
      <c r="L116" s="570"/>
      <c r="M116" s="315"/>
      <c r="N116" s="570"/>
      <c r="O116" s="563"/>
      <c r="P116" s="564"/>
      <c r="Q116" s="565"/>
      <c r="S116" s="336" t="str">
        <f>'F UNIDADES'!A116</f>
        <v>PRESIDENTE PRUDENTE</v>
      </c>
    </row>
    <row r="117" spans="1:19" ht="19.899999999999999" customHeight="1" x14ac:dyDescent="0.2">
      <c r="A117" s="57" t="str">
        <f>VLOOKUP($D117,'F UNIDADES'!$A$4:$E$714,2,FALSE)</f>
        <v/>
      </c>
      <c r="B117" s="562">
        <f>VLOOKUP($D117,'F UNIDADES'!$A$4:$E$714,4,FALSE)</f>
        <v>0</v>
      </c>
      <c r="C117" s="562">
        <f>VLOOKUP($D117,'F UNIDADES'!$A$4:$E$714,5,FALSE)</f>
        <v>0</v>
      </c>
      <c r="D117" s="566"/>
      <c r="E117" s="567"/>
      <c r="F117" s="568"/>
      <c r="G117" s="568"/>
      <c r="H117" s="569"/>
      <c r="I117" s="569"/>
      <c r="J117" s="137"/>
      <c r="K117" s="137"/>
      <c r="L117" s="570"/>
      <c r="M117" s="315"/>
      <c r="N117" s="570"/>
      <c r="O117" s="563"/>
      <c r="P117" s="564"/>
      <c r="Q117" s="565"/>
      <c r="S117" s="336" t="str">
        <f>'F UNIDADES'!A117</f>
        <v>PRESIDENTE VENCESLAU</v>
      </c>
    </row>
    <row r="118" spans="1:19" ht="19.899999999999999" customHeight="1" x14ac:dyDescent="0.2">
      <c r="A118" s="57" t="str">
        <f>VLOOKUP($D118,'F UNIDADES'!$A$4:$E$714,2,FALSE)</f>
        <v/>
      </c>
      <c r="B118" s="562">
        <f>VLOOKUP($D118,'F UNIDADES'!$A$4:$E$714,4,FALSE)</f>
        <v>0</v>
      </c>
      <c r="C118" s="562">
        <f>VLOOKUP($D118,'F UNIDADES'!$A$4:$E$714,5,FALSE)</f>
        <v>0</v>
      </c>
      <c r="D118" s="566"/>
      <c r="E118" s="567"/>
      <c r="F118" s="568"/>
      <c r="G118" s="568"/>
      <c r="H118" s="569"/>
      <c r="I118" s="569"/>
      <c r="J118" s="137"/>
      <c r="K118" s="137"/>
      <c r="L118" s="570"/>
      <c r="M118" s="315"/>
      <c r="N118" s="570"/>
      <c r="O118" s="563"/>
      <c r="P118" s="564"/>
      <c r="Q118" s="565"/>
      <c r="S118" s="336" t="str">
        <f>'F UNIDADES'!A118</f>
        <v>REGENTE FEIJÓ</v>
      </c>
    </row>
    <row r="119" spans="1:19" ht="19.899999999999999" customHeight="1" x14ac:dyDescent="0.2">
      <c r="A119" s="57" t="str">
        <f>VLOOKUP($D119,'F UNIDADES'!$A$4:$E$714,2,FALSE)</f>
        <v/>
      </c>
      <c r="B119" s="562">
        <f>VLOOKUP($D119,'F UNIDADES'!$A$4:$E$714,4,FALSE)</f>
        <v>0</v>
      </c>
      <c r="C119" s="562">
        <f>VLOOKUP($D119,'F UNIDADES'!$A$4:$E$714,5,FALSE)</f>
        <v>0</v>
      </c>
      <c r="D119" s="566"/>
      <c r="E119" s="567"/>
      <c r="F119" s="568"/>
      <c r="G119" s="568"/>
      <c r="H119" s="569"/>
      <c r="I119" s="569"/>
      <c r="J119" s="137"/>
      <c r="K119" s="137"/>
      <c r="L119" s="570"/>
      <c r="M119" s="315"/>
      <c r="N119" s="570"/>
      <c r="O119" s="563"/>
      <c r="P119" s="564"/>
      <c r="Q119" s="565"/>
      <c r="S119" s="336" t="str">
        <f>'F UNIDADES'!A119</f>
        <v>SANTO ANASTÁCIO</v>
      </c>
    </row>
    <row r="120" spans="1:19" ht="19.899999999999999" customHeight="1" x14ac:dyDescent="0.2">
      <c r="A120" s="57" t="str">
        <f>VLOOKUP($D120,'F UNIDADES'!$A$4:$E$714,2,FALSE)</f>
        <v/>
      </c>
      <c r="B120" s="562">
        <f>VLOOKUP($D120,'F UNIDADES'!$A$4:$E$714,4,FALSE)</f>
        <v>0</v>
      </c>
      <c r="C120" s="562">
        <f>VLOOKUP($D120,'F UNIDADES'!$A$4:$E$714,5,FALSE)</f>
        <v>0</v>
      </c>
      <c r="D120" s="566"/>
      <c r="E120" s="567"/>
      <c r="F120" s="568"/>
      <c r="G120" s="568"/>
      <c r="H120" s="569"/>
      <c r="I120" s="569"/>
      <c r="J120" s="137"/>
      <c r="K120" s="137"/>
      <c r="L120" s="570"/>
      <c r="M120" s="315"/>
      <c r="N120" s="570"/>
      <c r="O120" s="563"/>
      <c r="P120" s="564"/>
      <c r="Q120" s="565"/>
      <c r="S120" s="336" t="str">
        <f>'F UNIDADES'!A120</f>
        <v>TEODORO SAMPAIO</v>
      </c>
    </row>
    <row r="121" spans="1:19" ht="19.899999999999999" customHeight="1" x14ac:dyDescent="0.2">
      <c r="S121" s="336" t="str">
        <f>'F UNIDADES'!A121</f>
        <v>JF PRESIDENTE PRUDENTE</v>
      </c>
    </row>
    <row r="122" spans="1:19" ht="19.899999999999999" customHeight="1" x14ac:dyDescent="0.2">
      <c r="S122" s="336" t="str">
        <f>'F UNIDADES'!A122</f>
        <v xml:space="preserve">JT PRESIDENTE PRUDENTE </v>
      </c>
    </row>
    <row r="123" spans="1:19" ht="19.899999999999999" customHeight="1" x14ac:dyDescent="0.2">
      <c r="S123" s="336">
        <f>'F UNIDADES'!A123</f>
        <v>0</v>
      </c>
    </row>
    <row r="124" spans="1:19" ht="19.899999999999999" customHeight="1" x14ac:dyDescent="0.2">
      <c r="S124" s="336">
        <f>'F UNIDADES'!A124</f>
        <v>0</v>
      </c>
    </row>
    <row r="125" spans="1:19" ht="19.899999999999999" customHeight="1" x14ac:dyDescent="0.2">
      <c r="S125" s="336">
        <f>'F UNIDADES'!A125</f>
        <v>0</v>
      </c>
    </row>
    <row r="126" spans="1:19" ht="19.899999999999999" customHeight="1" x14ac:dyDescent="0.2">
      <c r="S126" s="336">
        <f>'F UNIDADES'!A126</f>
        <v>0</v>
      </c>
    </row>
    <row r="127" spans="1:19" ht="19.899999999999999" customHeight="1" x14ac:dyDescent="0.2">
      <c r="S127" s="336">
        <f>'F UNIDADES'!A127</f>
        <v>0</v>
      </c>
    </row>
    <row r="128" spans="1:19" ht="19.899999999999999" customHeight="1" x14ac:dyDescent="0.2">
      <c r="S128" s="336">
        <f>'F UNIDADES'!A128</f>
        <v>0</v>
      </c>
    </row>
    <row r="129" spans="19:19" ht="19.899999999999999" customHeight="1" x14ac:dyDescent="0.2">
      <c r="S129" s="336">
        <f>'F UNIDADES'!A129</f>
        <v>0</v>
      </c>
    </row>
    <row r="130" spans="19:19" ht="19.899999999999999" customHeight="1" x14ac:dyDescent="0.2">
      <c r="S130" s="336">
        <f>'F UNIDADES'!A130</f>
        <v>0</v>
      </c>
    </row>
    <row r="131" spans="19:19" ht="19.899999999999999" customHeight="1" x14ac:dyDescent="0.2">
      <c r="S131" s="336">
        <f>'F UNIDADES'!A131</f>
        <v>0</v>
      </c>
    </row>
    <row r="132" spans="19:19" ht="19.899999999999999" customHeight="1" x14ac:dyDescent="0.2">
      <c r="S132" s="336">
        <f>'F UNIDADES'!A132</f>
        <v>0</v>
      </c>
    </row>
    <row r="133" spans="19:19" ht="19.899999999999999" customHeight="1" x14ac:dyDescent="0.2">
      <c r="S133" s="336">
        <f>'F UNIDADES'!A133</f>
        <v>0</v>
      </c>
    </row>
    <row r="134" spans="19:19" ht="19.899999999999999" customHeight="1" x14ac:dyDescent="0.2">
      <c r="S134" s="336">
        <f>'F UNIDADES'!A134</f>
        <v>0</v>
      </c>
    </row>
    <row r="135" spans="19:19" ht="19.899999999999999" customHeight="1" x14ac:dyDescent="0.2">
      <c r="S135" s="336">
        <f>'F UNIDADES'!A135</f>
        <v>0</v>
      </c>
    </row>
    <row r="136" spans="19:19" ht="19.899999999999999" customHeight="1" x14ac:dyDescent="0.2">
      <c r="S136" s="336">
        <f>'F UNIDADES'!A136</f>
        <v>0</v>
      </c>
    </row>
    <row r="137" spans="19:19" ht="19.899999999999999" customHeight="1" x14ac:dyDescent="0.2">
      <c r="S137" s="336">
        <f>'F UNIDADES'!A137</f>
        <v>0</v>
      </c>
    </row>
    <row r="138" spans="19:19" ht="19.899999999999999" customHeight="1" x14ac:dyDescent="0.2">
      <c r="S138" s="336">
        <f>'F UNIDADES'!A138</f>
        <v>0</v>
      </c>
    </row>
    <row r="139" spans="19:19" ht="19.899999999999999" customHeight="1" x14ac:dyDescent="0.2">
      <c r="S139" s="336">
        <f>'F UNIDADES'!A139</f>
        <v>0</v>
      </c>
    </row>
    <row r="140" spans="19:19" ht="19.899999999999999" customHeight="1" x14ac:dyDescent="0.2">
      <c r="S140" s="336">
        <f>'F UNIDADES'!A140</f>
        <v>0</v>
      </c>
    </row>
    <row r="141" spans="19:19" ht="19.899999999999999" customHeight="1" x14ac:dyDescent="0.2">
      <c r="S141" s="336">
        <f>'F UNIDADES'!A141</f>
        <v>0</v>
      </c>
    </row>
    <row r="142" spans="19:19" ht="19.899999999999999" customHeight="1" x14ac:dyDescent="0.2">
      <c r="S142" s="336">
        <f>'F UNIDADES'!A142</f>
        <v>0</v>
      </c>
    </row>
    <row r="143" spans="19:19" ht="19.899999999999999" customHeight="1" x14ac:dyDescent="0.2">
      <c r="S143" s="336">
        <f>'F UNIDADES'!A143</f>
        <v>0</v>
      </c>
    </row>
    <row r="144" spans="19:19" ht="19.899999999999999" customHeight="1" x14ac:dyDescent="0.2">
      <c r="S144" s="336">
        <f>'F UNIDADES'!A144</f>
        <v>0</v>
      </c>
    </row>
    <row r="145" spans="19:19" ht="19.899999999999999" customHeight="1" x14ac:dyDescent="0.2">
      <c r="S145" s="336">
        <f>'F UNIDADES'!A145</f>
        <v>0</v>
      </c>
    </row>
    <row r="146" spans="19:19" ht="19.899999999999999" customHeight="1" x14ac:dyDescent="0.2">
      <c r="S146" s="336">
        <f>'F UNIDADES'!A146</f>
        <v>0</v>
      </c>
    </row>
    <row r="147" spans="19:19" ht="19.899999999999999" customHeight="1" x14ac:dyDescent="0.2">
      <c r="S147" s="336">
        <f>'F UNIDADES'!A147</f>
        <v>0</v>
      </c>
    </row>
    <row r="148" spans="19:19" ht="19.899999999999999" customHeight="1" x14ac:dyDescent="0.2">
      <c r="S148" s="336">
        <f>'F UNIDADES'!A148</f>
        <v>0</v>
      </c>
    </row>
    <row r="149" spans="19:19" ht="19.899999999999999" customHeight="1" x14ac:dyDescent="0.2">
      <c r="S149" s="336">
        <f>'F UNIDADES'!A149</f>
        <v>0</v>
      </c>
    </row>
    <row r="150" spans="19:19" ht="19.899999999999999" customHeight="1" x14ac:dyDescent="0.2">
      <c r="S150" s="336">
        <f>'F UNIDADES'!A150</f>
        <v>0</v>
      </c>
    </row>
    <row r="151" spans="19:19" ht="19.899999999999999" customHeight="1" x14ac:dyDescent="0.2">
      <c r="S151" s="336">
        <f>'F UNIDADES'!A151</f>
        <v>0</v>
      </c>
    </row>
    <row r="152" spans="19:19" ht="19.899999999999999" customHeight="1" x14ac:dyDescent="0.2">
      <c r="S152" s="336">
        <f>'F UNIDADES'!A152</f>
        <v>0</v>
      </c>
    </row>
    <row r="153" spans="19:19" ht="19.899999999999999" customHeight="1" x14ac:dyDescent="0.2">
      <c r="S153" s="336">
        <f>'F UNIDADES'!A153</f>
        <v>0</v>
      </c>
    </row>
    <row r="154" spans="19:19" ht="19.899999999999999" customHeight="1" x14ac:dyDescent="0.2">
      <c r="S154" s="336">
        <f>'F UNIDADES'!A154</f>
        <v>0</v>
      </c>
    </row>
    <row r="155" spans="19:19" ht="19.899999999999999" customHeight="1" x14ac:dyDescent="0.2">
      <c r="S155" s="336">
        <f>'F UNIDADES'!A155</f>
        <v>0</v>
      </c>
    </row>
    <row r="156" spans="19:19" ht="19.899999999999999" customHeight="1" x14ac:dyDescent="0.2">
      <c r="S156" s="336">
        <f>'F UNIDADES'!A156</f>
        <v>0</v>
      </c>
    </row>
    <row r="157" spans="19:19" ht="19.899999999999999" customHeight="1" x14ac:dyDescent="0.2">
      <c r="S157" s="336">
        <f>'F UNIDADES'!A157</f>
        <v>0</v>
      </c>
    </row>
    <row r="158" spans="19:19" ht="19.899999999999999" customHeight="1" x14ac:dyDescent="0.2">
      <c r="S158" s="336">
        <f>'F UNIDADES'!A158</f>
        <v>0</v>
      </c>
    </row>
    <row r="159" spans="19:19" ht="19.899999999999999" customHeight="1" x14ac:dyDescent="0.2">
      <c r="S159" s="336">
        <f>'F UNIDADES'!A159</f>
        <v>0</v>
      </c>
    </row>
    <row r="160" spans="19:19" ht="19.899999999999999" customHeight="1" x14ac:dyDescent="0.2">
      <c r="S160" s="336">
        <f>'F UNIDADES'!A160</f>
        <v>0</v>
      </c>
    </row>
    <row r="161" spans="19:19" ht="19.899999999999999" customHeight="1" x14ac:dyDescent="0.2">
      <c r="S161" s="336">
        <f>'F UNIDADES'!A161</f>
        <v>0</v>
      </c>
    </row>
    <row r="162" spans="19:19" ht="19.899999999999999" customHeight="1" x14ac:dyDescent="0.2">
      <c r="S162" s="336">
        <f>'F UNIDADES'!A162</f>
        <v>0</v>
      </c>
    </row>
    <row r="163" spans="19:19" ht="19.899999999999999" customHeight="1" x14ac:dyDescent="0.2">
      <c r="S163" s="336">
        <f>'F UNIDADES'!A163</f>
        <v>0</v>
      </c>
    </row>
    <row r="164" spans="19:19" ht="19.899999999999999" customHeight="1" x14ac:dyDescent="0.2">
      <c r="S164" s="336">
        <f>'F UNIDADES'!A164</f>
        <v>0</v>
      </c>
    </row>
    <row r="165" spans="19:19" ht="19.899999999999999" customHeight="1" x14ac:dyDescent="0.2">
      <c r="S165" s="336">
        <f>'F UNIDADES'!A165</f>
        <v>0</v>
      </c>
    </row>
    <row r="166" spans="19:19" ht="19.899999999999999" customHeight="1" x14ac:dyDescent="0.2">
      <c r="S166" s="336">
        <f>'F UNIDADES'!A166</f>
        <v>0</v>
      </c>
    </row>
    <row r="167" spans="19:19" ht="19.899999999999999" customHeight="1" x14ac:dyDescent="0.2">
      <c r="S167" s="336">
        <f>'F UNIDADES'!A167</f>
        <v>0</v>
      </c>
    </row>
    <row r="168" spans="19:19" ht="19.899999999999999" customHeight="1" x14ac:dyDescent="0.2">
      <c r="S168" s="336">
        <f>'F UNIDADES'!A168</f>
        <v>0</v>
      </c>
    </row>
    <row r="169" spans="19:19" ht="19.899999999999999" customHeight="1" x14ac:dyDescent="0.2">
      <c r="S169" s="336">
        <f>'F UNIDADES'!A169</f>
        <v>0</v>
      </c>
    </row>
    <row r="170" spans="19:19" ht="19.899999999999999" customHeight="1" x14ac:dyDescent="0.2">
      <c r="S170" s="336">
        <f>'F UNIDADES'!A170</f>
        <v>0</v>
      </c>
    </row>
    <row r="171" spans="19:19" ht="19.899999999999999" customHeight="1" x14ac:dyDescent="0.2">
      <c r="S171" s="336">
        <f>'F UNIDADES'!A171</f>
        <v>0</v>
      </c>
    </row>
    <row r="172" spans="19:19" ht="19.899999999999999" customHeight="1" x14ac:dyDescent="0.2">
      <c r="S172" s="336">
        <f>'F UNIDADES'!A172</f>
        <v>0</v>
      </c>
    </row>
    <row r="173" spans="19:19" ht="19.899999999999999" customHeight="1" x14ac:dyDescent="0.2">
      <c r="S173" s="336">
        <f>'F UNIDADES'!A173</f>
        <v>0</v>
      </c>
    </row>
    <row r="174" spans="19:19" ht="19.899999999999999" customHeight="1" x14ac:dyDescent="0.2">
      <c r="S174" s="336">
        <f>'F UNIDADES'!A174</f>
        <v>0</v>
      </c>
    </row>
    <row r="175" spans="19:19" ht="19.899999999999999" customHeight="1" x14ac:dyDescent="0.2">
      <c r="S175" s="336">
        <f>'F UNIDADES'!A175</f>
        <v>0</v>
      </c>
    </row>
    <row r="176" spans="19:19" ht="19.899999999999999" customHeight="1" x14ac:dyDescent="0.2">
      <c r="S176" s="336">
        <f>'F UNIDADES'!A176</f>
        <v>0</v>
      </c>
    </row>
    <row r="177" spans="19:19" ht="19.899999999999999" customHeight="1" x14ac:dyDescent="0.2">
      <c r="S177" s="336">
        <f>'F UNIDADES'!A177</f>
        <v>0</v>
      </c>
    </row>
    <row r="178" spans="19:19" ht="19.899999999999999" customHeight="1" x14ac:dyDescent="0.2">
      <c r="S178" s="336">
        <f>'F UNIDADES'!A178</f>
        <v>0</v>
      </c>
    </row>
    <row r="179" spans="19:19" ht="19.899999999999999" customHeight="1" x14ac:dyDescent="0.2">
      <c r="S179" s="336">
        <f>'F UNIDADES'!A179</f>
        <v>0</v>
      </c>
    </row>
    <row r="180" spans="19:19" ht="19.899999999999999" customHeight="1" x14ac:dyDescent="0.2">
      <c r="S180" s="336">
        <f>'F UNIDADES'!A180</f>
        <v>0</v>
      </c>
    </row>
    <row r="181" spans="19:19" ht="19.899999999999999" customHeight="1" x14ac:dyDescent="0.2">
      <c r="S181" s="336">
        <f>'F UNIDADES'!A181</f>
        <v>0</v>
      </c>
    </row>
    <row r="182" spans="19:19" ht="19.899999999999999" customHeight="1" x14ac:dyDescent="0.2">
      <c r="S182" s="336">
        <f>'F UNIDADES'!A182</f>
        <v>0</v>
      </c>
    </row>
    <row r="183" spans="19:19" ht="19.899999999999999" customHeight="1" x14ac:dyDescent="0.2">
      <c r="S183" s="336">
        <f>'F UNIDADES'!A183</f>
        <v>0</v>
      </c>
    </row>
    <row r="184" spans="19:19" ht="19.899999999999999" customHeight="1" x14ac:dyDescent="0.2">
      <c r="S184" s="336">
        <f>'F UNIDADES'!A184</f>
        <v>0</v>
      </c>
    </row>
    <row r="185" spans="19:19" ht="19.899999999999999" customHeight="1" x14ac:dyDescent="0.2">
      <c r="S185" s="336">
        <f>'F UNIDADES'!A185</f>
        <v>0</v>
      </c>
    </row>
    <row r="186" spans="19:19" ht="19.899999999999999" customHeight="1" x14ac:dyDescent="0.2">
      <c r="S186" s="336">
        <f>'F UNIDADES'!A186</f>
        <v>0</v>
      </c>
    </row>
    <row r="187" spans="19:19" ht="19.899999999999999" customHeight="1" x14ac:dyDescent="0.2">
      <c r="S187" s="336">
        <f>'F UNIDADES'!A187</f>
        <v>0</v>
      </c>
    </row>
    <row r="188" spans="19:19" ht="19.899999999999999" customHeight="1" x14ac:dyDescent="0.2">
      <c r="S188" s="336">
        <f>'F UNIDADES'!A188</f>
        <v>0</v>
      </c>
    </row>
    <row r="189" spans="19:19" ht="19.899999999999999" customHeight="1" x14ac:dyDescent="0.2">
      <c r="S189" s="336">
        <f>'F UNIDADES'!A189</f>
        <v>0</v>
      </c>
    </row>
    <row r="190" spans="19:19" ht="19.899999999999999" customHeight="1" x14ac:dyDescent="0.2">
      <c r="S190" s="336">
        <f>'F UNIDADES'!A190</f>
        <v>0</v>
      </c>
    </row>
    <row r="191" spans="19:19" ht="19.899999999999999" customHeight="1" x14ac:dyDescent="0.2">
      <c r="S191" s="336">
        <f>'F UNIDADES'!A191</f>
        <v>0</v>
      </c>
    </row>
    <row r="192" spans="19:19" ht="19.899999999999999" customHeight="1" x14ac:dyDescent="0.2">
      <c r="S192" s="336">
        <f>'F UNIDADES'!A192</f>
        <v>0</v>
      </c>
    </row>
    <row r="193" spans="19:19" ht="19.899999999999999" customHeight="1" x14ac:dyDescent="0.2">
      <c r="S193" s="336">
        <f>'F UNIDADES'!A193</f>
        <v>0</v>
      </c>
    </row>
    <row r="194" spans="19:19" ht="19.899999999999999" customHeight="1" x14ac:dyDescent="0.2">
      <c r="S194" s="336">
        <f>'F UNIDADES'!A194</f>
        <v>0</v>
      </c>
    </row>
    <row r="195" spans="19:19" ht="19.899999999999999" customHeight="1" x14ac:dyDescent="0.2">
      <c r="S195" s="336">
        <f>'F UNIDADES'!A195</f>
        <v>0</v>
      </c>
    </row>
    <row r="196" spans="19:19" ht="19.899999999999999" customHeight="1" x14ac:dyDescent="0.2">
      <c r="S196" s="336">
        <f>'F UNIDADES'!A196</f>
        <v>0</v>
      </c>
    </row>
    <row r="197" spans="19:19" ht="19.899999999999999" customHeight="1" x14ac:dyDescent="0.2">
      <c r="S197" s="336">
        <f>'F UNIDADES'!A197</f>
        <v>0</v>
      </c>
    </row>
    <row r="198" spans="19:19" ht="19.899999999999999" customHeight="1" x14ac:dyDescent="0.2">
      <c r="S198" s="336">
        <f>'F UNIDADES'!A198</f>
        <v>0</v>
      </c>
    </row>
    <row r="199" spans="19:19" ht="19.899999999999999" customHeight="1" x14ac:dyDescent="0.2">
      <c r="S199" s="336">
        <f>'F UNIDADES'!A199</f>
        <v>0</v>
      </c>
    </row>
    <row r="200" spans="19:19" ht="19.899999999999999" customHeight="1" x14ac:dyDescent="0.2">
      <c r="S200" s="336">
        <f>'F UNIDADES'!A200</f>
        <v>0</v>
      </c>
    </row>
    <row r="201" spans="19:19" ht="19.899999999999999" customHeight="1" x14ac:dyDescent="0.2">
      <c r="S201" s="336">
        <f>'F UNIDADES'!A201</f>
        <v>0</v>
      </c>
    </row>
    <row r="202" spans="19:19" ht="19.899999999999999" customHeight="1" x14ac:dyDescent="0.2">
      <c r="S202" s="336">
        <f>'F UNIDADES'!A202</f>
        <v>0</v>
      </c>
    </row>
    <row r="203" spans="19:19" ht="19.899999999999999" customHeight="1" x14ac:dyDescent="0.2">
      <c r="S203" s="336">
        <f>'F UNIDADES'!A203</f>
        <v>0</v>
      </c>
    </row>
    <row r="204" spans="19:19" ht="19.899999999999999" customHeight="1" x14ac:dyDescent="0.2">
      <c r="S204" s="336">
        <f>'F UNIDADES'!A204</f>
        <v>0</v>
      </c>
    </row>
    <row r="205" spans="19:19" ht="19.899999999999999" customHeight="1" x14ac:dyDescent="0.2">
      <c r="S205" s="336">
        <f>'F UNIDADES'!A205</f>
        <v>0</v>
      </c>
    </row>
    <row r="206" spans="19:19" ht="19.899999999999999" customHeight="1" x14ac:dyDescent="0.2">
      <c r="S206" s="336">
        <f>'F UNIDADES'!A206</f>
        <v>0</v>
      </c>
    </row>
    <row r="207" spans="19:19" ht="19.899999999999999" customHeight="1" x14ac:dyDescent="0.2">
      <c r="S207" s="336">
        <f>'F UNIDADES'!A207</f>
        <v>0</v>
      </c>
    </row>
    <row r="208" spans="19:19" ht="19.899999999999999" customHeight="1" x14ac:dyDescent="0.2">
      <c r="S208" s="336">
        <f>'F UNIDADES'!A208</f>
        <v>0</v>
      </c>
    </row>
    <row r="209" spans="19:19" ht="19.899999999999999" customHeight="1" x14ac:dyDescent="0.2">
      <c r="S209" s="336">
        <f>'F UNIDADES'!A209</f>
        <v>0</v>
      </c>
    </row>
    <row r="210" spans="19:19" ht="19.899999999999999" customHeight="1" x14ac:dyDescent="0.2">
      <c r="S210" s="336">
        <f>'F UNIDADES'!A210</f>
        <v>0</v>
      </c>
    </row>
    <row r="211" spans="19:19" ht="19.899999999999999" customHeight="1" x14ac:dyDescent="0.2">
      <c r="S211" s="336">
        <f>'F UNIDADES'!A211</f>
        <v>0</v>
      </c>
    </row>
    <row r="212" spans="19:19" ht="19.899999999999999" customHeight="1" x14ac:dyDescent="0.2">
      <c r="S212" s="336">
        <f>'F UNIDADES'!A212</f>
        <v>0</v>
      </c>
    </row>
    <row r="213" spans="19:19" ht="19.899999999999999" customHeight="1" x14ac:dyDescent="0.2">
      <c r="S213" s="336">
        <f>'F UNIDADES'!A213</f>
        <v>0</v>
      </c>
    </row>
    <row r="214" spans="19:19" ht="19.899999999999999" customHeight="1" x14ac:dyDescent="0.2">
      <c r="S214" s="336">
        <f>'F UNIDADES'!A214</f>
        <v>0</v>
      </c>
    </row>
    <row r="215" spans="19:19" ht="19.899999999999999" customHeight="1" x14ac:dyDescent="0.2">
      <c r="S215" s="336">
        <f>'F UNIDADES'!A215</f>
        <v>0</v>
      </c>
    </row>
    <row r="216" spans="19:19" ht="19.899999999999999" customHeight="1" x14ac:dyDescent="0.2">
      <c r="S216" s="336">
        <f>'F UNIDADES'!A216</f>
        <v>0</v>
      </c>
    </row>
    <row r="217" spans="19:19" ht="19.899999999999999" customHeight="1" x14ac:dyDescent="0.2">
      <c r="S217" s="336">
        <f>'F UNIDADES'!A217</f>
        <v>0</v>
      </c>
    </row>
    <row r="218" spans="19:19" ht="19.899999999999999" customHeight="1" x14ac:dyDescent="0.2">
      <c r="S218" s="336">
        <f>'F UNIDADES'!A218</f>
        <v>0</v>
      </c>
    </row>
    <row r="219" spans="19:19" ht="19.899999999999999" customHeight="1" x14ac:dyDescent="0.2">
      <c r="S219" s="336">
        <f>'F UNIDADES'!A219</f>
        <v>0</v>
      </c>
    </row>
    <row r="220" spans="19:19" ht="19.899999999999999" customHeight="1" x14ac:dyDescent="0.2">
      <c r="S220" s="336">
        <f>'F UNIDADES'!A220</f>
        <v>0</v>
      </c>
    </row>
    <row r="221" spans="19:19" ht="19.899999999999999" customHeight="1" x14ac:dyDescent="0.2">
      <c r="S221" s="336">
        <f>'F UNIDADES'!A221</f>
        <v>0</v>
      </c>
    </row>
    <row r="222" spans="19:19" ht="19.899999999999999" customHeight="1" x14ac:dyDescent="0.2">
      <c r="S222" s="336">
        <f>'F UNIDADES'!A222</f>
        <v>0</v>
      </c>
    </row>
    <row r="223" spans="19:19" ht="19.899999999999999" customHeight="1" x14ac:dyDescent="0.2">
      <c r="S223" s="336">
        <f>'F UNIDADES'!A223</f>
        <v>0</v>
      </c>
    </row>
    <row r="224" spans="19:19" ht="19.899999999999999" customHeight="1" x14ac:dyDescent="0.2">
      <c r="S224" s="336">
        <f>'F UNIDADES'!A224</f>
        <v>0</v>
      </c>
    </row>
    <row r="225" spans="19:19" ht="19.899999999999999" customHeight="1" x14ac:dyDescent="0.2">
      <c r="S225" s="336">
        <f>'F UNIDADES'!A225</f>
        <v>0</v>
      </c>
    </row>
    <row r="226" spans="19:19" ht="19.899999999999999" customHeight="1" x14ac:dyDescent="0.2">
      <c r="S226" s="336">
        <f>'F UNIDADES'!A226</f>
        <v>0</v>
      </c>
    </row>
    <row r="227" spans="19:19" ht="19.899999999999999" customHeight="1" x14ac:dyDescent="0.2">
      <c r="S227" s="336">
        <f>'F UNIDADES'!A227</f>
        <v>0</v>
      </c>
    </row>
    <row r="228" spans="19:19" ht="19.899999999999999" customHeight="1" x14ac:dyDescent="0.2">
      <c r="S228" s="336">
        <f>'F UNIDADES'!A228</f>
        <v>0</v>
      </c>
    </row>
    <row r="229" spans="19:19" ht="19.899999999999999" customHeight="1" x14ac:dyDescent="0.2">
      <c r="S229" s="336">
        <f>'F UNIDADES'!A229</f>
        <v>0</v>
      </c>
    </row>
    <row r="230" spans="19:19" ht="19.899999999999999" customHeight="1" x14ac:dyDescent="0.2">
      <c r="S230" s="336">
        <f>'F UNIDADES'!A230</f>
        <v>0</v>
      </c>
    </row>
    <row r="231" spans="19:19" ht="19.899999999999999" customHeight="1" x14ac:dyDescent="0.2">
      <c r="S231" s="336">
        <f>'F UNIDADES'!A231</f>
        <v>0</v>
      </c>
    </row>
    <row r="232" spans="19:19" ht="19.899999999999999" customHeight="1" x14ac:dyDescent="0.2">
      <c r="S232" s="336">
        <f>'F UNIDADES'!A232</f>
        <v>0</v>
      </c>
    </row>
    <row r="233" spans="19:19" ht="19.899999999999999" customHeight="1" x14ac:dyDescent="0.2">
      <c r="S233" s="336">
        <f>'F UNIDADES'!A233</f>
        <v>0</v>
      </c>
    </row>
    <row r="234" spans="19:19" ht="19.899999999999999" customHeight="1" x14ac:dyDescent="0.2">
      <c r="S234" s="336">
        <f>'F UNIDADES'!A234</f>
        <v>0</v>
      </c>
    </row>
    <row r="235" spans="19:19" ht="19.899999999999999" customHeight="1" x14ac:dyDescent="0.2">
      <c r="S235" s="336">
        <f>'F UNIDADES'!A235</f>
        <v>0</v>
      </c>
    </row>
    <row r="236" spans="19:19" ht="19.899999999999999" customHeight="1" x14ac:dyDescent="0.2">
      <c r="S236" s="336">
        <f>'F UNIDADES'!A236</f>
        <v>0</v>
      </c>
    </row>
    <row r="237" spans="19:19" ht="19.899999999999999" customHeight="1" x14ac:dyDescent="0.2">
      <c r="S237" s="336">
        <f>'F UNIDADES'!A237</f>
        <v>0</v>
      </c>
    </row>
    <row r="238" spans="19:19" ht="19.899999999999999" customHeight="1" x14ac:dyDescent="0.2">
      <c r="S238" s="336">
        <f>'F UNIDADES'!A238</f>
        <v>0</v>
      </c>
    </row>
    <row r="239" spans="19:19" ht="19.899999999999999" customHeight="1" x14ac:dyDescent="0.2">
      <c r="S239" s="336">
        <f>'F UNIDADES'!A239</f>
        <v>0</v>
      </c>
    </row>
    <row r="240" spans="19:19" ht="19.899999999999999" customHeight="1" x14ac:dyDescent="0.2">
      <c r="S240" s="336">
        <f>'F UNIDADES'!A240</f>
        <v>0</v>
      </c>
    </row>
    <row r="241" spans="19:19" ht="19.899999999999999" customHeight="1" x14ac:dyDescent="0.2">
      <c r="S241" s="336">
        <f>'F UNIDADES'!A241</f>
        <v>0</v>
      </c>
    </row>
    <row r="242" spans="19:19" ht="19.899999999999999" customHeight="1" x14ac:dyDescent="0.2">
      <c r="S242" s="336">
        <f>'F UNIDADES'!A242</f>
        <v>0</v>
      </c>
    </row>
    <row r="243" spans="19:19" ht="19.899999999999999" customHeight="1" x14ac:dyDescent="0.2">
      <c r="S243" s="336">
        <f>'F UNIDADES'!A243</f>
        <v>0</v>
      </c>
    </row>
    <row r="244" spans="19:19" ht="19.899999999999999" customHeight="1" x14ac:dyDescent="0.2">
      <c r="S244" s="336">
        <f>'F UNIDADES'!A244</f>
        <v>0</v>
      </c>
    </row>
    <row r="245" spans="19:19" ht="19.899999999999999" customHeight="1" x14ac:dyDescent="0.2">
      <c r="S245" s="336">
        <f>'F UNIDADES'!A245</f>
        <v>0</v>
      </c>
    </row>
    <row r="246" spans="19:19" ht="19.899999999999999" customHeight="1" x14ac:dyDescent="0.2">
      <c r="S246" s="336">
        <f>'F UNIDADES'!A246</f>
        <v>0</v>
      </c>
    </row>
    <row r="247" spans="19:19" ht="19.899999999999999" customHeight="1" x14ac:dyDescent="0.2">
      <c r="S247" s="336">
        <f>'F UNIDADES'!A247</f>
        <v>0</v>
      </c>
    </row>
    <row r="248" spans="19:19" ht="19.899999999999999" customHeight="1" x14ac:dyDescent="0.2">
      <c r="S248" s="336">
        <f>'F UNIDADES'!A248</f>
        <v>0</v>
      </c>
    </row>
    <row r="249" spans="19:19" ht="19.899999999999999" customHeight="1" x14ac:dyDescent="0.2">
      <c r="S249" s="336">
        <f>'F UNIDADES'!A249</f>
        <v>0</v>
      </c>
    </row>
    <row r="250" spans="19:19" ht="19.899999999999999" customHeight="1" x14ac:dyDescent="0.2">
      <c r="S250" s="336">
        <f>'F UNIDADES'!A250</f>
        <v>0</v>
      </c>
    </row>
    <row r="251" spans="19:19" ht="19.899999999999999" customHeight="1" x14ac:dyDescent="0.2">
      <c r="S251" s="336">
        <f>'F UNIDADES'!A251</f>
        <v>0</v>
      </c>
    </row>
    <row r="252" spans="19:19" ht="19.899999999999999" customHeight="1" x14ac:dyDescent="0.2">
      <c r="S252" s="336">
        <f>'F UNIDADES'!A252</f>
        <v>0</v>
      </c>
    </row>
    <row r="253" spans="19:19" ht="19.899999999999999" customHeight="1" x14ac:dyDescent="0.2">
      <c r="S253" s="336">
        <f>'F UNIDADES'!A253</f>
        <v>0</v>
      </c>
    </row>
    <row r="254" spans="19:19" ht="19.899999999999999" customHeight="1" x14ac:dyDescent="0.2">
      <c r="S254" s="336">
        <f>'F UNIDADES'!A254</f>
        <v>0</v>
      </c>
    </row>
    <row r="255" spans="19:19" ht="19.899999999999999" customHeight="1" x14ac:dyDescent="0.2">
      <c r="S255" s="336">
        <f>'F UNIDADES'!A255</f>
        <v>0</v>
      </c>
    </row>
    <row r="256" spans="19:19" ht="19.899999999999999" customHeight="1" x14ac:dyDescent="0.2">
      <c r="S256" s="336">
        <f>'F UNIDADES'!A256</f>
        <v>0</v>
      </c>
    </row>
    <row r="257" spans="19:19" ht="19.899999999999999" customHeight="1" x14ac:dyDescent="0.2">
      <c r="S257" s="336">
        <f>'F UNIDADES'!A257</f>
        <v>0</v>
      </c>
    </row>
    <row r="258" spans="19:19" ht="19.899999999999999" customHeight="1" x14ac:dyDescent="0.2">
      <c r="S258" s="336">
        <f>'F UNIDADES'!A258</f>
        <v>0</v>
      </c>
    </row>
    <row r="259" spans="19:19" ht="19.899999999999999" customHeight="1" x14ac:dyDescent="0.2">
      <c r="S259" s="336">
        <f>'F UNIDADES'!A259</f>
        <v>0</v>
      </c>
    </row>
    <row r="260" spans="19:19" ht="19.899999999999999" customHeight="1" x14ac:dyDescent="0.2">
      <c r="S260" s="336">
        <f>'F UNIDADES'!A260</f>
        <v>0</v>
      </c>
    </row>
    <row r="261" spans="19:19" ht="19.899999999999999" customHeight="1" x14ac:dyDescent="0.2">
      <c r="S261" s="336">
        <f>'F UNIDADES'!A261</f>
        <v>0</v>
      </c>
    </row>
    <row r="262" spans="19:19" ht="19.899999999999999" customHeight="1" x14ac:dyDescent="0.2">
      <c r="S262" s="336">
        <f>'F UNIDADES'!A262</f>
        <v>0</v>
      </c>
    </row>
    <row r="263" spans="19:19" ht="19.899999999999999" customHeight="1" x14ac:dyDescent="0.2">
      <c r="S263" s="336">
        <f>'F UNIDADES'!A263</f>
        <v>0</v>
      </c>
    </row>
    <row r="264" spans="19:19" ht="19.899999999999999" customHeight="1" x14ac:dyDescent="0.2">
      <c r="S264" s="336">
        <f>'F UNIDADES'!A264</f>
        <v>0</v>
      </c>
    </row>
    <row r="265" spans="19:19" ht="19.899999999999999" customHeight="1" x14ac:dyDescent="0.2">
      <c r="S265" s="336">
        <f>'F UNIDADES'!A265</f>
        <v>0</v>
      </c>
    </row>
    <row r="266" spans="19:19" ht="19.899999999999999" customHeight="1" x14ac:dyDescent="0.2">
      <c r="S266" s="336">
        <f>'F UNIDADES'!A266</f>
        <v>0</v>
      </c>
    </row>
    <row r="267" spans="19:19" ht="19.899999999999999" customHeight="1" x14ac:dyDescent="0.2">
      <c r="S267" s="336">
        <f>'F UNIDADES'!A267</f>
        <v>0</v>
      </c>
    </row>
    <row r="268" spans="19:19" ht="19.899999999999999" customHeight="1" x14ac:dyDescent="0.2">
      <c r="S268" s="336">
        <f>'F UNIDADES'!A268</f>
        <v>0</v>
      </c>
    </row>
    <row r="269" spans="19:19" ht="19.899999999999999" customHeight="1" x14ac:dyDescent="0.2">
      <c r="S269" s="336">
        <f>'F UNIDADES'!A269</f>
        <v>0</v>
      </c>
    </row>
    <row r="270" spans="19:19" ht="19.899999999999999" customHeight="1" x14ac:dyDescent="0.2">
      <c r="S270" s="336">
        <f>'F UNIDADES'!A270</f>
        <v>0</v>
      </c>
    </row>
    <row r="271" spans="19:19" ht="19.899999999999999" customHeight="1" x14ac:dyDescent="0.2">
      <c r="S271" s="336">
        <f>'F UNIDADES'!A271</f>
        <v>0</v>
      </c>
    </row>
    <row r="272" spans="19:19" ht="19.899999999999999" customHeight="1" x14ac:dyDescent="0.2">
      <c r="S272" s="336">
        <f>'F UNIDADES'!A272</f>
        <v>0</v>
      </c>
    </row>
    <row r="273" spans="19:19" ht="19.899999999999999" customHeight="1" x14ac:dyDescent="0.2">
      <c r="S273" s="336">
        <f>'F UNIDADES'!A273</f>
        <v>0</v>
      </c>
    </row>
    <row r="274" spans="19:19" ht="19.899999999999999" customHeight="1" x14ac:dyDescent="0.2">
      <c r="S274" s="336">
        <f>'F UNIDADES'!A274</f>
        <v>0</v>
      </c>
    </row>
    <row r="275" spans="19:19" ht="19.899999999999999" customHeight="1" x14ac:dyDescent="0.2">
      <c r="S275" s="336">
        <f>'F UNIDADES'!A275</f>
        <v>0</v>
      </c>
    </row>
    <row r="276" spans="19:19" ht="19.899999999999999" customHeight="1" x14ac:dyDescent="0.2">
      <c r="S276" s="336">
        <f>'F UNIDADES'!A276</f>
        <v>0</v>
      </c>
    </row>
    <row r="277" spans="19:19" ht="19.899999999999999" customHeight="1" x14ac:dyDescent="0.2">
      <c r="S277" s="336">
        <f>'F UNIDADES'!A277</f>
        <v>0</v>
      </c>
    </row>
    <row r="278" spans="19:19" ht="19.899999999999999" customHeight="1" x14ac:dyDescent="0.2">
      <c r="S278" s="336">
        <f>'F UNIDADES'!A278</f>
        <v>0</v>
      </c>
    </row>
    <row r="279" spans="19:19" ht="19.899999999999999" customHeight="1" x14ac:dyDescent="0.2">
      <c r="S279" s="336">
        <f>'F UNIDADES'!A279</f>
        <v>0</v>
      </c>
    </row>
    <row r="280" spans="19:19" ht="19.899999999999999" customHeight="1" x14ac:dyDescent="0.2">
      <c r="S280" s="336">
        <f>'F UNIDADES'!A280</f>
        <v>0</v>
      </c>
    </row>
    <row r="281" spans="19:19" ht="19.899999999999999" customHeight="1" x14ac:dyDescent="0.2">
      <c r="S281" s="336">
        <f>'F UNIDADES'!A281</f>
        <v>0</v>
      </c>
    </row>
    <row r="282" spans="19:19" ht="19.899999999999999" customHeight="1" x14ac:dyDescent="0.2">
      <c r="S282" s="336">
        <f>'F UNIDADES'!A282</f>
        <v>0</v>
      </c>
    </row>
    <row r="283" spans="19:19" ht="19.899999999999999" customHeight="1" x14ac:dyDescent="0.2">
      <c r="S283" s="336">
        <f>'F UNIDADES'!A283</f>
        <v>0</v>
      </c>
    </row>
    <row r="284" spans="19:19" ht="19.899999999999999" customHeight="1" x14ac:dyDescent="0.2">
      <c r="S284" s="336">
        <f>'F UNIDADES'!A284</f>
        <v>0</v>
      </c>
    </row>
    <row r="285" spans="19:19" ht="19.899999999999999" customHeight="1" x14ac:dyDescent="0.2">
      <c r="S285" s="336">
        <f>'F UNIDADES'!A285</f>
        <v>0</v>
      </c>
    </row>
    <row r="286" spans="19:19" ht="19.899999999999999" customHeight="1" x14ac:dyDescent="0.2">
      <c r="S286" s="336">
        <f>'F UNIDADES'!A286</f>
        <v>0</v>
      </c>
    </row>
    <row r="287" spans="19:19" ht="19.899999999999999" customHeight="1" x14ac:dyDescent="0.2">
      <c r="S287" s="336">
        <f>'F UNIDADES'!A287</f>
        <v>0</v>
      </c>
    </row>
    <row r="288" spans="19:19" ht="19.899999999999999" customHeight="1" x14ac:dyDescent="0.2">
      <c r="S288" s="336">
        <f>'F UNIDADES'!A288</f>
        <v>0</v>
      </c>
    </row>
    <row r="289" spans="19:19" ht="19.899999999999999" customHeight="1" x14ac:dyDescent="0.2">
      <c r="S289" s="336">
        <f>'F UNIDADES'!A289</f>
        <v>0</v>
      </c>
    </row>
    <row r="290" spans="19:19" ht="19.899999999999999" customHeight="1" x14ac:dyDescent="0.2">
      <c r="S290" s="336">
        <f>'F UNIDADES'!A290</f>
        <v>0</v>
      </c>
    </row>
    <row r="291" spans="19:19" ht="19.899999999999999" customHeight="1" x14ac:dyDescent="0.2">
      <c r="S291" s="336">
        <f>'F UNIDADES'!A291</f>
        <v>0</v>
      </c>
    </row>
    <row r="292" spans="19:19" ht="19.899999999999999" customHeight="1" x14ac:dyDescent="0.2">
      <c r="S292" s="336">
        <f>'F UNIDADES'!A292</f>
        <v>0</v>
      </c>
    </row>
    <row r="293" spans="19:19" ht="19.899999999999999" customHeight="1" x14ac:dyDescent="0.2">
      <c r="S293" s="336">
        <f>'F UNIDADES'!A293</f>
        <v>0</v>
      </c>
    </row>
    <row r="294" spans="19:19" ht="19.899999999999999" customHeight="1" x14ac:dyDescent="0.2">
      <c r="S294" s="336">
        <f>'F UNIDADES'!A294</f>
        <v>0</v>
      </c>
    </row>
    <row r="295" spans="19:19" ht="19.899999999999999" customHeight="1" x14ac:dyDescent="0.2">
      <c r="S295" s="336">
        <f>'F UNIDADES'!A295</f>
        <v>0</v>
      </c>
    </row>
    <row r="296" spans="19:19" ht="19.899999999999999" customHeight="1" x14ac:dyDescent="0.2">
      <c r="S296" s="336">
        <f>'F UNIDADES'!A296</f>
        <v>0</v>
      </c>
    </row>
    <row r="297" spans="19:19" ht="19.899999999999999" customHeight="1" x14ac:dyDescent="0.2">
      <c r="S297" s="336">
        <f>'F UNIDADES'!A297</f>
        <v>0</v>
      </c>
    </row>
    <row r="298" spans="19:19" ht="19.899999999999999" customHeight="1" x14ac:dyDescent="0.2">
      <c r="S298" s="336">
        <f>'F UNIDADES'!A298</f>
        <v>0</v>
      </c>
    </row>
    <row r="299" spans="19:19" ht="19.899999999999999" customHeight="1" x14ac:dyDescent="0.2">
      <c r="S299" s="336">
        <f>'F UNIDADES'!A299</f>
        <v>0</v>
      </c>
    </row>
    <row r="300" spans="19:19" ht="19.899999999999999" customHeight="1" x14ac:dyDescent="0.2">
      <c r="S300" s="336">
        <f>'F UNIDADES'!A300</f>
        <v>0</v>
      </c>
    </row>
    <row r="301" spans="19:19" ht="19.899999999999999" customHeight="1" x14ac:dyDescent="0.2">
      <c r="S301" s="336">
        <f>'F UNIDADES'!A301</f>
        <v>0</v>
      </c>
    </row>
    <row r="302" spans="19:19" ht="19.899999999999999" customHeight="1" x14ac:dyDescent="0.2">
      <c r="S302" s="336">
        <f>'F UNIDADES'!A302</f>
        <v>0</v>
      </c>
    </row>
    <row r="303" spans="19:19" ht="19.899999999999999" customHeight="1" x14ac:dyDescent="0.2">
      <c r="S303" s="336">
        <f>'F UNIDADES'!A303</f>
        <v>0</v>
      </c>
    </row>
    <row r="304" spans="19:19" ht="19.899999999999999" customHeight="1" x14ac:dyDescent="0.2">
      <c r="S304" s="336">
        <f>'F UNIDADES'!A304</f>
        <v>0</v>
      </c>
    </row>
    <row r="305" spans="19:19" ht="19.899999999999999" customHeight="1" x14ac:dyDescent="0.2">
      <c r="S305" s="336">
        <f>'F UNIDADES'!A305</f>
        <v>0</v>
      </c>
    </row>
    <row r="306" spans="19:19" ht="19.899999999999999" customHeight="1" x14ac:dyDescent="0.2">
      <c r="S306" s="336">
        <f>'F UNIDADES'!A306</f>
        <v>0</v>
      </c>
    </row>
    <row r="307" spans="19:19" ht="19.899999999999999" customHeight="1" x14ac:dyDescent="0.2">
      <c r="S307" s="336">
        <f>'F UNIDADES'!A307</f>
        <v>0</v>
      </c>
    </row>
    <row r="308" spans="19:19" ht="19.899999999999999" customHeight="1" x14ac:dyDescent="0.2">
      <c r="S308" s="336">
        <f>'F UNIDADES'!A308</f>
        <v>0</v>
      </c>
    </row>
    <row r="309" spans="19:19" ht="19.899999999999999" customHeight="1" x14ac:dyDescent="0.2">
      <c r="S309" s="336">
        <f>'F UNIDADES'!A309</f>
        <v>0</v>
      </c>
    </row>
    <row r="310" spans="19:19" ht="19.899999999999999" customHeight="1" x14ac:dyDescent="0.2">
      <c r="S310" s="336">
        <f>'F UNIDADES'!A310</f>
        <v>0</v>
      </c>
    </row>
    <row r="311" spans="19:19" ht="19.899999999999999" customHeight="1" x14ac:dyDescent="0.2">
      <c r="S311" s="336">
        <f>'F UNIDADES'!A311</f>
        <v>0</v>
      </c>
    </row>
    <row r="312" spans="19:19" ht="19.899999999999999" customHeight="1" x14ac:dyDescent="0.2">
      <c r="S312" s="336">
        <f>'F UNIDADES'!A312</f>
        <v>0</v>
      </c>
    </row>
    <row r="313" spans="19:19" ht="19.899999999999999" customHeight="1" x14ac:dyDescent="0.2">
      <c r="S313" s="336">
        <f>'F UNIDADES'!A313</f>
        <v>0</v>
      </c>
    </row>
    <row r="314" spans="19:19" ht="19.899999999999999" customHeight="1" x14ac:dyDescent="0.2">
      <c r="S314" s="336">
        <f>'F UNIDADES'!A314</f>
        <v>0</v>
      </c>
    </row>
    <row r="315" spans="19:19" ht="19.899999999999999" customHeight="1" x14ac:dyDescent="0.2">
      <c r="S315" s="336">
        <f>'F UNIDADES'!A315</f>
        <v>0</v>
      </c>
    </row>
    <row r="316" spans="19:19" ht="19.899999999999999" customHeight="1" x14ac:dyDescent="0.2">
      <c r="S316" s="336">
        <f>'F UNIDADES'!A316</f>
        <v>0</v>
      </c>
    </row>
    <row r="317" spans="19:19" ht="19.899999999999999" customHeight="1" x14ac:dyDescent="0.2">
      <c r="S317" s="336">
        <f>'F UNIDADES'!A317</f>
        <v>0</v>
      </c>
    </row>
    <row r="318" spans="19:19" ht="19.899999999999999" customHeight="1" x14ac:dyDescent="0.2">
      <c r="S318" s="336">
        <f>'F UNIDADES'!A318</f>
        <v>0</v>
      </c>
    </row>
    <row r="319" spans="19:19" ht="19.899999999999999" customHeight="1" x14ac:dyDescent="0.2">
      <c r="S319" s="336">
        <f>'F UNIDADES'!A319</f>
        <v>0</v>
      </c>
    </row>
    <row r="320" spans="19:19" ht="19.899999999999999" customHeight="1" x14ac:dyDescent="0.2">
      <c r="S320" s="336">
        <f>'F UNIDADES'!A320</f>
        <v>0</v>
      </c>
    </row>
    <row r="321" spans="19:19" ht="19.899999999999999" customHeight="1" x14ac:dyDescent="0.2">
      <c r="S321" s="336">
        <f>'F UNIDADES'!A321</f>
        <v>0</v>
      </c>
    </row>
    <row r="322" spans="19:19" ht="19.899999999999999" customHeight="1" x14ac:dyDescent="0.2">
      <c r="S322" s="336">
        <f>'F UNIDADES'!A322</f>
        <v>0</v>
      </c>
    </row>
    <row r="323" spans="19:19" ht="19.899999999999999" customHeight="1" x14ac:dyDescent="0.2">
      <c r="S323" s="336">
        <f>'F UNIDADES'!A323</f>
        <v>0</v>
      </c>
    </row>
    <row r="324" spans="19:19" ht="19.899999999999999" customHeight="1" x14ac:dyDescent="0.2">
      <c r="S324" s="336">
        <f>'F UNIDADES'!A324</f>
        <v>0</v>
      </c>
    </row>
    <row r="325" spans="19:19" ht="19.899999999999999" customHeight="1" x14ac:dyDescent="0.2">
      <c r="S325" s="336">
        <f>'F UNIDADES'!A325</f>
        <v>0</v>
      </c>
    </row>
    <row r="326" spans="19:19" ht="19.899999999999999" customHeight="1" x14ac:dyDescent="0.2">
      <c r="S326" s="336">
        <f>'F UNIDADES'!A326</f>
        <v>0</v>
      </c>
    </row>
    <row r="327" spans="19:19" ht="19.899999999999999" customHeight="1" x14ac:dyDescent="0.2">
      <c r="S327" s="336">
        <f>'F UNIDADES'!A327</f>
        <v>0</v>
      </c>
    </row>
    <row r="328" spans="19:19" ht="19.899999999999999" customHeight="1" x14ac:dyDescent="0.2">
      <c r="S328" s="336">
        <f>'F UNIDADES'!A328</f>
        <v>0</v>
      </c>
    </row>
    <row r="329" spans="19:19" ht="19.899999999999999" customHeight="1" x14ac:dyDescent="0.2">
      <c r="S329" s="336">
        <f>'F UNIDADES'!A329</f>
        <v>0</v>
      </c>
    </row>
    <row r="330" spans="19:19" ht="19.899999999999999" customHeight="1" x14ac:dyDescent="0.2">
      <c r="S330" s="336">
        <f>'F UNIDADES'!A330</f>
        <v>0</v>
      </c>
    </row>
    <row r="331" spans="19:19" ht="19.899999999999999" customHeight="1" x14ac:dyDescent="0.2">
      <c r="S331" s="336">
        <f>'F UNIDADES'!A331</f>
        <v>0</v>
      </c>
    </row>
    <row r="332" spans="19:19" ht="19.899999999999999" customHeight="1" x14ac:dyDescent="0.2">
      <c r="S332" s="336">
        <f>'F UNIDADES'!A332</f>
        <v>0</v>
      </c>
    </row>
    <row r="333" spans="19:19" ht="19.899999999999999" customHeight="1" x14ac:dyDescent="0.2">
      <c r="S333" s="336">
        <f>'F UNIDADES'!A333</f>
        <v>0</v>
      </c>
    </row>
    <row r="334" spans="19:19" ht="19.899999999999999" customHeight="1" x14ac:dyDescent="0.2">
      <c r="S334" s="336">
        <f>'F UNIDADES'!A334</f>
        <v>0</v>
      </c>
    </row>
    <row r="335" spans="19:19" ht="19.899999999999999" customHeight="1" x14ac:dyDescent="0.2">
      <c r="S335" s="336">
        <f>'F UNIDADES'!A335</f>
        <v>0</v>
      </c>
    </row>
    <row r="336" spans="19:19" ht="19.899999999999999" customHeight="1" x14ac:dyDescent="0.2">
      <c r="S336" s="336">
        <f>'F UNIDADES'!A336</f>
        <v>0</v>
      </c>
    </row>
    <row r="337" spans="19:19" ht="19.899999999999999" customHeight="1" x14ac:dyDescent="0.2">
      <c r="S337" s="336">
        <f>'F UNIDADES'!A337</f>
        <v>0</v>
      </c>
    </row>
    <row r="338" spans="19:19" ht="19.899999999999999" customHeight="1" x14ac:dyDescent="0.2">
      <c r="S338" s="336">
        <f>'F UNIDADES'!A338</f>
        <v>0</v>
      </c>
    </row>
    <row r="339" spans="19:19" ht="19.899999999999999" customHeight="1" x14ac:dyDescent="0.2">
      <c r="S339" s="336">
        <f>'F UNIDADES'!A339</f>
        <v>0</v>
      </c>
    </row>
    <row r="340" spans="19:19" ht="19.899999999999999" customHeight="1" x14ac:dyDescent="0.2">
      <c r="S340" s="336">
        <f>'F UNIDADES'!A340</f>
        <v>0</v>
      </c>
    </row>
    <row r="341" spans="19:19" ht="19.899999999999999" customHeight="1" x14ac:dyDescent="0.2">
      <c r="S341" s="336">
        <f>'F UNIDADES'!A341</f>
        <v>0</v>
      </c>
    </row>
    <row r="342" spans="19:19" ht="19.899999999999999" customHeight="1" x14ac:dyDescent="0.2">
      <c r="S342" s="336">
        <f>'F UNIDADES'!A342</f>
        <v>0</v>
      </c>
    </row>
    <row r="343" spans="19:19" ht="19.899999999999999" customHeight="1" x14ac:dyDescent="0.2">
      <c r="S343" s="336">
        <f>'F UNIDADES'!A343</f>
        <v>0</v>
      </c>
    </row>
    <row r="344" spans="19:19" ht="19.899999999999999" customHeight="1" x14ac:dyDescent="0.2">
      <c r="S344" s="336">
        <f>'F UNIDADES'!A344</f>
        <v>0</v>
      </c>
    </row>
    <row r="345" spans="19:19" ht="19.899999999999999" customHeight="1" x14ac:dyDescent="0.2">
      <c r="S345" s="336">
        <f>'F UNIDADES'!A345</f>
        <v>0</v>
      </c>
    </row>
    <row r="346" spans="19:19" ht="19.899999999999999" customHeight="1" x14ac:dyDescent="0.2">
      <c r="S346" s="336">
        <f>'F UNIDADES'!A346</f>
        <v>0</v>
      </c>
    </row>
    <row r="347" spans="19:19" ht="19.899999999999999" customHeight="1" x14ac:dyDescent="0.2">
      <c r="S347" s="336">
        <f>'F UNIDADES'!A347</f>
        <v>0</v>
      </c>
    </row>
    <row r="348" spans="19:19" ht="19.899999999999999" customHeight="1" x14ac:dyDescent="0.2">
      <c r="S348" s="336">
        <f>'F UNIDADES'!A348</f>
        <v>0</v>
      </c>
    </row>
    <row r="349" spans="19:19" ht="19.899999999999999" customHeight="1" x14ac:dyDescent="0.2">
      <c r="S349" s="336">
        <f>'F UNIDADES'!A349</f>
        <v>0</v>
      </c>
    </row>
    <row r="350" spans="19:19" ht="19.899999999999999" customHeight="1" x14ac:dyDescent="0.2">
      <c r="S350" s="336">
        <f>'F UNIDADES'!A350</f>
        <v>0</v>
      </c>
    </row>
    <row r="351" spans="19:19" ht="19.899999999999999" customHeight="1" x14ac:dyDescent="0.2">
      <c r="S351" s="336">
        <f>'F UNIDADES'!A351</f>
        <v>0</v>
      </c>
    </row>
    <row r="352" spans="19:19" ht="19.899999999999999" customHeight="1" x14ac:dyDescent="0.2">
      <c r="S352" s="336">
        <f>'F UNIDADES'!A352</f>
        <v>0</v>
      </c>
    </row>
    <row r="353" spans="19:19" ht="19.899999999999999" customHeight="1" x14ac:dyDescent="0.2">
      <c r="S353" s="336">
        <f>'F UNIDADES'!A353</f>
        <v>0</v>
      </c>
    </row>
    <row r="354" spans="19:19" ht="19.899999999999999" customHeight="1" x14ac:dyDescent="0.2">
      <c r="S354" s="336">
        <f>'F UNIDADES'!A354</f>
        <v>0</v>
      </c>
    </row>
    <row r="355" spans="19:19" ht="19.899999999999999" customHeight="1" x14ac:dyDescent="0.2">
      <c r="S355" s="336">
        <f>'F UNIDADES'!A355</f>
        <v>0</v>
      </c>
    </row>
    <row r="356" spans="19:19" ht="19.899999999999999" customHeight="1" x14ac:dyDescent="0.2">
      <c r="S356" s="336">
        <f>'F UNIDADES'!A356</f>
        <v>0</v>
      </c>
    </row>
    <row r="357" spans="19:19" ht="19.899999999999999" customHeight="1" x14ac:dyDescent="0.2">
      <c r="S357" s="336">
        <f>'F UNIDADES'!A357</f>
        <v>0</v>
      </c>
    </row>
    <row r="358" spans="19:19" ht="19.899999999999999" customHeight="1" x14ac:dyDescent="0.2">
      <c r="S358" s="336">
        <f>'F UNIDADES'!A358</f>
        <v>0</v>
      </c>
    </row>
    <row r="359" spans="19:19" ht="19.899999999999999" customHeight="1" x14ac:dyDescent="0.2">
      <c r="S359" s="336">
        <f>'F UNIDADES'!A359</f>
        <v>0</v>
      </c>
    </row>
    <row r="360" spans="19:19" ht="19.899999999999999" customHeight="1" x14ac:dyDescent="0.2">
      <c r="S360" s="336">
        <f>'F UNIDADES'!A360</f>
        <v>0</v>
      </c>
    </row>
    <row r="361" spans="19:19" ht="19.899999999999999" customHeight="1" x14ac:dyDescent="0.2">
      <c r="S361" s="336">
        <f>'F UNIDADES'!A361</f>
        <v>0</v>
      </c>
    </row>
    <row r="362" spans="19:19" ht="19.899999999999999" customHeight="1" x14ac:dyDescent="0.2">
      <c r="S362" s="336">
        <f>'F UNIDADES'!A362</f>
        <v>0</v>
      </c>
    </row>
    <row r="363" spans="19:19" ht="19.899999999999999" customHeight="1" x14ac:dyDescent="0.2">
      <c r="S363" s="336">
        <f>'F UNIDADES'!A363</f>
        <v>0</v>
      </c>
    </row>
    <row r="364" spans="19:19" ht="19.899999999999999" customHeight="1" x14ac:dyDescent="0.2">
      <c r="S364" s="336">
        <f>'F UNIDADES'!A364</f>
        <v>0</v>
      </c>
    </row>
    <row r="365" spans="19:19" ht="19.899999999999999" customHeight="1" x14ac:dyDescent="0.2">
      <c r="S365" s="336">
        <f>'F UNIDADES'!A365</f>
        <v>0</v>
      </c>
    </row>
    <row r="366" spans="19:19" ht="19.899999999999999" customHeight="1" x14ac:dyDescent="0.2">
      <c r="S366" s="336">
        <f>'F UNIDADES'!A366</f>
        <v>0</v>
      </c>
    </row>
    <row r="367" spans="19:19" ht="19.899999999999999" customHeight="1" x14ac:dyDescent="0.2">
      <c r="S367" s="336">
        <f>'F UNIDADES'!A367</f>
        <v>0</v>
      </c>
    </row>
    <row r="368" spans="19:19" ht="19.899999999999999" customHeight="1" x14ac:dyDescent="0.2">
      <c r="S368" s="336">
        <f>'F UNIDADES'!A368</f>
        <v>0</v>
      </c>
    </row>
    <row r="369" spans="19:19" ht="19.899999999999999" customHeight="1" x14ac:dyDescent="0.2">
      <c r="S369" s="336">
        <f>'F UNIDADES'!A369</f>
        <v>0</v>
      </c>
    </row>
    <row r="370" spans="19:19" ht="19.899999999999999" customHeight="1" x14ac:dyDescent="0.2">
      <c r="S370" s="336">
        <f>'F UNIDADES'!A370</f>
        <v>0</v>
      </c>
    </row>
    <row r="371" spans="19:19" ht="19.899999999999999" customHeight="1" x14ac:dyDescent="0.2">
      <c r="S371" s="336">
        <f>'F UNIDADES'!A371</f>
        <v>0</v>
      </c>
    </row>
    <row r="372" spans="19:19" ht="19.899999999999999" customHeight="1" x14ac:dyDescent="0.2">
      <c r="S372" s="336">
        <f>'F UNIDADES'!A372</f>
        <v>0</v>
      </c>
    </row>
    <row r="373" spans="19:19" ht="19.899999999999999" customHeight="1" x14ac:dyDescent="0.2">
      <c r="S373" s="336">
        <f>'F UNIDADES'!A373</f>
        <v>0</v>
      </c>
    </row>
    <row r="374" spans="19:19" ht="19.899999999999999" customHeight="1" x14ac:dyDescent="0.2">
      <c r="S374" s="336">
        <f>'F UNIDADES'!A374</f>
        <v>0</v>
      </c>
    </row>
    <row r="375" spans="19:19" ht="19.899999999999999" customHeight="1" x14ac:dyDescent="0.2">
      <c r="S375" s="336">
        <f>'F UNIDADES'!A375</f>
        <v>0</v>
      </c>
    </row>
    <row r="376" spans="19:19" ht="19.899999999999999" customHeight="1" x14ac:dyDescent="0.2">
      <c r="S376" s="336">
        <f>'F UNIDADES'!A376</f>
        <v>0</v>
      </c>
    </row>
    <row r="377" spans="19:19" ht="19.899999999999999" customHeight="1" x14ac:dyDescent="0.2">
      <c r="S377" s="336">
        <f>'F UNIDADES'!A377</f>
        <v>0</v>
      </c>
    </row>
    <row r="378" spans="19:19" ht="19.899999999999999" customHeight="1" x14ac:dyDescent="0.2">
      <c r="S378" s="336">
        <f>'F UNIDADES'!A378</f>
        <v>0</v>
      </c>
    </row>
    <row r="379" spans="19:19" ht="19.899999999999999" customHeight="1" x14ac:dyDescent="0.2">
      <c r="S379" s="336">
        <f>'F UNIDADES'!A379</f>
        <v>0</v>
      </c>
    </row>
    <row r="380" spans="19:19" ht="19.899999999999999" customHeight="1" x14ac:dyDescent="0.2">
      <c r="S380" s="336">
        <f>'F UNIDADES'!A380</f>
        <v>0</v>
      </c>
    </row>
    <row r="381" spans="19:19" ht="19.899999999999999" customHeight="1" x14ac:dyDescent="0.2">
      <c r="S381" s="336">
        <f>'F UNIDADES'!A381</f>
        <v>0</v>
      </c>
    </row>
    <row r="382" spans="19:19" ht="19.899999999999999" customHeight="1" x14ac:dyDescent="0.2">
      <c r="S382" s="336">
        <f>'F UNIDADES'!A382</f>
        <v>0</v>
      </c>
    </row>
    <row r="383" spans="19:19" ht="19.899999999999999" customHeight="1" x14ac:dyDescent="0.2">
      <c r="S383" s="336">
        <f>'F UNIDADES'!A383</f>
        <v>0</v>
      </c>
    </row>
    <row r="384" spans="19:19" ht="19.899999999999999" customHeight="1" x14ac:dyDescent="0.2">
      <c r="S384" s="336">
        <f>'F UNIDADES'!A384</f>
        <v>0</v>
      </c>
    </row>
    <row r="385" spans="19:19" ht="19.899999999999999" customHeight="1" x14ac:dyDescent="0.2">
      <c r="S385" s="336">
        <f>'F UNIDADES'!A385</f>
        <v>0</v>
      </c>
    </row>
    <row r="386" spans="19:19" ht="19.899999999999999" customHeight="1" x14ac:dyDescent="0.2">
      <c r="S386" s="336">
        <f>'F UNIDADES'!A386</f>
        <v>0</v>
      </c>
    </row>
    <row r="387" spans="19:19" ht="19.899999999999999" customHeight="1" x14ac:dyDescent="0.2">
      <c r="S387" s="336">
        <f>'F UNIDADES'!A387</f>
        <v>0</v>
      </c>
    </row>
    <row r="388" spans="19:19" ht="19.899999999999999" customHeight="1" x14ac:dyDescent="0.2">
      <c r="S388" s="336">
        <f>'F UNIDADES'!A388</f>
        <v>0</v>
      </c>
    </row>
    <row r="389" spans="19:19" ht="19.899999999999999" customHeight="1" x14ac:dyDescent="0.2">
      <c r="S389" s="336">
        <f>'F UNIDADES'!A389</f>
        <v>0</v>
      </c>
    </row>
    <row r="390" spans="19:19" ht="19.899999999999999" customHeight="1" x14ac:dyDescent="0.2">
      <c r="S390" s="336">
        <f>'F UNIDADES'!A390</f>
        <v>0</v>
      </c>
    </row>
    <row r="391" spans="19:19" ht="19.899999999999999" customHeight="1" x14ac:dyDescent="0.2">
      <c r="S391" s="336">
        <f>'F UNIDADES'!A391</f>
        <v>0</v>
      </c>
    </row>
    <row r="392" spans="19:19" ht="19.899999999999999" customHeight="1" x14ac:dyDescent="0.2">
      <c r="S392" s="336">
        <f>'F UNIDADES'!A392</f>
        <v>0</v>
      </c>
    </row>
    <row r="393" spans="19:19" ht="19.899999999999999" customHeight="1" x14ac:dyDescent="0.2">
      <c r="S393" s="336">
        <f>'F UNIDADES'!A393</f>
        <v>0</v>
      </c>
    </row>
    <row r="394" spans="19:19" ht="19.899999999999999" customHeight="1" x14ac:dyDescent="0.2">
      <c r="S394" s="336">
        <f>'F UNIDADES'!A394</f>
        <v>0</v>
      </c>
    </row>
    <row r="395" spans="19:19" ht="19.899999999999999" customHeight="1" x14ac:dyDescent="0.2">
      <c r="S395" s="336">
        <f>'F UNIDADES'!A395</f>
        <v>0</v>
      </c>
    </row>
    <row r="396" spans="19:19" ht="19.899999999999999" customHeight="1" x14ac:dyDescent="0.2">
      <c r="S396" s="336">
        <f>'F UNIDADES'!A396</f>
        <v>0</v>
      </c>
    </row>
    <row r="397" spans="19:19" ht="19.899999999999999" customHeight="1" x14ac:dyDescent="0.2">
      <c r="S397" s="336">
        <f>'F UNIDADES'!A397</f>
        <v>0</v>
      </c>
    </row>
    <row r="398" spans="19:19" ht="19.899999999999999" customHeight="1" x14ac:dyDescent="0.2">
      <c r="S398" s="336">
        <f>'F UNIDADES'!A398</f>
        <v>0</v>
      </c>
    </row>
    <row r="399" spans="19:19" ht="19.899999999999999" customHeight="1" x14ac:dyDescent="0.2">
      <c r="S399" s="336">
        <f>'F UNIDADES'!A399</f>
        <v>0</v>
      </c>
    </row>
    <row r="400" spans="19:19" ht="19.899999999999999" customHeight="1" x14ac:dyDescent="0.2">
      <c r="S400" s="336">
        <f>'F UNIDADES'!A400</f>
        <v>0</v>
      </c>
    </row>
    <row r="401" spans="19:19" ht="19.899999999999999" customHeight="1" x14ac:dyDescent="0.2">
      <c r="S401" s="336">
        <f>'F UNIDADES'!A401</f>
        <v>0</v>
      </c>
    </row>
    <row r="402" spans="19:19" ht="19.899999999999999" customHeight="1" x14ac:dyDescent="0.2">
      <c r="S402" s="336">
        <f>'F UNIDADES'!A402</f>
        <v>0</v>
      </c>
    </row>
    <row r="403" spans="19:19" ht="19.899999999999999" customHeight="1" x14ac:dyDescent="0.2">
      <c r="S403" s="336">
        <f>'F UNIDADES'!A403</f>
        <v>0</v>
      </c>
    </row>
    <row r="404" spans="19:19" ht="19.899999999999999" customHeight="1" x14ac:dyDescent="0.2">
      <c r="S404" s="336">
        <f>'F UNIDADES'!A404</f>
        <v>0</v>
      </c>
    </row>
    <row r="405" spans="19:19" ht="19.899999999999999" customHeight="1" x14ac:dyDescent="0.2">
      <c r="S405" s="336">
        <f>'F UNIDADES'!A405</f>
        <v>0</v>
      </c>
    </row>
    <row r="406" spans="19:19" ht="19.899999999999999" customHeight="1" x14ac:dyDescent="0.2">
      <c r="S406" s="336">
        <f>'F UNIDADES'!A406</f>
        <v>0</v>
      </c>
    </row>
    <row r="407" spans="19:19" ht="19.899999999999999" customHeight="1" x14ac:dyDescent="0.2">
      <c r="S407" s="336">
        <f>'F UNIDADES'!A407</f>
        <v>0</v>
      </c>
    </row>
    <row r="408" spans="19:19" ht="19.899999999999999" customHeight="1" x14ac:dyDescent="0.2">
      <c r="S408" s="336">
        <f>'F UNIDADES'!A408</f>
        <v>0</v>
      </c>
    </row>
    <row r="409" spans="19:19" ht="19.899999999999999" customHeight="1" x14ac:dyDescent="0.2">
      <c r="S409" s="336">
        <f>'F UNIDADES'!A409</f>
        <v>0</v>
      </c>
    </row>
    <row r="410" spans="19:19" ht="19.899999999999999" customHeight="1" x14ac:dyDescent="0.2">
      <c r="S410" s="336">
        <f>'F UNIDADES'!A410</f>
        <v>0</v>
      </c>
    </row>
    <row r="411" spans="19:19" ht="19.899999999999999" customHeight="1" x14ac:dyDescent="0.2">
      <c r="S411" s="336">
        <f>'F UNIDADES'!A411</f>
        <v>0</v>
      </c>
    </row>
    <row r="412" spans="19:19" ht="19.899999999999999" customHeight="1" x14ac:dyDescent="0.2">
      <c r="S412" s="336">
        <f>'F UNIDADES'!A412</f>
        <v>0</v>
      </c>
    </row>
    <row r="413" spans="19:19" ht="19.899999999999999" customHeight="1" x14ac:dyDescent="0.2">
      <c r="S413" s="336">
        <f>'F UNIDADES'!A413</f>
        <v>0</v>
      </c>
    </row>
    <row r="414" spans="19:19" ht="19.899999999999999" customHeight="1" x14ac:dyDescent="0.2">
      <c r="S414" s="336">
        <f>'F UNIDADES'!A414</f>
        <v>0</v>
      </c>
    </row>
    <row r="415" spans="19:19" ht="19.899999999999999" customHeight="1" x14ac:dyDescent="0.2">
      <c r="S415" s="336">
        <f>'F UNIDADES'!A415</f>
        <v>0</v>
      </c>
    </row>
    <row r="416" spans="19:19" ht="19.899999999999999" customHeight="1" x14ac:dyDescent="0.2">
      <c r="S416" s="336">
        <f>'F UNIDADES'!A416</f>
        <v>0</v>
      </c>
    </row>
    <row r="417" spans="19:19" ht="19.899999999999999" customHeight="1" x14ac:dyDescent="0.2">
      <c r="S417" s="336">
        <f>'F UNIDADES'!A417</f>
        <v>0</v>
      </c>
    </row>
    <row r="418" spans="19:19" ht="19.899999999999999" customHeight="1" x14ac:dyDescent="0.2">
      <c r="S418" s="336">
        <f>'F UNIDADES'!A418</f>
        <v>0</v>
      </c>
    </row>
    <row r="419" spans="19:19" ht="19.899999999999999" customHeight="1" x14ac:dyDescent="0.2">
      <c r="S419" s="336">
        <f>'F UNIDADES'!A419</f>
        <v>0</v>
      </c>
    </row>
    <row r="420" spans="19:19" ht="19.899999999999999" customHeight="1" x14ac:dyDescent="0.2">
      <c r="S420" s="336">
        <f>'F UNIDADES'!A420</f>
        <v>0</v>
      </c>
    </row>
    <row r="421" spans="19:19" ht="19.899999999999999" customHeight="1" x14ac:dyDescent="0.2">
      <c r="S421" s="336">
        <f>'F UNIDADES'!A421</f>
        <v>0</v>
      </c>
    </row>
    <row r="422" spans="19:19" ht="19.899999999999999" customHeight="1" x14ac:dyDescent="0.2">
      <c r="S422" s="336">
        <f>'F UNIDADES'!A422</f>
        <v>0</v>
      </c>
    </row>
    <row r="423" spans="19:19" ht="19.899999999999999" customHeight="1" x14ac:dyDescent="0.2">
      <c r="S423" s="336">
        <f>'F UNIDADES'!A423</f>
        <v>0</v>
      </c>
    </row>
    <row r="424" spans="19:19" ht="19.899999999999999" customHeight="1" x14ac:dyDescent="0.2">
      <c r="S424" s="336">
        <f>'F UNIDADES'!A424</f>
        <v>0</v>
      </c>
    </row>
    <row r="425" spans="19:19" ht="19.899999999999999" customHeight="1" x14ac:dyDescent="0.2">
      <c r="S425" s="336">
        <f>'F UNIDADES'!A425</f>
        <v>0</v>
      </c>
    </row>
    <row r="426" spans="19:19" ht="19.899999999999999" customHeight="1" x14ac:dyDescent="0.2">
      <c r="S426" s="336">
        <f>'F UNIDADES'!A426</f>
        <v>0</v>
      </c>
    </row>
    <row r="427" spans="19:19" ht="19.899999999999999" customHeight="1" x14ac:dyDescent="0.2">
      <c r="S427" s="336">
        <f>'F UNIDADES'!A427</f>
        <v>0</v>
      </c>
    </row>
    <row r="428" spans="19:19" ht="19.899999999999999" customHeight="1" x14ac:dyDescent="0.2">
      <c r="S428" s="336">
        <f>'F UNIDADES'!A428</f>
        <v>0</v>
      </c>
    </row>
    <row r="429" spans="19:19" ht="19.899999999999999" customHeight="1" x14ac:dyDescent="0.2">
      <c r="S429" s="336">
        <f>'F UNIDADES'!A429</f>
        <v>0</v>
      </c>
    </row>
    <row r="430" spans="19:19" ht="19.899999999999999" customHeight="1" x14ac:dyDescent="0.2">
      <c r="S430" s="336">
        <f>'F UNIDADES'!A430</f>
        <v>0</v>
      </c>
    </row>
    <row r="431" spans="19:19" ht="19.899999999999999" customHeight="1" x14ac:dyDescent="0.2">
      <c r="S431" s="336">
        <f>'F UNIDADES'!A431</f>
        <v>0</v>
      </c>
    </row>
    <row r="432" spans="19:19" ht="19.899999999999999" customHeight="1" x14ac:dyDescent="0.2">
      <c r="S432" s="336">
        <f>'F UNIDADES'!A432</f>
        <v>0</v>
      </c>
    </row>
    <row r="433" spans="19:19" ht="19.899999999999999" customHeight="1" x14ac:dyDescent="0.2">
      <c r="S433" s="336">
        <f>'F UNIDADES'!A433</f>
        <v>0</v>
      </c>
    </row>
    <row r="434" spans="19:19" ht="19.899999999999999" customHeight="1" x14ac:dyDescent="0.2">
      <c r="S434" s="336">
        <f>'F UNIDADES'!A434</f>
        <v>0</v>
      </c>
    </row>
    <row r="435" spans="19:19" ht="19.899999999999999" customHeight="1" x14ac:dyDescent="0.2">
      <c r="S435" s="336">
        <f>'F UNIDADES'!A435</f>
        <v>0</v>
      </c>
    </row>
    <row r="436" spans="19:19" ht="19.899999999999999" customHeight="1" x14ac:dyDescent="0.2">
      <c r="S436" s="336">
        <f>'F UNIDADES'!A436</f>
        <v>0</v>
      </c>
    </row>
    <row r="437" spans="19:19" ht="19.899999999999999" customHeight="1" x14ac:dyDescent="0.2">
      <c r="S437" s="336">
        <f>'F UNIDADES'!A437</f>
        <v>0</v>
      </c>
    </row>
    <row r="438" spans="19:19" ht="19.899999999999999" customHeight="1" x14ac:dyDescent="0.2">
      <c r="S438" s="336">
        <f>'F UNIDADES'!A438</f>
        <v>0</v>
      </c>
    </row>
    <row r="439" spans="19:19" ht="19.899999999999999" customHeight="1" x14ac:dyDescent="0.2">
      <c r="S439" s="336">
        <f>'F UNIDADES'!A439</f>
        <v>0</v>
      </c>
    </row>
    <row r="440" spans="19:19" ht="19.899999999999999" customHeight="1" x14ac:dyDescent="0.2">
      <c r="S440" s="336">
        <f>'F UNIDADES'!A440</f>
        <v>0</v>
      </c>
    </row>
    <row r="441" spans="19:19" ht="19.899999999999999" customHeight="1" x14ac:dyDescent="0.2">
      <c r="S441" s="336">
        <f>'F UNIDADES'!A441</f>
        <v>0</v>
      </c>
    </row>
    <row r="442" spans="19:19" ht="19.899999999999999" customHeight="1" x14ac:dyDescent="0.2">
      <c r="S442" s="336">
        <f>'F UNIDADES'!A442</f>
        <v>0</v>
      </c>
    </row>
    <row r="443" spans="19:19" ht="19.899999999999999" customHeight="1" x14ac:dyDescent="0.2">
      <c r="S443" s="336">
        <f>'F UNIDADES'!A443</f>
        <v>0</v>
      </c>
    </row>
    <row r="444" spans="19:19" ht="19.899999999999999" customHeight="1" x14ac:dyDescent="0.2">
      <c r="S444" s="336">
        <f>'F UNIDADES'!A444</f>
        <v>0</v>
      </c>
    </row>
    <row r="445" spans="19:19" ht="19.899999999999999" customHeight="1" x14ac:dyDescent="0.2">
      <c r="S445" s="336">
        <f>'F UNIDADES'!A445</f>
        <v>0</v>
      </c>
    </row>
    <row r="446" spans="19:19" ht="19.899999999999999" customHeight="1" x14ac:dyDescent="0.2">
      <c r="S446" s="336">
        <f>'F UNIDADES'!A446</f>
        <v>0</v>
      </c>
    </row>
    <row r="447" spans="19:19" ht="19.899999999999999" customHeight="1" x14ac:dyDescent="0.2">
      <c r="S447" s="336">
        <f>'F UNIDADES'!A447</f>
        <v>0</v>
      </c>
    </row>
    <row r="448" spans="19:19" ht="19.899999999999999" customHeight="1" x14ac:dyDescent="0.2">
      <c r="S448" s="336">
        <f>'F UNIDADES'!A448</f>
        <v>0</v>
      </c>
    </row>
    <row r="449" spans="19:19" ht="19.899999999999999" customHeight="1" x14ac:dyDescent="0.2">
      <c r="S449" s="336">
        <f>'F UNIDADES'!A449</f>
        <v>0</v>
      </c>
    </row>
    <row r="450" spans="19:19" ht="19.899999999999999" customHeight="1" x14ac:dyDescent="0.2">
      <c r="S450" s="336">
        <f>'F UNIDADES'!A450</f>
        <v>0</v>
      </c>
    </row>
    <row r="451" spans="19:19" ht="19.899999999999999" customHeight="1" x14ac:dyDescent="0.2">
      <c r="S451" s="336">
        <f>'F UNIDADES'!A451</f>
        <v>0</v>
      </c>
    </row>
    <row r="452" spans="19:19" ht="19.899999999999999" customHeight="1" x14ac:dyDescent="0.2">
      <c r="S452" s="336">
        <f>'F UNIDADES'!A452</f>
        <v>0</v>
      </c>
    </row>
    <row r="453" spans="19:19" ht="19.899999999999999" customHeight="1" x14ac:dyDescent="0.2">
      <c r="S453" s="336">
        <f>'F UNIDADES'!A453</f>
        <v>0</v>
      </c>
    </row>
    <row r="454" spans="19:19" ht="19.899999999999999" customHeight="1" x14ac:dyDescent="0.2">
      <c r="S454" s="336">
        <f>'F UNIDADES'!A454</f>
        <v>0</v>
      </c>
    </row>
    <row r="455" spans="19:19" ht="19.899999999999999" customHeight="1" x14ac:dyDescent="0.2">
      <c r="S455" s="336">
        <f>'F UNIDADES'!A455</f>
        <v>0</v>
      </c>
    </row>
    <row r="456" spans="19:19" ht="19.899999999999999" customHeight="1" x14ac:dyDescent="0.2">
      <c r="S456" s="336">
        <f>'F UNIDADES'!A456</f>
        <v>0</v>
      </c>
    </row>
    <row r="457" spans="19:19" ht="19.899999999999999" customHeight="1" x14ac:dyDescent="0.2">
      <c r="S457" s="336">
        <f>'F UNIDADES'!A457</f>
        <v>0</v>
      </c>
    </row>
    <row r="458" spans="19:19" ht="19.899999999999999" customHeight="1" x14ac:dyDescent="0.2">
      <c r="S458" s="336">
        <f>'F UNIDADES'!A458</f>
        <v>0</v>
      </c>
    </row>
    <row r="459" spans="19:19" ht="19.899999999999999" customHeight="1" x14ac:dyDescent="0.2">
      <c r="S459" s="336">
        <f>'F UNIDADES'!A459</f>
        <v>0</v>
      </c>
    </row>
    <row r="460" spans="19:19" ht="19.899999999999999" customHeight="1" x14ac:dyDescent="0.2">
      <c r="S460" s="336">
        <f>'F UNIDADES'!A460</f>
        <v>0</v>
      </c>
    </row>
    <row r="461" spans="19:19" ht="19.899999999999999" customHeight="1" thickBot="1" x14ac:dyDescent="0.25">
      <c r="S461" s="199">
        <f>'F UNIDADES'!A779</f>
        <v>0</v>
      </c>
    </row>
  </sheetData>
  <protectedRanges>
    <protectedRange sqref="F42:G120" name="Intervalo3_1_1_1"/>
    <protectedRange sqref="D42:D120" name="Intervalo3_1_1_2"/>
    <protectedRange sqref="D17:D41" name="Intervalo1_7_2_1"/>
    <protectedRange sqref="G4:G41" name="Intervalo3_1_1_1_2"/>
  </protectedRanges>
  <mergeCells count="3">
    <mergeCell ref="A1:K1"/>
    <mergeCell ref="L1:Q2"/>
    <mergeCell ref="A2:K2"/>
  </mergeCells>
  <phoneticPr fontId="9" type="noConversion"/>
  <dataValidations count="9">
    <dataValidation type="list" allowBlank="1" showInputMessage="1" showErrorMessage="1" sqref="G4:G120" xr:uid="{00D459EC-FDDA-4652-9985-3BA1B44BF480}">
      <formula1>$W$9:$W$17</formula1>
    </dataValidation>
    <dataValidation type="list" allowBlank="1" showInputMessage="1" showErrorMessage="1" sqref="D42:D120" xr:uid="{07C06E70-0169-44B1-91BF-01E60382330C}">
      <formula1>$S$4:$S$191</formula1>
    </dataValidation>
    <dataValidation type="list" allowBlank="1" showInputMessage="1" showErrorMessage="1" sqref="F42:F120" xr:uid="{F7E7CD48-FFBC-43FD-A64F-C2A3DC53EA4F}">
      <formula1>$U$4:$U$5</formula1>
    </dataValidation>
    <dataValidation type="list" allowBlank="1" showInputMessage="1" showErrorMessage="1" sqref="E42:E120 E4:E35" xr:uid="{323867AE-700D-4AD8-A2E0-5F2EF47026E4}">
      <formula1>$Y$9:$Y$17</formula1>
    </dataValidation>
    <dataValidation type="list" allowBlank="1" showInputMessage="1" showErrorMessage="1" sqref="O4:O120" xr:uid="{BF4C9482-5C08-461F-ADF9-8E0D22023465}">
      <formula1>$W$3:$W$7</formula1>
    </dataValidation>
    <dataValidation type="list" allowBlank="1" showInputMessage="1" showErrorMessage="1" sqref="P4:P120" xr:uid="{2DDDB072-2980-4966-900B-E693D9A70A50}">
      <formula1>$X$3:$X$7</formula1>
    </dataValidation>
    <dataValidation type="list" allowBlank="1" showInputMessage="1" showErrorMessage="1" sqref="D4 D6:D9" xr:uid="{130D863F-7B26-4737-973B-8DD602876794}">
      <formula1>$P$2:$P$937</formula1>
    </dataValidation>
    <dataValidation type="list" allowBlank="1" showInputMessage="1" showErrorMessage="1" sqref="F4:F36" xr:uid="{8FBC20A6-B520-4C60-B542-CDB3B7057161}">
      <formula1>$V$4:$V$5</formula1>
    </dataValidation>
    <dataValidation type="list" allowBlank="1" showInputMessage="1" showErrorMessage="1" sqref="F37:F41" xr:uid="{F02AED0B-6E13-4335-81DA-CD80F706753B}">
      <formula1>$V$9:$V$11</formula1>
    </dataValidation>
  </dataValidations>
  <printOptions horizontalCentered="1"/>
  <pageMargins left="0.19685039370078741" right="0.19685039370078741" top="0.98425196850393704" bottom="0.98425196850393704" header="0.51181102362204722" footer="0.51181102362204722"/>
  <pageSetup paperSize="9" scale="5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90815-3314-4A97-A7B7-81E5C615A562}">
  <dimension ref="A1:BD1167"/>
  <sheetViews>
    <sheetView workbookViewId="0">
      <pane ySplit="4" topLeftCell="A5" activePane="bottomLeft" state="frozen"/>
      <selection pane="bottomLeft" activeCell="S23" sqref="S23"/>
    </sheetView>
  </sheetViews>
  <sheetFormatPr defaultColWidth="46.140625" defaultRowHeight="11.25" x14ac:dyDescent="0.2"/>
  <cols>
    <col min="1" max="1" width="5.5703125" style="75" customWidth="1"/>
    <col min="2" max="2" width="7.5703125" style="78" bestFit="1" customWidth="1"/>
    <col min="3" max="3" width="8.140625" style="79" bestFit="1" customWidth="1"/>
    <col min="4" max="4" width="36.5703125" style="75" customWidth="1"/>
    <col min="5" max="5" width="17" style="79" customWidth="1"/>
    <col min="6" max="28" width="7.7109375" style="75" customWidth="1"/>
    <col min="29" max="29" width="11" style="75" bestFit="1" customWidth="1"/>
    <col min="30" max="30" width="9.28515625" style="75" customWidth="1"/>
    <col min="31" max="40" width="7.7109375" style="75" customWidth="1"/>
    <col min="41" max="41" width="20.5703125" style="79" bestFit="1" customWidth="1"/>
    <col min="42" max="42" width="3.7109375" style="234" customWidth="1"/>
    <col min="43" max="43" width="36.28515625" style="234" bestFit="1" customWidth="1"/>
    <col min="44" max="44" width="6.7109375" style="75" customWidth="1"/>
    <col min="45" max="45" width="6.7109375" style="235" customWidth="1"/>
    <col min="46" max="46" width="21.7109375" style="75" customWidth="1"/>
    <col min="47" max="47" width="36.28515625" style="75" bestFit="1" customWidth="1"/>
    <col min="48" max="55" width="46.140625" style="75"/>
    <col min="56" max="56" width="27.140625" style="75" customWidth="1"/>
    <col min="57" max="16384" width="46.140625" style="75"/>
  </cols>
  <sheetData>
    <row r="1" spans="1:49" ht="19.899999999999999" customHeight="1" thickBot="1" x14ac:dyDescent="0.25">
      <c r="A1" s="721" t="s">
        <v>11</v>
      </c>
      <c r="B1" s="722"/>
      <c r="C1" s="722"/>
      <c r="D1" s="722"/>
      <c r="E1" s="722"/>
      <c r="F1" s="723"/>
      <c r="G1" s="724" t="s">
        <v>80</v>
      </c>
      <c r="H1" s="724"/>
      <c r="I1" s="724"/>
      <c r="J1" s="724"/>
      <c r="K1" s="724"/>
      <c r="L1" s="724"/>
      <c r="M1" s="724"/>
      <c r="N1" s="724"/>
      <c r="O1" s="724"/>
      <c r="P1" s="724"/>
      <c r="Q1" s="724"/>
      <c r="R1" s="724"/>
      <c r="S1" s="724"/>
      <c r="T1" s="724"/>
      <c r="U1" s="724"/>
      <c r="V1" s="724"/>
      <c r="W1" s="724"/>
      <c r="X1" s="724"/>
      <c r="Y1" s="724"/>
      <c r="Z1" s="724"/>
      <c r="AA1" s="717" t="str">
        <f>'F UNIDADES'!K1</f>
        <v>BAURU</v>
      </c>
      <c r="AB1" s="718"/>
      <c r="AC1" s="695"/>
      <c r="AD1" s="696"/>
      <c r="AE1" s="696"/>
      <c r="AF1" s="696"/>
      <c r="AG1" s="696"/>
      <c r="AH1" s="696"/>
      <c r="AI1" s="696"/>
      <c r="AJ1" s="696"/>
      <c r="AK1" s="696"/>
      <c r="AL1" s="696"/>
      <c r="AM1" s="696"/>
      <c r="AN1" s="696"/>
      <c r="AO1" s="696"/>
      <c r="AP1" s="696"/>
      <c r="AQ1" s="696"/>
      <c r="AR1" s="697"/>
      <c r="AT1" s="210" t="s">
        <v>309</v>
      </c>
      <c r="AU1" s="210" t="s">
        <v>18</v>
      </c>
      <c r="AV1" s="215" t="s">
        <v>310</v>
      </c>
      <c r="AW1" s="215" t="s">
        <v>311</v>
      </c>
    </row>
    <row r="2" spans="1:49" ht="19.899999999999999" customHeight="1" x14ac:dyDescent="0.2">
      <c r="A2" s="725" t="s">
        <v>219</v>
      </c>
      <c r="B2" s="726"/>
      <c r="C2" s="726"/>
      <c r="D2" s="726"/>
      <c r="E2" s="726"/>
      <c r="F2" s="727"/>
      <c r="G2" s="712"/>
      <c r="H2" s="712"/>
      <c r="I2" s="712"/>
      <c r="J2" s="712"/>
      <c r="K2" s="712"/>
      <c r="L2" s="712"/>
      <c r="M2" s="712"/>
      <c r="N2" s="712"/>
      <c r="O2" s="712"/>
      <c r="P2" s="712"/>
      <c r="Q2" s="712"/>
      <c r="R2" s="712"/>
      <c r="S2" s="712"/>
      <c r="T2" s="712"/>
      <c r="U2" s="712"/>
      <c r="V2" s="712"/>
      <c r="W2" s="712"/>
      <c r="X2" s="712"/>
      <c r="Y2" s="712"/>
      <c r="Z2" s="712"/>
      <c r="AA2" s="719"/>
      <c r="AB2" s="720"/>
      <c r="AC2" s="698"/>
      <c r="AD2" s="698"/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699"/>
      <c r="AT2" s="214" t="s">
        <v>158</v>
      </c>
      <c r="AU2" s="211" t="str">
        <f>'F UNIDADES'!A4</f>
        <v xml:space="preserve">ANDRADINA </v>
      </c>
      <c r="AV2" s="216" t="s">
        <v>312</v>
      </c>
      <c r="AW2" s="218" t="s">
        <v>313</v>
      </c>
    </row>
    <row r="3" spans="1:49" ht="19.899999999999999" customHeight="1" thickBot="1" x14ac:dyDescent="0.25">
      <c r="A3" s="728"/>
      <c r="B3" s="729"/>
      <c r="C3" s="729"/>
      <c r="D3" s="729"/>
      <c r="E3" s="729"/>
      <c r="F3" s="730"/>
      <c r="G3" s="734" t="s">
        <v>220</v>
      </c>
      <c r="H3" s="735"/>
      <c r="I3" s="734" t="s">
        <v>221</v>
      </c>
      <c r="J3" s="735"/>
      <c r="K3" s="734" t="s">
        <v>222</v>
      </c>
      <c r="L3" s="735"/>
      <c r="M3" s="734" t="s">
        <v>223</v>
      </c>
      <c r="N3" s="735"/>
      <c r="O3" s="734" t="s">
        <v>224</v>
      </c>
      <c r="P3" s="735"/>
      <c r="Q3" s="734" t="s">
        <v>225</v>
      </c>
      <c r="R3" s="735"/>
      <c r="S3" s="734" t="s">
        <v>226</v>
      </c>
      <c r="T3" s="735"/>
      <c r="U3" s="734" t="s">
        <v>227</v>
      </c>
      <c r="V3" s="735"/>
      <c r="W3" s="734" t="s">
        <v>228</v>
      </c>
      <c r="X3" s="735"/>
      <c r="Y3" s="734" t="s">
        <v>229</v>
      </c>
      <c r="Z3" s="735"/>
      <c r="AA3" s="243" t="s">
        <v>230</v>
      </c>
      <c r="AB3" s="715" t="s">
        <v>231</v>
      </c>
      <c r="AC3" s="716"/>
      <c r="AD3" s="713" t="s">
        <v>232</v>
      </c>
      <c r="AE3" s="243" t="s">
        <v>233</v>
      </c>
      <c r="AF3" s="243" t="s">
        <v>234</v>
      </c>
      <c r="AG3" s="237" t="s">
        <v>235</v>
      </c>
      <c r="AH3" s="237" t="s">
        <v>236</v>
      </c>
      <c r="AI3" s="237" t="s">
        <v>237</v>
      </c>
      <c r="AJ3" s="237" t="s">
        <v>238</v>
      </c>
      <c r="AK3" s="237" t="s">
        <v>239</v>
      </c>
      <c r="AL3" s="237" t="s">
        <v>240</v>
      </c>
      <c r="AM3" s="237" t="s">
        <v>241</v>
      </c>
      <c r="AN3" s="237" t="s">
        <v>242</v>
      </c>
      <c r="AO3" s="711" t="s">
        <v>243</v>
      </c>
      <c r="AP3" s="232"/>
      <c r="AQ3" s="691" t="s">
        <v>317</v>
      </c>
      <c r="AR3" s="692"/>
      <c r="AS3" s="242"/>
      <c r="AT3" s="245" t="s">
        <v>159</v>
      </c>
      <c r="AU3" s="342" t="str">
        <f>'F UNIDADES'!A5</f>
        <v>CASTILHO</v>
      </c>
      <c r="AV3" s="217" t="s">
        <v>314</v>
      </c>
      <c r="AW3" s="219"/>
    </row>
    <row r="4" spans="1:49" s="77" customFormat="1" ht="19.899999999999999" customHeight="1" thickBot="1" x14ac:dyDescent="0.25">
      <c r="A4" s="76" t="s">
        <v>17</v>
      </c>
      <c r="B4" s="76" t="s">
        <v>21</v>
      </c>
      <c r="C4" s="76" t="s">
        <v>22</v>
      </c>
      <c r="D4" s="76" t="s">
        <v>18</v>
      </c>
      <c r="E4" s="82" t="s">
        <v>22</v>
      </c>
      <c r="F4" s="76" t="s">
        <v>244</v>
      </c>
      <c r="G4" s="76" t="s">
        <v>245</v>
      </c>
      <c r="H4" s="76" t="s">
        <v>246</v>
      </c>
      <c r="I4" s="76" t="s">
        <v>245</v>
      </c>
      <c r="J4" s="76" t="s">
        <v>246</v>
      </c>
      <c r="K4" s="76" t="s">
        <v>245</v>
      </c>
      <c r="L4" s="76" t="s">
        <v>246</v>
      </c>
      <c r="M4" s="76" t="s">
        <v>245</v>
      </c>
      <c r="N4" s="76" t="s">
        <v>246</v>
      </c>
      <c r="O4" s="76" t="s">
        <v>245</v>
      </c>
      <c r="P4" s="76" t="s">
        <v>246</v>
      </c>
      <c r="Q4" s="76" t="s">
        <v>245</v>
      </c>
      <c r="R4" s="76" t="s">
        <v>246</v>
      </c>
      <c r="S4" s="76" t="s">
        <v>245</v>
      </c>
      <c r="T4" s="76" t="s">
        <v>246</v>
      </c>
      <c r="U4" s="76" t="s">
        <v>245</v>
      </c>
      <c r="V4" s="76" t="s">
        <v>246</v>
      </c>
      <c r="W4" s="76" t="s">
        <v>245</v>
      </c>
      <c r="X4" s="76" t="s">
        <v>246</v>
      </c>
      <c r="Y4" s="76" t="s">
        <v>245</v>
      </c>
      <c r="Z4" s="76" t="s">
        <v>246</v>
      </c>
      <c r="AA4" s="76" t="s">
        <v>247</v>
      </c>
      <c r="AB4" s="76" t="s">
        <v>248</v>
      </c>
      <c r="AC4" s="76" t="s">
        <v>247</v>
      </c>
      <c r="AD4" s="714"/>
      <c r="AE4" s="76" t="s">
        <v>247</v>
      </c>
      <c r="AF4" s="76" t="s">
        <v>247</v>
      </c>
      <c r="AG4" s="76" t="s">
        <v>247</v>
      </c>
      <c r="AH4" s="76" t="s">
        <v>247</v>
      </c>
      <c r="AI4" s="76" t="s">
        <v>247</v>
      </c>
      <c r="AJ4" s="76" t="s">
        <v>247</v>
      </c>
      <c r="AK4" s="76" t="s">
        <v>247</v>
      </c>
      <c r="AL4" s="76" t="s">
        <v>247</v>
      </c>
      <c r="AM4" s="76" t="s">
        <v>247</v>
      </c>
      <c r="AN4" s="76" t="s">
        <v>247</v>
      </c>
      <c r="AO4" s="712"/>
      <c r="AP4" s="232"/>
      <c r="AQ4" s="693"/>
      <c r="AR4" s="694"/>
      <c r="AS4" s="242"/>
      <c r="AT4" s="75"/>
      <c r="AU4" s="342" t="str">
        <f>'F UNIDADES'!A6</f>
        <v xml:space="preserve">CIDADE DE MIRANDÓPOLIS </v>
      </c>
    </row>
    <row r="5" spans="1:49" s="213" customFormat="1" ht="19.899999999999999" customHeight="1" thickTop="1" x14ac:dyDescent="0.2">
      <c r="A5" s="220">
        <f>VLOOKUP($D5,'F UNIDADES'!$A$4:$E$714,2,FALSE)</f>
        <v>1</v>
      </c>
      <c r="B5" s="220" t="str">
        <f>VLOOKUP($D5,'F UNIDADES'!$A$4:$E$714,4,FALSE)</f>
        <v>0280</v>
      </c>
      <c r="C5" s="220" t="str">
        <f>VLOOKUP($D5,'F UNIDADES'!$A$4:$E$714,5,FALSE)</f>
        <v>AGE</v>
      </c>
      <c r="D5" s="501" t="str">
        <f>'F UNIDADES'!F4</f>
        <v xml:space="preserve">ANDRADINA </v>
      </c>
      <c r="E5" s="502"/>
      <c r="F5" s="503"/>
      <c r="G5" s="503"/>
      <c r="H5" s="503"/>
      <c r="I5" s="503"/>
      <c r="J5" s="503"/>
      <c r="K5" s="503"/>
      <c r="L5" s="503"/>
      <c r="M5" s="503"/>
      <c r="N5" s="503"/>
      <c r="O5" s="503"/>
      <c r="P5" s="503"/>
      <c r="Q5" s="503"/>
      <c r="R5" s="503"/>
      <c r="S5" s="503"/>
      <c r="T5" s="503"/>
      <c r="U5" s="503"/>
      <c r="V5" s="503"/>
      <c r="W5" s="503"/>
      <c r="X5" s="503"/>
      <c r="Y5" s="503"/>
      <c r="Z5" s="503"/>
      <c r="AA5" s="503"/>
      <c r="AB5" s="498"/>
      <c r="AC5" s="498"/>
      <c r="AD5" s="502"/>
      <c r="AE5" s="498"/>
      <c r="AF5" s="498"/>
      <c r="AG5" s="498"/>
      <c r="AH5" s="498"/>
      <c r="AI5" s="498"/>
      <c r="AJ5" s="498"/>
      <c r="AK5" s="498"/>
      <c r="AL5" s="498"/>
      <c r="AM5" s="498"/>
      <c r="AN5" s="498"/>
      <c r="AO5" s="504"/>
      <c r="AP5" s="233"/>
      <c r="AQ5" s="238" t="str">
        <f>'F UNIDADES'!F4</f>
        <v xml:space="preserve">ANDRADINA </v>
      </c>
      <c r="AR5" s="240">
        <f t="shared" ref="AR5:AR36" si="0">SUMIF($D$5:$D$220,AU2,$F$5:$F$220)</f>
        <v>0</v>
      </c>
      <c r="AS5" s="232"/>
      <c r="AU5" s="342" t="str">
        <f>'F UNIDADES'!A7</f>
        <v xml:space="preserve">DRACENA </v>
      </c>
    </row>
    <row r="6" spans="1:49" s="213" customFormat="1" ht="19.899999999999999" customHeight="1" x14ac:dyDescent="0.2">
      <c r="A6" s="220">
        <f>VLOOKUP($D6,'F UNIDADES'!$A$4:$E$714,2,FALSE)</f>
        <v>2</v>
      </c>
      <c r="B6" s="220">
        <f>VLOOKUP($D6,'F UNIDADES'!$A$4:$E$714,4,FALSE)</f>
        <v>2019</v>
      </c>
      <c r="C6" s="220" t="str">
        <f>VLOOKUP($D6,'F UNIDADES'!$A$4:$E$714,5,FALSE)</f>
        <v>AGE</v>
      </c>
      <c r="D6" s="501" t="str">
        <f>'F UNIDADES'!F5</f>
        <v>CASTILHO</v>
      </c>
      <c r="E6" s="502"/>
      <c r="F6" s="503"/>
      <c r="G6" s="503"/>
      <c r="H6" s="503"/>
      <c r="I6" s="503"/>
      <c r="J6" s="503"/>
      <c r="K6" s="503"/>
      <c r="L6" s="503"/>
      <c r="M6" s="503"/>
      <c r="N6" s="503"/>
      <c r="O6" s="503"/>
      <c r="P6" s="503"/>
      <c r="Q6" s="503"/>
      <c r="R6" s="503"/>
      <c r="S6" s="503"/>
      <c r="T6" s="503"/>
      <c r="U6" s="503"/>
      <c r="V6" s="503"/>
      <c r="W6" s="503"/>
      <c r="X6" s="503"/>
      <c r="Y6" s="503"/>
      <c r="Z6" s="503"/>
      <c r="AA6" s="503"/>
      <c r="AB6" s="498"/>
      <c r="AC6" s="498"/>
      <c r="AD6" s="502"/>
      <c r="AE6" s="498"/>
      <c r="AF6" s="498"/>
      <c r="AG6" s="498"/>
      <c r="AH6" s="498"/>
      <c r="AI6" s="498"/>
      <c r="AJ6" s="498"/>
      <c r="AK6" s="498"/>
      <c r="AL6" s="498"/>
      <c r="AM6" s="498"/>
      <c r="AN6" s="498"/>
      <c r="AO6" s="504"/>
      <c r="AP6" s="233"/>
      <c r="AQ6" s="239" t="str">
        <f>'F UNIDADES'!F5</f>
        <v>CASTILHO</v>
      </c>
      <c r="AR6" s="241">
        <f t="shared" si="0"/>
        <v>0</v>
      </c>
      <c r="AS6" s="232"/>
      <c r="AU6" s="342" t="str">
        <f>'F UNIDADES'!A8</f>
        <v>JUNQUEIRÓPOLIS</v>
      </c>
    </row>
    <row r="7" spans="1:49" s="213" customFormat="1" ht="19.899999999999999" customHeight="1" x14ac:dyDescent="0.2">
      <c r="A7" s="220">
        <f>VLOOKUP($D7,'F UNIDADES'!$A$4:$E$714,2,FALSE)</f>
        <v>3</v>
      </c>
      <c r="B7" s="220">
        <f>VLOOKUP($D7,'F UNIDADES'!$A$4:$E$714,4,FALSE)</f>
        <v>1354</v>
      </c>
      <c r="C7" s="220" t="str">
        <f>VLOOKUP($D7,'F UNIDADES'!$A$4:$E$714,5,FALSE)</f>
        <v>AGE</v>
      </c>
      <c r="D7" s="501" t="str">
        <f>'F UNIDADES'!F6</f>
        <v xml:space="preserve">CIDADE DE MIRANDÓPOLIS </v>
      </c>
      <c r="E7" s="502"/>
      <c r="F7" s="503"/>
      <c r="G7" s="503"/>
      <c r="H7" s="503"/>
      <c r="I7" s="503"/>
      <c r="J7" s="503"/>
      <c r="K7" s="503"/>
      <c r="L7" s="503"/>
      <c r="M7" s="503"/>
      <c r="N7" s="503"/>
      <c r="O7" s="503"/>
      <c r="P7" s="503"/>
      <c r="Q7" s="503"/>
      <c r="R7" s="503"/>
      <c r="S7" s="503"/>
      <c r="T7" s="503"/>
      <c r="U7" s="503"/>
      <c r="V7" s="503"/>
      <c r="W7" s="503"/>
      <c r="X7" s="503"/>
      <c r="Y7" s="503"/>
      <c r="Z7" s="503"/>
      <c r="AA7" s="503"/>
      <c r="AB7" s="498"/>
      <c r="AC7" s="498"/>
      <c r="AD7" s="502"/>
      <c r="AE7" s="498"/>
      <c r="AF7" s="498"/>
      <c r="AG7" s="498"/>
      <c r="AH7" s="498"/>
      <c r="AI7" s="498"/>
      <c r="AJ7" s="498"/>
      <c r="AK7" s="498"/>
      <c r="AL7" s="498"/>
      <c r="AM7" s="498"/>
      <c r="AN7" s="498"/>
      <c r="AO7" s="504"/>
      <c r="AP7" s="233"/>
      <c r="AQ7" s="239" t="str">
        <f>'F UNIDADES'!F6</f>
        <v xml:space="preserve">CIDADE DE MIRANDÓPOLIS </v>
      </c>
      <c r="AR7" s="241">
        <f t="shared" si="0"/>
        <v>0</v>
      </c>
      <c r="AS7" s="232"/>
      <c r="AU7" s="342" t="str">
        <f>'F UNIDADES'!A9</f>
        <v>PANORAMA</v>
      </c>
    </row>
    <row r="8" spans="1:49" s="213" customFormat="1" ht="19.899999999999999" customHeight="1" x14ac:dyDescent="0.2">
      <c r="A8" s="220">
        <f>VLOOKUP($D8,'F UNIDADES'!$A$4:$E$714,2,FALSE)</f>
        <v>4</v>
      </c>
      <c r="B8" s="220" t="str">
        <f>VLOOKUP($D8,'F UNIDADES'!$A$4:$E$714,4,FALSE)</f>
        <v>0302</v>
      </c>
      <c r="C8" s="220" t="str">
        <f>VLOOKUP($D8,'F UNIDADES'!$A$4:$E$714,5,FALSE)</f>
        <v>AGE</v>
      </c>
      <c r="D8" s="501" t="str">
        <f>'F UNIDADES'!F7</f>
        <v xml:space="preserve">DRACENA </v>
      </c>
      <c r="E8" s="502"/>
      <c r="F8" s="503"/>
      <c r="G8" s="503"/>
      <c r="H8" s="503"/>
      <c r="I8" s="503"/>
      <c r="J8" s="503"/>
      <c r="K8" s="503"/>
      <c r="L8" s="503"/>
      <c r="M8" s="503"/>
      <c r="N8" s="503"/>
      <c r="O8" s="503"/>
      <c r="P8" s="503"/>
      <c r="Q8" s="503"/>
      <c r="R8" s="503"/>
      <c r="S8" s="503"/>
      <c r="T8" s="503"/>
      <c r="U8" s="503"/>
      <c r="V8" s="503"/>
      <c r="W8" s="503"/>
      <c r="X8" s="503"/>
      <c r="Y8" s="503"/>
      <c r="Z8" s="503"/>
      <c r="AA8" s="503"/>
      <c r="AB8" s="498"/>
      <c r="AC8" s="498"/>
      <c r="AD8" s="502"/>
      <c r="AE8" s="498"/>
      <c r="AF8" s="498"/>
      <c r="AG8" s="498"/>
      <c r="AH8" s="498"/>
      <c r="AI8" s="498"/>
      <c r="AJ8" s="498"/>
      <c r="AK8" s="498"/>
      <c r="AL8" s="498"/>
      <c r="AM8" s="498"/>
      <c r="AN8" s="498"/>
      <c r="AO8" s="504"/>
      <c r="AP8" s="233"/>
      <c r="AQ8" s="239" t="str">
        <f>'F UNIDADES'!F7</f>
        <v xml:space="preserve">DRACENA </v>
      </c>
      <c r="AR8" s="241">
        <f t="shared" si="0"/>
        <v>0</v>
      </c>
      <c r="AS8" s="232"/>
      <c r="AU8" s="342" t="str">
        <f>'F UNIDADES'!A10</f>
        <v>CIDADE DE VALPARAÍSO</v>
      </c>
    </row>
    <row r="9" spans="1:49" s="213" customFormat="1" ht="19.899999999999999" customHeight="1" x14ac:dyDescent="0.2">
      <c r="A9" s="220">
        <f>VLOOKUP($D9,'F UNIDADES'!$A$4:$E$714,2,FALSE)</f>
        <v>5</v>
      </c>
      <c r="B9" s="220" t="str">
        <f>VLOOKUP($D9,'F UNIDADES'!$A$4:$E$714,4,FALSE)</f>
        <v>4349</v>
      </c>
      <c r="C9" s="220" t="str">
        <f>VLOOKUP($D9,'F UNIDADES'!$A$4:$E$714,5,FALSE)</f>
        <v>AGE</v>
      </c>
      <c r="D9" s="501" t="str">
        <f>'F UNIDADES'!F8</f>
        <v>JUNQUEIRÓPOLIS</v>
      </c>
      <c r="E9" s="502"/>
      <c r="F9" s="503"/>
      <c r="G9" s="503"/>
      <c r="H9" s="503"/>
      <c r="I9" s="503"/>
      <c r="J9" s="503"/>
      <c r="K9" s="503"/>
      <c r="L9" s="503"/>
      <c r="M9" s="503"/>
      <c r="N9" s="503"/>
      <c r="O9" s="503"/>
      <c r="P9" s="503"/>
      <c r="Q9" s="503"/>
      <c r="R9" s="503"/>
      <c r="S9" s="503"/>
      <c r="T9" s="503"/>
      <c r="U9" s="503"/>
      <c r="V9" s="503"/>
      <c r="W9" s="503"/>
      <c r="X9" s="503"/>
      <c r="Y9" s="503"/>
      <c r="Z9" s="503"/>
      <c r="AA9" s="503"/>
      <c r="AB9" s="498"/>
      <c r="AC9" s="498"/>
      <c r="AD9" s="502"/>
      <c r="AE9" s="498"/>
      <c r="AF9" s="498"/>
      <c r="AG9" s="498"/>
      <c r="AH9" s="498"/>
      <c r="AI9" s="498"/>
      <c r="AJ9" s="498"/>
      <c r="AK9" s="498"/>
      <c r="AL9" s="498"/>
      <c r="AM9" s="498"/>
      <c r="AN9" s="498"/>
      <c r="AO9" s="504"/>
      <c r="AP9" s="233"/>
      <c r="AQ9" s="239" t="str">
        <f>'F UNIDADES'!F8</f>
        <v>JUNQUEIRÓPOLIS</v>
      </c>
      <c r="AR9" s="241">
        <f t="shared" si="0"/>
        <v>0</v>
      </c>
      <c r="AS9" s="232"/>
      <c r="AU9" s="342" t="str">
        <f>'F UNIDADES'!A11</f>
        <v>PEREIRA BARRETO</v>
      </c>
    </row>
    <row r="10" spans="1:49" s="213" customFormat="1" ht="19.899999999999999" customHeight="1" x14ac:dyDescent="0.2">
      <c r="A10" s="220">
        <f>VLOOKUP($D10,'F UNIDADES'!$A$4:$E$714,2,FALSE)</f>
        <v>6</v>
      </c>
      <c r="B10" s="220" t="str">
        <f>VLOOKUP($D10,'F UNIDADES'!$A$4:$E$714,4,FALSE)</f>
        <v>1780</v>
      </c>
      <c r="C10" s="220" t="str">
        <f>VLOOKUP($D10,'F UNIDADES'!$A$4:$E$714,5,FALSE)</f>
        <v>AGE</v>
      </c>
      <c r="D10" s="501" t="str">
        <f>'F UNIDADES'!F9</f>
        <v>PANORAMA</v>
      </c>
      <c r="E10" s="502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503"/>
      <c r="AA10" s="503"/>
      <c r="AB10" s="498"/>
      <c r="AC10" s="498"/>
      <c r="AD10" s="502"/>
      <c r="AE10" s="498"/>
      <c r="AF10" s="498"/>
      <c r="AG10" s="498"/>
      <c r="AH10" s="498"/>
      <c r="AI10" s="498"/>
      <c r="AJ10" s="498"/>
      <c r="AK10" s="498"/>
      <c r="AL10" s="498"/>
      <c r="AM10" s="498"/>
      <c r="AN10" s="498"/>
      <c r="AO10" s="504"/>
      <c r="AP10" s="233"/>
      <c r="AQ10" s="239" t="str">
        <f>'F UNIDADES'!F9</f>
        <v>PANORAMA</v>
      </c>
      <c r="AR10" s="241">
        <f t="shared" si="0"/>
        <v>0</v>
      </c>
      <c r="AS10" s="232"/>
      <c r="AU10" s="342" t="str">
        <f>'F UNIDADES'!A12</f>
        <v>SANTA FE DO SUL</v>
      </c>
    </row>
    <row r="11" spans="1:49" s="213" customFormat="1" ht="19.899999999999999" customHeight="1" x14ac:dyDescent="0.2">
      <c r="A11" s="220">
        <f>VLOOKUP($D11,'F UNIDADES'!$A$4:$E$714,2,FALSE)</f>
        <v>7</v>
      </c>
      <c r="B11" s="220" t="str">
        <f>VLOOKUP($D11,'F UNIDADES'!$A$4:$E$714,4,FALSE)</f>
        <v>4231</v>
      </c>
      <c r="C11" s="220" t="str">
        <f>VLOOKUP($D11,'F UNIDADES'!$A$4:$E$714,5,FALSE)</f>
        <v>AGE</v>
      </c>
      <c r="D11" s="501" t="str">
        <f>'F UNIDADES'!F10</f>
        <v>CIDADE DE VALPARAÍSO</v>
      </c>
      <c r="E11" s="502"/>
      <c r="F11" s="503"/>
      <c r="G11" s="503"/>
      <c r="H11" s="503"/>
      <c r="I11" s="503"/>
      <c r="J11" s="503"/>
      <c r="K11" s="503"/>
      <c r="L11" s="503"/>
      <c r="M11" s="503"/>
      <c r="N11" s="503"/>
      <c r="O11" s="503"/>
      <c r="P11" s="503"/>
      <c r="Q11" s="503"/>
      <c r="R11" s="503"/>
      <c r="S11" s="503"/>
      <c r="T11" s="503"/>
      <c r="U11" s="503"/>
      <c r="V11" s="503"/>
      <c r="W11" s="503"/>
      <c r="X11" s="503"/>
      <c r="Y11" s="503"/>
      <c r="Z11" s="503"/>
      <c r="AA11" s="503"/>
      <c r="AB11" s="498"/>
      <c r="AC11" s="498"/>
      <c r="AD11" s="502"/>
      <c r="AE11" s="498"/>
      <c r="AF11" s="498"/>
      <c r="AG11" s="498"/>
      <c r="AH11" s="498"/>
      <c r="AI11" s="498"/>
      <c r="AJ11" s="498"/>
      <c r="AK11" s="498"/>
      <c r="AL11" s="498"/>
      <c r="AM11" s="498"/>
      <c r="AN11" s="498"/>
      <c r="AO11" s="504"/>
      <c r="AP11" s="233"/>
      <c r="AQ11" s="239" t="str">
        <f>'F UNIDADES'!F10</f>
        <v>CIDADE DE VALPARAÍSO</v>
      </c>
      <c r="AR11" s="241">
        <f t="shared" si="0"/>
        <v>0</v>
      </c>
      <c r="AS11" s="232"/>
      <c r="AU11" s="342" t="str">
        <f>'F UNIDADES'!A13</f>
        <v>ILHA SOLTEIRA</v>
      </c>
    </row>
    <row r="12" spans="1:49" s="213" customFormat="1" ht="19.899999999999999" customHeight="1" x14ac:dyDescent="0.2">
      <c r="A12" s="220">
        <f>VLOOKUP($D12,'F UNIDADES'!$A$4:$E$714,2,FALSE)</f>
        <v>8</v>
      </c>
      <c r="B12" s="220">
        <f>VLOOKUP($D12,'F UNIDADES'!$A$4:$E$714,4,FALSE)</f>
        <v>599</v>
      </c>
      <c r="C12" s="220" t="str">
        <f>VLOOKUP($D12,'F UNIDADES'!$A$4:$E$714,5,FALSE)</f>
        <v>AGE</v>
      </c>
      <c r="D12" s="501" t="str">
        <f>'F UNIDADES'!F11</f>
        <v>PEREIRA BARRETO</v>
      </c>
      <c r="E12" s="502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03"/>
      <c r="X12" s="503"/>
      <c r="Y12" s="503"/>
      <c r="Z12" s="503"/>
      <c r="AA12" s="503"/>
      <c r="AB12" s="498"/>
      <c r="AC12" s="498"/>
      <c r="AD12" s="502"/>
      <c r="AE12" s="498"/>
      <c r="AF12" s="498"/>
      <c r="AG12" s="498"/>
      <c r="AH12" s="498"/>
      <c r="AI12" s="498"/>
      <c r="AJ12" s="498"/>
      <c r="AK12" s="498"/>
      <c r="AL12" s="498"/>
      <c r="AM12" s="498"/>
      <c r="AN12" s="498"/>
      <c r="AO12" s="504"/>
      <c r="AP12" s="233"/>
      <c r="AQ12" s="239" t="str">
        <f>'F UNIDADES'!F11</f>
        <v>PEREIRA BARRETO</v>
      </c>
      <c r="AR12" s="241">
        <f t="shared" si="0"/>
        <v>0</v>
      </c>
      <c r="AS12" s="232"/>
      <c r="AU12" s="342" t="str">
        <f>'F UNIDADES'!A14</f>
        <v>JT ANDRADINA</v>
      </c>
    </row>
    <row r="13" spans="1:49" s="213" customFormat="1" ht="19.899999999999999" customHeight="1" x14ac:dyDescent="0.2">
      <c r="A13" s="220">
        <f>VLOOKUP($D13,'F UNIDADES'!$A$4:$E$714,2,FALSE)</f>
        <v>9</v>
      </c>
      <c r="B13" s="220">
        <f>VLOOKUP($D13,'F UNIDADES'!$A$4:$E$714,4,FALSE)</f>
        <v>799</v>
      </c>
      <c r="C13" s="220" t="str">
        <f>VLOOKUP($D13,'F UNIDADES'!$A$4:$E$714,5,FALSE)</f>
        <v>AGE</v>
      </c>
      <c r="D13" s="501" t="str">
        <f>'F UNIDADES'!F12</f>
        <v>SANTA FE DO SUL</v>
      </c>
      <c r="E13" s="502"/>
      <c r="F13" s="503"/>
      <c r="G13" s="503"/>
      <c r="H13" s="503"/>
      <c r="I13" s="503"/>
      <c r="J13" s="503"/>
      <c r="K13" s="503"/>
      <c r="L13" s="503"/>
      <c r="M13" s="503"/>
      <c r="N13" s="503"/>
      <c r="O13" s="503"/>
      <c r="P13" s="503"/>
      <c r="Q13" s="503"/>
      <c r="R13" s="503"/>
      <c r="S13" s="503"/>
      <c r="T13" s="503"/>
      <c r="U13" s="503"/>
      <c r="V13" s="503"/>
      <c r="W13" s="503"/>
      <c r="X13" s="503"/>
      <c r="Y13" s="503"/>
      <c r="Z13" s="503"/>
      <c r="AA13" s="503"/>
      <c r="AB13" s="498"/>
      <c r="AC13" s="498"/>
      <c r="AD13" s="502"/>
      <c r="AE13" s="498"/>
      <c r="AF13" s="498"/>
      <c r="AG13" s="498"/>
      <c r="AH13" s="498"/>
      <c r="AI13" s="498"/>
      <c r="AJ13" s="498"/>
      <c r="AK13" s="498"/>
      <c r="AL13" s="498"/>
      <c r="AM13" s="498"/>
      <c r="AN13" s="498"/>
      <c r="AO13" s="504"/>
      <c r="AP13" s="233"/>
      <c r="AQ13" s="239" t="str">
        <f>'F UNIDADES'!F12</f>
        <v>SANTA FE DO SUL</v>
      </c>
      <c r="AR13" s="241">
        <f t="shared" si="0"/>
        <v>0</v>
      </c>
      <c r="AS13" s="232"/>
      <c r="AU13" s="342" t="str">
        <f>'F UNIDADES'!A15</f>
        <v>ARAÇATUBA</v>
      </c>
    </row>
    <row r="14" spans="1:49" s="213" customFormat="1" ht="19.899999999999999" customHeight="1" x14ac:dyDescent="0.2">
      <c r="A14" s="220">
        <f>VLOOKUP($D14,'F UNIDADES'!$A$4:$E$714,2,FALSE)</f>
        <v>10</v>
      </c>
      <c r="B14" s="220">
        <f>VLOOKUP($D14,'F UNIDADES'!$A$4:$E$714,4,FALSE)</f>
        <v>3473</v>
      </c>
      <c r="C14" s="220" t="str">
        <f>VLOOKUP($D14,'F UNIDADES'!$A$4:$E$714,5,FALSE)</f>
        <v>AGE</v>
      </c>
      <c r="D14" s="501" t="str">
        <f>'F UNIDADES'!F13</f>
        <v>ILHA SOLTEIRA</v>
      </c>
      <c r="E14" s="502"/>
      <c r="F14" s="503"/>
      <c r="G14" s="503"/>
      <c r="H14" s="503"/>
      <c r="I14" s="503"/>
      <c r="J14" s="503"/>
      <c r="K14" s="503"/>
      <c r="L14" s="503"/>
      <c r="M14" s="503"/>
      <c r="N14" s="503"/>
      <c r="O14" s="503"/>
      <c r="P14" s="503"/>
      <c r="Q14" s="503"/>
      <c r="R14" s="503"/>
      <c r="S14" s="503"/>
      <c r="T14" s="503"/>
      <c r="U14" s="503"/>
      <c r="V14" s="503"/>
      <c r="W14" s="503"/>
      <c r="X14" s="503"/>
      <c r="Y14" s="503"/>
      <c r="Z14" s="503"/>
      <c r="AA14" s="503"/>
      <c r="AB14" s="498"/>
      <c r="AC14" s="498"/>
      <c r="AD14" s="502"/>
      <c r="AE14" s="498"/>
      <c r="AF14" s="498"/>
      <c r="AG14" s="498"/>
      <c r="AH14" s="498"/>
      <c r="AI14" s="498"/>
      <c r="AJ14" s="498"/>
      <c r="AK14" s="498"/>
      <c r="AL14" s="498"/>
      <c r="AM14" s="498"/>
      <c r="AN14" s="498"/>
      <c r="AO14" s="504"/>
      <c r="AP14" s="233"/>
      <c r="AQ14" s="239" t="str">
        <f>'F UNIDADES'!F13</f>
        <v>ILHA SOLTEIRA</v>
      </c>
      <c r="AR14" s="241">
        <f t="shared" si="0"/>
        <v>0</v>
      </c>
      <c r="AS14" s="232"/>
      <c r="AU14" s="342" t="str">
        <f>'F UNIDADES'!A16</f>
        <v>CIDADE DOS ARAÇÁS</v>
      </c>
    </row>
    <row r="15" spans="1:49" s="213" customFormat="1" ht="19.899999999999999" customHeight="1" x14ac:dyDescent="0.2">
      <c r="A15" s="220">
        <f>VLOOKUP($D15,'F UNIDADES'!$A$4:$E$714,2,FALSE)</f>
        <v>11</v>
      </c>
      <c r="B15" s="220" t="str">
        <f>VLOOKUP($D15,'F UNIDADES'!$A$4:$E$714,4,FALSE)</f>
        <v>0280</v>
      </c>
      <c r="C15" s="220" t="str">
        <f>VLOOKUP($D15,'F UNIDADES'!$A$4:$E$714,5,FALSE)</f>
        <v>AGE</v>
      </c>
      <c r="D15" s="501" t="str">
        <f>'F UNIDADES'!F14</f>
        <v>JT ANDRADINA</v>
      </c>
      <c r="E15" s="502"/>
      <c r="F15" s="503"/>
      <c r="G15" s="503"/>
      <c r="H15" s="503"/>
      <c r="I15" s="503"/>
      <c r="J15" s="503"/>
      <c r="K15" s="503"/>
      <c r="L15" s="503"/>
      <c r="M15" s="503"/>
      <c r="N15" s="503"/>
      <c r="O15" s="503"/>
      <c r="P15" s="503"/>
      <c r="Q15" s="503"/>
      <c r="R15" s="503"/>
      <c r="S15" s="503"/>
      <c r="T15" s="503"/>
      <c r="U15" s="503"/>
      <c r="V15" s="503"/>
      <c r="W15" s="503"/>
      <c r="X15" s="503"/>
      <c r="Y15" s="503"/>
      <c r="Z15" s="503"/>
      <c r="AA15" s="503"/>
      <c r="AB15" s="498"/>
      <c r="AC15" s="498"/>
      <c r="AD15" s="502"/>
      <c r="AE15" s="498"/>
      <c r="AF15" s="498"/>
      <c r="AG15" s="498"/>
      <c r="AH15" s="498"/>
      <c r="AI15" s="498"/>
      <c r="AJ15" s="498"/>
      <c r="AK15" s="498"/>
      <c r="AL15" s="498"/>
      <c r="AM15" s="498"/>
      <c r="AN15" s="498"/>
      <c r="AO15" s="504"/>
      <c r="AP15" s="233"/>
      <c r="AQ15" s="239" t="str">
        <f>'F UNIDADES'!F14</f>
        <v>JT ANDRADINA</v>
      </c>
      <c r="AR15" s="241">
        <f t="shared" si="0"/>
        <v>0</v>
      </c>
      <c r="AS15" s="232"/>
      <c r="AU15" s="342" t="str">
        <f>'F UNIDADES'!A17</f>
        <v>JALES</v>
      </c>
    </row>
    <row r="16" spans="1:49" s="213" customFormat="1" ht="19.899999999999999" customHeight="1" x14ac:dyDescent="0.2">
      <c r="A16" s="220">
        <f>VLOOKUP($D16,'F UNIDADES'!$A$4:$E$714,2,FALSE)</f>
        <v>12</v>
      </c>
      <c r="B16" s="220" t="str">
        <f>VLOOKUP($D16,'F UNIDADES'!$A$4:$E$714,4,FALSE)</f>
        <v>0281</v>
      </c>
      <c r="C16" s="220" t="str">
        <f>VLOOKUP($D16,'F UNIDADES'!$A$4:$E$714,5,FALSE)</f>
        <v>AGE</v>
      </c>
      <c r="D16" s="501" t="str">
        <f>'F UNIDADES'!F15</f>
        <v>ARAÇATUBA</v>
      </c>
      <c r="E16" s="502"/>
      <c r="F16" s="503"/>
      <c r="G16" s="503"/>
      <c r="H16" s="503"/>
      <c r="I16" s="503"/>
      <c r="J16" s="503"/>
      <c r="K16" s="503"/>
      <c r="L16" s="503"/>
      <c r="M16" s="503"/>
      <c r="N16" s="503"/>
      <c r="O16" s="503"/>
      <c r="P16" s="503"/>
      <c r="Q16" s="503"/>
      <c r="R16" s="503"/>
      <c r="S16" s="503"/>
      <c r="T16" s="503"/>
      <c r="U16" s="503"/>
      <c r="V16" s="503"/>
      <c r="W16" s="503"/>
      <c r="X16" s="503"/>
      <c r="Y16" s="503"/>
      <c r="Z16" s="503"/>
      <c r="AA16" s="503"/>
      <c r="AB16" s="498"/>
      <c r="AC16" s="498"/>
      <c r="AD16" s="502"/>
      <c r="AE16" s="498"/>
      <c r="AF16" s="498"/>
      <c r="AG16" s="498"/>
      <c r="AH16" s="498"/>
      <c r="AI16" s="498"/>
      <c r="AJ16" s="498"/>
      <c r="AK16" s="498"/>
      <c r="AL16" s="498"/>
      <c r="AM16" s="498"/>
      <c r="AN16" s="498"/>
      <c r="AO16" s="504"/>
      <c r="AP16" s="233"/>
      <c r="AQ16" s="239" t="str">
        <f>'F UNIDADES'!F15</f>
        <v>ARAÇATUBA</v>
      </c>
      <c r="AR16" s="241">
        <f t="shared" si="0"/>
        <v>0</v>
      </c>
      <c r="AS16" s="232"/>
      <c r="AU16" s="342" t="str">
        <f>'F UNIDADES'!A18</f>
        <v xml:space="preserve">GUARARAPES </v>
      </c>
    </row>
    <row r="17" spans="1:47" s="213" customFormat="1" ht="19.899999999999999" customHeight="1" x14ac:dyDescent="0.2">
      <c r="A17" s="220">
        <f>VLOOKUP($D17,'F UNIDADES'!$A$4:$E$714,2,FALSE)</f>
        <v>13</v>
      </c>
      <c r="B17" s="220" t="str">
        <f>VLOOKUP($D17,'F UNIDADES'!$A$4:$E$714,4,FALSE)</f>
        <v>3302</v>
      </c>
      <c r="C17" s="220" t="str">
        <f>VLOOKUP($D17,'F UNIDADES'!$A$4:$E$714,5,FALSE)</f>
        <v>AGE</v>
      </c>
      <c r="D17" s="501" t="str">
        <f>'F UNIDADES'!F16</f>
        <v>CIDADE DOS ARAÇÁS</v>
      </c>
      <c r="E17" s="502"/>
      <c r="F17" s="503"/>
      <c r="G17" s="503"/>
      <c r="H17" s="503"/>
      <c r="I17" s="503"/>
      <c r="J17" s="503"/>
      <c r="K17" s="503"/>
      <c r="L17" s="503"/>
      <c r="M17" s="503"/>
      <c r="N17" s="503"/>
      <c r="O17" s="503"/>
      <c r="P17" s="503"/>
      <c r="Q17" s="503"/>
      <c r="R17" s="503"/>
      <c r="S17" s="503"/>
      <c r="T17" s="503"/>
      <c r="U17" s="503"/>
      <c r="V17" s="503"/>
      <c r="W17" s="503"/>
      <c r="X17" s="503"/>
      <c r="Y17" s="503"/>
      <c r="Z17" s="503"/>
      <c r="AA17" s="503"/>
      <c r="AB17" s="498"/>
      <c r="AC17" s="498"/>
      <c r="AD17" s="502"/>
      <c r="AE17" s="498"/>
      <c r="AF17" s="498"/>
      <c r="AG17" s="498"/>
      <c r="AH17" s="498"/>
      <c r="AI17" s="498"/>
      <c r="AJ17" s="498"/>
      <c r="AK17" s="498"/>
      <c r="AL17" s="498"/>
      <c r="AM17" s="498"/>
      <c r="AN17" s="498"/>
      <c r="AO17" s="504"/>
      <c r="AP17" s="233"/>
      <c r="AQ17" s="239" t="str">
        <f>'F UNIDADES'!F16</f>
        <v>CIDADE DOS ARAÇÁS</v>
      </c>
      <c r="AR17" s="241">
        <f t="shared" si="0"/>
        <v>0</v>
      </c>
      <c r="AS17" s="232"/>
      <c r="AU17" s="342" t="str">
        <f>'F UNIDADES'!A19</f>
        <v>OUROESTE</v>
      </c>
    </row>
    <row r="18" spans="1:47" s="213" customFormat="1" ht="19.899999999999999" customHeight="1" x14ac:dyDescent="0.2">
      <c r="A18" s="220">
        <f>VLOOKUP($D18,'F UNIDADES'!$A$4:$E$714,2,FALSE)</f>
        <v>14</v>
      </c>
      <c r="B18" s="220">
        <f>VLOOKUP($D18,'F UNIDADES'!$A$4:$E$714,4,FALSE)</f>
        <v>597</v>
      </c>
      <c r="C18" s="220" t="str">
        <f>VLOOKUP($D18,'F UNIDADES'!$A$4:$E$714,5,FALSE)</f>
        <v>AGE</v>
      </c>
      <c r="D18" s="501" t="str">
        <f>'F UNIDADES'!F17</f>
        <v>JALES</v>
      </c>
      <c r="E18" s="502"/>
      <c r="F18" s="503"/>
      <c r="G18" s="503"/>
      <c r="H18" s="503"/>
      <c r="I18" s="503"/>
      <c r="J18" s="503"/>
      <c r="K18" s="503"/>
      <c r="L18" s="503"/>
      <c r="M18" s="503"/>
      <c r="N18" s="503"/>
      <c r="O18" s="503"/>
      <c r="P18" s="503"/>
      <c r="Q18" s="503"/>
      <c r="R18" s="503"/>
      <c r="S18" s="503"/>
      <c r="T18" s="503"/>
      <c r="U18" s="503"/>
      <c r="V18" s="503"/>
      <c r="W18" s="503"/>
      <c r="X18" s="503"/>
      <c r="Y18" s="503"/>
      <c r="Z18" s="503"/>
      <c r="AA18" s="503"/>
      <c r="AB18" s="498"/>
      <c r="AC18" s="498"/>
      <c r="AD18" s="502"/>
      <c r="AE18" s="498"/>
      <c r="AF18" s="498"/>
      <c r="AG18" s="498"/>
      <c r="AH18" s="498"/>
      <c r="AI18" s="498"/>
      <c r="AJ18" s="498"/>
      <c r="AK18" s="498"/>
      <c r="AL18" s="498"/>
      <c r="AM18" s="498"/>
      <c r="AN18" s="498"/>
      <c r="AO18" s="504"/>
      <c r="AP18" s="233"/>
      <c r="AQ18" s="239" t="str">
        <f>'F UNIDADES'!F17</f>
        <v>JALES</v>
      </c>
      <c r="AR18" s="241">
        <f t="shared" si="0"/>
        <v>0</v>
      </c>
      <c r="AS18" s="232"/>
      <c r="AU18" s="342" t="str">
        <f>'F UNIDADES'!A20</f>
        <v>ESTRELA DO OESTE</v>
      </c>
    </row>
    <row r="19" spans="1:47" s="213" customFormat="1" ht="19.899999999999999" customHeight="1" x14ac:dyDescent="0.2">
      <c r="A19" s="220">
        <f>VLOOKUP($D19,'F UNIDADES'!$A$4:$E$714,2,FALSE)</f>
        <v>15</v>
      </c>
      <c r="B19" s="220">
        <f>VLOOKUP($D19,'F UNIDADES'!$A$4:$E$714,4,FALSE)</f>
        <v>1210</v>
      </c>
      <c r="C19" s="220" t="str">
        <f>VLOOKUP($D19,'F UNIDADES'!$A$4:$E$714,5,FALSE)</f>
        <v>AGE</v>
      </c>
      <c r="D19" s="501" t="str">
        <f>'F UNIDADES'!F18</f>
        <v xml:space="preserve">GUARARAPES </v>
      </c>
      <c r="E19" s="502"/>
      <c r="F19" s="503"/>
      <c r="G19" s="503"/>
      <c r="H19" s="503"/>
      <c r="I19" s="503"/>
      <c r="J19" s="503"/>
      <c r="K19" s="503"/>
      <c r="L19" s="503"/>
      <c r="M19" s="503"/>
      <c r="N19" s="503"/>
      <c r="O19" s="503"/>
      <c r="P19" s="503"/>
      <c r="Q19" s="503"/>
      <c r="R19" s="503"/>
      <c r="S19" s="503"/>
      <c r="T19" s="503"/>
      <c r="U19" s="503"/>
      <c r="V19" s="503"/>
      <c r="W19" s="503"/>
      <c r="X19" s="503"/>
      <c r="Y19" s="503"/>
      <c r="Z19" s="503"/>
      <c r="AA19" s="503"/>
      <c r="AB19" s="498"/>
      <c r="AC19" s="498"/>
      <c r="AD19" s="502"/>
      <c r="AE19" s="498"/>
      <c r="AF19" s="498"/>
      <c r="AG19" s="498"/>
      <c r="AH19" s="498"/>
      <c r="AI19" s="498"/>
      <c r="AJ19" s="498"/>
      <c r="AK19" s="498"/>
      <c r="AL19" s="498"/>
      <c r="AM19" s="498"/>
      <c r="AN19" s="498"/>
      <c r="AO19" s="504"/>
      <c r="AP19" s="233"/>
      <c r="AQ19" s="239" t="str">
        <f>'F UNIDADES'!F18</f>
        <v xml:space="preserve">GUARARAPES </v>
      </c>
      <c r="AR19" s="241">
        <f t="shared" si="0"/>
        <v>0</v>
      </c>
      <c r="AS19" s="232"/>
      <c r="AU19" s="342" t="str">
        <f>'F UNIDADES'!A21</f>
        <v>GENERAL SALGADO</v>
      </c>
    </row>
    <row r="20" spans="1:47" s="213" customFormat="1" ht="19.899999999999999" customHeight="1" x14ac:dyDescent="0.2">
      <c r="A20" s="220">
        <f>VLOOKUP($D20,'F UNIDADES'!$A$4:$E$714,2,FALSE)</f>
        <v>16</v>
      </c>
      <c r="B20" s="220">
        <f>VLOOKUP($D20,'F UNIDADES'!$A$4:$E$714,4,FALSE)</f>
        <v>1288</v>
      </c>
      <c r="C20" s="220" t="str">
        <f>VLOOKUP($D20,'F UNIDADES'!$A$4:$E$714,5,FALSE)</f>
        <v>AGE</v>
      </c>
      <c r="D20" s="501" t="str">
        <f>'F UNIDADES'!F19</f>
        <v>OUROESTE</v>
      </c>
      <c r="E20" s="502"/>
      <c r="F20" s="503"/>
      <c r="G20" s="503"/>
      <c r="H20" s="503"/>
      <c r="I20" s="503"/>
      <c r="J20" s="503"/>
      <c r="K20" s="503"/>
      <c r="L20" s="503"/>
      <c r="M20" s="503"/>
      <c r="N20" s="503"/>
      <c r="O20" s="503"/>
      <c r="P20" s="503"/>
      <c r="Q20" s="503"/>
      <c r="R20" s="503"/>
      <c r="S20" s="503"/>
      <c r="T20" s="503"/>
      <c r="U20" s="503"/>
      <c r="V20" s="503"/>
      <c r="W20" s="503"/>
      <c r="X20" s="503"/>
      <c r="Y20" s="503"/>
      <c r="Z20" s="503"/>
      <c r="AA20" s="503"/>
      <c r="AB20" s="498"/>
      <c r="AC20" s="498"/>
      <c r="AD20" s="502"/>
      <c r="AE20" s="498"/>
      <c r="AF20" s="498"/>
      <c r="AG20" s="498"/>
      <c r="AH20" s="498"/>
      <c r="AI20" s="498"/>
      <c r="AJ20" s="498"/>
      <c r="AK20" s="498"/>
      <c r="AL20" s="498"/>
      <c r="AM20" s="498"/>
      <c r="AN20" s="498"/>
      <c r="AO20" s="504"/>
      <c r="AP20" s="233"/>
      <c r="AQ20" s="239" t="str">
        <f>'F UNIDADES'!F19</f>
        <v>OUROESTE</v>
      </c>
      <c r="AR20" s="241">
        <f t="shared" si="0"/>
        <v>0</v>
      </c>
      <c r="AS20" s="232"/>
      <c r="AU20" s="342" t="str">
        <f>'F UNIDADES'!A22</f>
        <v>AURIFLAMA</v>
      </c>
    </row>
    <row r="21" spans="1:47" s="213" customFormat="1" ht="19.899999999999999" customHeight="1" x14ac:dyDescent="0.2">
      <c r="A21" s="220">
        <f>VLOOKUP($D21,'F UNIDADES'!$A$4:$E$714,2,FALSE)</f>
        <v>17</v>
      </c>
      <c r="B21" s="220">
        <f>VLOOKUP($D21,'F UNIDADES'!$A$4:$E$714,4,FALSE)</f>
        <v>1303</v>
      </c>
      <c r="C21" s="220" t="str">
        <f>VLOOKUP($D21,'F UNIDADES'!$A$4:$E$714,5,FALSE)</f>
        <v>AGE</v>
      </c>
      <c r="D21" s="501" t="str">
        <f>'F UNIDADES'!F20</f>
        <v>ESTRELA DO OESTE</v>
      </c>
      <c r="E21" s="502"/>
      <c r="F21" s="503"/>
      <c r="G21" s="503"/>
      <c r="H21" s="503"/>
      <c r="I21" s="503"/>
      <c r="J21" s="503"/>
      <c r="K21" s="503"/>
      <c r="L21" s="503"/>
      <c r="M21" s="503"/>
      <c r="N21" s="503"/>
      <c r="O21" s="503"/>
      <c r="P21" s="503"/>
      <c r="Q21" s="503"/>
      <c r="R21" s="503"/>
      <c r="S21" s="503"/>
      <c r="T21" s="503"/>
      <c r="U21" s="503"/>
      <c r="V21" s="503"/>
      <c r="W21" s="503"/>
      <c r="X21" s="503"/>
      <c r="Y21" s="503"/>
      <c r="Z21" s="503"/>
      <c r="AA21" s="503"/>
      <c r="AB21" s="498"/>
      <c r="AC21" s="498"/>
      <c r="AD21" s="502"/>
      <c r="AE21" s="498"/>
      <c r="AF21" s="498"/>
      <c r="AG21" s="498"/>
      <c r="AH21" s="498"/>
      <c r="AI21" s="498"/>
      <c r="AJ21" s="498"/>
      <c r="AK21" s="498"/>
      <c r="AL21" s="498"/>
      <c r="AM21" s="498"/>
      <c r="AN21" s="498"/>
      <c r="AO21" s="504"/>
      <c r="AP21" s="233"/>
      <c r="AQ21" s="239" t="str">
        <f>'F UNIDADES'!F20</f>
        <v>ESTRELA DO OESTE</v>
      </c>
      <c r="AR21" s="241">
        <f t="shared" si="0"/>
        <v>0</v>
      </c>
      <c r="AS21" s="232"/>
      <c r="AU21" s="342" t="str">
        <f>'F UNIDADES'!A23</f>
        <v>RUA BRASIL</v>
      </c>
    </row>
    <row r="22" spans="1:47" s="213" customFormat="1" ht="19.899999999999999" customHeight="1" x14ac:dyDescent="0.2">
      <c r="A22" s="220">
        <f>VLOOKUP($D22,'F UNIDADES'!$A$4:$E$714,2,FALSE)</f>
        <v>18</v>
      </c>
      <c r="B22" s="220">
        <f>VLOOKUP($D22,'F UNIDADES'!$A$4:$E$714,4,FALSE)</f>
        <v>4208</v>
      </c>
      <c r="C22" s="220" t="str">
        <f>VLOOKUP($D22,'F UNIDADES'!$A$4:$E$714,5,FALSE)</f>
        <v>AGE</v>
      </c>
      <c r="D22" s="501" t="str">
        <f>'F UNIDADES'!F21</f>
        <v>GENERAL SALGADO</v>
      </c>
      <c r="E22" s="502"/>
      <c r="F22" s="503"/>
      <c r="G22" s="503"/>
      <c r="H22" s="503"/>
      <c r="I22" s="503"/>
      <c r="J22" s="503"/>
      <c r="K22" s="503"/>
      <c r="L22" s="503"/>
      <c r="M22" s="503"/>
      <c r="N22" s="503"/>
      <c r="O22" s="503"/>
      <c r="P22" s="503"/>
      <c r="Q22" s="503"/>
      <c r="R22" s="503"/>
      <c r="S22" s="503"/>
      <c r="T22" s="503"/>
      <c r="U22" s="503"/>
      <c r="V22" s="503"/>
      <c r="W22" s="503"/>
      <c r="X22" s="503"/>
      <c r="Y22" s="503"/>
      <c r="Z22" s="503"/>
      <c r="AA22" s="503"/>
      <c r="AB22" s="498"/>
      <c r="AC22" s="498"/>
      <c r="AD22" s="502"/>
      <c r="AE22" s="498"/>
      <c r="AF22" s="498"/>
      <c r="AG22" s="498"/>
      <c r="AH22" s="498"/>
      <c r="AI22" s="498"/>
      <c r="AJ22" s="498"/>
      <c r="AK22" s="498"/>
      <c r="AL22" s="498"/>
      <c r="AM22" s="498"/>
      <c r="AN22" s="498"/>
      <c r="AO22" s="504"/>
      <c r="AP22" s="233"/>
      <c r="AQ22" s="239" t="str">
        <f>'F UNIDADES'!F21</f>
        <v>GENERAL SALGADO</v>
      </c>
      <c r="AR22" s="241">
        <f t="shared" si="0"/>
        <v>0</v>
      </c>
      <c r="AS22" s="232"/>
      <c r="AU22" s="342" t="str">
        <f>'F UNIDADES'!A24</f>
        <v>RUA DO FICO</v>
      </c>
    </row>
    <row r="23" spans="1:47" s="213" customFormat="1" ht="19.899999999999999" customHeight="1" x14ac:dyDescent="0.2">
      <c r="A23" s="220">
        <f>VLOOKUP($D23,'F UNIDADES'!$A$4:$E$714,2,FALSE)</f>
        <v>19</v>
      </c>
      <c r="B23" s="220">
        <f>VLOOKUP($D23,'F UNIDADES'!$A$4:$E$714,4,FALSE)</f>
        <v>4209</v>
      </c>
      <c r="C23" s="220" t="str">
        <f>VLOOKUP($D23,'F UNIDADES'!$A$4:$E$714,5,FALSE)</f>
        <v>AGE</v>
      </c>
      <c r="D23" s="501" t="str">
        <f>'F UNIDADES'!F22</f>
        <v>AURIFLAMA</v>
      </c>
      <c r="E23" s="502"/>
      <c r="F23" s="503"/>
      <c r="G23" s="503"/>
      <c r="H23" s="503"/>
      <c r="I23" s="503"/>
      <c r="J23" s="503"/>
      <c r="K23" s="503"/>
      <c r="L23" s="503"/>
      <c r="M23" s="503"/>
      <c r="N23" s="503"/>
      <c r="O23" s="503"/>
      <c r="P23" s="503"/>
      <c r="Q23" s="503"/>
      <c r="R23" s="503"/>
      <c r="S23" s="503"/>
      <c r="T23" s="503"/>
      <c r="U23" s="503"/>
      <c r="V23" s="503"/>
      <c r="W23" s="503"/>
      <c r="X23" s="503"/>
      <c r="Y23" s="503"/>
      <c r="Z23" s="503"/>
      <c r="AA23" s="503"/>
      <c r="AB23" s="498"/>
      <c r="AC23" s="498"/>
      <c r="AD23" s="502"/>
      <c r="AE23" s="498"/>
      <c r="AF23" s="498"/>
      <c r="AG23" s="498"/>
      <c r="AH23" s="498"/>
      <c r="AI23" s="498"/>
      <c r="AJ23" s="498"/>
      <c r="AK23" s="498"/>
      <c r="AL23" s="498"/>
      <c r="AM23" s="498"/>
      <c r="AN23" s="498"/>
      <c r="AO23" s="504"/>
      <c r="AP23" s="233"/>
      <c r="AQ23" s="239" t="str">
        <f>'F UNIDADES'!F22</f>
        <v>AURIFLAMA</v>
      </c>
      <c r="AR23" s="241">
        <f t="shared" si="0"/>
        <v>0</v>
      </c>
      <c r="AS23" s="232"/>
      <c r="AU23" s="342" t="str">
        <f>'F UNIDADES'!A25</f>
        <v xml:space="preserve">JF ARAÇATUBA </v>
      </c>
    </row>
    <row r="24" spans="1:47" s="213" customFormat="1" ht="19.899999999999999" customHeight="1" x14ac:dyDescent="0.2">
      <c r="A24" s="220">
        <f>VLOOKUP($D24,'F UNIDADES'!$A$4:$E$714,2,FALSE)</f>
        <v>20</v>
      </c>
      <c r="B24" s="220">
        <f>VLOOKUP($D24,'F UNIDADES'!$A$4:$E$714,4,FALSE)</f>
        <v>4122</v>
      </c>
      <c r="C24" s="220" t="str">
        <f>VLOOKUP($D24,'F UNIDADES'!$A$4:$E$714,5,FALSE)</f>
        <v>AGE</v>
      </c>
      <c r="D24" s="501" t="str">
        <f>'F UNIDADES'!F23</f>
        <v>RUA BRASIL</v>
      </c>
      <c r="E24" s="502"/>
      <c r="F24" s="503"/>
      <c r="G24" s="503"/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3"/>
      <c r="V24" s="503"/>
      <c r="W24" s="503"/>
      <c r="X24" s="503"/>
      <c r="Y24" s="503"/>
      <c r="Z24" s="503"/>
      <c r="AA24" s="503"/>
      <c r="AB24" s="498"/>
      <c r="AC24" s="498"/>
      <c r="AD24" s="502"/>
      <c r="AE24" s="498"/>
      <c r="AF24" s="498"/>
      <c r="AG24" s="498"/>
      <c r="AH24" s="498"/>
      <c r="AI24" s="498"/>
      <c r="AJ24" s="498"/>
      <c r="AK24" s="498"/>
      <c r="AL24" s="498"/>
      <c r="AM24" s="498"/>
      <c r="AN24" s="498"/>
      <c r="AO24" s="504"/>
      <c r="AP24" s="233"/>
      <c r="AQ24" s="239" t="str">
        <f>'F UNIDADES'!F23</f>
        <v>RUA BRASIL</v>
      </c>
      <c r="AR24" s="241">
        <f t="shared" si="0"/>
        <v>0</v>
      </c>
      <c r="AS24" s="232"/>
      <c r="AU24" s="342" t="str">
        <f>'F UNIDADES'!A26</f>
        <v>JT ARAÇATUBA</v>
      </c>
    </row>
    <row r="25" spans="1:47" s="213" customFormat="1" ht="19.899999999999999" customHeight="1" x14ac:dyDescent="0.2">
      <c r="A25" s="220">
        <f>VLOOKUP($D25,'F UNIDADES'!$A$4:$E$714,2,FALSE)</f>
        <v>21</v>
      </c>
      <c r="B25" s="220" t="str">
        <f>VLOOKUP($D25,'F UNIDADES'!$A$4:$E$714,4,FALSE)</f>
        <v>3504</v>
      </c>
      <c r="C25" s="220" t="str">
        <f>VLOOKUP($D25,'F UNIDADES'!$A$4:$E$714,5,FALSE)</f>
        <v>AGE</v>
      </c>
      <c r="D25" s="501" t="str">
        <f>'F UNIDADES'!F24</f>
        <v>RUA DO FICO</v>
      </c>
      <c r="E25" s="502"/>
      <c r="F25" s="503"/>
      <c r="G25" s="503"/>
      <c r="H25" s="503"/>
      <c r="I25" s="503"/>
      <c r="J25" s="503"/>
      <c r="K25" s="503"/>
      <c r="L25" s="503"/>
      <c r="M25" s="503"/>
      <c r="N25" s="503"/>
      <c r="O25" s="503"/>
      <c r="P25" s="503"/>
      <c r="Q25" s="503"/>
      <c r="R25" s="503"/>
      <c r="S25" s="503"/>
      <c r="T25" s="503"/>
      <c r="U25" s="503"/>
      <c r="V25" s="503"/>
      <c r="W25" s="503"/>
      <c r="X25" s="503"/>
      <c r="Y25" s="503"/>
      <c r="Z25" s="503"/>
      <c r="AA25" s="503"/>
      <c r="AB25" s="498"/>
      <c r="AC25" s="498"/>
      <c r="AD25" s="502"/>
      <c r="AE25" s="498"/>
      <c r="AF25" s="498"/>
      <c r="AG25" s="498"/>
      <c r="AH25" s="498"/>
      <c r="AI25" s="498"/>
      <c r="AJ25" s="498"/>
      <c r="AK25" s="498"/>
      <c r="AL25" s="498"/>
      <c r="AM25" s="498"/>
      <c r="AN25" s="498"/>
      <c r="AO25" s="504"/>
      <c r="AP25" s="233"/>
      <c r="AQ25" s="239" t="str">
        <f>'F UNIDADES'!F24</f>
        <v>RUA DO FICO</v>
      </c>
      <c r="AR25" s="241">
        <f t="shared" si="0"/>
        <v>0</v>
      </c>
      <c r="AS25" s="232"/>
      <c r="AU25" s="342" t="str">
        <f>'F UNIDADES'!A27</f>
        <v>PA AGRO ARAÇATUBA</v>
      </c>
    </row>
    <row r="26" spans="1:47" s="213" customFormat="1" ht="19.899999999999999" customHeight="1" x14ac:dyDescent="0.2">
      <c r="A26" s="220">
        <f>VLOOKUP($D26,'F UNIDADES'!$A$4:$E$714,2,FALSE)</f>
        <v>22</v>
      </c>
      <c r="B26" s="220">
        <f>VLOOKUP($D26,'F UNIDADES'!$A$4:$E$714,4,FALSE)</f>
        <v>3971</v>
      </c>
      <c r="C26" s="220" t="str">
        <f>VLOOKUP($D26,'F UNIDADES'!$A$4:$E$714,5,FALSE)</f>
        <v>PAB</v>
      </c>
      <c r="D26" s="501" t="str">
        <f>'F UNIDADES'!F25</f>
        <v xml:space="preserve">JF ARAÇATUBA </v>
      </c>
      <c r="E26" s="502"/>
      <c r="F26" s="503"/>
      <c r="G26" s="503"/>
      <c r="H26" s="503"/>
      <c r="I26" s="503"/>
      <c r="J26" s="503"/>
      <c r="K26" s="503"/>
      <c r="L26" s="503"/>
      <c r="M26" s="503"/>
      <c r="N26" s="503"/>
      <c r="O26" s="503"/>
      <c r="P26" s="503"/>
      <c r="Q26" s="503"/>
      <c r="R26" s="503"/>
      <c r="S26" s="503"/>
      <c r="T26" s="503"/>
      <c r="U26" s="503"/>
      <c r="V26" s="503"/>
      <c r="W26" s="503"/>
      <c r="X26" s="503"/>
      <c r="Y26" s="503"/>
      <c r="Z26" s="503"/>
      <c r="AA26" s="503"/>
      <c r="AB26" s="498"/>
      <c r="AC26" s="498"/>
      <c r="AD26" s="502"/>
      <c r="AE26" s="498"/>
      <c r="AF26" s="498"/>
      <c r="AG26" s="498"/>
      <c r="AH26" s="498"/>
      <c r="AI26" s="498"/>
      <c r="AJ26" s="498"/>
      <c r="AK26" s="498"/>
      <c r="AL26" s="498"/>
      <c r="AM26" s="498"/>
      <c r="AN26" s="498"/>
      <c r="AO26" s="504"/>
      <c r="AP26" s="233"/>
      <c r="AQ26" s="239" t="str">
        <f>'F UNIDADES'!F25</f>
        <v xml:space="preserve">JF ARAÇATUBA </v>
      </c>
      <c r="AR26" s="241">
        <f t="shared" si="0"/>
        <v>0</v>
      </c>
      <c r="AS26" s="232"/>
      <c r="AU26" s="342" t="str">
        <f>'F UNIDADES'!A28</f>
        <v xml:space="preserve">ASSIS </v>
      </c>
    </row>
    <row r="27" spans="1:47" s="213" customFormat="1" ht="19.899999999999999" customHeight="1" x14ac:dyDescent="0.2">
      <c r="A27" s="220">
        <f>VLOOKUP($D27,'F UNIDADES'!$A$4:$E$714,2,FALSE)</f>
        <v>23</v>
      </c>
      <c r="B27" s="220" t="str">
        <f>VLOOKUP($D27,'F UNIDADES'!$A$4:$E$714,4,FALSE)</f>
        <v>2397</v>
      </c>
      <c r="C27" s="220" t="str">
        <f>VLOOKUP($D27,'F UNIDADES'!$A$4:$E$714,5,FALSE)</f>
        <v>PAB</v>
      </c>
      <c r="D27" s="501" t="str">
        <f>'F UNIDADES'!F26</f>
        <v>JT ARAÇATUBA</v>
      </c>
      <c r="E27" s="502"/>
      <c r="F27" s="503"/>
      <c r="G27" s="503"/>
      <c r="H27" s="503"/>
      <c r="I27" s="503"/>
      <c r="J27" s="503"/>
      <c r="K27" s="503"/>
      <c r="L27" s="503"/>
      <c r="M27" s="503"/>
      <c r="N27" s="503"/>
      <c r="O27" s="503"/>
      <c r="P27" s="503"/>
      <c r="Q27" s="503"/>
      <c r="R27" s="503"/>
      <c r="S27" s="503"/>
      <c r="T27" s="503"/>
      <c r="U27" s="503"/>
      <c r="V27" s="503"/>
      <c r="W27" s="503"/>
      <c r="X27" s="503"/>
      <c r="Y27" s="503"/>
      <c r="Z27" s="503"/>
      <c r="AA27" s="503"/>
      <c r="AB27" s="498"/>
      <c r="AC27" s="498"/>
      <c r="AD27" s="502"/>
      <c r="AE27" s="498"/>
      <c r="AF27" s="498"/>
      <c r="AG27" s="498"/>
      <c r="AH27" s="498"/>
      <c r="AI27" s="498"/>
      <c r="AJ27" s="498"/>
      <c r="AK27" s="498"/>
      <c r="AL27" s="498"/>
      <c r="AM27" s="498"/>
      <c r="AN27" s="498"/>
      <c r="AO27" s="504"/>
      <c r="AP27" s="233"/>
      <c r="AQ27" s="239" t="str">
        <f>'F UNIDADES'!F26</f>
        <v>JT ARAÇATUBA</v>
      </c>
      <c r="AR27" s="241">
        <f t="shared" si="0"/>
        <v>0</v>
      </c>
      <c r="AS27" s="232"/>
      <c r="AU27" s="342" t="str">
        <f>'F UNIDADES'!A29</f>
        <v xml:space="preserve">CANDIDO MOTA </v>
      </c>
    </row>
    <row r="28" spans="1:47" s="213" customFormat="1" ht="19.899999999999999" customHeight="1" x14ac:dyDescent="0.2">
      <c r="A28" s="220">
        <f>VLOOKUP($D28,'F UNIDADES'!$A$4:$E$714,2,FALSE)</f>
        <v>24</v>
      </c>
      <c r="B28" s="220">
        <f>VLOOKUP($D28,'F UNIDADES'!$A$4:$E$714,4,FALSE)</f>
        <v>4485</v>
      </c>
      <c r="C28" s="220" t="str">
        <f>VLOOKUP($D28,'F UNIDADES'!$A$4:$E$714,5,FALSE)</f>
        <v>AGRO</v>
      </c>
      <c r="D28" s="501" t="str">
        <f>'F UNIDADES'!F27</f>
        <v>PA AGRO ARAÇATUBA</v>
      </c>
      <c r="E28" s="502"/>
      <c r="F28" s="503"/>
      <c r="G28" s="503"/>
      <c r="H28" s="503"/>
      <c r="I28" s="503"/>
      <c r="J28" s="503"/>
      <c r="K28" s="503"/>
      <c r="L28" s="503"/>
      <c r="M28" s="503"/>
      <c r="N28" s="503"/>
      <c r="O28" s="503"/>
      <c r="P28" s="503"/>
      <c r="Q28" s="503"/>
      <c r="R28" s="503"/>
      <c r="S28" s="503"/>
      <c r="T28" s="503"/>
      <c r="U28" s="503"/>
      <c r="V28" s="503"/>
      <c r="W28" s="503"/>
      <c r="X28" s="503"/>
      <c r="Y28" s="503"/>
      <c r="Z28" s="503"/>
      <c r="AA28" s="503"/>
      <c r="AB28" s="498"/>
      <c r="AC28" s="498"/>
      <c r="AD28" s="502"/>
      <c r="AE28" s="498"/>
      <c r="AF28" s="498"/>
      <c r="AG28" s="498"/>
      <c r="AH28" s="498"/>
      <c r="AI28" s="498"/>
      <c r="AJ28" s="498"/>
      <c r="AK28" s="498"/>
      <c r="AL28" s="498"/>
      <c r="AM28" s="498"/>
      <c r="AN28" s="498"/>
      <c r="AO28" s="504"/>
      <c r="AP28" s="233"/>
      <c r="AQ28" s="239" t="str">
        <f>'F UNIDADES'!F27</f>
        <v>PA AGRO ARAÇATUBA</v>
      </c>
      <c r="AR28" s="241">
        <f t="shared" si="0"/>
        <v>0</v>
      </c>
      <c r="AS28" s="232"/>
      <c r="AU28" s="342" t="str">
        <f>'F UNIDADES'!A30</f>
        <v>PALMITAL</v>
      </c>
    </row>
    <row r="29" spans="1:47" s="213" customFormat="1" ht="19.899999999999999" customHeight="1" x14ac:dyDescent="0.2">
      <c r="A29" s="220">
        <f>VLOOKUP($D29,'F UNIDADES'!$A$4:$E$714,2,FALSE)</f>
        <v>25</v>
      </c>
      <c r="B29" s="220" t="str">
        <f>VLOOKUP($D29,'F UNIDADES'!$A$4:$E$714,4,FALSE)</f>
        <v>0284</v>
      </c>
      <c r="C29" s="220" t="str">
        <f>VLOOKUP($D29,'F UNIDADES'!$A$4:$E$714,5,FALSE)</f>
        <v>AGE</v>
      </c>
      <c r="D29" s="501" t="str">
        <f>'F UNIDADES'!F28</f>
        <v xml:space="preserve">ASSIS </v>
      </c>
      <c r="E29" s="502"/>
      <c r="F29" s="503"/>
      <c r="G29" s="503"/>
      <c r="H29" s="503"/>
      <c r="I29" s="503"/>
      <c r="J29" s="503"/>
      <c r="K29" s="503"/>
      <c r="L29" s="503"/>
      <c r="M29" s="503"/>
      <c r="N29" s="503"/>
      <c r="O29" s="503"/>
      <c r="P29" s="503"/>
      <c r="Q29" s="503"/>
      <c r="R29" s="503"/>
      <c r="S29" s="503"/>
      <c r="T29" s="503"/>
      <c r="U29" s="503"/>
      <c r="V29" s="503"/>
      <c r="W29" s="503"/>
      <c r="X29" s="503"/>
      <c r="Y29" s="503"/>
      <c r="Z29" s="503"/>
      <c r="AA29" s="503"/>
      <c r="AB29" s="498"/>
      <c r="AC29" s="498"/>
      <c r="AD29" s="502"/>
      <c r="AE29" s="498"/>
      <c r="AF29" s="498"/>
      <c r="AG29" s="498"/>
      <c r="AH29" s="498"/>
      <c r="AI29" s="498"/>
      <c r="AJ29" s="498"/>
      <c r="AK29" s="498"/>
      <c r="AL29" s="498"/>
      <c r="AM29" s="498"/>
      <c r="AN29" s="498"/>
      <c r="AO29" s="504"/>
      <c r="AP29" s="233"/>
      <c r="AQ29" s="239" t="str">
        <f>'F UNIDADES'!F28</f>
        <v xml:space="preserve">ASSIS </v>
      </c>
      <c r="AR29" s="241">
        <f t="shared" si="0"/>
        <v>0</v>
      </c>
      <c r="AS29" s="232"/>
      <c r="AU29" s="342" t="str">
        <f>'F UNIDADES'!A31</f>
        <v>PARAGUAÇU PAULISTA</v>
      </c>
    </row>
    <row r="30" spans="1:47" s="213" customFormat="1" ht="19.899999999999999" customHeight="1" x14ac:dyDescent="0.2">
      <c r="A30" s="220">
        <f>VLOOKUP($D30,'F UNIDADES'!$A$4:$E$714,2,FALSE)</f>
        <v>26</v>
      </c>
      <c r="B30" s="220">
        <f>VLOOKUP($D30,'F UNIDADES'!$A$4:$E$714,4,FALSE)</f>
        <v>1190</v>
      </c>
      <c r="C30" s="220" t="str">
        <f>VLOOKUP($D30,'F UNIDADES'!$A$4:$E$714,5,FALSE)</f>
        <v>AGE</v>
      </c>
      <c r="D30" s="501" t="str">
        <f>'F UNIDADES'!F29</f>
        <v xml:space="preserve">CANDIDO MOTA </v>
      </c>
      <c r="E30" s="502"/>
      <c r="F30" s="503"/>
      <c r="G30" s="503"/>
      <c r="H30" s="503"/>
      <c r="I30" s="503"/>
      <c r="J30" s="503"/>
      <c r="K30" s="503"/>
      <c r="L30" s="503"/>
      <c r="M30" s="503"/>
      <c r="N30" s="503"/>
      <c r="O30" s="503"/>
      <c r="P30" s="503"/>
      <c r="Q30" s="503"/>
      <c r="R30" s="503"/>
      <c r="S30" s="503"/>
      <c r="T30" s="503"/>
      <c r="U30" s="503"/>
      <c r="V30" s="503"/>
      <c r="W30" s="503"/>
      <c r="X30" s="503"/>
      <c r="Y30" s="503"/>
      <c r="Z30" s="503"/>
      <c r="AA30" s="503"/>
      <c r="AB30" s="498"/>
      <c r="AC30" s="498"/>
      <c r="AD30" s="502"/>
      <c r="AE30" s="498"/>
      <c r="AF30" s="498"/>
      <c r="AG30" s="498"/>
      <c r="AH30" s="498"/>
      <c r="AI30" s="498"/>
      <c r="AJ30" s="498"/>
      <c r="AK30" s="498"/>
      <c r="AL30" s="498"/>
      <c r="AM30" s="498"/>
      <c r="AN30" s="498"/>
      <c r="AO30" s="504"/>
      <c r="AP30" s="233"/>
      <c r="AQ30" s="239" t="str">
        <f>'F UNIDADES'!F29</f>
        <v xml:space="preserve">CANDIDO MOTA </v>
      </c>
      <c r="AR30" s="241">
        <f t="shared" si="0"/>
        <v>0</v>
      </c>
      <c r="AS30" s="232"/>
      <c r="AU30" s="342" t="str">
        <f>'F UNIDADES'!A32</f>
        <v>PORTAL DO PARANAPANEMA</v>
      </c>
    </row>
    <row r="31" spans="1:47" s="213" customFormat="1" ht="19.899999999999999" customHeight="1" x14ac:dyDescent="0.2">
      <c r="A31" s="220">
        <f>VLOOKUP($D31,'F UNIDADES'!$A$4:$E$714,2,FALSE)</f>
        <v>27</v>
      </c>
      <c r="B31" s="220">
        <f>VLOOKUP($D31,'F UNIDADES'!$A$4:$E$714,4,FALSE)</f>
        <v>1197</v>
      </c>
      <c r="C31" s="220" t="str">
        <f>VLOOKUP($D31,'F UNIDADES'!$A$4:$E$714,5,FALSE)</f>
        <v>AGE</v>
      </c>
      <c r="D31" s="501" t="str">
        <f>'F UNIDADES'!F30</f>
        <v>PALMITAL</v>
      </c>
      <c r="E31" s="502"/>
      <c r="F31" s="503"/>
      <c r="G31" s="503"/>
      <c r="H31" s="503"/>
      <c r="I31" s="503"/>
      <c r="J31" s="503"/>
      <c r="K31" s="503"/>
      <c r="L31" s="503"/>
      <c r="M31" s="503"/>
      <c r="N31" s="503"/>
      <c r="O31" s="503"/>
      <c r="P31" s="503"/>
      <c r="Q31" s="503"/>
      <c r="R31" s="503"/>
      <c r="S31" s="503"/>
      <c r="T31" s="503"/>
      <c r="U31" s="503"/>
      <c r="V31" s="503"/>
      <c r="W31" s="503"/>
      <c r="X31" s="503"/>
      <c r="Y31" s="503"/>
      <c r="Z31" s="503"/>
      <c r="AA31" s="503"/>
      <c r="AB31" s="498"/>
      <c r="AC31" s="498"/>
      <c r="AD31" s="502"/>
      <c r="AE31" s="498"/>
      <c r="AF31" s="498"/>
      <c r="AG31" s="498"/>
      <c r="AH31" s="498"/>
      <c r="AI31" s="498"/>
      <c r="AJ31" s="498"/>
      <c r="AK31" s="498"/>
      <c r="AL31" s="498"/>
      <c r="AM31" s="498"/>
      <c r="AN31" s="498"/>
      <c r="AO31" s="504"/>
      <c r="AP31" s="233"/>
      <c r="AQ31" s="239" t="str">
        <f>'F UNIDADES'!F30</f>
        <v>PALMITAL</v>
      </c>
      <c r="AR31" s="241">
        <f t="shared" si="0"/>
        <v>0</v>
      </c>
      <c r="AS31" s="232"/>
      <c r="AU31" s="342" t="str">
        <f>'F UNIDADES'!A33</f>
        <v>QUATA</v>
      </c>
    </row>
    <row r="32" spans="1:47" s="213" customFormat="1" ht="19.899999999999999" customHeight="1" x14ac:dyDescent="0.2">
      <c r="A32" s="220">
        <f>VLOOKUP($D32,'F UNIDADES'!$A$4:$E$714,2,FALSE)</f>
        <v>28</v>
      </c>
      <c r="B32" s="220" t="str">
        <f>VLOOKUP($D32,'F UNIDADES'!$A$4:$E$714,4,FALSE)</f>
        <v>0901</v>
      </c>
      <c r="C32" s="220" t="str">
        <f>VLOOKUP($D32,'F UNIDADES'!$A$4:$E$714,5,FALSE)</f>
        <v>AGE</v>
      </c>
      <c r="D32" s="501" t="str">
        <f>'F UNIDADES'!F31</f>
        <v>PARAGUAÇU PAULISTA</v>
      </c>
      <c r="E32" s="502"/>
      <c r="F32" s="503"/>
      <c r="G32" s="503"/>
      <c r="H32" s="503"/>
      <c r="I32" s="503"/>
      <c r="J32" s="503"/>
      <c r="K32" s="503"/>
      <c r="L32" s="503"/>
      <c r="M32" s="503"/>
      <c r="N32" s="503"/>
      <c r="O32" s="503"/>
      <c r="P32" s="503"/>
      <c r="Q32" s="503"/>
      <c r="R32" s="503"/>
      <c r="S32" s="503"/>
      <c r="T32" s="503"/>
      <c r="U32" s="503"/>
      <c r="V32" s="503"/>
      <c r="W32" s="503"/>
      <c r="X32" s="503"/>
      <c r="Y32" s="503"/>
      <c r="Z32" s="503"/>
      <c r="AA32" s="503"/>
      <c r="AB32" s="498"/>
      <c r="AC32" s="498"/>
      <c r="AD32" s="502"/>
      <c r="AE32" s="498"/>
      <c r="AF32" s="498"/>
      <c r="AG32" s="498"/>
      <c r="AH32" s="498"/>
      <c r="AI32" s="498"/>
      <c r="AJ32" s="498"/>
      <c r="AK32" s="498"/>
      <c r="AL32" s="498"/>
      <c r="AM32" s="498"/>
      <c r="AN32" s="498"/>
      <c r="AO32" s="504"/>
      <c r="AP32" s="233"/>
      <c r="AQ32" s="239" t="str">
        <f>'F UNIDADES'!F31</f>
        <v>PARAGUAÇU PAULISTA</v>
      </c>
      <c r="AR32" s="241">
        <f t="shared" si="0"/>
        <v>0</v>
      </c>
      <c r="AS32" s="232"/>
      <c r="AU32" s="342" t="str">
        <f>'F UNIDADES'!A34</f>
        <v>RANCHARIA</v>
      </c>
    </row>
    <row r="33" spans="1:47" s="213" customFormat="1" ht="19.899999999999999" customHeight="1" x14ac:dyDescent="0.2">
      <c r="A33" s="220">
        <f>VLOOKUP($D33,'F UNIDADES'!$A$4:$E$714,2,FALSE)</f>
        <v>29</v>
      </c>
      <c r="B33" s="220" t="str">
        <f>VLOOKUP($D33,'F UNIDADES'!$A$4:$E$714,4,FALSE)</f>
        <v>4234</v>
      </c>
      <c r="C33" s="220" t="str">
        <f>VLOOKUP($D33,'F UNIDADES'!$A$4:$E$714,5,FALSE)</f>
        <v>AGE</v>
      </c>
      <c r="D33" s="501" t="str">
        <f>'F UNIDADES'!F32</f>
        <v>PORTAL DO PARANAPANEMA</v>
      </c>
      <c r="E33" s="502"/>
      <c r="F33" s="503"/>
      <c r="G33" s="503"/>
      <c r="H33" s="503"/>
      <c r="I33" s="503"/>
      <c r="J33" s="503"/>
      <c r="K33" s="503"/>
      <c r="L33" s="503"/>
      <c r="M33" s="503"/>
      <c r="N33" s="503"/>
      <c r="O33" s="503"/>
      <c r="P33" s="503"/>
      <c r="Q33" s="503"/>
      <c r="R33" s="503"/>
      <c r="S33" s="503"/>
      <c r="T33" s="503"/>
      <c r="U33" s="503"/>
      <c r="V33" s="503"/>
      <c r="W33" s="503"/>
      <c r="X33" s="503"/>
      <c r="Y33" s="503"/>
      <c r="Z33" s="503"/>
      <c r="AA33" s="503"/>
      <c r="AB33" s="498"/>
      <c r="AC33" s="498"/>
      <c r="AD33" s="502"/>
      <c r="AE33" s="498"/>
      <c r="AF33" s="498"/>
      <c r="AG33" s="498"/>
      <c r="AH33" s="498"/>
      <c r="AI33" s="498"/>
      <c r="AJ33" s="498"/>
      <c r="AK33" s="498"/>
      <c r="AL33" s="498"/>
      <c r="AM33" s="498"/>
      <c r="AN33" s="498"/>
      <c r="AO33" s="504"/>
      <c r="AP33" s="233"/>
      <c r="AQ33" s="239" t="str">
        <f>'F UNIDADES'!F32</f>
        <v>PORTAL DO PARANAPANEMA</v>
      </c>
      <c r="AR33" s="241">
        <f t="shared" si="0"/>
        <v>0</v>
      </c>
      <c r="AS33" s="232"/>
      <c r="AU33" s="342" t="str">
        <f>'F UNIDADES'!A35</f>
        <v xml:space="preserve">JF ASSIS </v>
      </c>
    </row>
    <row r="34" spans="1:47" s="213" customFormat="1" ht="19.899999999999999" customHeight="1" x14ac:dyDescent="0.2">
      <c r="A34" s="220">
        <f>VLOOKUP($D34,'F UNIDADES'!$A$4:$E$714,2,FALSE)</f>
        <v>30</v>
      </c>
      <c r="B34" s="220" t="str">
        <f>VLOOKUP($D34,'F UNIDADES'!$A$4:$E$714,4,FALSE)</f>
        <v>0802</v>
      </c>
      <c r="C34" s="220" t="str">
        <f>VLOOKUP($D34,'F UNIDADES'!$A$4:$E$714,5,FALSE)</f>
        <v>AGE</v>
      </c>
      <c r="D34" s="501" t="str">
        <f>'F UNIDADES'!F33</f>
        <v>QUATA</v>
      </c>
      <c r="E34" s="502"/>
      <c r="F34" s="503"/>
      <c r="G34" s="503"/>
      <c r="H34" s="503"/>
      <c r="I34" s="503"/>
      <c r="J34" s="503"/>
      <c r="K34" s="503"/>
      <c r="L34" s="503"/>
      <c r="M34" s="503"/>
      <c r="N34" s="503"/>
      <c r="O34" s="503"/>
      <c r="P34" s="503"/>
      <c r="Q34" s="503"/>
      <c r="R34" s="503"/>
      <c r="S34" s="503"/>
      <c r="T34" s="503"/>
      <c r="U34" s="503"/>
      <c r="V34" s="503"/>
      <c r="W34" s="503"/>
      <c r="X34" s="503"/>
      <c r="Y34" s="503"/>
      <c r="Z34" s="503"/>
      <c r="AA34" s="503"/>
      <c r="AB34" s="498"/>
      <c r="AC34" s="498"/>
      <c r="AD34" s="502"/>
      <c r="AE34" s="498"/>
      <c r="AF34" s="498"/>
      <c r="AG34" s="498"/>
      <c r="AH34" s="498"/>
      <c r="AI34" s="498"/>
      <c r="AJ34" s="498"/>
      <c r="AK34" s="498"/>
      <c r="AL34" s="498"/>
      <c r="AM34" s="498"/>
      <c r="AN34" s="498"/>
      <c r="AO34" s="504"/>
      <c r="AP34" s="233"/>
      <c r="AQ34" s="239" t="str">
        <f>'F UNIDADES'!F33</f>
        <v>QUATA</v>
      </c>
      <c r="AR34" s="241">
        <f t="shared" si="0"/>
        <v>0</v>
      </c>
      <c r="AS34" s="232"/>
      <c r="AU34" s="342" t="str">
        <f>'F UNIDADES'!A36</f>
        <v xml:space="preserve">JT ASSIS </v>
      </c>
    </row>
    <row r="35" spans="1:47" s="213" customFormat="1" ht="19.899999999999999" customHeight="1" x14ac:dyDescent="0.2">
      <c r="A35" s="220">
        <f>VLOOKUP($D35,'F UNIDADES'!$A$4:$E$714,2,FALSE)</f>
        <v>31</v>
      </c>
      <c r="B35" s="220" t="str">
        <f>VLOOKUP($D35,'F UNIDADES'!$A$4:$E$714,4,FALSE)</f>
        <v>0339</v>
      </c>
      <c r="C35" s="220" t="str">
        <f>VLOOKUP($D35,'F UNIDADES'!$A$4:$E$714,5,FALSE)</f>
        <v>AGE</v>
      </c>
      <c r="D35" s="501" t="str">
        <f>'F UNIDADES'!F34</f>
        <v>RANCHARIA</v>
      </c>
      <c r="E35" s="502"/>
      <c r="F35" s="503"/>
      <c r="G35" s="503"/>
      <c r="H35" s="503"/>
      <c r="I35" s="503"/>
      <c r="J35" s="503"/>
      <c r="K35" s="503"/>
      <c r="L35" s="503"/>
      <c r="M35" s="503"/>
      <c r="N35" s="503"/>
      <c r="O35" s="503"/>
      <c r="P35" s="503"/>
      <c r="Q35" s="503"/>
      <c r="R35" s="503"/>
      <c r="S35" s="503"/>
      <c r="T35" s="503"/>
      <c r="U35" s="503"/>
      <c r="V35" s="503"/>
      <c r="W35" s="503"/>
      <c r="X35" s="503"/>
      <c r="Y35" s="503"/>
      <c r="Z35" s="503"/>
      <c r="AA35" s="503"/>
      <c r="AB35" s="498"/>
      <c r="AC35" s="498"/>
      <c r="AD35" s="502"/>
      <c r="AE35" s="498"/>
      <c r="AF35" s="498"/>
      <c r="AG35" s="498"/>
      <c r="AH35" s="498"/>
      <c r="AI35" s="498"/>
      <c r="AJ35" s="498"/>
      <c r="AK35" s="498"/>
      <c r="AL35" s="498"/>
      <c r="AM35" s="498"/>
      <c r="AN35" s="498"/>
      <c r="AO35" s="504"/>
      <c r="AP35" s="233"/>
      <c r="AQ35" s="239" t="str">
        <f>'F UNIDADES'!F34</f>
        <v>RANCHARIA</v>
      </c>
      <c r="AR35" s="241">
        <f t="shared" si="0"/>
        <v>0</v>
      </c>
      <c r="AS35" s="232"/>
      <c r="AU35" s="342" t="str">
        <f>'F UNIDADES'!A37</f>
        <v>AGUDOS</v>
      </c>
    </row>
    <row r="36" spans="1:47" s="213" customFormat="1" ht="19.899999999999999" customHeight="1" x14ac:dyDescent="0.2">
      <c r="A36" s="220">
        <f>VLOOKUP($D36,'F UNIDADES'!$A$4:$E$714,2,FALSE)</f>
        <v>32</v>
      </c>
      <c r="B36" s="220">
        <f>VLOOKUP($D36,'F UNIDADES'!$A$4:$E$714,4,FALSE)</f>
        <v>4101</v>
      </c>
      <c r="C36" s="220" t="str">
        <f>VLOOKUP($D36,'F UNIDADES'!$A$4:$E$714,5,FALSE)</f>
        <v>PAB</v>
      </c>
      <c r="D36" s="501" t="str">
        <f>'F UNIDADES'!F35</f>
        <v xml:space="preserve">JF ASSIS </v>
      </c>
      <c r="E36" s="502"/>
      <c r="F36" s="503"/>
      <c r="G36" s="503"/>
      <c r="H36" s="503"/>
      <c r="I36" s="503"/>
      <c r="J36" s="503"/>
      <c r="K36" s="503"/>
      <c r="L36" s="503"/>
      <c r="M36" s="503"/>
      <c r="N36" s="503"/>
      <c r="O36" s="503"/>
      <c r="P36" s="503"/>
      <c r="Q36" s="503"/>
      <c r="R36" s="503"/>
      <c r="S36" s="503"/>
      <c r="T36" s="503"/>
      <c r="U36" s="503"/>
      <c r="V36" s="503"/>
      <c r="W36" s="503"/>
      <c r="X36" s="503"/>
      <c r="Y36" s="503"/>
      <c r="Z36" s="503"/>
      <c r="AA36" s="503"/>
      <c r="AB36" s="498"/>
      <c r="AC36" s="498"/>
      <c r="AD36" s="502"/>
      <c r="AE36" s="498"/>
      <c r="AF36" s="498"/>
      <c r="AG36" s="498"/>
      <c r="AH36" s="498"/>
      <c r="AI36" s="498"/>
      <c r="AJ36" s="498"/>
      <c r="AK36" s="498"/>
      <c r="AL36" s="498"/>
      <c r="AM36" s="498"/>
      <c r="AN36" s="498"/>
      <c r="AO36" s="504"/>
      <c r="AP36" s="233"/>
      <c r="AQ36" s="239" t="str">
        <f>'F UNIDADES'!F35</f>
        <v xml:space="preserve">JF ASSIS </v>
      </c>
      <c r="AR36" s="241">
        <f t="shared" si="0"/>
        <v>0</v>
      </c>
      <c r="AS36" s="232"/>
      <c r="AU36" s="342" t="str">
        <f>'F UNIDADES'!A38</f>
        <v>ALTOS DA CIDADE</v>
      </c>
    </row>
    <row r="37" spans="1:47" s="213" customFormat="1" ht="19.899999999999999" customHeight="1" x14ac:dyDescent="0.2">
      <c r="A37" s="220">
        <f>VLOOKUP($D37,'F UNIDADES'!$A$4:$E$714,2,FALSE)</f>
        <v>33</v>
      </c>
      <c r="B37" s="220">
        <f>VLOOKUP($D37,'F UNIDADES'!$A$4:$E$714,4,FALSE)</f>
        <v>2790</v>
      </c>
      <c r="C37" s="220" t="str">
        <f>VLOOKUP($D37,'F UNIDADES'!$A$4:$E$714,5,FALSE)</f>
        <v>PAB</v>
      </c>
      <c r="D37" s="501" t="str">
        <f>'F UNIDADES'!F36</f>
        <v xml:space="preserve">JT ASSIS </v>
      </c>
      <c r="E37" s="502"/>
      <c r="F37" s="503"/>
      <c r="G37" s="503"/>
      <c r="H37" s="503"/>
      <c r="I37" s="503"/>
      <c r="J37" s="503"/>
      <c r="K37" s="503"/>
      <c r="L37" s="503"/>
      <c r="M37" s="503"/>
      <c r="N37" s="503"/>
      <c r="O37" s="503"/>
      <c r="P37" s="503"/>
      <c r="Q37" s="503"/>
      <c r="R37" s="503"/>
      <c r="S37" s="503"/>
      <c r="T37" s="503"/>
      <c r="U37" s="503"/>
      <c r="V37" s="503"/>
      <c r="W37" s="503"/>
      <c r="X37" s="503"/>
      <c r="Y37" s="503"/>
      <c r="Z37" s="503"/>
      <c r="AA37" s="503"/>
      <c r="AB37" s="498"/>
      <c r="AC37" s="498"/>
      <c r="AD37" s="502"/>
      <c r="AE37" s="498"/>
      <c r="AF37" s="498"/>
      <c r="AG37" s="498"/>
      <c r="AH37" s="498"/>
      <c r="AI37" s="498"/>
      <c r="AJ37" s="498"/>
      <c r="AK37" s="498"/>
      <c r="AL37" s="498"/>
      <c r="AM37" s="498"/>
      <c r="AN37" s="498"/>
      <c r="AO37" s="504"/>
      <c r="AP37" s="233"/>
      <c r="AQ37" s="239" t="str">
        <f>'F UNIDADES'!F36</f>
        <v xml:space="preserve">JT ASSIS </v>
      </c>
      <c r="AR37" s="241">
        <f t="shared" ref="AR37:AR68" si="1">SUMIF($D$5:$D$220,AU34,$F$5:$F$220)</f>
        <v>0</v>
      </c>
      <c r="AS37" s="232"/>
      <c r="AU37" s="342" t="str">
        <f>'F UNIDADES'!A39</f>
        <v>AV. DUQUE</v>
      </c>
    </row>
    <row r="38" spans="1:47" s="213" customFormat="1" ht="19.899999999999999" customHeight="1" x14ac:dyDescent="0.2">
      <c r="A38" s="220">
        <f>VLOOKUP($D38,'F UNIDADES'!$A$4:$E$714,2,FALSE)</f>
        <v>34</v>
      </c>
      <c r="B38" s="220">
        <f>VLOOKUP($D38,'F UNIDADES'!$A$4:$E$714,4,FALSE)</f>
        <v>1153</v>
      </c>
      <c r="C38" s="220" t="str">
        <f>VLOOKUP($D38,'F UNIDADES'!$A$4:$E$714,5,FALSE)</f>
        <v>AGE</v>
      </c>
      <c r="D38" s="501" t="str">
        <f>'F UNIDADES'!F37</f>
        <v>AGUDOS</v>
      </c>
      <c r="E38" s="502"/>
      <c r="F38" s="503"/>
      <c r="G38" s="503"/>
      <c r="H38" s="503"/>
      <c r="I38" s="503"/>
      <c r="J38" s="503"/>
      <c r="K38" s="503"/>
      <c r="L38" s="503"/>
      <c r="M38" s="503"/>
      <c r="N38" s="503"/>
      <c r="O38" s="503"/>
      <c r="P38" s="503"/>
      <c r="Q38" s="503"/>
      <c r="R38" s="503"/>
      <c r="S38" s="503"/>
      <c r="T38" s="503"/>
      <c r="U38" s="503"/>
      <c r="V38" s="503"/>
      <c r="W38" s="503"/>
      <c r="X38" s="503"/>
      <c r="Y38" s="503"/>
      <c r="Z38" s="503"/>
      <c r="AA38" s="503"/>
      <c r="AB38" s="498"/>
      <c r="AC38" s="498"/>
      <c r="AD38" s="502"/>
      <c r="AE38" s="498"/>
      <c r="AF38" s="498"/>
      <c r="AG38" s="498"/>
      <c r="AH38" s="498"/>
      <c r="AI38" s="498"/>
      <c r="AJ38" s="498"/>
      <c r="AK38" s="498"/>
      <c r="AL38" s="498"/>
      <c r="AM38" s="498"/>
      <c r="AN38" s="498"/>
      <c r="AO38" s="504"/>
      <c r="AP38" s="233"/>
      <c r="AQ38" s="239" t="str">
        <f>'F UNIDADES'!F37</f>
        <v>AGUDOS</v>
      </c>
      <c r="AR38" s="241">
        <f t="shared" si="1"/>
        <v>0</v>
      </c>
      <c r="AS38" s="232"/>
      <c r="AU38" s="342" t="str">
        <f>'F UNIDADES'!A40</f>
        <v>BAURU</v>
      </c>
    </row>
    <row r="39" spans="1:47" s="213" customFormat="1" ht="19.899999999999999" customHeight="1" x14ac:dyDescent="0.2">
      <c r="A39" s="220">
        <f>VLOOKUP($D39,'F UNIDADES'!$A$4:$E$714,2,FALSE)</f>
        <v>35</v>
      </c>
      <c r="B39" s="220">
        <f>VLOOKUP($D39,'F UNIDADES'!$A$4:$E$714,4,FALSE)</f>
        <v>2141</v>
      </c>
      <c r="C39" s="220" t="str">
        <f>VLOOKUP($D39,'F UNIDADES'!$A$4:$E$714,5,FALSE)</f>
        <v>AGE</v>
      </c>
      <c r="D39" s="501" t="str">
        <f>'F UNIDADES'!F38</f>
        <v>ALTOS DA CIDADE</v>
      </c>
      <c r="E39" s="502"/>
      <c r="F39" s="503"/>
      <c r="G39" s="503"/>
      <c r="H39" s="503"/>
      <c r="I39" s="503"/>
      <c r="J39" s="503"/>
      <c r="K39" s="503"/>
      <c r="L39" s="503"/>
      <c r="M39" s="503"/>
      <c r="N39" s="503"/>
      <c r="O39" s="503"/>
      <c r="P39" s="503"/>
      <c r="Q39" s="503"/>
      <c r="R39" s="503"/>
      <c r="S39" s="503"/>
      <c r="T39" s="503"/>
      <c r="U39" s="503"/>
      <c r="V39" s="503"/>
      <c r="W39" s="503"/>
      <c r="X39" s="503"/>
      <c r="Y39" s="503"/>
      <c r="Z39" s="503"/>
      <c r="AA39" s="503"/>
      <c r="AB39" s="498"/>
      <c r="AC39" s="498"/>
      <c r="AD39" s="502"/>
      <c r="AE39" s="498"/>
      <c r="AF39" s="498"/>
      <c r="AG39" s="498"/>
      <c r="AH39" s="498"/>
      <c r="AI39" s="498"/>
      <c r="AJ39" s="498"/>
      <c r="AK39" s="498"/>
      <c r="AL39" s="498"/>
      <c r="AM39" s="498"/>
      <c r="AN39" s="498"/>
      <c r="AO39" s="504"/>
      <c r="AP39" s="233"/>
      <c r="AQ39" s="239" t="str">
        <f>'F UNIDADES'!F38</f>
        <v>ALTOS DA CIDADE</v>
      </c>
      <c r="AR39" s="241">
        <f t="shared" si="1"/>
        <v>0</v>
      </c>
      <c r="AS39" s="232"/>
      <c r="AU39" s="342" t="str">
        <f>'F UNIDADES'!A41</f>
        <v>CENTENÁRIO</v>
      </c>
    </row>
    <row r="40" spans="1:47" s="213" customFormat="1" ht="19.899999999999999" customHeight="1" x14ac:dyDescent="0.2">
      <c r="A40" s="220">
        <f>VLOOKUP($D40,'F UNIDADES'!$A$4:$E$714,2,FALSE)</f>
        <v>36</v>
      </c>
      <c r="B40" s="220">
        <f>VLOOKUP($D40,'F UNIDADES'!$A$4:$E$714,4,FALSE)</f>
        <v>2989</v>
      </c>
      <c r="C40" s="220" t="str">
        <f>VLOOKUP($D40,'F UNIDADES'!$A$4:$E$714,5,FALSE)</f>
        <v>AGE</v>
      </c>
      <c r="D40" s="501" t="str">
        <f>'F UNIDADES'!F39</f>
        <v>AV. DUQUE</v>
      </c>
      <c r="E40" s="502"/>
      <c r="F40" s="503"/>
      <c r="G40" s="503"/>
      <c r="H40" s="503"/>
      <c r="I40" s="503"/>
      <c r="J40" s="503"/>
      <c r="K40" s="503"/>
      <c r="L40" s="503"/>
      <c r="M40" s="503"/>
      <c r="N40" s="503"/>
      <c r="O40" s="503"/>
      <c r="P40" s="503"/>
      <c r="Q40" s="503"/>
      <c r="R40" s="503"/>
      <c r="S40" s="503"/>
      <c r="T40" s="503"/>
      <c r="U40" s="503"/>
      <c r="V40" s="503"/>
      <c r="W40" s="503"/>
      <c r="X40" s="503"/>
      <c r="Y40" s="503"/>
      <c r="Z40" s="503"/>
      <c r="AA40" s="503"/>
      <c r="AB40" s="498"/>
      <c r="AC40" s="498"/>
      <c r="AD40" s="505"/>
      <c r="AE40" s="498"/>
      <c r="AF40" s="498"/>
      <c r="AG40" s="498"/>
      <c r="AH40" s="498"/>
      <c r="AI40" s="498"/>
      <c r="AJ40" s="498"/>
      <c r="AK40" s="498"/>
      <c r="AL40" s="498"/>
      <c r="AM40" s="498"/>
      <c r="AN40" s="498"/>
      <c r="AO40" s="504"/>
      <c r="AP40" s="233"/>
      <c r="AQ40" s="239" t="str">
        <f>'F UNIDADES'!F39</f>
        <v>AV. DUQUE</v>
      </c>
      <c r="AR40" s="241">
        <f t="shared" si="1"/>
        <v>0</v>
      </c>
      <c r="AS40" s="232"/>
      <c r="AU40" s="342" t="str">
        <f>'F UNIDADES'!A42</f>
        <v>GETÚLIO VARGAS</v>
      </c>
    </row>
    <row r="41" spans="1:47" s="213" customFormat="1" ht="19.899999999999999" customHeight="1" x14ac:dyDescent="0.2">
      <c r="A41" s="220">
        <f>VLOOKUP($D41,'F UNIDADES'!$A$4:$E$714,2,FALSE)</f>
        <v>37</v>
      </c>
      <c r="B41" s="220" t="str">
        <f>VLOOKUP($D41,'F UNIDADES'!$A$4:$E$714,4,FALSE)</f>
        <v>0290</v>
      </c>
      <c r="C41" s="220" t="str">
        <f>VLOOKUP($D41,'F UNIDADES'!$A$4:$E$714,5,FALSE)</f>
        <v>AGE</v>
      </c>
      <c r="D41" s="501" t="str">
        <f>'F UNIDADES'!F40</f>
        <v>BAURU</v>
      </c>
      <c r="E41" s="502"/>
      <c r="F41" s="503"/>
      <c r="G41" s="503"/>
      <c r="H41" s="503"/>
      <c r="I41" s="503"/>
      <c r="J41" s="503"/>
      <c r="K41" s="503"/>
      <c r="L41" s="503"/>
      <c r="M41" s="503"/>
      <c r="N41" s="503"/>
      <c r="O41" s="503"/>
      <c r="P41" s="503"/>
      <c r="Q41" s="503"/>
      <c r="R41" s="503"/>
      <c r="S41" s="503"/>
      <c r="T41" s="503"/>
      <c r="U41" s="503"/>
      <c r="V41" s="503"/>
      <c r="W41" s="503"/>
      <c r="X41" s="503"/>
      <c r="Y41" s="503"/>
      <c r="Z41" s="503"/>
      <c r="AA41" s="503"/>
      <c r="AB41" s="498"/>
      <c r="AC41" s="498"/>
      <c r="AD41" s="502"/>
      <c r="AE41" s="498"/>
      <c r="AF41" s="498"/>
      <c r="AG41" s="498"/>
      <c r="AH41" s="498"/>
      <c r="AI41" s="498"/>
      <c r="AJ41" s="498"/>
      <c r="AK41" s="498"/>
      <c r="AL41" s="498"/>
      <c r="AM41" s="498"/>
      <c r="AN41" s="498"/>
      <c r="AO41" s="504"/>
      <c r="AP41" s="233"/>
      <c r="AQ41" s="239" t="str">
        <f>'F UNIDADES'!F40</f>
        <v>BAURU</v>
      </c>
      <c r="AR41" s="241">
        <f t="shared" si="1"/>
        <v>0</v>
      </c>
      <c r="AS41" s="232"/>
      <c r="AU41" s="342" t="str">
        <f>'F UNIDADES'!A43</f>
        <v>JARDIM REDENTOR</v>
      </c>
    </row>
    <row r="42" spans="1:47" s="213" customFormat="1" ht="19.899999999999999" customHeight="1" x14ac:dyDescent="0.2">
      <c r="A42" s="220">
        <f>VLOOKUP($D42,'F UNIDADES'!$A$4:$E$714,2,FALSE)</f>
        <v>38</v>
      </c>
      <c r="B42" s="220">
        <f>VLOOKUP($D42,'F UNIDADES'!$A$4:$E$714,4,FALSE)</f>
        <v>1996</v>
      </c>
      <c r="C42" s="220" t="str">
        <f>VLOOKUP($D42,'F UNIDADES'!$A$4:$E$714,5,FALSE)</f>
        <v>AGE</v>
      </c>
      <c r="D42" s="501" t="str">
        <f>'F UNIDADES'!F41</f>
        <v>CENTENÁRIO</v>
      </c>
      <c r="E42" s="502"/>
      <c r="F42" s="503"/>
      <c r="G42" s="503"/>
      <c r="H42" s="503"/>
      <c r="I42" s="503"/>
      <c r="J42" s="503"/>
      <c r="K42" s="503"/>
      <c r="L42" s="503"/>
      <c r="M42" s="503"/>
      <c r="N42" s="503"/>
      <c r="O42" s="503"/>
      <c r="P42" s="503"/>
      <c r="Q42" s="503"/>
      <c r="R42" s="503"/>
      <c r="S42" s="503"/>
      <c r="T42" s="503"/>
      <c r="U42" s="503"/>
      <c r="V42" s="503"/>
      <c r="W42" s="503"/>
      <c r="X42" s="503"/>
      <c r="Y42" s="503"/>
      <c r="Z42" s="503"/>
      <c r="AA42" s="503"/>
      <c r="AB42" s="498"/>
      <c r="AC42" s="498"/>
      <c r="AD42" s="502"/>
      <c r="AE42" s="498"/>
      <c r="AF42" s="498"/>
      <c r="AG42" s="498"/>
      <c r="AH42" s="498"/>
      <c r="AI42" s="498"/>
      <c r="AJ42" s="498"/>
      <c r="AK42" s="498"/>
      <c r="AL42" s="498"/>
      <c r="AM42" s="498"/>
      <c r="AN42" s="498"/>
      <c r="AO42" s="504"/>
      <c r="AP42" s="233"/>
      <c r="AQ42" s="239" t="str">
        <f>'F UNIDADES'!F41</f>
        <v>CENTENÁRIO</v>
      </c>
      <c r="AR42" s="241">
        <f t="shared" si="1"/>
        <v>0</v>
      </c>
      <c r="AS42" s="232"/>
      <c r="AU42" s="342" t="str">
        <f>'F UNIDADES'!A44</f>
        <v>NAÇÕES UNIDAS</v>
      </c>
    </row>
    <row r="43" spans="1:47" s="213" customFormat="1" ht="19.899999999999999" customHeight="1" x14ac:dyDescent="0.2">
      <c r="A43" s="220">
        <f>VLOOKUP($D43,'F UNIDADES'!$A$4:$E$714,2,FALSE)</f>
        <v>39</v>
      </c>
      <c r="B43" s="220">
        <f>VLOOKUP($D43,'F UNIDADES'!$A$4:$E$714,4,FALSE)</f>
        <v>4184</v>
      </c>
      <c r="C43" s="220" t="str">
        <f>VLOOKUP($D43,'F UNIDADES'!$A$4:$E$714,5,FALSE)</f>
        <v>AGE</v>
      </c>
      <c r="D43" s="501" t="str">
        <f>'F UNIDADES'!F42</f>
        <v>GETÚLIO VARGAS</v>
      </c>
      <c r="E43" s="502"/>
      <c r="F43" s="503"/>
      <c r="G43" s="503"/>
      <c r="H43" s="503"/>
      <c r="I43" s="503"/>
      <c r="J43" s="503"/>
      <c r="K43" s="503"/>
      <c r="L43" s="503"/>
      <c r="M43" s="503"/>
      <c r="N43" s="503"/>
      <c r="O43" s="503"/>
      <c r="P43" s="503"/>
      <c r="Q43" s="503"/>
      <c r="R43" s="503"/>
      <c r="S43" s="503"/>
      <c r="T43" s="503"/>
      <c r="U43" s="503"/>
      <c r="V43" s="503"/>
      <c r="W43" s="503"/>
      <c r="X43" s="503"/>
      <c r="Y43" s="503"/>
      <c r="Z43" s="503"/>
      <c r="AA43" s="503"/>
      <c r="AB43" s="498"/>
      <c r="AC43" s="498"/>
      <c r="AD43" s="502"/>
      <c r="AE43" s="498"/>
      <c r="AF43" s="498"/>
      <c r="AG43" s="498"/>
      <c r="AH43" s="498"/>
      <c r="AI43" s="498"/>
      <c r="AJ43" s="498"/>
      <c r="AK43" s="498"/>
      <c r="AL43" s="498"/>
      <c r="AM43" s="498"/>
      <c r="AN43" s="498"/>
      <c r="AO43" s="504"/>
      <c r="AP43" s="233"/>
      <c r="AQ43" s="239" t="str">
        <f>'F UNIDADES'!F42</f>
        <v>GETÚLIO VARGAS</v>
      </c>
      <c r="AR43" s="241">
        <f t="shared" si="1"/>
        <v>0</v>
      </c>
      <c r="AS43" s="232"/>
      <c r="AU43" s="342" t="str">
        <f>'F UNIDADES'!A45</f>
        <v>PIRAJUÍ</v>
      </c>
    </row>
    <row r="44" spans="1:47" s="213" customFormat="1" ht="19.899999999999999" customHeight="1" x14ac:dyDescent="0.2">
      <c r="A44" s="220">
        <f>VLOOKUP($D44,'F UNIDADES'!$A$4:$E$714,2,FALSE)</f>
        <v>40</v>
      </c>
      <c r="B44" s="220">
        <f>VLOOKUP($D44,'F UNIDADES'!$A$4:$E$714,4,FALSE)</f>
        <v>4210</v>
      </c>
      <c r="C44" s="220" t="str">
        <f>VLOOKUP($D44,'F UNIDADES'!$A$4:$E$714,5,FALSE)</f>
        <v>AGE</v>
      </c>
      <c r="D44" s="501" t="str">
        <f>'F UNIDADES'!F43</f>
        <v>JARDIM REDENTOR</v>
      </c>
      <c r="E44" s="502"/>
      <c r="F44" s="503"/>
      <c r="G44" s="503"/>
      <c r="H44" s="503"/>
      <c r="I44" s="503"/>
      <c r="J44" s="503"/>
      <c r="K44" s="503"/>
      <c r="L44" s="503"/>
      <c r="M44" s="503"/>
      <c r="N44" s="503"/>
      <c r="O44" s="503"/>
      <c r="P44" s="503"/>
      <c r="Q44" s="503"/>
      <c r="R44" s="503"/>
      <c r="S44" s="503"/>
      <c r="T44" s="503"/>
      <c r="U44" s="503"/>
      <c r="V44" s="503"/>
      <c r="W44" s="503"/>
      <c r="X44" s="503"/>
      <c r="Y44" s="503"/>
      <c r="Z44" s="503"/>
      <c r="AA44" s="503"/>
      <c r="AB44" s="498"/>
      <c r="AC44" s="498"/>
      <c r="AD44" s="502"/>
      <c r="AE44" s="498"/>
      <c r="AF44" s="498"/>
      <c r="AG44" s="498"/>
      <c r="AH44" s="498"/>
      <c r="AI44" s="498"/>
      <c r="AJ44" s="498"/>
      <c r="AK44" s="498"/>
      <c r="AL44" s="498"/>
      <c r="AM44" s="498"/>
      <c r="AN44" s="498"/>
      <c r="AO44" s="504"/>
      <c r="AP44" s="233"/>
      <c r="AQ44" s="239" t="str">
        <f>'F UNIDADES'!F43</f>
        <v>JARDIM REDENTOR</v>
      </c>
      <c r="AR44" s="241">
        <f t="shared" si="1"/>
        <v>0</v>
      </c>
      <c r="AS44" s="232"/>
      <c r="AU44" s="342" t="str">
        <f>'F UNIDADES'!A46</f>
        <v>VILA FALCÃO</v>
      </c>
    </row>
    <row r="45" spans="1:47" s="213" customFormat="1" ht="19.899999999999999" customHeight="1" x14ac:dyDescent="0.2">
      <c r="A45" s="220">
        <f>VLOOKUP($D45,'F UNIDADES'!$A$4:$E$714,2,FALSE)</f>
        <v>41</v>
      </c>
      <c r="B45" s="220">
        <f>VLOOKUP($D45,'F UNIDADES'!$A$4:$E$714,4,FALSE)</f>
        <v>4078</v>
      </c>
      <c r="C45" s="220" t="str">
        <f>VLOOKUP($D45,'F UNIDADES'!$A$4:$E$714,5,FALSE)</f>
        <v>AGE</v>
      </c>
      <c r="D45" s="501" t="str">
        <f>'F UNIDADES'!F44</f>
        <v>NAÇÕES UNIDAS</v>
      </c>
      <c r="E45" s="502"/>
      <c r="F45" s="503"/>
      <c r="G45" s="503"/>
      <c r="H45" s="503"/>
      <c r="I45" s="503"/>
      <c r="J45" s="503"/>
      <c r="K45" s="503"/>
      <c r="L45" s="503"/>
      <c r="M45" s="503"/>
      <c r="N45" s="503"/>
      <c r="O45" s="503"/>
      <c r="P45" s="503"/>
      <c r="Q45" s="503"/>
      <c r="R45" s="503"/>
      <c r="S45" s="503"/>
      <c r="T45" s="503"/>
      <c r="U45" s="503"/>
      <c r="V45" s="503"/>
      <c r="W45" s="503"/>
      <c r="X45" s="503"/>
      <c r="Y45" s="503"/>
      <c r="Z45" s="503"/>
      <c r="AA45" s="503"/>
      <c r="AB45" s="498"/>
      <c r="AC45" s="498"/>
      <c r="AD45" s="502"/>
      <c r="AE45" s="498"/>
      <c r="AF45" s="498"/>
      <c r="AG45" s="498"/>
      <c r="AH45" s="498"/>
      <c r="AI45" s="498"/>
      <c r="AJ45" s="498"/>
      <c r="AK45" s="498"/>
      <c r="AL45" s="498"/>
      <c r="AM45" s="498"/>
      <c r="AN45" s="498"/>
      <c r="AO45" s="504"/>
      <c r="AP45" s="233"/>
      <c r="AQ45" s="239" t="str">
        <f>'F UNIDADES'!F44</f>
        <v>NAÇÕES UNIDAS</v>
      </c>
      <c r="AR45" s="241">
        <f t="shared" si="1"/>
        <v>0</v>
      </c>
      <c r="AS45" s="232"/>
      <c r="AU45" s="342" t="str">
        <f>'F UNIDADES'!A47</f>
        <v>VISTA ALEGRE</v>
      </c>
    </row>
    <row r="46" spans="1:47" s="213" customFormat="1" ht="19.899999999999999" customHeight="1" x14ac:dyDescent="0.2">
      <c r="A46" s="220">
        <f>VLOOKUP($D46,'F UNIDADES'!$A$4:$E$714,2,FALSE)</f>
        <v>42</v>
      </c>
      <c r="B46" s="220">
        <f>VLOOKUP($D46,'F UNIDADES'!$A$4:$E$714,4,FALSE)</f>
        <v>3477</v>
      </c>
      <c r="C46" s="220" t="str">
        <f>VLOOKUP($D46,'F UNIDADES'!$A$4:$E$714,5,FALSE)</f>
        <v>AGE</v>
      </c>
      <c r="D46" s="501" t="str">
        <f>'F UNIDADES'!F45</f>
        <v>PIRAJUÍ</v>
      </c>
      <c r="E46" s="502"/>
      <c r="F46" s="503"/>
      <c r="G46" s="503"/>
      <c r="H46" s="503"/>
      <c r="I46" s="503"/>
      <c r="J46" s="503"/>
      <c r="K46" s="503"/>
      <c r="L46" s="503"/>
      <c r="M46" s="503"/>
      <c r="N46" s="503"/>
      <c r="O46" s="503"/>
      <c r="P46" s="503"/>
      <c r="Q46" s="503"/>
      <c r="R46" s="503"/>
      <c r="S46" s="503"/>
      <c r="T46" s="503"/>
      <c r="U46" s="503"/>
      <c r="V46" s="503"/>
      <c r="W46" s="503"/>
      <c r="X46" s="503"/>
      <c r="Y46" s="503"/>
      <c r="Z46" s="503"/>
      <c r="AA46" s="503"/>
      <c r="AB46" s="498"/>
      <c r="AC46" s="498"/>
      <c r="AD46" s="502"/>
      <c r="AE46" s="498"/>
      <c r="AF46" s="498"/>
      <c r="AG46" s="498"/>
      <c r="AH46" s="498"/>
      <c r="AI46" s="498"/>
      <c r="AJ46" s="498"/>
      <c r="AK46" s="498"/>
      <c r="AL46" s="498"/>
      <c r="AM46" s="498"/>
      <c r="AN46" s="498"/>
      <c r="AO46" s="504"/>
      <c r="AP46" s="233"/>
      <c r="AQ46" s="239" t="str">
        <f>'F UNIDADES'!F45</f>
        <v>PIRAJUÍ</v>
      </c>
      <c r="AR46" s="241">
        <f t="shared" si="1"/>
        <v>0</v>
      </c>
      <c r="AS46" s="232"/>
      <c r="AU46" s="342" t="str">
        <f>'F UNIDADES'!A48</f>
        <v>JF BAURU</v>
      </c>
    </row>
    <row r="47" spans="1:47" s="213" customFormat="1" ht="19.899999999999999" customHeight="1" x14ac:dyDescent="0.2">
      <c r="A47" s="220">
        <f>VLOOKUP($D47,'F UNIDADES'!$A$4:$E$714,2,FALSE)</f>
        <v>43</v>
      </c>
      <c r="B47" s="220">
        <f>VLOOKUP($D47,'F UNIDADES'!$A$4:$E$714,4,FALSE)</f>
        <v>3507</v>
      </c>
      <c r="C47" s="220" t="str">
        <f>VLOOKUP($D47,'F UNIDADES'!$A$4:$E$714,5,FALSE)</f>
        <v>AGE</v>
      </c>
      <c r="D47" s="501" t="str">
        <f>'F UNIDADES'!F46</f>
        <v>VILA FALCÃO</v>
      </c>
      <c r="E47" s="502"/>
      <c r="F47" s="503"/>
      <c r="G47" s="503"/>
      <c r="H47" s="503"/>
      <c r="I47" s="503"/>
      <c r="J47" s="503"/>
      <c r="K47" s="503"/>
      <c r="L47" s="503"/>
      <c r="M47" s="503"/>
      <c r="N47" s="503"/>
      <c r="O47" s="503"/>
      <c r="P47" s="503"/>
      <c r="Q47" s="503"/>
      <c r="R47" s="503"/>
      <c r="S47" s="503"/>
      <c r="T47" s="503"/>
      <c r="U47" s="503"/>
      <c r="V47" s="503"/>
      <c r="W47" s="503"/>
      <c r="X47" s="503"/>
      <c r="Y47" s="503"/>
      <c r="Z47" s="503"/>
      <c r="AA47" s="503"/>
      <c r="AB47" s="498"/>
      <c r="AC47" s="498"/>
      <c r="AD47" s="502"/>
      <c r="AE47" s="498"/>
      <c r="AF47" s="498"/>
      <c r="AG47" s="498"/>
      <c r="AH47" s="498"/>
      <c r="AI47" s="498"/>
      <c r="AJ47" s="498"/>
      <c r="AK47" s="498"/>
      <c r="AL47" s="498"/>
      <c r="AM47" s="498"/>
      <c r="AN47" s="498"/>
      <c r="AO47" s="504"/>
      <c r="AP47" s="233"/>
      <c r="AQ47" s="239" t="str">
        <f>'F UNIDADES'!F46</f>
        <v>VILA FALCÃO</v>
      </c>
      <c r="AR47" s="241">
        <f t="shared" si="1"/>
        <v>0</v>
      </c>
      <c r="AS47" s="232"/>
      <c r="AU47" s="342" t="str">
        <f>'F UNIDADES'!A49</f>
        <v>DUARTINA</v>
      </c>
    </row>
    <row r="48" spans="1:47" s="213" customFormat="1" ht="19.899999999999999" customHeight="1" x14ac:dyDescent="0.2">
      <c r="A48" s="220">
        <f>VLOOKUP($D48,'F UNIDADES'!$A$4:$E$714,2,FALSE)</f>
        <v>44</v>
      </c>
      <c r="B48" s="220">
        <f>VLOOKUP($D48,'F UNIDADES'!$A$4:$E$714,4,FALSE)</f>
        <v>4207</v>
      </c>
      <c r="C48" s="220" t="str">
        <f>VLOOKUP($D48,'F UNIDADES'!$A$4:$E$714,5,FALSE)</f>
        <v>AGE</v>
      </c>
      <c r="D48" s="501" t="str">
        <f>'F UNIDADES'!F47</f>
        <v>VISTA ALEGRE</v>
      </c>
      <c r="E48" s="502"/>
      <c r="F48" s="503"/>
      <c r="G48" s="503"/>
      <c r="H48" s="503"/>
      <c r="I48" s="503"/>
      <c r="J48" s="503"/>
      <c r="K48" s="503"/>
      <c r="L48" s="503"/>
      <c r="M48" s="503"/>
      <c r="N48" s="503"/>
      <c r="O48" s="503"/>
      <c r="P48" s="503"/>
      <c r="Q48" s="503"/>
      <c r="R48" s="503"/>
      <c r="S48" s="503"/>
      <c r="T48" s="503"/>
      <c r="U48" s="503"/>
      <c r="V48" s="503"/>
      <c r="W48" s="503"/>
      <c r="X48" s="503"/>
      <c r="Y48" s="503"/>
      <c r="Z48" s="503"/>
      <c r="AA48" s="503"/>
      <c r="AB48" s="498"/>
      <c r="AC48" s="498"/>
      <c r="AD48" s="502"/>
      <c r="AE48" s="498"/>
      <c r="AF48" s="498"/>
      <c r="AG48" s="498"/>
      <c r="AH48" s="498"/>
      <c r="AI48" s="498"/>
      <c r="AJ48" s="498"/>
      <c r="AK48" s="498"/>
      <c r="AL48" s="498"/>
      <c r="AM48" s="498"/>
      <c r="AN48" s="498"/>
      <c r="AO48" s="504"/>
      <c r="AP48" s="233"/>
      <c r="AQ48" s="239" t="str">
        <f>'F UNIDADES'!F47</f>
        <v>VISTA ALEGRE</v>
      </c>
      <c r="AR48" s="241">
        <f t="shared" si="1"/>
        <v>0</v>
      </c>
      <c r="AS48" s="232"/>
      <c r="AU48" s="342" t="str">
        <f>'F UNIDADES'!A50</f>
        <v>AGRO BAURU</v>
      </c>
    </row>
    <row r="49" spans="1:47" s="213" customFormat="1" ht="19.899999999999999" customHeight="1" x14ac:dyDescent="0.2">
      <c r="A49" s="220">
        <f>VLOOKUP($D49,'F UNIDADES'!$A$4:$E$714,2,FALSE)</f>
        <v>45</v>
      </c>
      <c r="B49" s="220">
        <f>VLOOKUP($D49,'F UNIDADES'!$A$4:$E$714,4,FALSE)</f>
        <v>3965</v>
      </c>
      <c r="C49" s="220" t="str">
        <f>VLOOKUP($D49,'F UNIDADES'!$A$4:$E$714,5,FALSE)</f>
        <v>PAB</v>
      </c>
      <c r="D49" s="501" t="str">
        <f>'F UNIDADES'!F48</f>
        <v>JF BAURU</v>
      </c>
      <c r="E49" s="502"/>
      <c r="F49" s="503"/>
      <c r="G49" s="503"/>
      <c r="H49" s="503"/>
      <c r="I49" s="503"/>
      <c r="J49" s="503"/>
      <c r="K49" s="503"/>
      <c r="L49" s="503"/>
      <c r="M49" s="503"/>
      <c r="N49" s="503"/>
      <c r="O49" s="503"/>
      <c r="P49" s="503"/>
      <c r="Q49" s="503"/>
      <c r="R49" s="503"/>
      <c r="S49" s="503"/>
      <c r="T49" s="503"/>
      <c r="U49" s="503"/>
      <c r="V49" s="503"/>
      <c r="W49" s="503"/>
      <c r="X49" s="503"/>
      <c r="Y49" s="503"/>
      <c r="Z49" s="503"/>
      <c r="AA49" s="503"/>
      <c r="AB49" s="498"/>
      <c r="AC49" s="498"/>
      <c r="AD49" s="502"/>
      <c r="AE49" s="498"/>
      <c r="AF49" s="498"/>
      <c r="AG49" s="498"/>
      <c r="AH49" s="498"/>
      <c r="AI49" s="498"/>
      <c r="AJ49" s="498"/>
      <c r="AK49" s="498"/>
      <c r="AL49" s="498"/>
      <c r="AM49" s="498"/>
      <c r="AN49" s="498"/>
      <c r="AO49" s="504"/>
      <c r="AP49" s="233"/>
      <c r="AQ49" s="239" t="str">
        <f>'F UNIDADES'!F48</f>
        <v>JF BAURU</v>
      </c>
      <c r="AR49" s="241">
        <f t="shared" si="1"/>
        <v>0</v>
      </c>
      <c r="AS49" s="232"/>
      <c r="AU49" s="342" t="str">
        <f>'F UNIDADES'!A51</f>
        <v>PROMISSÃO</v>
      </c>
    </row>
    <row r="50" spans="1:47" s="213" customFormat="1" ht="19.899999999999999" customHeight="1" x14ac:dyDescent="0.2">
      <c r="A50" s="220">
        <f>VLOOKUP($D50,'F UNIDADES'!$A$4:$E$714,2,FALSE)</f>
        <v>46</v>
      </c>
      <c r="B50" s="220">
        <f>VLOOKUP($D50,'F UNIDADES'!$A$4:$E$714,4,FALSE)</f>
        <v>4320</v>
      </c>
      <c r="C50" s="220" t="str">
        <f>VLOOKUP($D50,'F UNIDADES'!$A$4:$E$714,5,FALSE)</f>
        <v>AGE</v>
      </c>
      <c r="D50" s="501" t="str">
        <f>'F UNIDADES'!F49</f>
        <v>DUARTINA</v>
      </c>
      <c r="E50" s="502"/>
      <c r="F50" s="503"/>
      <c r="G50" s="503"/>
      <c r="H50" s="503"/>
      <c r="I50" s="503"/>
      <c r="J50" s="503"/>
      <c r="K50" s="503"/>
      <c r="L50" s="503"/>
      <c r="M50" s="503"/>
      <c r="N50" s="503"/>
      <c r="O50" s="503"/>
      <c r="P50" s="503"/>
      <c r="Q50" s="503"/>
      <c r="R50" s="503"/>
      <c r="S50" s="503"/>
      <c r="T50" s="503"/>
      <c r="U50" s="503"/>
      <c r="V50" s="503"/>
      <c r="W50" s="503"/>
      <c r="X50" s="503"/>
      <c r="Y50" s="503"/>
      <c r="Z50" s="503"/>
      <c r="AA50" s="503"/>
      <c r="AB50" s="498"/>
      <c r="AC50" s="498"/>
      <c r="AD50" s="502"/>
      <c r="AE50" s="498"/>
      <c r="AF50" s="498"/>
      <c r="AG50" s="498"/>
      <c r="AH50" s="498"/>
      <c r="AI50" s="498"/>
      <c r="AJ50" s="498"/>
      <c r="AK50" s="498"/>
      <c r="AL50" s="498"/>
      <c r="AM50" s="498"/>
      <c r="AN50" s="498"/>
      <c r="AO50" s="504"/>
      <c r="AP50" s="233"/>
      <c r="AQ50" s="239" t="str">
        <f>'F UNIDADES'!F49</f>
        <v>DUARTINA</v>
      </c>
      <c r="AR50" s="241">
        <f t="shared" si="1"/>
        <v>0</v>
      </c>
      <c r="AS50" s="232"/>
      <c r="AU50" s="342" t="str">
        <f>'F UNIDADES'!A52</f>
        <v>ADAMANTINA</v>
      </c>
    </row>
    <row r="51" spans="1:47" s="213" customFormat="1" ht="19.899999999999999" customHeight="1" x14ac:dyDescent="0.2">
      <c r="A51" s="220">
        <f>VLOOKUP($D51,'F UNIDADES'!$A$4:$E$714,2,FALSE)</f>
        <v>47</v>
      </c>
      <c r="B51" s="220">
        <f>VLOOKUP($D51,'F UNIDADES'!$A$4:$E$714,4,FALSE)</f>
        <v>7483</v>
      </c>
      <c r="C51" s="220" t="str">
        <f>VLOOKUP($D51,'F UNIDADES'!$A$4:$E$714,5,FALSE)</f>
        <v>AGRO</v>
      </c>
      <c r="D51" s="501" t="str">
        <f>'F UNIDADES'!F50</f>
        <v>AGRO BAURU</v>
      </c>
      <c r="E51" s="502"/>
      <c r="F51" s="503"/>
      <c r="G51" s="503"/>
      <c r="H51" s="503"/>
      <c r="I51" s="503"/>
      <c r="J51" s="503"/>
      <c r="K51" s="503"/>
      <c r="L51" s="503"/>
      <c r="M51" s="503"/>
      <c r="N51" s="503"/>
      <c r="O51" s="503"/>
      <c r="P51" s="503"/>
      <c r="Q51" s="503"/>
      <c r="R51" s="503"/>
      <c r="S51" s="503"/>
      <c r="T51" s="503"/>
      <c r="U51" s="503"/>
      <c r="V51" s="503"/>
      <c r="W51" s="503"/>
      <c r="X51" s="503"/>
      <c r="Y51" s="503"/>
      <c r="Z51" s="503"/>
      <c r="AA51" s="503"/>
      <c r="AB51" s="498"/>
      <c r="AC51" s="498"/>
      <c r="AD51" s="502"/>
      <c r="AE51" s="498"/>
      <c r="AF51" s="498"/>
      <c r="AG51" s="498"/>
      <c r="AH51" s="498"/>
      <c r="AI51" s="498"/>
      <c r="AJ51" s="498"/>
      <c r="AK51" s="498"/>
      <c r="AL51" s="498"/>
      <c r="AM51" s="498"/>
      <c r="AN51" s="498"/>
      <c r="AO51" s="504"/>
      <c r="AP51" s="233"/>
      <c r="AQ51" s="239" t="str">
        <f>'F UNIDADES'!F50</f>
        <v>AGRO BAURU</v>
      </c>
      <c r="AR51" s="241">
        <f t="shared" si="1"/>
        <v>0</v>
      </c>
      <c r="AS51" s="232"/>
      <c r="AU51" s="342" t="str">
        <f>'F UNIDADES'!A53</f>
        <v xml:space="preserve">BASTOS </v>
      </c>
    </row>
    <row r="52" spans="1:47" s="213" customFormat="1" ht="19.899999999999999" customHeight="1" x14ac:dyDescent="0.2">
      <c r="A52" s="220">
        <f>VLOOKUP($D52,'F UNIDADES'!$A$4:$E$714,2,FALSE)</f>
        <v>48</v>
      </c>
      <c r="B52" s="220">
        <f>VLOOKUP($D52,'F UNIDADES'!$A$4:$E$714,4,FALSE)</f>
        <v>2785</v>
      </c>
      <c r="C52" s="220" t="str">
        <f>VLOOKUP($D52,'F UNIDADES'!$A$4:$E$714,5,FALSE)</f>
        <v>AGE</v>
      </c>
      <c r="D52" s="501" t="str">
        <f>'F UNIDADES'!F51</f>
        <v>PROMISSÃO</v>
      </c>
      <c r="E52" s="502"/>
      <c r="F52" s="503"/>
      <c r="G52" s="503"/>
      <c r="H52" s="503"/>
      <c r="I52" s="503"/>
      <c r="J52" s="503"/>
      <c r="K52" s="503"/>
      <c r="L52" s="503"/>
      <c r="M52" s="503"/>
      <c r="N52" s="503"/>
      <c r="O52" s="503"/>
      <c r="P52" s="503"/>
      <c r="Q52" s="503"/>
      <c r="R52" s="503"/>
      <c r="S52" s="503"/>
      <c r="T52" s="503"/>
      <c r="U52" s="503"/>
      <c r="V52" s="503"/>
      <c r="W52" s="503"/>
      <c r="X52" s="503"/>
      <c r="Y52" s="503"/>
      <c r="Z52" s="503"/>
      <c r="AA52" s="503"/>
      <c r="AB52" s="498"/>
      <c r="AC52" s="498"/>
      <c r="AD52" s="502"/>
      <c r="AE52" s="498"/>
      <c r="AF52" s="498"/>
      <c r="AG52" s="498"/>
      <c r="AH52" s="498"/>
      <c r="AI52" s="498"/>
      <c r="AJ52" s="498"/>
      <c r="AK52" s="498"/>
      <c r="AL52" s="498"/>
      <c r="AM52" s="498"/>
      <c r="AN52" s="498"/>
      <c r="AO52" s="504"/>
      <c r="AP52" s="233"/>
      <c r="AQ52" s="239" t="str">
        <f>'F UNIDADES'!F51</f>
        <v>PROMISSÃO</v>
      </c>
      <c r="AR52" s="241">
        <f t="shared" si="1"/>
        <v>0</v>
      </c>
      <c r="AS52" s="232"/>
      <c r="AU52" s="342" t="str">
        <f>'F UNIDADES'!A54</f>
        <v>BIRIGUI</v>
      </c>
    </row>
    <row r="53" spans="1:47" s="213" customFormat="1" ht="19.899999999999999" customHeight="1" x14ac:dyDescent="0.2">
      <c r="A53" s="220">
        <f>VLOOKUP($D53,'F UNIDADES'!$A$4:$E$714,2,FALSE)</f>
        <v>49</v>
      </c>
      <c r="B53" s="220" t="str">
        <f>VLOOKUP($D53,'F UNIDADES'!$A$4:$E$714,4,FALSE)</f>
        <v>0276</v>
      </c>
      <c r="C53" s="220" t="str">
        <f>VLOOKUP($D53,'F UNIDADES'!$A$4:$E$714,5,FALSE)</f>
        <v>AGE</v>
      </c>
      <c r="D53" s="501" t="str">
        <f>'F UNIDADES'!F52</f>
        <v>ADAMANTINA</v>
      </c>
      <c r="E53" s="502"/>
      <c r="F53" s="503"/>
      <c r="G53" s="503"/>
      <c r="H53" s="503"/>
      <c r="I53" s="503"/>
      <c r="J53" s="503"/>
      <c r="K53" s="503"/>
      <c r="L53" s="503"/>
      <c r="M53" s="503"/>
      <c r="N53" s="503"/>
      <c r="O53" s="503"/>
      <c r="P53" s="503"/>
      <c r="Q53" s="503"/>
      <c r="R53" s="503"/>
      <c r="S53" s="503"/>
      <c r="T53" s="503"/>
      <c r="U53" s="503"/>
      <c r="V53" s="503"/>
      <c r="W53" s="503"/>
      <c r="X53" s="503"/>
      <c r="Y53" s="503"/>
      <c r="Z53" s="503"/>
      <c r="AA53" s="503"/>
      <c r="AB53" s="498"/>
      <c r="AC53" s="498"/>
      <c r="AD53" s="502"/>
      <c r="AE53" s="498"/>
      <c r="AF53" s="498"/>
      <c r="AG53" s="498"/>
      <c r="AH53" s="498"/>
      <c r="AI53" s="498"/>
      <c r="AJ53" s="498"/>
      <c r="AK53" s="498"/>
      <c r="AL53" s="498"/>
      <c r="AM53" s="498"/>
      <c r="AN53" s="498"/>
      <c r="AO53" s="504"/>
      <c r="AP53" s="233"/>
      <c r="AQ53" s="239" t="str">
        <f>'F UNIDADES'!F52</f>
        <v>ADAMANTINA</v>
      </c>
      <c r="AR53" s="241">
        <f t="shared" si="1"/>
        <v>0</v>
      </c>
      <c r="AS53" s="232"/>
      <c r="AU53" s="342" t="str">
        <f>'F UNIDADES'!A55</f>
        <v>BURITAMA</v>
      </c>
    </row>
    <row r="54" spans="1:47" s="213" customFormat="1" ht="19.899999999999999" customHeight="1" x14ac:dyDescent="0.2">
      <c r="A54" s="220">
        <f>VLOOKUP($D54,'F UNIDADES'!$A$4:$E$714,2,FALSE)</f>
        <v>50</v>
      </c>
      <c r="B54" s="220">
        <f>VLOOKUP($D54,'F UNIDADES'!$A$4:$E$714,4,FALSE)</f>
        <v>1188</v>
      </c>
      <c r="C54" s="220" t="str">
        <f>VLOOKUP($D54,'F UNIDADES'!$A$4:$E$714,5,FALSE)</f>
        <v>AGE</v>
      </c>
      <c r="D54" s="501" t="str">
        <f>'F UNIDADES'!F53</f>
        <v xml:space="preserve">BASTOS </v>
      </c>
      <c r="E54" s="502"/>
      <c r="F54" s="503"/>
      <c r="G54" s="503"/>
      <c r="H54" s="503"/>
      <c r="I54" s="503"/>
      <c r="J54" s="503"/>
      <c r="K54" s="503"/>
      <c r="L54" s="503"/>
      <c r="M54" s="503"/>
      <c r="N54" s="503"/>
      <c r="O54" s="503"/>
      <c r="P54" s="503"/>
      <c r="Q54" s="503"/>
      <c r="R54" s="503"/>
      <c r="S54" s="503"/>
      <c r="T54" s="503"/>
      <c r="U54" s="503"/>
      <c r="V54" s="503"/>
      <c r="W54" s="503"/>
      <c r="X54" s="503"/>
      <c r="Y54" s="503"/>
      <c r="Z54" s="503"/>
      <c r="AA54" s="503"/>
      <c r="AB54" s="498"/>
      <c r="AC54" s="498"/>
      <c r="AD54" s="502"/>
      <c r="AE54" s="498"/>
      <c r="AF54" s="498"/>
      <c r="AG54" s="498"/>
      <c r="AH54" s="498"/>
      <c r="AI54" s="498"/>
      <c r="AJ54" s="498"/>
      <c r="AK54" s="498"/>
      <c r="AL54" s="498"/>
      <c r="AM54" s="498"/>
      <c r="AN54" s="498"/>
      <c r="AO54" s="504"/>
      <c r="AP54" s="233"/>
      <c r="AQ54" s="239" t="str">
        <f>'F UNIDADES'!F53</f>
        <v xml:space="preserve">BASTOS </v>
      </c>
      <c r="AR54" s="241">
        <f t="shared" si="1"/>
        <v>0</v>
      </c>
      <c r="AS54" s="232"/>
      <c r="AU54" s="342" t="str">
        <f>'F UNIDADES'!A56</f>
        <v>CIDADE PÉROLA</v>
      </c>
    </row>
    <row r="55" spans="1:47" s="213" customFormat="1" ht="19.899999999999999" customHeight="1" x14ac:dyDescent="0.2">
      <c r="A55" s="220">
        <f>VLOOKUP($D55,'F UNIDADES'!$A$4:$E$714,2,FALSE)</f>
        <v>51</v>
      </c>
      <c r="B55" s="220" t="str">
        <f>VLOOKUP($D55,'F UNIDADES'!$A$4:$E$714,4,FALSE)</f>
        <v>0574</v>
      </c>
      <c r="C55" s="220" t="str">
        <f>VLOOKUP($D55,'F UNIDADES'!$A$4:$E$714,5,FALSE)</f>
        <v>AGE</v>
      </c>
      <c r="D55" s="501" t="str">
        <f>'F UNIDADES'!F54</f>
        <v>BIRIGUI</v>
      </c>
      <c r="E55" s="502"/>
      <c r="F55" s="503"/>
      <c r="G55" s="503"/>
      <c r="H55" s="503"/>
      <c r="I55" s="503"/>
      <c r="J55" s="503"/>
      <c r="K55" s="503"/>
      <c r="L55" s="503"/>
      <c r="M55" s="503"/>
      <c r="N55" s="503"/>
      <c r="O55" s="503"/>
      <c r="P55" s="503"/>
      <c r="Q55" s="503"/>
      <c r="R55" s="503"/>
      <c r="S55" s="503"/>
      <c r="T55" s="503"/>
      <c r="U55" s="503"/>
      <c r="V55" s="503"/>
      <c r="W55" s="503"/>
      <c r="X55" s="503"/>
      <c r="Y55" s="503"/>
      <c r="Z55" s="503"/>
      <c r="AA55" s="503"/>
      <c r="AB55" s="498"/>
      <c r="AC55" s="498"/>
      <c r="AD55" s="502"/>
      <c r="AE55" s="498"/>
      <c r="AF55" s="498"/>
      <c r="AG55" s="498"/>
      <c r="AH55" s="498"/>
      <c r="AI55" s="498"/>
      <c r="AJ55" s="498"/>
      <c r="AK55" s="498"/>
      <c r="AL55" s="498"/>
      <c r="AM55" s="498"/>
      <c r="AN55" s="498"/>
      <c r="AO55" s="504"/>
      <c r="AP55" s="233"/>
      <c r="AQ55" s="239" t="str">
        <f>'F UNIDADES'!F54</f>
        <v>BIRIGUI</v>
      </c>
      <c r="AR55" s="241">
        <f t="shared" si="1"/>
        <v>0</v>
      </c>
      <c r="AS55" s="232"/>
      <c r="AU55" s="342" t="str">
        <f>'F UNIDADES'!A57</f>
        <v>LUCÉLIA</v>
      </c>
    </row>
    <row r="56" spans="1:47" s="213" customFormat="1" ht="19.899999999999999" customHeight="1" x14ac:dyDescent="0.2">
      <c r="A56" s="220">
        <f>VLOOKUP($D56,'F UNIDADES'!$A$4:$E$714,2,FALSE)</f>
        <v>52</v>
      </c>
      <c r="B56" s="220">
        <f>VLOOKUP($D56,'F UNIDADES'!$A$4:$E$714,4,FALSE)</f>
        <v>4243</v>
      </c>
      <c r="C56" s="220" t="str">
        <f>VLOOKUP($D56,'F UNIDADES'!$A$4:$E$714,5,FALSE)</f>
        <v>AGE</v>
      </c>
      <c r="D56" s="501" t="str">
        <f>'F UNIDADES'!F55</f>
        <v>BURITAMA</v>
      </c>
      <c r="E56" s="502"/>
      <c r="F56" s="503"/>
      <c r="G56" s="503"/>
      <c r="H56" s="503"/>
      <c r="I56" s="503"/>
      <c r="J56" s="503"/>
      <c r="K56" s="503"/>
      <c r="L56" s="503"/>
      <c r="M56" s="503"/>
      <c r="N56" s="503"/>
      <c r="O56" s="503"/>
      <c r="P56" s="503"/>
      <c r="Q56" s="503"/>
      <c r="R56" s="503"/>
      <c r="S56" s="503"/>
      <c r="T56" s="503"/>
      <c r="U56" s="503"/>
      <c r="V56" s="503"/>
      <c r="W56" s="503"/>
      <c r="X56" s="503"/>
      <c r="Y56" s="503"/>
      <c r="Z56" s="503"/>
      <c r="AA56" s="503"/>
      <c r="AB56" s="498"/>
      <c r="AC56" s="498"/>
      <c r="AD56" s="502"/>
      <c r="AE56" s="498"/>
      <c r="AF56" s="498"/>
      <c r="AG56" s="498"/>
      <c r="AH56" s="498"/>
      <c r="AI56" s="498"/>
      <c r="AJ56" s="498"/>
      <c r="AK56" s="498"/>
      <c r="AL56" s="498"/>
      <c r="AM56" s="498"/>
      <c r="AN56" s="498"/>
      <c r="AO56" s="504"/>
      <c r="AP56" s="233"/>
      <c r="AQ56" s="239" t="str">
        <f>'F UNIDADES'!F55</f>
        <v>BURITAMA</v>
      </c>
      <c r="AR56" s="241">
        <f t="shared" si="1"/>
        <v>0</v>
      </c>
      <c r="AS56" s="232"/>
      <c r="AU56" s="342" t="str">
        <f>'F UNIDADES'!A58</f>
        <v>OSVALDO CRUZ</v>
      </c>
    </row>
    <row r="57" spans="1:47" s="213" customFormat="1" ht="19.899999999999999" customHeight="1" x14ac:dyDescent="0.2">
      <c r="A57" s="220">
        <f>VLOOKUP($D57,'F UNIDADES'!$A$4:$E$714,2,FALSE)</f>
        <v>53</v>
      </c>
      <c r="B57" s="220">
        <f>VLOOKUP($D57,'F UNIDADES'!$A$4:$E$714,4,FALSE)</f>
        <v>3502</v>
      </c>
      <c r="C57" s="220" t="str">
        <f>VLOOKUP($D57,'F UNIDADES'!$A$4:$E$714,5,FALSE)</f>
        <v>AGE</v>
      </c>
      <c r="D57" s="501" t="str">
        <f>'F UNIDADES'!F56</f>
        <v>CIDADE PÉROLA</v>
      </c>
      <c r="E57" s="502"/>
      <c r="F57" s="503"/>
      <c r="G57" s="503"/>
      <c r="H57" s="503"/>
      <c r="I57" s="503"/>
      <c r="J57" s="503"/>
      <c r="K57" s="503"/>
      <c r="L57" s="503"/>
      <c r="M57" s="503"/>
      <c r="N57" s="503"/>
      <c r="O57" s="503"/>
      <c r="P57" s="503"/>
      <c r="Q57" s="503"/>
      <c r="R57" s="503"/>
      <c r="S57" s="503"/>
      <c r="T57" s="503"/>
      <c r="U57" s="503"/>
      <c r="V57" s="503"/>
      <c r="W57" s="503"/>
      <c r="X57" s="503"/>
      <c r="Y57" s="503"/>
      <c r="Z57" s="503"/>
      <c r="AA57" s="503"/>
      <c r="AB57" s="498"/>
      <c r="AC57" s="498"/>
      <c r="AD57" s="502"/>
      <c r="AE57" s="498"/>
      <c r="AF57" s="498"/>
      <c r="AG57" s="498"/>
      <c r="AH57" s="498"/>
      <c r="AI57" s="498"/>
      <c r="AJ57" s="498"/>
      <c r="AK57" s="498"/>
      <c r="AL57" s="498"/>
      <c r="AM57" s="498"/>
      <c r="AN57" s="498"/>
      <c r="AO57" s="504"/>
      <c r="AP57" s="233"/>
      <c r="AQ57" s="239" t="str">
        <f>'F UNIDADES'!F56</f>
        <v>CIDADE PÉROLA</v>
      </c>
      <c r="AR57" s="241">
        <f t="shared" si="1"/>
        <v>0</v>
      </c>
      <c r="AS57" s="232"/>
      <c r="AU57" s="342" t="str">
        <f>'F UNIDADES'!A59</f>
        <v>PENÁPOLIS</v>
      </c>
    </row>
    <row r="58" spans="1:47" s="213" customFormat="1" ht="19.899999999999999" customHeight="1" x14ac:dyDescent="0.2">
      <c r="A58" s="220">
        <f>VLOOKUP($D58,'F UNIDADES'!$A$4:$E$714,2,FALSE)</f>
        <v>54</v>
      </c>
      <c r="B58" s="220">
        <f>VLOOKUP($D58,'F UNIDADES'!$A$4:$E$714,4,FALSE)</f>
        <v>1157</v>
      </c>
      <c r="C58" s="220" t="str">
        <f>VLOOKUP($D58,'F UNIDADES'!$A$4:$E$714,5,FALSE)</f>
        <v>AGE</v>
      </c>
      <c r="D58" s="501" t="str">
        <f>'F UNIDADES'!F57</f>
        <v>LUCÉLIA</v>
      </c>
      <c r="E58" s="502"/>
      <c r="F58" s="497"/>
      <c r="G58" s="497"/>
      <c r="H58" s="497"/>
      <c r="I58" s="497"/>
      <c r="J58" s="497"/>
      <c r="K58" s="497"/>
      <c r="L58" s="497"/>
      <c r="M58" s="497"/>
      <c r="N58" s="497"/>
      <c r="O58" s="497"/>
      <c r="P58" s="497"/>
      <c r="Q58" s="497"/>
      <c r="R58" s="497"/>
      <c r="S58" s="497"/>
      <c r="T58" s="497"/>
      <c r="U58" s="497"/>
      <c r="V58" s="497"/>
      <c r="W58" s="497"/>
      <c r="X58" s="497"/>
      <c r="Y58" s="497"/>
      <c r="Z58" s="497"/>
      <c r="AA58" s="497"/>
      <c r="AB58" s="498"/>
      <c r="AC58" s="499"/>
      <c r="AD58" s="496"/>
      <c r="AE58" s="499"/>
      <c r="AF58" s="499"/>
      <c r="AG58" s="499"/>
      <c r="AH58" s="499"/>
      <c r="AI58" s="499"/>
      <c r="AJ58" s="499"/>
      <c r="AK58" s="499"/>
      <c r="AL58" s="499"/>
      <c r="AM58" s="499"/>
      <c r="AN58" s="499"/>
      <c r="AO58" s="500"/>
      <c r="AP58" s="233"/>
      <c r="AQ58" s="239" t="str">
        <f>'F UNIDADES'!F57</f>
        <v>LUCÉLIA</v>
      </c>
      <c r="AR58" s="241">
        <f t="shared" si="1"/>
        <v>0</v>
      </c>
      <c r="AS58" s="232"/>
      <c r="AU58" s="342" t="str">
        <f>'F UNIDADES'!A60</f>
        <v>TUPÃ</v>
      </c>
    </row>
    <row r="59" spans="1:47" s="213" customFormat="1" ht="19.899999999999999" customHeight="1" x14ac:dyDescent="0.2">
      <c r="A59" s="220">
        <f>VLOOKUP($D59,'F UNIDADES'!$A$4:$E$714,2,FALSE)</f>
        <v>55</v>
      </c>
      <c r="B59" s="220" t="str">
        <f>VLOOKUP($D59,'F UNIDADES'!$A$4:$E$714,4,FALSE)</f>
        <v>0977</v>
      </c>
      <c r="C59" s="220" t="str">
        <f>VLOOKUP($D59,'F UNIDADES'!$A$4:$E$714,5,FALSE)</f>
        <v>AGE</v>
      </c>
      <c r="D59" s="501" t="str">
        <f>'F UNIDADES'!F58</f>
        <v>OSVALDO CRUZ</v>
      </c>
      <c r="E59" s="502"/>
      <c r="F59" s="497"/>
      <c r="G59" s="497"/>
      <c r="H59" s="497"/>
      <c r="I59" s="497"/>
      <c r="J59" s="497"/>
      <c r="K59" s="497"/>
      <c r="L59" s="497"/>
      <c r="M59" s="497"/>
      <c r="N59" s="497"/>
      <c r="O59" s="497"/>
      <c r="P59" s="497"/>
      <c r="Q59" s="497"/>
      <c r="R59" s="497"/>
      <c r="S59" s="497"/>
      <c r="T59" s="497"/>
      <c r="U59" s="497"/>
      <c r="V59" s="497"/>
      <c r="W59" s="497"/>
      <c r="X59" s="497"/>
      <c r="Y59" s="497"/>
      <c r="Z59" s="497"/>
      <c r="AA59" s="497"/>
      <c r="AB59" s="498"/>
      <c r="AC59" s="499"/>
      <c r="AD59" s="496"/>
      <c r="AE59" s="499"/>
      <c r="AF59" s="499"/>
      <c r="AG59" s="499"/>
      <c r="AH59" s="499"/>
      <c r="AI59" s="499"/>
      <c r="AJ59" s="499"/>
      <c r="AK59" s="499"/>
      <c r="AL59" s="499"/>
      <c r="AM59" s="499"/>
      <c r="AN59" s="499"/>
      <c r="AO59" s="500"/>
      <c r="AP59" s="233"/>
      <c r="AQ59" s="239" t="str">
        <f>'F UNIDADES'!F58</f>
        <v>OSVALDO CRUZ</v>
      </c>
      <c r="AR59" s="241">
        <f t="shared" si="1"/>
        <v>0</v>
      </c>
      <c r="AS59" s="232"/>
      <c r="AU59" s="342" t="str">
        <f>'F UNIDADES'!A61</f>
        <v>AV. VITAL BRASIL</v>
      </c>
    </row>
    <row r="60" spans="1:47" s="213" customFormat="1" ht="19.899999999999999" customHeight="1" x14ac:dyDescent="0.2">
      <c r="A60" s="220">
        <f>VLOOKUP($D60,'F UNIDADES'!$A$4:$E$714,2,FALSE)</f>
        <v>56</v>
      </c>
      <c r="B60" s="220" t="str">
        <f>VLOOKUP($D60,'F UNIDADES'!$A$4:$E$714,4,FALSE)</f>
        <v>0329</v>
      </c>
      <c r="C60" s="220" t="str">
        <f>VLOOKUP($D60,'F UNIDADES'!$A$4:$E$714,5,FALSE)</f>
        <v>AGE</v>
      </c>
      <c r="D60" s="501" t="str">
        <f>'F UNIDADES'!F59</f>
        <v>PENÁPOLIS</v>
      </c>
      <c r="E60" s="502"/>
      <c r="F60" s="497"/>
      <c r="G60" s="497"/>
      <c r="H60" s="497"/>
      <c r="I60" s="497"/>
      <c r="J60" s="497"/>
      <c r="K60" s="497"/>
      <c r="L60" s="497"/>
      <c r="M60" s="497"/>
      <c r="N60" s="497"/>
      <c r="O60" s="497"/>
      <c r="P60" s="497"/>
      <c r="Q60" s="497"/>
      <c r="R60" s="497"/>
      <c r="S60" s="497"/>
      <c r="T60" s="497"/>
      <c r="U60" s="497"/>
      <c r="V60" s="497"/>
      <c r="W60" s="497"/>
      <c r="X60" s="497"/>
      <c r="Y60" s="497"/>
      <c r="Z60" s="497"/>
      <c r="AA60" s="497"/>
      <c r="AB60" s="498"/>
      <c r="AC60" s="499"/>
      <c r="AD60" s="496"/>
      <c r="AE60" s="499"/>
      <c r="AF60" s="499"/>
      <c r="AG60" s="499"/>
      <c r="AH60" s="499"/>
      <c r="AI60" s="499"/>
      <c r="AJ60" s="499"/>
      <c r="AK60" s="499"/>
      <c r="AL60" s="499"/>
      <c r="AM60" s="499"/>
      <c r="AN60" s="499"/>
      <c r="AO60" s="500"/>
      <c r="AP60" s="233"/>
      <c r="AQ60" s="239" t="str">
        <f>'F UNIDADES'!F59</f>
        <v>PENÁPOLIS</v>
      </c>
      <c r="AR60" s="241">
        <f t="shared" si="1"/>
        <v>0</v>
      </c>
      <c r="AS60" s="232"/>
      <c r="AU60" s="342" t="str">
        <f>'F UNIDADES'!A62</f>
        <v>AVARÉ</v>
      </c>
    </row>
    <row r="61" spans="1:47" s="213" customFormat="1" ht="19.899999999999999" customHeight="1" x14ac:dyDescent="0.2">
      <c r="A61" s="220">
        <f>VLOOKUP($D61,'F UNIDADES'!$A$4:$E$714,2,FALSE)</f>
        <v>57</v>
      </c>
      <c r="B61" s="220" t="str">
        <f>VLOOKUP($D61,'F UNIDADES'!$A$4:$E$714,4,FALSE)</f>
        <v>0362</v>
      </c>
      <c r="C61" s="220" t="str">
        <f>VLOOKUP($D61,'F UNIDADES'!$A$4:$E$714,5,FALSE)</f>
        <v>AGE</v>
      </c>
      <c r="D61" s="501" t="str">
        <f>'F UNIDADES'!F60</f>
        <v>TUPÃ</v>
      </c>
      <c r="E61" s="502"/>
      <c r="F61" s="497"/>
      <c r="G61" s="497"/>
      <c r="H61" s="497"/>
      <c r="I61" s="497"/>
      <c r="J61" s="497"/>
      <c r="K61" s="497"/>
      <c r="L61" s="497"/>
      <c r="M61" s="497"/>
      <c r="N61" s="497"/>
      <c r="O61" s="497"/>
      <c r="P61" s="497"/>
      <c r="Q61" s="497"/>
      <c r="R61" s="497"/>
      <c r="S61" s="497"/>
      <c r="T61" s="497"/>
      <c r="U61" s="497"/>
      <c r="V61" s="497"/>
      <c r="W61" s="497"/>
      <c r="X61" s="497"/>
      <c r="Y61" s="497"/>
      <c r="Z61" s="497"/>
      <c r="AA61" s="497"/>
      <c r="AB61" s="498"/>
      <c r="AC61" s="499"/>
      <c r="AD61" s="496"/>
      <c r="AE61" s="499"/>
      <c r="AF61" s="499"/>
      <c r="AG61" s="499"/>
      <c r="AH61" s="499"/>
      <c r="AI61" s="499"/>
      <c r="AJ61" s="499"/>
      <c r="AK61" s="499"/>
      <c r="AL61" s="499"/>
      <c r="AM61" s="499"/>
      <c r="AN61" s="499"/>
      <c r="AO61" s="500"/>
      <c r="AP61" s="233"/>
      <c r="AQ61" s="239" t="str">
        <f>'F UNIDADES'!F60</f>
        <v>TUPÃ</v>
      </c>
      <c r="AR61" s="241">
        <f t="shared" si="1"/>
        <v>0</v>
      </c>
      <c r="AS61" s="232"/>
      <c r="AU61" s="342" t="str">
        <f>'F UNIDADES'!A63</f>
        <v>BOTUCATU</v>
      </c>
    </row>
    <row r="62" spans="1:47" s="213" customFormat="1" ht="19.899999999999999" customHeight="1" x14ac:dyDescent="0.2">
      <c r="A62" s="220">
        <f>VLOOKUP($D62,'F UNIDADES'!$A$4:$E$714,2,FALSE)</f>
        <v>58</v>
      </c>
      <c r="B62" s="220" t="str">
        <f>VLOOKUP($D62,'F UNIDADES'!$A$4:$E$714,4,FALSE)</f>
        <v>4896</v>
      </c>
      <c r="C62" s="220" t="str">
        <f>VLOOKUP($D62,'F UNIDADES'!$A$4:$E$714,5,FALSE)</f>
        <v>AGE</v>
      </c>
      <c r="D62" s="501" t="str">
        <f>'F UNIDADES'!F61</f>
        <v>AV. VITAL BRASIL</v>
      </c>
      <c r="E62" s="502"/>
      <c r="F62" s="497"/>
      <c r="G62" s="497"/>
      <c r="H62" s="497"/>
      <c r="I62" s="497"/>
      <c r="J62" s="497"/>
      <c r="K62" s="497"/>
      <c r="L62" s="497"/>
      <c r="M62" s="497"/>
      <c r="N62" s="497"/>
      <c r="O62" s="497"/>
      <c r="P62" s="497"/>
      <c r="Q62" s="497"/>
      <c r="R62" s="497"/>
      <c r="S62" s="497"/>
      <c r="T62" s="497"/>
      <c r="U62" s="497"/>
      <c r="V62" s="497"/>
      <c r="W62" s="497"/>
      <c r="X62" s="497"/>
      <c r="Y62" s="497"/>
      <c r="Z62" s="497"/>
      <c r="AA62" s="497"/>
      <c r="AB62" s="498"/>
      <c r="AC62" s="499"/>
      <c r="AD62" s="496"/>
      <c r="AE62" s="499"/>
      <c r="AF62" s="499"/>
      <c r="AG62" s="499"/>
      <c r="AH62" s="499"/>
      <c r="AI62" s="499"/>
      <c r="AJ62" s="499"/>
      <c r="AK62" s="499"/>
      <c r="AL62" s="499"/>
      <c r="AM62" s="499"/>
      <c r="AN62" s="499"/>
      <c r="AO62" s="500"/>
      <c r="AP62" s="233"/>
      <c r="AQ62" s="239" t="str">
        <f>'F UNIDADES'!F61</f>
        <v>AV. VITAL BRASIL</v>
      </c>
      <c r="AR62" s="241">
        <f t="shared" si="1"/>
        <v>0</v>
      </c>
      <c r="AS62" s="232"/>
      <c r="AU62" s="342" t="str">
        <f>'F UNIDADES'!A64</f>
        <v>CERQUEIRA CESAR</v>
      </c>
    </row>
    <row r="63" spans="1:47" s="213" customFormat="1" ht="19.899999999999999" customHeight="1" x14ac:dyDescent="0.2">
      <c r="A63" s="220">
        <f>VLOOKUP($D63,'F UNIDADES'!$A$4:$E$714,2,FALSE)</f>
        <v>59</v>
      </c>
      <c r="B63" s="220" t="str">
        <f>VLOOKUP($D63,'F UNIDADES'!$A$4:$E$714,4,FALSE)</f>
        <v>0286</v>
      </c>
      <c r="C63" s="220" t="str">
        <f>VLOOKUP($D63,'F UNIDADES'!$A$4:$E$714,5,FALSE)</f>
        <v>AGE</v>
      </c>
      <c r="D63" s="501" t="str">
        <f>'F UNIDADES'!F62</f>
        <v>AVARÉ</v>
      </c>
      <c r="E63" s="502"/>
      <c r="F63" s="497"/>
      <c r="G63" s="497"/>
      <c r="H63" s="497"/>
      <c r="I63" s="497"/>
      <c r="J63" s="497"/>
      <c r="K63" s="497"/>
      <c r="L63" s="497"/>
      <c r="M63" s="497"/>
      <c r="N63" s="497"/>
      <c r="O63" s="497"/>
      <c r="P63" s="497"/>
      <c r="Q63" s="497"/>
      <c r="R63" s="497"/>
      <c r="S63" s="497"/>
      <c r="T63" s="497"/>
      <c r="U63" s="497"/>
      <c r="V63" s="497"/>
      <c r="W63" s="497"/>
      <c r="X63" s="497"/>
      <c r="Y63" s="497"/>
      <c r="Z63" s="497"/>
      <c r="AA63" s="497"/>
      <c r="AB63" s="498"/>
      <c r="AC63" s="499"/>
      <c r="AD63" s="496"/>
      <c r="AE63" s="499"/>
      <c r="AF63" s="499"/>
      <c r="AG63" s="499"/>
      <c r="AH63" s="499"/>
      <c r="AI63" s="499"/>
      <c r="AJ63" s="499"/>
      <c r="AK63" s="499"/>
      <c r="AL63" s="499"/>
      <c r="AM63" s="499"/>
      <c r="AN63" s="499"/>
      <c r="AO63" s="500"/>
      <c r="AP63" s="233"/>
      <c r="AQ63" s="239" t="str">
        <f>'F UNIDADES'!F62</f>
        <v>AVARÉ</v>
      </c>
      <c r="AR63" s="241">
        <f t="shared" si="1"/>
        <v>0</v>
      </c>
      <c r="AS63" s="232"/>
      <c r="AU63" s="342" t="str">
        <f>'F UNIDADES'!A65</f>
        <v>ITAÍ</v>
      </c>
    </row>
    <row r="64" spans="1:47" s="213" customFormat="1" ht="19.899999999999999" customHeight="1" x14ac:dyDescent="0.2">
      <c r="A64" s="220">
        <f>VLOOKUP($D64,'F UNIDADES'!$A$4:$E$714,2,FALSE)</f>
        <v>60</v>
      </c>
      <c r="B64" s="220" t="str">
        <f>VLOOKUP($D64,'F UNIDADES'!$A$4:$E$714,4,FALSE)</f>
        <v>0292</v>
      </c>
      <c r="C64" s="220" t="str">
        <f>VLOOKUP($D64,'F UNIDADES'!$A$4:$E$714,5,FALSE)</f>
        <v>AGE</v>
      </c>
      <c r="D64" s="501" t="str">
        <f>'F UNIDADES'!F63</f>
        <v>BOTUCATU</v>
      </c>
      <c r="E64" s="502"/>
      <c r="F64" s="497"/>
      <c r="G64" s="497"/>
      <c r="H64" s="497"/>
      <c r="I64" s="497"/>
      <c r="J64" s="497"/>
      <c r="K64" s="497"/>
      <c r="L64" s="497"/>
      <c r="M64" s="497"/>
      <c r="N64" s="497"/>
      <c r="O64" s="497"/>
      <c r="P64" s="497"/>
      <c r="Q64" s="497"/>
      <c r="R64" s="497"/>
      <c r="S64" s="497"/>
      <c r="T64" s="497"/>
      <c r="U64" s="497"/>
      <c r="V64" s="497"/>
      <c r="W64" s="497"/>
      <c r="X64" s="497"/>
      <c r="Y64" s="497"/>
      <c r="Z64" s="497"/>
      <c r="AA64" s="497"/>
      <c r="AB64" s="498"/>
      <c r="AC64" s="499"/>
      <c r="AD64" s="496"/>
      <c r="AE64" s="499"/>
      <c r="AF64" s="499"/>
      <c r="AG64" s="499"/>
      <c r="AH64" s="499"/>
      <c r="AI64" s="499"/>
      <c r="AJ64" s="499"/>
      <c r="AK64" s="499"/>
      <c r="AL64" s="499"/>
      <c r="AM64" s="499"/>
      <c r="AN64" s="499"/>
      <c r="AO64" s="500"/>
      <c r="AP64" s="233"/>
      <c r="AQ64" s="239" t="str">
        <f>'F UNIDADES'!F63</f>
        <v>BOTUCATU</v>
      </c>
      <c r="AR64" s="241">
        <f t="shared" si="1"/>
        <v>0</v>
      </c>
      <c r="AS64" s="232"/>
      <c r="AU64" s="342" t="str">
        <f>'F UNIDADES'!A66</f>
        <v>ITATINGA</v>
      </c>
    </row>
    <row r="65" spans="1:47" s="213" customFormat="1" ht="19.899999999999999" customHeight="1" x14ac:dyDescent="0.2">
      <c r="A65" s="220">
        <f>VLOOKUP($D65,'F UNIDADES'!$A$4:$E$714,2,FALSE)</f>
        <v>61</v>
      </c>
      <c r="B65" s="220">
        <f>VLOOKUP($D65,'F UNIDADES'!$A$4:$E$714,4,FALSE)</f>
        <v>4206</v>
      </c>
      <c r="C65" s="220" t="str">
        <f>VLOOKUP($D65,'F UNIDADES'!$A$4:$E$714,5,FALSE)</f>
        <v>AGE</v>
      </c>
      <c r="D65" s="501" t="str">
        <f>'F UNIDADES'!F64</f>
        <v>CERQUEIRA CESAR</v>
      </c>
      <c r="E65" s="502"/>
      <c r="F65" s="497"/>
      <c r="G65" s="497"/>
      <c r="H65" s="497"/>
      <c r="I65" s="497"/>
      <c r="J65" s="497"/>
      <c r="K65" s="497"/>
      <c r="L65" s="497"/>
      <c r="M65" s="497"/>
      <c r="N65" s="497"/>
      <c r="O65" s="497"/>
      <c r="P65" s="497"/>
      <c r="Q65" s="497"/>
      <c r="R65" s="497"/>
      <c r="S65" s="497"/>
      <c r="T65" s="497"/>
      <c r="U65" s="497"/>
      <c r="V65" s="497"/>
      <c r="W65" s="497"/>
      <c r="X65" s="497"/>
      <c r="Y65" s="497"/>
      <c r="Z65" s="497"/>
      <c r="AA65" s="497"/>
      <c r="AB65" s="498"/>
      <c r="AC65" s="499"/>
      <c r="AD65" s="496"/>
      <c r="AE65" s="499"/>
      <c r="AF65" s="499"/>
      <c r="AG65" s="499"/>
      <c r="AH65" s="499"/>
      <c r="AI65" s="499"/>
      <c r="AJ65" s="499"/>
      <c r="AK65" s="499"/>
      <c r="AL65" s="499"/>
      <c r="AM65" s="499"/>
      <c r="AN65" s="499"/>
      <c r="AO65" s="500"/>
      <c r="AP65" s="233"/>
      <c r="AQ65" s="239" t="str">
        <f>'F UNIDADES'!F64</f>
        <v>CERQUEIRA CESAR</v>
      </c>
      <c r="AR65" s="241">
        <f t="shared" si="1"/>
        <v>0</v>
      </c>
      <c r="AS65" s="232"/>
      <c r="AU65" s="342" t="str">
        <f>'F UNIDADES'!A67</f>
        <v>LENÇOIS PAULISTA</v>
      </c>
    </row>
    <row r="66" spans="1:47" s="213" customFormat="1" ht="19.899999999999999" customHeight="1" x14ac:dyDescent="0.2">
      <c r="A66" s="220">
        <f>VLOOKUP($D66,'F UNIDADES'!$A$4:$E$714,2,FALSE)</f>
        <v>62</v>
      </c>
      <c r="B66" s="220" t="str">
        <f>VLOOKUP($D66,'F UNIDADES'!$A$4:$E$714,4,FALSE)</f>
        <v>4358</v>
      </c>
      <c r="C66" s="220" t="str">
        <f>VLOOKUP($D66,'F UNIDADES'!$A$4:$E$714,5,FALSE)</f>
        <v>AGE</v>
      </c>
      <c r="D66" s="501" t="str">
        <f>'F UNIDADES'!F65</f>
        <v>ITAÍ</v>
      </c>
      <c r="E66" s="502"/>
      <c r="F66" s="497"/>
      <c r="G66" s="497"/>
      <c r="H66" s="497"/>
      <c r="I66" s="497"/>
      <c r="J66" s="497"/>
      <c r="K66" s="497"/>
      <c r="L66" s="497"/>
      <c r="M66" s="497"/>
      <c r="N66" s="497"/>
      <c r="O66" s="497"/>
      <c r="P66" s="497"/>
      <c r="Q66" s="497"/>
      <c r="R66" s="497"/>
      <c r="S66" s="497"/>
      <c r="T66" s="497"/>
      <c r="U66" s="497"/>
      <c r="V66" s="497"/>
      <c r="W66" s="497"/>
      <c r="X66" s="497"/>
      <c r="Y66" s="497"/>
      <c r="Z66" s="497"/>
      <c r="AA66" s="497"/>
      <c r="AB66" s="498"/>
      <c r="AC66" s="499"/>
      <c r="AD66" s="496"/>
      <c r="AE66" s="499"/>
      <c r="AF66" s="499"/>
      <c r="AG66" s="499"/>
      <c r="AH66" s="499"/>
      <c r="AI66" s="499"/>
      <c r="AJ66" s="499"/>
      <c r="AK66" s="499"/>
      <c r="AL66" s="499"/>
      <c r="AM66" s="499"/>
      <c r="AN66" s="499"/>
      <c r="AO66" s="500"/>
      <c r="AP66" s="233"/>
      <c r="AQ66" s="239" t="str">
        <f>'F UNIDADES'!F65</f>
        <v>ITAÍ</v>
      </c>
      <c r="AR66" s="241">
        <f t="shared" si="1"/>
        <v>0</v>
      </c>
      <c r="AS66" s="232"/>
      <c r="AU66" s="342" t="str">
        <f>'F UNIDADES'!A68</f>
        <v>SÃO MANUEL</v>
      </c>
    </row>
    <row r="67" spans="1:47" s="213" customFormat="1" ht="19.899999999999999" customHeight="1" x14ac:dyDescent="0.2">
      <c r="A67" s="220">
        <f>VLOOKUP($D67,'F UNIDADES'!$A$4:$E$714,2,FALSE)</f>
        <v>63</v>
      </c>
      <c r="B67" s="220" t="str">
        <f>VLOOKUP($D67,'F UNIDADES'!$A$4:$E$714,4,FALSE)</f>
        <v>2208</v>
      </c>
      <c r="C67" s="220" t="str">
        <f>VLOOKUP($D67,'F UNIDADES'!$A$4:$E$714,5,FALSE)</f>
        <v>AGE</v>
      </c>
      <c r="D67" s="501" t="str">
        <f>'F UNIDADES'!F66</f>
        <v>ITATINGA</v>
      </c>
      <c r="E67" s="502"/>
      <c r="F67" s="497"/>
      <c r="G67" s="497"/>
      <c r="H67" s="497"/>
      <c r="I67" s="497"/>
      <c r="J67" s="497"/>
      <c r="K67" s="497"/>
      <c r="L67" s="497"/>
      <c r="M67" s="497"/>
      <c r="N67" s="497"/>
      <c r="O67" s="497"/>
      <c r="P67" s="497"/>
      <c r="Q67" s="497"/>
      <c r="R67" s="497"/>
      <c r="S67" s="497"/>
      <c r="T67" s="497"/>
      <c r="U67" s="497"/>
      <c r="V67" s="497"/>
      <c r="W67" s="497"/>
      <c r="X67" s="497"/>
      <c r="Y67" s="497"/>
      <c r="Z67" s="497"/>
      <c r="AA67" s="497"/>
      <c r="AB67" s="498"/>
      <c r="AC67" s="499"/>
      <c r="AD67" s="496"/>
      <c r="AE67" s="499"/>
      <c r="AF67" s="499"/>
      <c r="AG67" s="499"/>
      <c r="AH67" s="499"/>
      <c r="AI67" s="499"/>
      <c r="AJ67" s="499"/>
      <c r="AK67" s="499"/>
      <c r="AL67" s="499"/>
      <c r="AM67" s="499"/>
      <c r="AN67" s="499"/>
      <c r="AO67" s="500"/>
      <c r="AP67" s="233"/>
      <c r="AQ67" s="239" t="str">
        <f>'F UNIDADES'!F66</f>
        <v>ITATINGA</v>
      </c>
      <c r="AR67" s="241">
        <f t="shared" si="1"/>
        <v>0</v>
      </c>
      <c r="AS67" s="232"/>
      <c r="AU67" s="342" t="str">
        <f>'F UNIDADES'!A69</f>
        <v>VILA DOS LAVRADORES</v>
      </c>
    </row>
    <row r="68" spans="1:47" s="213" customFormat="1" ht="19.899999999999999" customHeight="1" x14ac:dyDescent="0.2">
      <c r="A68" s="220">
        <f>VLOOKUP($D68,'F UNIDADES'!$A$4:$E$714,2,FALSE)</f>
        <v>64</v>
      </c>
      <c r="B68" s="220" t="str">
        <f>VLOOKUP($D68,'F UNIDADES'!$A$4:$E$714,4,FALSE)</f>
        <v>0962</v>
      </c>
      <c r="C68" s="220" t="str">
        <f>VLOOKUP($D68,'F UNIDADES'!$A$4:$E$714,5,FALSE)</f>
        <v>AGE</v>
      </c>
      <c r="D68" s="501" t="str">
        <f>'F UNIDADES'!F67</f>
        <v>LENÇOIS PAULISTA</v>
      </c>
      <c r="E68" s="502"/>
      <c r="F68" s="497"/>
      <c r="G68" s="497"/>
      <c r="H68" s="497"/>
      <c r="I68" s="497"/>
      <c r="J68" s="497"/>
      <c r="K68" s="497"/>
      <c r="L68" s="497"/>
      <c r="M68" s="497"/>
      <c r="N68" s="497"/>
      <c r="O68" s="497"/>
      <c r="P68" s="497"/>
      <c r="Q68" s="497"/>
      <c r="R68" s="497"/>
      <c r="S68" s="497"/>
      <c r="T68" s="497"/>
      <c r="U68" s="497"/>
      <c r="V68" s="497"/>
      <c r="W68" s="497"/>
      <c r="X68" s="497"/>
      <c r="Y68" s="497"/>
      <c r="Z68" s="497"/>
      <c r="AA68" s="497"/>
      <c r="AB68" s="498"/>
      <c r="AC68" s="499"/>
      <c r="AD68" s="496"/>
      <c r="AE68" s="499"/>
      <c r="AF68" s="499"/>
      <c r="AG68" s="499"/>
      <c r="AH68" s="499"/>
      <c r="AI68" s="499"/>
      <c r="AJ68" s="499"/>
      <c r="AK68" s="499"/>
      <c r="AL68" s="499"/>
      <c r="AM68" s="499"/>
      <c r="AN68" s="499"/>
      <c r="AO68" s="500"/>
      <c r="AP68" s="233"/>
      <c r="AQ68" s="239" t="str">
        <f>'F UNIDADES'!F67</f>
        <v>LENÇOIS PAULISTA</v>
      </c>
      <c r="AR68" s="241">
        <f t="shared" si="1"/>
        <v>0</v>
      </c>
      <c r="AS68" s="232"/>
      <c r="AU68" s="342" t="str">
        <f>'F UNIDADES'!A70</f>
        <v>JEF AVARÉ</v>
      </c>
    </row>
    <row r="69" spans="1:47" s="213" customFormat="1" ht="19.899999999999999" customHeight="1" x14ac:dyDescent="0.2">
      <c r="A69" s="220">
        <f>VLOOKUP($D69,'F UNIDADES'!$A$4:$E$714,2,FALSE)</f>
        <v>65</v>
      </c>
      <c r="B69" s="220" t="str">
        <f>VLOOKUP($D69,'F UNIDADES'!$A$4:$E$714,4,FALSE)</f>
        <v>0902</v>
      </c>
      <c r="C69" s="220" t="str">
        <f>VLOOKUP($D69,'F UNIDADES'!$A$4:$E$714,5,FALSE)</f>
        <v>AGE</v>
      </c>
      <c r="D69" s="501" t="str">
        <f>'F UNIDADES'!F68</f>
        <v>SÃO MANUEL</v>
      </c>
      <c r="E69" s="502"/>
      <c r="F69" s="497"/>
      <c r="G69" s="497"/>
      <c r="H69" s="497"/>
      <c r="I69" s="497"/>
      <c r="J69" s="497"/>
      <c r="K69" s="497"/>
      <c r="L69" s="497"/>
      <c r="M69" s="497"/>
      <c r="N69" s="497"/>
      <c r="O69" s="497"/>
      <c r="P69" s="497"/>
      <c r="Q69" s="497"/>
      <c r="R69" s="497"/>
      <c r="S69" s="497"/>
      <c r="T69" s="497"/>
      <c r="U69" s="497"/>
      <c r="V69" s="497"/>
      <c r="W69" s="497"/>
      <c r="X69" s="497"/>
      <c r="Y69" s="497"/>
      <c r="Z69" s="497"/>
      <c r="AA69" s="497"/>
      <c r="AB69" s="498"/>
      <c r="AC69" s="499"/>
      <c r="AD69" s="496"/>
      <c r="AE69" s="499"/>
      <c r="AF69" s="499"/>
      <c r="AG69" s="499"/>
      <c r="AH69" s="499"/>
      <c r="AI69" s="499"/>
      <c r="AJ69" s="499"/>
      <c r="AK69" s="499"/>
      <c r="AL69" s="499"/>
      <c r="AM69" s="499"/>
      <c r="AN69" s="499"/>
      <c r="AO69" s="500"/>
      <c r="AP69" s="233"/>
      <c r="AQ69" s="239" t="str">
        <f>'F UNIDADES'!F68</f>
        <v>SÃO MANUEL</v>
      </c>
      <c r="AR69" s="241">
        <f t="shared" ref="AR69:AR81" si="2">SUMIF($D$5:$D$220,AU66,$F$5:$F$220)</f>
        <v>0</v>
      </c>
      <c r="AS69" s="232"/>
      <c r="AU69" s="342" t="str">
        <f>'F UNIDADES'!A71</f>
        <v>JEF BOTUCATU</v>
      </c>
    </row>
    <row r="70" spans="1:47" s="213" customFormat="1" ht="19.899999999999999" customHeight="1" x14ac:dyDescent="0.2">
      <c r="A70" s="220">
        <f>VLOOKUP($D70,'F UNIDADES'!$A$4:$E$714,2,FALSE)</f>
        <v>66</v>
      </c>
      <c r="B70" s="220">
        <f>VLOOKUP($D70,'F UNIDADES'!$A$4:$E$714,4,FALSE)</f>
        <v>2965</v>
      </c>
      <c r="C70" s="220" t="str">
        <f>VLOOKUP($D70,'F UNIDADES'!$A$4:$E$714,5,FALSE)</f>
        <v>AGE</v>
      </c>
      <c r="D70" s="501" t="str">
        <f>'F UNIDADES'!F69</f>
        <v>VILA DOS LAVRADORES</v>
      </c>
      <c r="E70" s="502"/>
      <c r="F70" s="497"/>
      <c r="G70" s="497"/>
      <c r="H70" s="497"/>
      <c r="I70" s="497"/>
      <c r="J70" s="497"/>
      <c r="K70" s="497"/>
      <c r="L70" s="497"/>
      <c r="M70" s="497"/>
      <c r="N70" s="497"/>
      <c r="O70" s="497"/>
      <c r="P70" s="497"/>
      <c r="Q70" s="497"/>
      <c r="R70" s="497"/>
      <c r="S70" s="497"/>
      <c r="T70" s="497"/>
      <c r="U70" s="497"/>
      <c r="V70" s="497"/>
      <c r="W70" s="497"/>
      <c r="X70" s="497"/>
      <c r="Y70" s="497"/>
      <c r="Z70" s="497"/>
      <c r="AA70" s="497"/>
      <c r="AB70" s="498"/>
      <c r="AC70" s="499"/>
      <c r="AD70" s="496"/>
      <c r="AE70" s="499"/>
      <c r="AF70" s="499"/>
      <c r="AG70" s="499"/>
      <c r="AH70" s="499"/>
      <c r="AI70" s="499"/>
      <c r="AJ70" s="499"/>
      <c r="AK70" s="499"/>
      <c r="AL70" s="499"/>
      <c r="AM70" s="499"/>
      <c r="AN70" s="499"/>
      <c r="AO70" s="500"/>
      <c r="AP70" s="233"/>
      <c r="AQ70" s="239" t="str">
        <f>'F UNIDADES'!F69</f>
        <v>VILA DOS LAVRADORES</v>
      </c>
      <c r="AR70" s="241">
        <f t="shared" si="2"/>
        <v>0</v>
      </c>
      <c r="AS70" s="232"/>
      <c r="AU70" s="342" t="str">
        <f>'F UNIDADES'!A72</f>
        <v>BARIRI</v>
      </c>
    </row>
    <row r="71" spans="1:47" s="213" customFormat="1" ht="19.899999999999999" customHeight="1" x14ac:dyDescent="0.2">
      <c r="A71" s="220">
        <f>VLOOKUP($D71,'F UNIDADES'!$A$4:$E$714,2,FALSE)</f>
        <v>67</v>
      </c>
      <c r="B71" s="220">
        <f>VLOOKUP($D71,'F UNIDADES'!$A$4:$E$714,4,FALSE)</f>
        <v>3110</v>
      </c>
      <c r="C71" s="220" t="str">
        <f>VLOOKUP($D71,'F UNIDADES'!$A$4:$E$714,5,FALSE)</f>
        <v>PAB</v>
      </c>
      <c r="D71" s="501" t="str">
        <f>'F UNIDADES'!F70</f>
        <v>JEF AVARÉ</v>
      </c>
      <c r="E71" s="502"/>
      <c r="F71" s="497"/>
      <c r="G71" s="497"/>
      <c r="H71" s="497"/>
      <c r="I71" s="497"/>
      <c r="J71" s="497"/>
      <c r="K71" s="497"/>
      <c r="L71" s="497"/>
      <c r="M71" s="497"/>
      <c r="N71" s="497"/>
      <c r="O71" s="497"/>
      <c r="P71" s="497"/>
      <c r="Q71" s="497"/>
      <c r="R71" s="497"/>
      <c r="S71" s="497"/>
      <c r="T71" s="497"/>
      <c r="U71" s="497"/>
      <c r="V71" s="497"/>
      <c r="W71" s="497"/>
      <c r="X71" s="497"/>
      <c r="Y71" s="497"/>
      <c r="Z71" s="497"/>
      <c r="AA71" s="497"/>
      <c r="AB71" s="498"/>
      <c r="AC71" s="499"/>
      <c r="AD71" s="496"/>
      <c r="AE71" s="499"/>
      <c r="AF71" s="499"/>
      <c r="AG71" s="499"/>
      <c r="AH71" s="499"/>
      <c r="AI71" s="499"/>
      <c r="AJ71" s="499"/>
      <c r="AK71" s="499"/>
      <c r="AL71" s="499"/>
      <c r="AM71" s="499"/>
      <c r="AN71" s="499"/>
      <c r="AO71" s="500"/>
      <c r="AP71" s="233"/>
      <c r="AQ71" s="239" t="str">
        <f>'F UNIDADES'!F70</f>
        <v>JEF AVARÉ</v>
      </c>
      <c r="AR71" s="241">
        <f t="shared" si="2"/>
        <v>0</v>
      </c>
      <c r="AS71" s="232"/>
      <c r="AU71" s="342" t="str">
        <f>'F UNIDADES'!A73</f>
        <v>BARRA BONITA</v>
      </c>
    </row>
    <row r="72" spans="1:47" s="213" customFormat="1" ht="19.899999999999999" customHeight="1" x14ac:dyDescent="0.2">
      <c r="A72" s="220">
        <f>VLOOKUP($D72,'F UNIDADES'!$A$4:$E$714,2,FALSE)</f>
        <v>68</v>
      </c>
      <c r="B72" s="220">
        <f>VLOOKUP($D72,'F UNIDADES'!$A$4:$E$714,4,FALSE)</f>
        <v>3109</v>
      </c>
      <c r="C72" s="220" t="str">
        <f>VLOOKUP($D72,'F UNIDADES'!$A$4:$E$714,5,FALSE)</f>
        <v>PAB</v>
      </c>
      <c r="D72" s="501" t="str">
        <f>'F UNIDADES'!F71</f>
        <v>JEF BOTUCATU</v>
      </c>
      <c r="E72" s="502"/>
      <c r="F72" s="497"/>
      <c r="G72" s="497"/>
      <c r="H72" s="497"/>
      <c r="I72" s="497"/>
      <c r="J72" s="497"/>
      <c r="K72" s="497"/>
      <c r="L72" s="497"/>
      <c r="M72" s="497"/>
      <c r="N72" s="497"/>
      <c r="O72" s="497"/>
      <c r="P72" s="497"/>
      <c r="Q72" s="497"/>
      <c r="R72" s="497"/>
      <c r="S72" s="497"/>
      <c r="T72" s="497"/>
      <c r="U72" s="497"/>
      <c r="V72" s="497"/>
      <c r="W72" s="497"/>
      <c r="X72" s="497"/>
      <c r="Y72" s="497"/>
      <c r="Z72" s="497"/>
      <c r="AA72" s="497"/>
      <c r="AB72" s="498"/>
      <c r="AC72" s="499"/>
      <c r="AD72" s="496"/>
      <c r="AE72" s="499"/>
      <c r="AF72" s="499"/>
      <c r="AG72" s="499"/>
      <c r="AH72" s="499"/>
      <c r="AI72" s="499"/>
      <c r="AJ72" s="499"/>
      <c r="AK72" s="499"/>
      <c r="AL72" s="499"/>
      <c r="AM72" s="499"/>
      <c r="AN72" s="499"/>
      <c r="AO72" s="500"/>
      <c r="AP72" s="233"/>
      <c r="AQ72" s="239" t="str">
        <f>'F UNIDADES'!F71</f>
        <v>JEF BOTUCATU</v>
      </c>
      <c r="AR72" s="241">
        <f t="shared" si="2"/>
        <v>0</v>
      </c>
      <c r="AS72" s="232"/>
      <c r="AU72" s="342" t="str">
        <f>'F UNIDADES'!A74</f>
        <v>BROTAS</v>
      </c>
    </row>
    <row r="73" spans="1:47" s="213" customFormat="1" ht="19.899999999999999" customHeight="1" x14ac:dyDescent="0.2">
      <c r="A73" s="220">
        <f>VLOOKUP($D73,'F UNIDADES'!$A$4:$E$714,2,FALSE)</f>
        <v>69</v>
      </c>
      <c r="B73" s="220" t="str">
        <f>VLOOKUP($D73,'F UNIDADES'!$A$4:$E$714,4,FALSE)</f>
        <v>0287</v>
      </c>
      <c r="C73" s="220" t="str">
        <f>VLOOKUP($D73,'F UNIDADES'!$A$4:$E$714,5,FALSE)</f>
        <v>AGE</v>
      </c>
      <c r="D73" s="501" t="str">
        <f>'F UNIDADES'!F72</f>
        <v>BARIRI</v>
      </c>
      <c r="E73" s="502"/>
      <c r="F73" s="497"/>
      <c r="G73" s="497"/>
      <c r="H73" s="497"/>
      <c r="I73" s="497"/>
      <c r="J73" s="497"/>
      <c r="K73" s="497"/>
      <c r="L73" s="497"/>
      <c r="M73" s="497"/>
      <c r="N73" s="497"/>
      <c r="O73" s="497"/>
      <c r="P73" s="497"/>
      <c r="Q73" s="497"/>
      <c r="R73" s="497"/>
      <c r="S73" s="497"/>
      <c r="T73" s="497"/>
      <c r="U73" s="497"/>
      <c r="V73" s="497"/>
      <c r="W73" s="497"/>
      <c r="X73" s="497"/>
      <c r="Y73" s="497"/>
      <c r="Z73" s="497"/>
      <c r="AA73" s="497"/>
      <c r="AB73" s="498"/>
      <c r="AC73" s="499"/>
      <c r="AD73" s="496"/>
      <c r="AE73" s="499"/>
      <c r="AF73" s="499"/>
      <c r="AG73" s="499"/>
      <c r="AH73" s="499"/>
      <c r="AI73" s="499"/>
      <c r="AJ73" s="499"/>
      <c r="AK73" s="499"/>
      <c r="AL73" s="499"/>
      <c r="AM73" s="499"/>
      <c r="AN73" s="499"/>
      <c r="AO73" s="500"/>
      <c r="AP73" s="233"/>
      <c r="AQ73" s="239" t="str">
        <f>'F UNIDADES'!F72</f>
        <v>BARIRI</v>
      </c>
      <c r="AR73" s="241">
        <f t="shared" si="2"/>
        <v>0</v>
      </c>
      <c r="AS73" s="232"/>
      <c r="AU73" s="342" t="str">
        <f>'F UNIDADES'!A75</f>
        <v>DOIS CÓRREGOS</v>
      </c>
    </row>
    <row r="74" spans="1:47" s="213" customFormat="1" ht="19.899999999999999" customHeight="1" x14ac:dyDescent="0.2">
      <c r="A74" s="220">
        <f>VLOOKUP($D74,'F UNIDADES'!$A$4:$E$714,2,FALSE)</f>
        <v>70</v>
      </c>
      <c r="B74" s="220">
        <f>VLOOKUP($D74,'F UNIDADES'!$A$4:$E$714,4,FALSE)</f>
        <v>1209</v>
      </c>
      <c r="C74" s="220" t="str">
        <f>VLOOKUP($D74,'F UNIDADES'!$A$4:$E$714,5,FALSE)</f>
        <v>AGE</v>
      </c>
      <c r="D74" s="501" t="str">
        <f>'F UNIDADES'!F73</f>
        <v>BARRA BONITA</v>
      </c>
      <c r="E74" s="502"/>
      <c r="F74" s="497"/>
      <c r="G74" s="497"/>
      <c r="H74" s="497"/>
      <c r="I74" s="497"/>
      <c r="J74" s="497"/>
      <c r="K74" s="497"/>
      <c r="L74" s="497"/>
      <c r="M74" s="497"/>
      <c r="N74" s="497"/>
      <c r="O74" s="497"/>
      <c r="P74" s="497"/>
      <c r="Q74" s="497"/>
      <c r="R74" s="497"/>
      <c r="S74" s="497"/>
      <c r="T74" s="497"/>
      <c r="U74" s="497"/>
      <c r="V74" s="497"/>
      <c r="W74" s="497"/>
      <c r="X74" s="497"/>
      <c r="Y74" s="497"/>
      <c r="Z74" s="497"/>
      <c r="AA74" s="497"/>
      <c r="AB74" s="498"/>
      <c r="AC74" s="499"/>
      <c r="AD74" s="496"/>
      <c r="AE74" s="499"/>
      <c r="AF74" s="499"/>
      <c r="AG74" s="499"/>
      <c r="AH74" s="499"/>
      <c r="AI74" s="499"/>
      <c r="AJ74" s="499"/>
      <c r="AK74" s="499"/>
      <c r="AL74" s="499"/>
      <c r="AM74" s="499"/>
      <c r="AN74" s="499"/>
      <c r="AO74" s="500"/>
      <c r="AP74" s="233"/>
      <c r="AQ74" s="239" t="str">
        <f>'F UNIDADES'!F73</f>
        <v>BARRA BONITA</v>
      </c>
      <c r="AR74" s="241">
        <f t="shared" si="2"/>
        <v>0</v>
      </c>
      <c r="AS74" s="232"/>
      <c r="AU74" s="342" t="str">
        <f>'F UNIDADES'!A76</f>
        <v>IGARAÇU DO TIETÊ</v>
      </c>
    </row>
    <row r="75" spans="1:47" s="213" customFormat="1" ht="19.899999999999999" customHeight="1" x14ac:dyDescent="0.2">
      <c r="A75" s="220">
        <f>VLOOKUP($D75,'F UNIDADES'!$A$4:$E$714,2,FALSE)</f>
        <v>71</v>
      </c>
      <c r="B75" s="220" t="str">
        <f>VLOOKUP($D75,'F UNIDADES'!$A$4:$E$714,4,FALSE)</f>
        <v>0294</v>
      </c>
      <c r="C75" s="220" t="str">
        <f>VLOOKUP($D75,'F UNIDADES'!$A$4:$E$714,5,FALSE)</f>
        <v>AGE</v>
      </c>
      <c r="D75" s="501" t="str">
        <f>'F UNIDADES'!F74</f>
        <v>BROTAS</v>
      </c>
      <c r="E75" s="502"/>
      <c r="F75" s="497"/>
      <c r="G75" s="497"/>
      <c r="H75" s="497"/>
      <c r="I75" s="497"/>
      <c r="J75" s="497"/>
      <c r="K75" s="497"/>
      <c r="L75" s="497"/>
      <c r="M75" s="497"/>
      <c r="N75" s="497"/>
      <c r="O75" s="497"/>
      <c r="P75" s="497"/>
      <c r="Q75" s="497"/>
      <c r="R75" s="497"/>
      <c r="S75" s="497"/>
      <c r="T75" s="497"/>
      <c r="U75" s="497"/>
      <c r="V75" s="497"/>
      <c r="W75" s="497"/>
      <c r="X75" s="497"/>
      <c r="Y75" s="497"/>
      <c r="Z75" s="497"/>
      <c r="AA75" s="497"/>
      <c r="AB75" s="498"/>
      <c r="AC75" s="499"/>
      <c r="AD75" s="496"/>
      <c r="AE75" s="499"/>
      <c r="AF75" s="499"/>
      <c r="AG75" s="499"/>
      <c r="AH75" s="499"/>
      <c r="AI75" s="499"/>
      <c r="AJ75" s="499"/>
      <c r="AK75" s="499"/>
      <c r="AL75" s="499"/>
      <c r="AM75" s="499"/>
      <c r="AN75" s="499"/>
      <c r="AO75" s="500"/>
      <c r="AP75" s="233"/>
      <c r="AQ75" s="239" t="str">
        <f>'F UNIDADES'!F74</f>
        <v>BROTAS</v>
      </c>
      <c r="AR75" s="241">
        <f t="shared" si="2"/>
        <v>0</v>
      </c>
      <c r="AS75" s="232"/>
      <c r="AU75" s="342" t="str">
        <f>'F UNIDADES'!A77</f>
        <v>ITIRAPINA</v>
      </c>
    </row>
    <row r="76" spans="1:47" s="213" customFormat="1" ht="19.899999999999999" customHeight="1" x14ac:dyDescent="0.2">
      <c r="A76" s="220">
        <f>VLOOKUP($D76,'F UNIDADES'!$A$4:$E$714,2,FALSE)</f>
        <v>72</v>
      </c>
      <c r="B76" s="220">
        <f>VLOOKUP($D76,'F UNIDADES'!$A$4:$E$714,4,FALSE)</f>
        <v>4205</v>
      </c>
      <c r="C76" s="220" t="str">
        <f>VLOOKUP($D76,'F UNIDADES'!$A$4:$E$714,5,FALSE)</f>
        <v>AGE</v>
      </c>
      <c r="D76" s="501" t="str">
        <f>'F UNIDADES'!F75</f>
        <v>DOIS CÓRREGOS</v>
      </c>
      <c r="E76" s="502"/>
      <c r="F76" s="497"/>
      <c r="G76" s="497"/>
      <c r="H76" s="497"/>
      <c r="I76" s="497"/>
      <c r="J76" s="497"/>
      <c r="K76" s="497"/>
      <c r="L76" s="497"/>
      <c r="M76" s="497"/>
      <c r="N76" s="497"/>
      <c r="O76" s="497"/>
      <c r="P76" s="497"/>
      <c r="Q76" s="497"/>
      <c r="R76" s="497"/>
      <c r="S76" s="497"/>
      <c r="T76" s="497"/>
      <c r="U76" s="497"/>
      <c r="V76" s="497"/>
      <c r="W76" s="497"/>
      <c r="X76" s="497"/>
      <c r="Y76" s="497"/>
      <c r="Z76" s="497"/>
      <c r="AA76" s="497"/>
      <c r="AB76" s="498"/>
      <c r="AC76" s="499"/>
      <c r="AD76" s="496"/>
      <c r="AE76" s="499"/>
      <c r="AF76" s="499"/>
      <c r="AG76" s="499"/>
      <c r="AH76" s="499"/>
      <c r="AI76" s="499"/>
      <c r="AJ76" s="499"/>
      <c r="AK76" s="499"/>
      <c r="AL76" s="499"/>
      <c r="AM76" s="499"/>
      <c r="AN76" s="499"/>
      <c r="AO76" s="500"/>
      <c r="AP76" s="233"/>
      <c r="AQ76" s="239" t="str">
        <f>'F UNIDADES'!F75</f>
        <v>DOIS CÓRREGOS</v>
      </c>
      <c r="AR76" s="241">
        <f t="shared" si="2"/>
        <v>0</v>
      </c>
      <c r="AS76" s="232"/>
      <c r="AU76" s="342" t="str">
        <f>'F UNIDADES'!A78</f>
        <v>JAÚ</v>
      </c>
    </row>
    <row r="77" spans="1:47" s="213" customFormat="1" ht="19.899999999999999" customHeight="1" x14ac:dyDescent="0.2">
      <c r="A77" s="220">
        <f>VLOOKUP($D77,'F UNIDADES'!$A$4:$E$714,2,FALSE)</f>
        <v>73</v>
      </c>
      <c r="B77" s="220" t="str">
        <f>VLOOKUP($D77,'F UNIDADES'!$A$4:$E$714,4,FALSE)</f>
        <v>1770</v>
      </c>
      <c r="C77" s="220" t="str">
        <f>VLOOKUP($D77,'F UNIDADES'!$A$4:$E$714,5,FALSE)</f>
        <v>AGE</v>
      </c>
      <c r="D77" s="501" t="str">
        <f>'F UNIDADES'!F76</f>
        <v>IGARAÇU DO TIETÊ</v>
      </c>
      <c r="E77" s="502"/>
      <c r="F77" s="497"/>
      <c r="G77" s="497"/>
      <c r="H77" s="497"/>
      <c r="I77" s="497"/>
      <c r="J77" s="497"/>
      <c r="K77" s="497"/>
      <c r="L77" s="497"/>
      <c r="M77" s="497"/>
      <c r="N77" s="497"/>
      <c r="O77" s="497"/>
      <c r="P77" s="497"/>
      <c r="Q77" s="497"/>
      <c r="R77" s="497"/>
      <c r="S77" s="497"/>
      <c r="T77" s="497"/>
      <c r="U77" s="497"/>
      <c r="V77" s="497"/>
      <c r="W77" s="497"/>
      <c r="X77" s="497"/>
      <c r="Y77" s="497"/>
      <c r="Z77" s="497"/>
      <c r="AA77" s="497"/>
      <c r="AB77" s="498"/>
      <c r="AC77" s="499"/>
      <c r="AD77" s="496"/>
      <c r="AE77" s="499"/>
      <c r="AF77" s="499"/>
      <c r="AG77" s="499"/>
      <c r="AH77" s="499"/>
      <c r="AI77" s="499"/>
      <c r="AJ77" s="499"/>
      <c r="AK77" s="499"/>
      <c r="AL77" s="499"/>
      <c r="AM77" s="499"/>
      <c r="AN77" s="499"/>
      <c r="AO77" s="500"/>
      <c r="AP77" s="233"/>
      <c r="AQ77" s="239" t="str">
        <f>'F UNIDADES'!F76</f>
        <v>IGARAÇU DO TIETÊ</v>
      </c>
      <c r="AR77" s="241">
        <f t="shared" si="2"/>
        <v>0</v>
      </c>
      <c r="AS77" s="232"/>
      <c r="AU77" s="342" t="str">
        <f>'F UNIDADES'!A79</f>
        <v>JOÃO RIBEIRO DE BARROS</v>
      </c>
    </row>
    <row r="78" spans="1:47" s="213" customFormat="1" ht="19.899999999999999" customHeight="1" x14ac:dyDescent="0.2">
      <c r="A78" s="220">
        <f>VLOOKUP($D78,'F UNIDADES'!$A$4:$E$714,2,FALSE)</f>
        <v>74</v>
      </c>
      <c r="B78" s="220" t="str">
        <f>VLOOKUP($D78,'F UNIDADES'!$A$4:$E$714,4,FALSE)</f>
        <v>3318</v>
      </c>
      <c r="C78" s="220" t="str">
        <f>VLOOKUP($D78,'F UNIDADES'!$A$4:$E$714,5,FALSE)</f>
        <v>AGE</v>
      </c>
      <c r="D78" s="501" t="str">
        <f>'F UNIDADES'!F77</f>
        <v>ITIRAPINA</v>
      </c>
      <c r="E78" s="502"/>
      <c r="F78" s="497"/>
      <c r="G78" s="497"/>
      <c r="H78" s="497"/>
      <c r="I78" s="497"/>
      <c r="J78" s="497"/>
      <c r="K78" s="497"/>
      <c r="L78" s="497"/>
      <c r="M78" s="497"/>
      <c r="N78" s="497"/>
      <c r="O78" s="497"/>
      <c r="P78" s="497"/>
      <c r="Q78" s="497"/>
      <c r="R78" s="497"/>
      <c r="S78" s="497"/>
      <c r="T78" s="497"/>
      <c r="U78" s="497"/>
      <c r="V78" s="497"/>
      <c r="W78" s="497"/>
      <c r="X78" s="497"/>
      <c r="Y78" s="497"/>
      <c r="Z78" s="497"/>
      <c r="AA78" s="497"/>
      <c r="AB78" s="498"/>
      <c r="AC78" s="499"/>
      <c r="AD78" s="496"/>
      <c r="AE78" s="499"/>
      <c r="AF78" s="499"/>
      <c r="AG78" s="499"/>
      <c r="AH78" s="499"/>
      <c r="AI78" s="499"/>
      <c r="AJ78" s="499"/>
      <c r="AK78" s="499"/>
      <c r="AL78" s="499"/>
      <c r="AM78" s="499"/>
      <c r="AN78" s="499"/>
      <c r="AO78" s="500"/>
      <c r="AP78" s="233"/>
      <c r="AQ78" s="239" t="str">
        <f>'F UNIDADES'!F77</f>
        <v>ITIRAPINA</v>
      </c>
      <c r="AR78" s="241">
        <f t="shared" si="2"/>
        <v>0</v>
      </c>
      <c r="AS78" s="232"/>
      <c r="AU78" s="342" t="str">
        <f>'F UNIDADES'!A80</f>
        <v>MACATUBA</v>
      </c>
    </row>
    <row r="79" spans="1:47" s="213" customFormat="1" ht="19.899999999999999" customHeight="1" x14ac:dyDescent="0.2">
      <c r="A79" s="220">
        <f>VLOOKUP($D79,'F UNIDADES'!$A$4:$E$714,2,FALSE)</f>
        <v>75</v>
      </c>
      <c r="B79" s="220" t="str">
        <f>VLOOKUP($D79,'F UNIDADES'!$A$4:$E$714,4,FALSE)</f>
        <v>0315</v>
      </c>
      <c r="C79" s="220" t="str">
        <f>VLOOKUP($D79,'F UNIDADES'!$A$4:$E$714,5,FALSE)</f>
        <v>AGE</v>
      </c>
      <c r="D79" s="501" t="str">
        <f>'F UNIDADES'!F78</f>
        <v>JAÚ</v>
      </c>
      <c r="E79" s="502"/>
      <c r="F79" s="497"/>
      <c r="G79" s="497"/>
      <c r="H79" s="497"/>
      <c r="I79" s="497"/>
      <c r="J79" s="497"/>
      <c r="K79" s="497"/>
      <c r="L79" s="497"/>
      <c r="M79" s="497"/>
      <c r="N79" s="497"/>
      <c r="O79" s="497"/>
      <c r="P79" s="497"/>
      <c r="Q79" s="497"/>
      <c r="R79" s="497"/>
      <c r="S79" s="497"/>
      <c r="T79" s="497"/>
      <c r="U79" s="497"/>
      <c r="V79" s="497"/>
      <c r="W79" s="497"/>
      <c r="X79" s="497"/>
      <c r="Y79" s="497"/>
      <c r="Z79" s="497"/>
      <c r="AA79" s="497"/>
      <c r="AB79" s="498"/>
      <c r="AC79" s="499"/>
      <c r="AD79" s="496"/>
      <c r="AE79" s="499"/>
      <c r="AF79" s="499"/>
      <c r="AG79" s="499"/>
      <c r="AH79" s="499"/>
      <c r="AI79" s="499"/>
      <c r="AJ79" s="499"/>
      <c r="AK79" s="499"/>
      <c r="AL79" s="499"/>
      <c r="AM79" s="499"/>
      <c r="AN79" s="499"/>
      <c r="AO79" s="500"/>
      <c r="AP79" s="233"/>
      <c r="AQ79" s="239" t="str">
        <f>'F UNIDADES'!F78</f>
        <v>JAÚ</v>
      </c>
      <c r="AR79" s="241">
        <f t="shared" si="2"/>
        <v>0</v>
      </c>
      <c r="AS79" s="232"/>
      <c r="AU79" s="212" t="str">
        <f>'F UNIDADES'!A81</f>
        <v>PEDERNEIRAS</v>
      </c>
    </row>
    <row r="80" spans="1:47" s="213" customFormat="1" ht="19.899999999999999" customHeight="1" x14ac:dyDescent="0.2">
      <c r="A80" s="220">
        <f>VLOOKUP($D80,'F UNIDADES'!$A$4:$E$714,2,FALSE)</f>
        <v>76</v>
      </c>
      <c r="B80" s="220">
        <f>VLOOKUP($D80,'F UNIDADES'!$A$4:$E$714,4,FALSE)</f>
        <v>3254</v>
      </c>
      <c r="C80" s="220" t="str">
        <f>VLOOKUP($D80,'F UNIDADES'!$A$4:$E$714,5,FALSE)</f>
        <v>AGE</v>
      </c>
      <c r="D80" s="501" t="str">
        <f>'F UNIDADES'!F79</f>
        <v>JOÃO RIBEIRO DE BARROS</v>
      </c>
      <c r="E80" s="502"/>
      <c r="F80" s="497"/>
      <c r="G80" s="497"/>
      <c r="H80" s="497"/>
      <c r="I80" s="497"/>
      <c r="J80" s="497"/>
      <c r="K80" s="497"/>
      <c r="L80" s="497"/>
      <c r="M80" s="497"/>
      <c r="N80" s="497"/>
      <c r="O80" s="497"/>
      <c r="P80" s="497"/>
      <c r="Q80" s="497"/>
      <c r="R80" s="497"/>
      <c r="S80" s="497"/>
      <c r="T80" s="497"/>
      <c r="U80" s="497"/>
      <c r="V80" s="497"/>
      <c r="W80" s="497"/>
      <c r="X80" s="497"/>
      <c r="Y80" s="497"/>
      <c r="Z80" s="497"/>
      <c r="AA80" s="497"/>
      <c r="AB80" s="498"/>
      <c r="AC80" s="499"/>
      <c r="AD80" s="496"/>
      <c r="AE80" s="499"/>
      <c r="AF80" s="499"/>
      <c r="AG80" s="499"/>
      <c r="AH80" s="499"/>
      <c r="AI80" s="499"/>
      <c r="AJ80" s="499"/>
      <c r="AK80" s="499"/>
      <c r="AL80" s="499"/>
      <c r="AM80" s="499"/>
      <c r="AN80" s="499"/>
      <c r="AO80" s="500"/>
      <c r="AP80" s="233"/>
      <c r="AQ80" s="239" t="str">
        <f>'F UNIDADES'!F79</f>
        <v>JOÃO RIBEIRO DE BARROS</v>
      </c>
      <c r="AR80" s="241">
        <f t="shared" si="2"/>
        <v>0</v>
      </c>
      <c r="AS80" s="232"/>
      <c r="AU80" s="212" t="str">
        <f>'F UNIDADES'!A82</f>
        <v>TERRA ROXA</v>
      </c>
    </row>
    <row r="81" spans="1:47" s="213" customFormat="1" ht="19.899999999999999" customHeight="1" x14ac:dyDescent="0.2">
      <c r="A81" s="220">
        <f>VLOOKUP($D81,'F UNIDADES'!$A$4:$E$714,2,FALSE)</f>
        <v>77</v>
      </c>
      <c r="B81" s="220" t="str">
        <f>VLOOKUP($D81,'F UNIDADES'!$A$4:$E$714,4,FALSE)</f>
        <v>1856</v>
      </c>
      <c r="C81" s="220" t="str">
        <f>VLOOKUP($D81,'F UNIDADES'!$A$4:$E$714,5,FALSE)</f>
        <v>AGE</v>
      </c>
      <c r="D81" s="501" t="str">
        <f>'F UNIDADES'!F80</f>
        <v>MACATUBA</v>
      </c>
      <c r="E81" s="502"/>
      <c r="F81" s="497"/>
      <c r="G81" s="497"/>
      <c r="H81" s="497"/>
      <c r="I81" s="497"/>
      <c r="J81" s="497"/>
      <c r="K81" s="497"/>
      <c r="L81" s="497"/>
      <c r="M81" s="497"/>
      <c r="N81" s="497"/>
      <c r="O81" s="497"/>
      <c r="P81" s="497"/>
      <c r="Q81" s="497"/>
      <c r="R81" s="497"/>
      <c r="S81" s="497"/>
      <c r="T81" s="497"/>
      <c r="U81" s="497"/>
      <c r="V81" s="497"/>
      <c r="W81" s="497"/>
      <c r="X81" s="497"/>
      <c r="Y81" s="497"/>
      <c r="Z81" s="497"/>
      <c r="AA81" s="497"/>
      <c r="AB81" s="498"/>
      <c r="AC81" s="499"/>
      <c r="AD81" s="496"/>
      <c r="AE81" s="499"/>
      <c r="AF81" s="499"/>
      <c r="AG81" s="499"/>
      <c r="AH81" s="499"/>
      <c r="AI81" s="499"/>
      <c r="AJ81" s="499"/>
      <c r="AK81" s="499"/>
      <c r="AL81" s="499"/>
      <c r="AM81" s="499"/>
      <c r="AN81" s="499"/>
      <c r="AO81" s="500"/>
      <c r="AP81" s="233"/>
      <c r="AQ81" s="239" t="str">
        <f>'F UNIDADES'!F80</f>
        <v>MACATUBA</v>
      </c>
      <c r="AR81" s="241">
        <f t="shared" si="2"/>
        <v>0</v>
      </c>
      <c r="AS81" s="232"/>
      <c r="AU81" s="212" t="str">
        <f>'F UNIDADES'!A83</f>
        <v>JF JAÚ</v>
      </c>
    </row>
    <row r="82" spans="1:47" s="213" customFormat="1" ht="19.899999999999999" customHeight="1" x14ac:dyDescent="0.2">
      <c r="A82" s="220">
        <f>VLOOKUP($D82,'F UNIDADES'!$A$4:$E$714,2,FALSE)</f>
        <v>78</v>
      </c>
      <c r="B82" s="220" t="str">
        <f>VLOOKUP($D82,'F UNIDADES'!$A$4:$E$714,4,FALSE)</f>
        <v>0328</v>
      </c>
      <c r="C82" s="220" t="str">
        <f>VLOOKUP($D82,'F UNIDADES'!$A$4:$E$714,5,FALSE)</f>
        <v>AGE</v>
      </c>
      <c r="D82" s="501" t="str">
        <f>'F UNIDADES'!F81</f>
        <v>PEDERNEIRAS</v>
      </c>
      <c r="E82" s="496"/>
      <c r="F82" s="497"/>
      <c r="G82" s="497"/>
      <c r="H82" s="497"/>
      <c r="I82" s="497"/>
      <c r="J82" s="497"/>
      <c r="K82" s="497"/>
      <c r="L82" s="497"/>
      <c r="M82" s="497"/>
      <c r="N82" s="497"/>
      <c r="O82" s="497"/>
      <c r="P82" s="497"/>
      <c r="Q82" s="497"/>
      <c r="R82" s="497"/>
      <c r="S82" s="497"/>
      <c r="T82" s="497"/>
      <c r="U82" s="497"/>
      <c r="V82" s="497"/>
      <c r="W82" s="497"/>
      <c r="X82" s="497"/>
      <c r="Y82" s="497"/>
      <c r="Z82" s="497"/>
      <c r="AA82" s="497"/>
      <c r="AB82" s="498"/>
      <c r="AC82" s="499"/>
      <c r="AD82" s="496"/>
      <c r="AE82" s="499"/>
      <c r="AF82" s="499"/>
      <c r="AG82" s="499"/>
      <c r="AH82" s="499"/>
      <c r="AI82" s="499"/>
      <c r="AJ82" s="499"/>
      <c r="AK82" s="499"/>
      <c r="AL82" s="499"/>
      <c r="AM82" s="499"/>
      <c r="AN82" s="499"/>
      <c r="AO82" s="500"/>
      <c r="AP82" s="231"/>
      <c r="AQ82" s="239" t="str">
        <f>'F UNIDADES'!F81</f>
        <v>PEDERNEIRAS</v>
      </c>
      <c r="AR82" s="241">
        <f t="shared" ref="AR82:AR145" si="3">SUMIF($D$5:$D$220,AU79,$F$5:$F$220)</f>
        <v>0</v>
      </c>
      <c r="AS82" s="236"/>
      <c r="AU82" s="212" t="str">
        <f>'F UNIDADES'!A84</f>
        <v>AV. CASTRO ALVES</v>
      </c>
    </row>
    <row r="83" spans="1:47" s="213" customFormat="1" ht="19.899999999999999" customHeight="1" x14ac:dyDescent="0.2">
      <c r="A83" s="220">
        <f>VLOOKUP($D83,'F UNIDADES'!$A$4:$E$714,2,FALSE)</f>
        <v>79</v>
      </c>
      <c r="B83" s="220" t="str">
        <f>VLOOKUP($D83,'F UNIDADES'!$A$4:$E$714,4,FALSE)</f>
        <v>2032</v>
      </c>
      <c r="C83" s="220" t="str">
        <f>VLOOKUP($D83,'F UNIDADES'!$A$4:$E$714,5,FALSE)</f>
        <v>AGE</v>
      </c>
      <c r="D83" s="501" t="str">
        <f>'F UNIDADES'!F82</f>
        <v>TERRA ROXA</v>
      </c>
      <c r="E83" s="496"/>
      <c r="F83" s="497"/>
      <c r="G83" s="497"/>
      <c r="H83" s="497"/>
      <c r="I83" s="497"/>
      <c r="J83" s="497"/>
      <c r="K83" s="497"/>
      <c r="L83" s="497"/>
      <c r="M83" s="497"/>
      <c r="N83" s="497"/>
      <c r="O83" s="497"/>
      <c r="P83" s="497"/>
      <c r="Q83" s="497"/>
      <c r="R83" s="497"/>
      <c r="S83" s="497"/>
      <c r="T83" s="497"/>
      <c r="U83" s="497"/>
      <c r="V83" s="497"/>
      <c r="W83" s="497"/>
      <c r="X83" s="497"/>
      <c r="Y83" s="497"/>
      <c r="Z83" s="497"/>
      <c r="AA83" s="497"/>
      <c r="AB83" s="498"/>
      <c r="AC83" s="499"/>
      <c r="AD83" s="496"/>
      <c r="AE83" s="499"/>
      <c r="AF83" s="499"/>
      <c r="AG83" s="499"/>
      <c r="AH83" s="499"/>
      <c r="AI83" s="499"/>
      <c r="AJ83" s="499"/>
      <c r="AK83" s="499"/>
      <c r="AL83" s="499"/>
      <c r="AM83" s="499"/>
      <c r="AN83" s="499"/>
      <c r="AO83" s="500"/>
      <c r="AP83" s="231"/>
      <c r="AQ83" s="239" t="str">
        <f>'F UNIDADES'!F82</f>
        <v>TERRA ROXA</v>
      </c>
      <c r="AR83" s="241">
        <f t="shared" si="3"/>
        <v>0</v>
      </c>
      <c r="AS83" s="236"/>
      <c r="AU83" s="212" t="str">
        <f>'F UNIDADES'!A85</f>
        <v>AV. JOÃO RAMALHO</v>
      </c>
    </row>
    <row r="84" spans="1:47" s="213" customFormat="1" ht="19.899999999999999" customHeight="1" x14ac:dyDescent="0.2">
      <c r="A84" s="220">
        <f>VLOOKUP($D84,'F UNIDADES'!$A$4:$E$714,2,FALSE)</f>
        <v>80</v>
      </c>
      <c r="B84" s="220">
        <f>VLOOKUP($D84,'F UNIDADES'!$A$4:$E$714,4,FALSE)</f>
        <v>2742</v>
      </c>
      <c r="C84" s="220" t="str">
        <f>VLOOKUP($D84,'F UNIDADES'!$A$4:$E$714,5,FALSE)</f>
        <v>PAB</v>
      </c>
      <c r="D84" s="501" t="str">
        <f>'F UNIDADES'!F83</f>
        <v>JF JAÚ</v>
      </c>
      <c r="E84" s="496"/>
      <c r="F84" s="497"/>
      <c r="G84" s="497"/>
      <c r="H84" s="497"/>
      <c r="I84" s="497"/>
      <c r="J84" s="497"/>
      <c r="K84" s="497"/>
      <c r="L84" s="497"/>
      <c r="M84" s="497"/>
      <c r="N84" s="497"/>
      <c r="O84" s="497"/>
      <c r="P84" s="497"/>
      <c r="Q84" s="497"/>
      <c r="R84" s="497"/>
      <c r="S84" s="497"/>
      <c r="T84" s="497"/>
      <c r="U84" s="497"/>
      <c r="V84" s="497"/>
      <c r="W84" s="497"/>
      <c r="X84" s="497"/>
      <c r="Y84" s="497"/>
      <c r="Z84" s="497"/>
      <c r="AA84" s="497"/>
      <c r="AB84" s="498"/>
      <c r="AC84" s="499"/>
      <c r="AD84" s="496"/>
      <c r="AE84" s="499"/>
      <c r="AF84" s="499"/>
      <c r="AG84" s="499"/>
      <c r="AH84" s="499"/>
      <c r="AI84" s="499"/>
      <c r="AJ84" s="499"/>
      <c r="AK84" s="499"/>
      <c r="AL84" s="499"/>
      <c r="AM84" s="499"/>
      <c r="AN84" s="499"/>
      <c r="AO84" s="500"/>
      <c r="AP84" s="231"/>
      <c r="AQ84" s="239" t="str">
        <f>'F UNIDADES'!F83</f>
        <v>JF JAÚ</v>
      </c>
      <c r="AR84" s="241">
        <f t="shared" si="3"/>
        <v>0</v>
      </c>
      <c r="AS84" s="236"/>
      <c r="AU84" s="212" t="str">
        <f>'F UNIDADES'!A86</f>
        <v>AV. SAMPAIO VIDAL</v>
      </c>
    </row>
    <row r="85" spans="1:47" s="213" customFormat="1" ht="19.899999999999999" customHeight="1" x14ac:dyDescent="0.2">
      <c r="A85" s="220">
        <f>VLOOKUP($D85,'F UNIDADES'!$A$4:$E$714,2,FALSE)</f>
        <v>81</v>
      </c>
      <c r="B85" s="220">
        <f>VLOOKUP($D85,'F UNIDADES'!$A$4:$E$714,4,FALSE)</f>
        <v>3474</v>
      </c>
      <c r="C85" s="220" t="str">
        <f>VLOOKUP($D85,'F UNIDADES'!$A$4:$E$714,5,FALSE)</f>
        <v>AGE</v>
      </c>
      <c r="D85" s="501" t="str">
        <f>'F UNIDADES'!F84</f>
        <v>AV. CASTRO ALVES</v>
      </c>
      <c r="E85" s="496"/>
      <c r="F85" s="497"/>
      <c r="G85" s="497"/>
      <c r="H85" s="497"/>
      <c r="I85" s="497"/>
      <c r="J85" s="497"/>
      <c r="K85" s="497"/>
      <c r="L85" s="497"/>
      <c r="M85" s="497"/>
      <c r="N85" s="497"/>
      <c r="O85" s="497"/>
      <c r="P85" s="497"/>
      <c r="Q85" s="497"/>
      <c r="R85" s="497"/>
      <c r="S85" s="497"/>
      <c r="T85" s="497"/>
      <c r="U85" s="497"/>
      <c r="V85" s="497"/>
      <c r="W85" s="497"/>
      <c r="X85" s="497"/>
      <c r="Y85" s="497"/>
      <c r="Z85" s="497"/>
      <c r="AA85" s="497"/>
      <c r="AB85" s="498"/>
      <c r="AC85" s="499"/>
      <c r="AD85" s="496"/>
      <c r="AE85" s="499"/>
      <c r="AF85" s="499"/>
      <c r="AG85" s="499"/>
      <c r="AH85" s="499"/>
      <c r="AI85" s="499"/>
      <c r="AJ85" s="499"/>
      <c r="AK85" s="499"/>
      <c r="AL85" s="499"/>
      <c r="AM85" s="499"/>
      <c r="AN85" s="499"/>
      <c r="AO85" s="500"/>
      <c r="AP85" s="231"/>
      <c r="AQ85" s="239" t="str">
        <f>'F UNIDADES'!F84</f>
        <v>AV. CASTRO ALVES</v>
      </c>
      <c r="AR85" s="241">
        <f t="shared" si="3"/>
        <v>0</v>
      </c>
      <c r="AS85" s="236"/>
      <c r="AU85" s="212" t="str">
        <f>'F UNIDADES'!A87</f>
        <v>AV. TIRADENTES</v>
      </c>
    </row>
    <row r="86" spans="1:47" s="213" customFormat="1" ht="19.899999999999999" customHeight="1" x14ac:dyDescent="0.2">
      <c r="A86" s="220">
        <f>VLOOKUP($D86,'F UNIDADES'!$A$4:$E$714,2,FALSE)</f>
        <v>82</v>
      </c>
      <c r="B86" s="220" t="str">
        <f>VLOOKUP($D86,'F UNIDADES'!$A$4:$E$714,4,FALSE)</f>
        <v>1893</v>
      </c>
      <c r="C86" s="220" t="str">
        <f>VLOOKUP($D86,'F UNIDADES'!$A$4:$E$714,5,FALSE)</f>
        <v>AGE</v>
      </c>
      <c r="D86" s="501" t="str">
        <f>'F UNIDADES'!F85</f>
        <v>AV. JOÃO RAMALHO</v>
      </c>
      <c r="E86" s="496"/>
      <c r="F86" s="497"/>
      <c r="G86" s="497"/>
      <c r="H86" s="497"/>
      <c r="I86" s="497"/>
      <c r="J86" s="497"/>
      <c r="K86" s="497"/>
      <c r="L86" s="497"/>
      <c r="M86" s="497"/>
      <c r="N86" s="497"/>
      <c r="O86" s="497"/>
      <c r="P86" s="497"/>
      <c r="Q86" s="497"/>
      <c r="R86" s="497"/>
      <c r="S86" s="497"/>
      <c r="T86" s="497"/>
      <c r="U86" s="497"/>
      <c r="V86" s="497"/>
      <c r="W86" s="497"/>
      <c r="X86" s="497"/>
      <c r="Y86" s="497"/>
      <c r="Z86" s="497"/>
      <c r="AA86" s="497"/>
      <c r="AB86" s="498"/>
      <c r="AC86" s="499"/>
      <c r="AD86" s="496"/>
      <c r="AE86" s="499"/>
      <c r="AF86" s="499"/>
      <c r="AG86" s="499"/>
      <c r="AH86" s="499"/>
      <c r="AI86" s="499"/>
      <c r="AJ86" s="499"/>
      <c r="AK86" s="499"/>
      <c r="AL86" s="499"/>
      <c r="AM86" s="499"/>
      <c r="AN86" s="499"/>
      <c r="AO86" s="500"/>
      <c r="AP86" s="231"/>
      <c r="AQ86" s="239" t="str">
        <f>'F UNIDADES'!F85</f>
        <v>AV. JOÃO RAMALHO</v>
      </c>
      <c r="AR86" s="241">
        <f t="shared" si="3"/>
        <v>0</v>
      </c>
      <c r="AS86" s="236"/>
      <c r="AU86" s="212" t="str">
        <f>'F UNIDADES'!A88</f>
        <v>CAFELÂNDIA</v>
      </c>
    </row>
    <row r="87" spans="1:47" s="213" customFormat="1" ht="19.899999999999999" customHeight="1" x14ac:dyDescent="0.2">
      <c r="A87" s="220">
        <f>VLOOKUP($D87,'F UNIDADES'!$A$4:$E$714,2,FALSE)</f>
        <v>83</v>
      </c>
      <c r="B87" s="220">
        <f>VLOOKUP($D87,'F UNIDADES'!$A$4:$E$714,4,FALSE)</f>
        <v>2001</v>
      </c>
      <c r="C87" s="220" t="str">
        <f>VLOOKUP($D87,'F UNIDADES'!$A$4:$E$714,5,FALSE)</f>
        <v>AGE</v>
      </c>
      <c r="D87" s="501" t="str">
        <f>'F UNIDADES'!F86</f>
        <v>AV. SAMPAIO VIDAL</v>
      </c>
      <c r="E87" s="496"/>
      <c r="F87" s="497"/>
      <c r="G87" s="497"/>
      <c r="H87" s="497"/>
      <c r="I87" s="497"/>
      <c r="J87" s="497"/>
      <c r="K87" s="497"/>
      <c r="L87" s="497"/>
      <c r="M87" s="497"/>
      <c r="N87" s="497"/>
      <c r="O87" s="497"/>
      <c r="P87" s="497"/>
      <c r="Q87" s="497"/>
      <c r="R87" s="497"/>
      <c r="S87" s="497"/>
      <c r="T87" s="497"/>
      <c r="U87" s="497"/>
      <c r="V87" s="497"/>
      <c r="W87" s="497"/>
      <c r="X87" s="497"/>
      <c r="Y87" s="497"/>
      <c r="Z87" s="497"/>
      <c r="AA87" s="497"/>
      <c r="AB87" s="498"/>
      <c r="AC87" s="499"/>
      <c r="AD87" s="496"/>
      <c r="AE87" s="499"/>
      <c r="AF87" s="499"/>
      <c r="AG87" s="499"/>
      <c r="AH87" s="499"/>
      <c r="AI87" s="499"/>
      <c r="AJ87" s="499"/>
      <c r="AK87" s="499"/>
      <c r="AL87" s="499"/>
      <c r="AM87" s="499"/>
      <c r="AN87" s="499"/>
      <c r="AO87" s="500"/>
      <c r="AP87" s="231"/>
      <c r="AQ87" s="239" t="str">
        <f>'F UNIDADES'!F86</f>
        <v>AV. SAMPAIO VIDAL</v>
      </c>
      <c r="AR87" s="241">
        <f t="shared" si="3"/>
        <v>0</v>
      </c>
      <c r="AS87" s="236"/>
      <c r="AU87" s="212" t="str">
        <f>'F UNIDADES'!A89</f>
        <v>CIDADE DAS ESCOLAS</v>
      </c>
    </row>
    <row r="88" spans="1:47" s="213" customFormat="1" ht="19.899999999999999" customHeight="1" x14ac:dyDescent="0.2">
      <c r="A88" s="220">
        <f>VLOOKUP($D88,'F UNIDADES'!$A$4:$E$714,2,FALSE)</f>
        <v>84</v>
      </c>
      <c r="B88" s="220">
        <f>VLOOKUP($D88,'F UNIDADES'!$A$4:$E$714,4,FALSE)</f>
        <v>4113</v>
      </c>
      <c r="C88" s="220" t="str">
        <f>VLOOKUP($D88,'F UNIDADES'!$A$4:$E$714,5,FALSE)</f>
        <v>AGE</v>
      </c>
      <c r="D88" s="501" t="str">
        <f>'F UNIDADES'!F87</f>
        <v>AV. TIRADENTES</v>
      </c>
      <c r="E88" s="496"/>
      <c r="F88" s="497"/>
      <c r="G88" s="497"/>
      <c r="H88" s="497"/>
      <c r="I88" s="497"/>
      <c r="J88" s="497"/>
      <c r="K88" s="497"/>
      <c r="L88" s="497"/>
      <c r="M88" s="497"/>
      <c r="N88" s="497"/>
      <c r="O88" s="497"/>
      <c r="P88" s="497"/>
      <c r="Q88" s="497"/>
      <c r="R88" s="497"/>
      <c r="S88" s="497"/>
      <c r="T88" s="497"/>
      <c r="U88" s="497"/>
      <c r="V88" s="497"/>
      <c r="W88" s="497"/>
      <c r="X88" s="497"/>
      <c r="Y88" s="497"/>
      <c r="Z88" s="497"/>
      <c r="AA88" s="497"/>
      <c r="AB88" s="498"/>
      <c r="AC88" s="499"/>
      <c r="AD88" s="496"/>
      <c r="AE88" s="499"/>
      <c r="AF88" s="499"/>
      <c r="AG88" s="499"/>
      <c r="AH88" s="499"/>
      <c r="AI88" s="499"/>
      <c r="AJ88" s="499"/>
      <c r="AK88" s="499"/>
      <c r="AL88" s="499"/>
      <c r="AM88" s="499"/>
      <c r="AN88" s="499"/>
      <c r="AO88" s="500"/>
      <c r="AP88" s="231"/>
      <c r="AQ88" s="239" t="str">
        <f>'F UNIDADES'!F87</f>
        <v>AV. TIRADENTES</v>
      </c>
      <c r="AR88" s="241">
        <f t="shared" si="3"/>
        <v>0</v>
      </c>
      <c r="AS88" s="236"/>
      <c r="AU88" s="212" t="str">
        <f>'F UNIDADES'!A90</f>
        <v>GARÇA</v>
      </c>
    </row>
    <row r="89" spans="1:47" s="213" customFormat="1" ht="19.899999999999999" customHeight="1" x14ac:dyDescent="0.2">
      <c r="A89" s="220">
        <f>VLOOKUP($D89,'F UNIDADES'!$A$4:$E$714,2,FALSE)</f>
        <v>85</v>
      </c>
      <c r="B89" s="220" t="str">
        <f>VLOOKUP($D89,'F UNIDADES'!$A$4:$E$714,4,FALSE)</f>
        <v>1857</v>
      </c>
      <c r="C89" s="220" t="str">
        <f>VLOOKUP($D89,'F UNIDADES'!$A$4:$E$714,5,FALSE)</f>
        <v>AGE</v>
      </c>
      <c r="D89" s="501" t="str">
        <f>'F UNIDADES'!F88</f>
        <v>CAFELÂNDIA</v>
      </c>
      <c r="E89" s="496"/>
      <c r="F89" s="497"/>
      <c r="G89" s="497"/>
      <c r="H89" s="497"/>
      <c r="I89" s="497"/>
      <c r="J89" s="497"/>
      <c r="K89" s="497"/>
      <c r="L89" s="497"/>
      <c r="M89" s="497"/>
      <c r="N89" s="497"/>
      <c r="O89" s="497"/>
      <c r="P89" s="497"/>
      <c r="Q89" s="497"/>
      <c r="R89" s="497"/>
      <c r="S89" s="497"/>
      <c r="T89" s="497"/>
      <c r="U89" s="497"/>
      <c r="V89" s="497"/>
      <c r="W89" s="497"/>
      <c r="X89" s="497"/>
      <c r="Y89" s="497"/>
      <c r="Z89" s="497"/>
      <c r="AA89" s="497"/>
      <c r="AB89" s="498"/>
      <c r="AC89" s="499"/>
      <c r="AD89" s="496"/>
      <c r="AE89" s="499"/>
      <c r="AF89" s="499"/>
      <c r="AG89" s="499"/>
      <c r="AH89" s="499"/>
      <c r="AI89" s="499"/>
      <c r="AJ89" s="499"/>
      <c r="AK89" s="499"/>
      <c r="AL89" s="499"/>
      <c r="AM89" s="499"/>
      <c r="AN89" s="499"/>
      <c r="AO89" s="500"/>
      <c r="AP89" s="231"/>
      <c r="AQ89" s="239" t="str">
        <f>'F UNIDADES'!F88</f>
        <v>CAFELÂNDIA</v>
      </c>
      <c r="AR89" s="241">
        <f t="shared" si="3"/>
        <v>0</v>
      </c>
      <c r="AS89" s="236"/>
      <c r="AU89" s="212" t="str">
        <f>'F UNIDADES'!A91</f>
        <v>LINS</v>
      </c>
    </row>
    <row r="90" spans="1:47" s="213" customFormat="1" ht="19.899999999999999" customHeight="1" x14ac:dyDescent="0.2">
      <c r="A90" s="220">
        <f>VLOOKUP($D90,'F UNIDADES'!$A$4:$E$714,2,FALSE)</f>
        <v>86</v>
      </c>
      <c r="B90" s="220">
        <f>VLOOKUP($D90,'F UNIDADES'!$A$4:$E$714,4,FALSE)</f>
        <v>4215</v>
      </c>
      <c r="C90" s="220" t="str">
        <f>VLOOKUP($D90,'F UNIDADES'!$A$4:$E$714,5,FALSE)</f>
        <v>AGE</v>
      </c>
      <c r="D90" s="501" t="str">
        <f>'F UNIDADES'!F89</f>
        <v>CIDADE DAS ESCOLAS</v>
      </c>
      <c r="E90" s="496"/>
      <c r="F90" s="497"/>
      <c r="G90" s="497"/>
      <c r="H90" s="497"/>
      <c r="I90" s="497"/>
      <c r="J90" s="497"/>
      <c r="K90" s="497"/>
      <c r="L90" s="497"/>
      <c r="M90" s="497"/>
      <c r="N90" s="497"/>
      <c r="O90" s="497"/>
      <c r="P90" s="497"/>
      <c r="Q90" s="497"/>
      <c r="R90" s="497"/>
      <c r="S90" s="497"/>
      <c r="T90" s="497"/>
      <c r="U90" s="497"/>
      <c r="V90" s="497"/>
      <c r="W90" s="497"/>
      <c r="X90" s="497"/>
      <c r="Y90" s="497"/>
      <c r="Z90" s="497"/>
      <c r="AA90" s="497"/>
      <c r="AB90" s="498"/>
      <c r="AC90" s="499"/>
      <c r="AD90" s="496"/>
      <c r="AE90" s="499"/>
      <c r="AF90" s="499"/>
      <c r="AG90" s="499"/>
      <c r="AH90" s="499"/>
      <c r="AI90" s="499"/>
      <c r="AJ90" s="499"/>
      <c r="AK90" s="499"/>
      <c r="AL90" s="499"/>
      <c r="AM90" s="499"/>
      <c r="AN90" s="499"/>
      <c r="AO90" s="500"/>
      <c r="AP90" s="231"/>
      <c r="AQ90" s="239" t="str">
        <f>'F UNIDADES'!F89</f>
        <v>CIDADE DAS ESCOLAS</v>
      </c>
      <c r="AR90" s="241">
        <f t="shared" si="3"/>
        <v>0</v>
      </c>
      <c r="AS90" s="236"/>
      <c r="AU90" s="212" t="str">
        <f>'F UNIDADES'!A92</f>
        <v>MARÍLIA</v>
      </c>
    </row>
    <row r="91" spans="1:47" s="213" customFormat="1" ht="19.899999999999999" customHeight="1" x14ac:dyDescent="0.2">
      <c r="A91" s="220">
        <f>VLOOKUP($D91,'F UNIDADES'!$A$4:$E$714,2,FALSE)</f>
        <v>87</v>
      </c>
      <c r="B91" s="220" t="str">
        <f>VLOOKUP($D91,'F UNIDADES'!$A$4:$E$714,4,FALSE)</f>
        <v>0305</v>
      </c>
      <c r="C91" s="220" t="str">
        <f>VLOOKUP($D91,'F UNIDADES'!$A$4:$E$714,5,FALSE)</f>
        <v>AGE</v>
      </c>
      <c r="D91" s="501" t="str">
        <f>'F UNIDADES'!F90</f>
        <v>GARÇA</v>
      </c>
      <c r="E91" s="496"/>
      <c r="F91" s="497"/>
      <c r="G91" s="497"/>
      <c r="H91" s="497"/>
      <c r="I91" s="497"/>
      <c r="J91" s="497"/>
      <c r="K91" s="497"/>
      <c r="L91" s="497"/>
      <c r="M91" s="497"/>
      <c r="N91" s="497"/>
      <c r="O91" s="497"/>
      <c r="P91" s="497"/>
      <c r="Q91" s="497"/>
      <c r="R91" s="497"/>
      <c r="S91" s="497"/>
      <c r="T91" s="497"/>
      <c r="U91" s="497"/>
      <c r="V91" s="497"/>
      <c r="W91" s="497"/>
      <c r="X91" s="497"/>
      <c r="Y91" s="497"/>
      <c r="Z91" s="497"/>
      <c r="AA91" s="497"/>
      <c r="AB91" s="498"/>
      <c r="AC91" s="499"/>
      <c r="AD91" s="496"/>
      <c r="AE91" s="499"/>
      <c r="AF91" s="499"/>
      <c r="AG91" s="499"/>
      <c r="AH91" s="499"/>
      <c r="AI91" s="499"/>
      <c r="AJ91" s="499"/>
      <c r="AK91" s="499"/>
      <c r="AL91" s="499"/>
      <c r="AM91" s="499"/>
      <c r="AN91" s="499"/>
      <c r="AO91" s="500"/>
      <c r="AP91" s="231"/>
      <c r="AQ91" s="239" t="str">
        <f>'F UNIDADES'!F90</f>
        <v>GARÇA</v>
      </c>
      <c r="AR91" s="241">
        <f t="shared" si="3"/>
        <v>0</v>
      </c>
      <c r="AS91" s="236"/>
      <c r="AU91" s="212" t="str">
        <f>'F UNIDADES'!A93</f>
        <v>POMPÉIA</v>
      </c>
    </row>
    <row r="92" spans="1:47" s="213" customFormat="1" ht="19.899999999999999" customHeight="1" x14ac:dyDescent="0.2">
      <c r="A92" s="220">
        <f>VLOOKUP($D92,'F UNIDADES'!$A$4:$E$714,2,FALSE)</f>
        <v>88</v>
      </c>
      <c r="B92" s="220" t="str">
        <f>VLOOKUP($D92,'F UNIDADES'!$A$4:$E$714,4,FALSE)</f>
        <v>0318</v>
      </c>
      <c r="C92" s="220" t="str">
        <f>VLOOKUP($D92,'F UNIDADES'!$A$4:$E$714,5,FALSE)</f>
        <v>AGE</v>
      </c>
      <c r="D92" s="501" t="str">
        <f>'F UNIDADES'!F91</f>
        <v>LINS</v>
      </c>
      <c r="E92" s="496"/>
      <c r="F92" s="497"/>
      <c r="G92" s="497"/>
      <c r="H92" s="497"/>
      <c r="I92" s="497"/>
      <c r="J92" s="497"/>
      <c r="K92" s="497"/>
      <c r="L92" s="497"/>
      <c r="M92" s="497"/>
      <c r="N92" s="497"/>
      <c r="O92" s="497"/>
      <c r="P92" s="497"/>
      <c r="Q92" s="497"/>
      <c r="R92" s="497"/>
      <c r="S92" s="497"/>
      <c r="T92" s="497"/>
      <c r="U92" s="497"/>
      <c r="V92" s="497"/>
      <c r="W92" s="497"/>
      <c r="X92" s="497"/>
      <c r="Y92" s="497"/>
      <c r="Z92" s="497"/>
      <c r="AA92" s="497"/>
      <c r="AB92" s="498"/>
      <c r="AC92" s="499"/>
      <c r="AD92" s="496"/>
      <c r="AE92" s="499"/>
      <c r="AF92" s="499"/>
      <c r="AG92" s="499"/>
      <c r="AH92" s="499"/>
      <c r="AI92" s="499"/>
      <c r="AJ92" s="499"/>
      <c r="AK92" s="499"/>
      <c r="AL92" s="499"/>
      <c r="AM92" s="499"/>
      <c r="AN92" s="499"/>
      <c r="AO92" s="500"/>
      <c r="AP92" s="231"/>
      <c r="AQ92" s="239" t="str">
        <f>'F UNIDADES'!F91</f>
        <v>LINS</v>
      </c>
      <c r="AR92" s="241">
        <f t="shared" si="3"/>
        <v>0</v>
      </c>
      <c r="AS92" s="236"/>
      <c r="AU92" s="212" t="str">
        <f>'F UNIDADES'!A94</f>
        <v>JF MARÍLIA</v>
      </c>
    </row>
    <row r="93" spans="1:47" s="213" customFormat="1" ht="19.899999999999999" customHeight="1" x14ac:dyDescent="0.2">
      <c r="A93" s="220">
        <f>VLOOKUP($D93,'F UNIDADES'!$A$4:$E$714,2,FALSE)</f>
        <v>89</v>
      </c>
      <c r="B93" s="220" t="str">
        <f>VLOOKUP($D93,'F UNIDADES'!$A$4:$E$714,4,FALSE)</f>
        <v>0320</v>
      </c>
      <c r="C93" s="220" t="str">
        <f>VLOOKUP($D93,'F UNIDADES'!$A$4:$E$714,5,FALSE)</f>
        <v>AGE</v>
      </c>
      <c r="D93" s="501" t="str">
        <f>'F UNIDADES'!F92</f>
        <v>MARÍLIA</v>
      </c>
      <c r="E93" s="496"/>
      <c r="F93" s="497"/>
      <c r="G93" s="497"/>
      <c r="H93" s="497"/>
      <c r="I93" s="497"/>
      <c r="J93" s="497"/>
      <c r="K93" s="497"/>
      <c r="L93" s="497"/>
      <c r="M93" s="497"/>
      <c r="N93" s="497"/>
      <c r="O93" s="497"/>
      <c r="P93" s="497"/>
      <c r="Q93" s="497"/>
      <c r="R93" s="497"/>
      <c r="S93" s="497"/>
      <c r="T93" s="497"/>
      <c r="U93" s="497"/>
      <c r="V93" s="497"/>
      <c r="W93" s="497"/>
      <c r="X93" s="497"/>
      <c r="Y93" s="497"/>
      <c r="Z93" s="497"/>
      <c r="AA93" s="497"/>
      <c r="AB93" s="498"/>
      <c r="AC93" s="499"/>
      <c r="AD93" s="496"/>
      <c r="AE93" s="499"/>
      <c r="AF93" s="499"/>
      <c r="AG93" s="499"/>
      <c r="AH93" s="499"/>
      <c r="AI93" s="499"/>
      <c r="AJ93" s="499"/>
      <c r="AK93" s="499"/>
      <c r="AL93" s="499"/>
      <c r="AM93" s="499"/>
      <c r="AN93" s="499"/>
      <c r="AO93" s="500"/>
      <c r="AP93" s="231"/>
      <c r="AQ93" s="239" t="str">
        <f>'F UNIDADES'!F92</f>
        <v>MARÍLIA</v>
      </c>
      <c r="AR93" s="241">
        <f t="shared" si="3"/>
        <v>0</v>
      </c>
      <c r="AS93" s="236"/>
      <c r="AU93" s="212" t="str">
        <f>'F UNIDADES'!A95</f>
        <v>QUATRO DE ABRIL</v>
      </c>
    </row>
    <row r="94" spans="1:47" s="213" customFormat="1" ht="19.899999999999999" customHeight="1" x14ac:dyDescent="0.2">
      <c r="A94" s="220">
        <f>VLOOKUP($D94,'F UNIDADES'!$A$4:$E$714,2,FALSE)</f>
        <v>90</v>
      </c>
      <c r="B94" s="220">
        <f>VLOOKUP($D94,'F UNIDADES'!$A$4:$E$714,4,FALSE)</f>
        <v>1205</v>
      </c>
      <c r="C94" s="220" t="str">
        <f>VLOOKUP($D94,'F UNIDADES'!$A$4:$E$714,5,FALSE)</f>
        <v>AGE</v>
      </c>
      <c r="D94" s="501" t="str">
        <f>'F UNIDADES'!F93</f>
        <v>POMPÉIA</v>
      </c>
      <c r="E94" s="496"/>
      <c r="F94" s="497"/>
      <c r="G94" s="497"/>
      <c r="H94" s="497"/>
      <c r="I94" s="497"/>
      <c r="J94" s="497"/>
      <c r="K94" s="497"/>
      <c r="L94" s="497"/>
      <c r="M94" s="497"/>
      <c r="N94" s="497"/>
      <c r="O94" s="497"/>
      <c r="P94" s="497"/>
      <c r="Q94" s="497"/>
      <c r="R94" s="497"/>
      <c r="S94" s="497"/>
      <c r="T94" s="497"/>
      <c r="U94" s="497"/>
      <c r="V94" s="497"/>
      <c r="W94" s="497"/>
      <c r="X94" s="497"/>
      <c r="Y94" s="497"/>
      <c r="Z94" s="497"/>
      <c r="AA94" s="497"/>
      <c r="AB94" s="498"/>
      <c r="AC94" s="499"/>
      <c r="AD94" s="496"/>
      <c r="AE94" s="499"/>
      <c r="AF94" s="499"/>
      <c r="AG94" s="499"/>
      <c r="AH94" s="499"/>
      <c r="AI94" s="499"/>
      <c r="AJ94" s="499"/>
      <c r="AK94" s="499"/>
      <c r="AL94" s="499"/>
      <c r="AM94" s="499"/>
      <c r="AN94" s="499"/>
      <c r="AO94" s="500"/>
      <c r="AP94" s="231"/>
      <c r="AQ94" s="239" t="str">
        <f>'F UNIDADES'!F93</f>
        <v>POMPÉIA</v>
      </c>
      <c r="AR94" s="241">
        <f t="shared" si="3"/>
        <v>0</v>
      </c>
      <c r="AS94" s="236"/>
      <c r="AU94" s="212" t="str">
        <f>'F UNIDADES'!A96</f>
        <v>JT MARÍLIA</v>
      </c>
    </row>
    <row r="95" spans="1:47" s="213" customFormat="1" ht="19.899999999999999" customHeight="1" x14ac:dyDescent="0.2">
      <c r="A95" s="220">
        <f>VLOOKUP($D95,'F UNIDADES'!$A$4:$E$714,2,FALSE)</f>
        <v>91</v>
      </c>
      <c r="B95" s="220">
        <f>VLOOKUP($D95,'F UNIDADES'!$A$4:$E$714,4,FALSE)</f>
        <v>3972</v>
      </c>
      <c r="C95" s="220" t="str">
        <f>VLOOKUP($D95,'F UNIDADES'!$A$4:$E$714,5,FALSE)</f>
        <v>PAB</v>
      </c>
      <c r="D95" s="501" t="str">
        <f>'F UNIDADES'!F94</f>
        <v>JF MARÍLIA</v>
      </c>
      <c r="E95" s="496"/>
      <c r="F95" s="497"/>
      <c r="G95" s="497"/>
      <c r="H95" s="497"/>
      <c r="I95" s="497"/>
      <c r="J95" s="497"/>
      <c r="K95" s="497"/>
      <c r="L95" s="497"/>
      <c r="M95" s="497"/>
      <c r="N95" s="497"/>
      <c r="O95" s="497"/>
      <c r="P95" s="497"/>
      <c r="Q95" s="497"/>
      <c r="R95" s="497"/>
      <c r="S95" s="497"/>
      <c r="T95" s="497"/>
      <c r="U95" s="497"/>
      <c r="V95" s="497"/>
      <c r="W95" s="497"/>
      <c r="X95" s="497"/>
      <c r="Y95" s="497"/>
      <c r="Z95" s="497"/>
      <c r="AA95" s="497"/>
      <c r="AB95" s="498"/>
      <c r="AC95" s="499"/>
      <c r="AD95" s="496"/>
      <c r="AE95" s="499"/>
      <c r="AF95" s="499"/>
      <c r="AG95" s="499"/>
      <c r="AH95" s="499"/>
      <c r="AI95" s="499"/>
      <c r="AJ95" s="499"/>
      <c r="AK95" s="499"/>
      <c r="AL95" s="499"/>
      <c r="AM95" s="499"/>
      <c r="AN95" s="499"/>
      <c r="AO95" s="500"/>
      <c r="AP95" s="231"/>
      <c r="AQ95" s="239" t="str">
        <f>'F UNIDADES'!F94</f>
        <v>JF MARÍLIA</v>
      </c>
      <c r="AR95" s="241">
        <f t="shared" si="3"/>
        <v>0</v>
      </c>
      <c r="AS95" s="236"/>
      <c r="AU95" s="212" t="str">
        <f>'F UNIDADES'!A97</f>
        <v>CHAVANTES</v>
      </c>
    </row>
    <row r="96" spans="1:47" s="213" customFormat="1" ht="19.899999999999999" customHeight="1" x14ac:dyDescent="0.2">
      <c r="A96" s="220">
        <f>VLOOKUP($D96,'F UNIDADES'!$A$4:$E$714,2,FALSE)</f>
        <v>92</v>
      </c>
      <c r="B96" s="220" t="str">
        <f>VLOOKUP($D96,'F UNIDADES'!$A$4:$E$714,4,FALSE)</f>
        <v>1920</v>
      </c>
      <c r="C96" s="220" t="str">
        <f>VLOOKUP($D96,'F UNIDADES'!$A$4:$E$714,5,FALSE)</f>
        <v>AGE</v>
      </c>
      <c r="D96" s="501" t="str">
        <f>'F UNIDADES'!F95</f>
        <v>QUATRO DE ABRIL</v>
      </c>
      <c r="E96" s="496"/>
      <c r="F96" s="497"/>
      <c r="G96" s="497"/>
      <c r="H96" s="497"/>
      <c r="I96" s="497"/>
      <c r="J96" s="497"/>
      <c r="K96" s="497"/>
      <c r="L96" s="497"/>
      <c r="M96" s="497"/>
      <c r="N96" s="497"/>
      <c r="O96" s="497"/>
      <c r="P96" s="497"/>
      <c r="Q96" s="497"/>
      <c r="R96" s="497"/>
      <c r="S96" s="497"/>
      <c r="T96" s="497"/>
      <c r="U96" s="497"/>
      <c r="V96" s="497"/>
      <c r="W96" s="497"/>
      <c r="X96" s="497"/>
      <c r="Y96" s="497"/>
      <c r="Z96" s="497"/>
      <c r="AA96" s="497"/>
      <c r="AB96" s="498"/>
      <c r="AC96" s="499"/>
      <c r="AD96" s="496"/>
      <c r="AE96" s="499"/>
      <c r="AF96" s="499"/>
      <c r="AG96" s="499"/>
      <c r="AH96" s="499"/>
      <c r="AI96" s="499"/>
      <c r="AJ96" s="499"/>
      <c r="AK96" s="499"/>
      <c r="AL96" s="499"/>
      <c r="AM96" s="499"/>
      <c r="AN96" s="499"/>
      <c r="AO96" s="500"/>
      <c r="AP96" s="231"/>
      <c r="AQ96" s="239" t="str">
        <f>'F UNIDADES'!F95</f>
        <v>QUATRO DE ABRIL</v>
      </c>
      <c r="AR96" s="241">
        <f t="shared" si="3"/>
        <v>0</v>
      </c>
      <c r="AS96" s="236"/>
      <c r="AU96" s="212" t="str">
        <f>'F UNIDADES'!A98</f>
        <v>EXPEDICIONÁRIOS</v>
      </c>
    </row>
    <row r="97" spans="1:47" s="213" customFormat="1" ht="19.899999999999999" customHeight="1" x14ac:dyDescent="0.2">
      <c r="A97" s="220">
        <f>VLOOKUP($D97,'F UNIDADES'!$A$4:$E$714,2,FALSE)</f>
        <v>93</v>
      </c>
      <c r="B97" s="220">
        <f>VLOOKUP($D97,'F UNIDADES'!$A$4:$E$714,4,FALSE)</f>
        <v>3297</v>
      </c>
      <c r="C97" s="220" t="str">
        <f>VLOOKUP($D97,'F UNIDADES'!$A$4:$E$714,5,FALSE)</f>
        <v>PAB</v>
      </c>
      <c r="D97" s="501" t="str">
        <f>'F UNIDADES'!F96</f>
        <v>JT MARÍLIA</v>
      </c>
      <c r="E97" s="496"/>
      <c r="F97" s="497"/>
      <c r="G97" s="497"/>
      <c r="H97" s="497"/>
      <c r="I97" s="497"/>
      <c r="J97" s="497"/>
      <c r="K97" s="497"/>
      <c r="L97" s="497"/>
      <c r="M97" s="497"/>
      <c r="N97" s="497"/>
      <c r="O97" s="497"/>
      <c r="P97" s="497"/>
      <c r="Q97" s="497"/>
      <c r="R97" s="497"/>
      <c r="S97" s="497"/>
      <c r="T97" s="497"/>
      <c r="U97" s="497"/>
      <c r="V97" s="497"/>
      <c r="W97" s="497"/>
      <c r="X97" s="497"/>
      <c r="Y97" s="497"/>
      <c r="Z97" s="497"/>
      <c r="AA97" s="497"/>
      <c r="AB97" s="498"/>
      <c r="AC97" s="499"/>
      <c r="AD97" s="496"/>
      <c r="AE97" s="499"/>
      <c r="AF97" s="499"/>
      <c r="AG97" s="499"/>
      <c r="AH97" s="499"/>
      <c r="AI97" s="499"/>
      <c r="AJ97" s="499"/>
      <c r="AK97" s="499"/>
      <c r="AL97" s="499"/>
      <c r="AM97" s="499"/>
      <c r="AN97" s="499"/>
      <c r="AO97" s="500"/>
      <c r="AP97" s="231"/>
      <c r="AQ97" s="239" t="str">
        <f>'F UNIDADES'!F96</f>
        <v>JT MARÍLIA</v>
      </c>
      <c r="AR97" s="241">
        <f t="shared" si="3"/>
        <v>0</v>
      </c>
      <c r="AS97" s="236"/>
      <c r="AU97" s="212" t="str">
        <f>'F UNIDADES'!A99</f>
        <v>FARTURA</v>
      </c>
    </row>
    <row r="98" spans="1:47" s="213" customFormat="1" ht="19.899999999999999" customHeight="1" x14ac:dyDescent="0.2">
      <c r="A98" s="220">
        <f>VLOOKUP($D98,'F UNIDADES'!$A$4:$E$714,2,FALSE)</f>
        <v>94</v>
      </c>
      <c r="B98" s="220" t="str">
        <f>VLOOKUP($D98,'F UNIDADES'!$A$4:$E$714,4,FALSE)</f>
        <v>1837</v>
      </c>
      <c r="C98" s="220" t="str">
        <f>VLOOKUP($D98,'F UNIDADES'!$A$4:$E$714,5,FALSE)</f>
        <v>AGE</v>
      </c>
      <c r="D98" s="501" t="str">
        <f>'F UNIDADES'!F97</f>
        <v>CHAVANTES</v>
      </c>
      <c r="E98" s="496"/>
      <c r="F98" s="497"/>
      <c r="G98" s="497"/>
      <c r="H98" s="497"/>
      <c r="I98" s="497"/>
      <c r="J98" s="497"/>
      <c r="K98" s="497"/>
      <c r="L98" s="497"/>
      <c r="M98" s="497"/>
      <c r="N98" s="497"/>
      <c r="O98" s="497"/>
      <c r="P98" s="497"/>
      <c r="Q98" s="497"/>
      <c r="R98" s="497"/>
      <c r="S98" s="497"/>
      <c r="T98" s="497"/>
      <c r="U98" s="497"/>
      <c r="V98" s="497"/>
      <c r="W98" s="497"/>
      <c r="X98" s="497"/>
      <c r="Y98" s="497"/>
      <c r="Z98" s="497"/>
      <c r="AA98" s="497"/>
      <c r="AB98" s="498"/>
      <c r="AC98" s="499"/>
      <c r="AD98" s="496"/>
      <c r="AE98" s="499"/>
      <c r="AF98" s="499"/>
      <c r="AG98" s="499"/>
      <c r="AH98" s="499"/>
      <c r="AI98" s="499"/>
      <c r="AJ98" s="499"/>
      <c r="AK98" s="499"/>
      <c r="AL98" s="499"/>
      <c r="AM98" s="499"/>
      <c r="AN98" s="499"/>
      <c r="AO98" s="500"/>
      <c r="AP98" s="231"/>
      <c r="AQ98" s="239" t="str">
        <f>'F UNIDADES'!F97</f>
        <v>CHAVANTES</v>
      </c>
      <c r="AR98" s="241">
        <f t="shared" si="3"/>
        <v>0</v>
      </c>
      <c r="AS98" s="236"/>
      <c r="AU98" s="212" t="str">
        <f>'F UNIDADES'!A100</f>
        <v>IPAUSSU</v>
      </c>
    </row>
    <row r="99" spans="1:47" s="213" customFormat="1" ht="19.899999999999999" customHeight="1" x14ac:dyDescent="0.2">
      <c r="A99" s="220">
        <f>VLOOKUP($D99,'F UNIDADES'!$A$4:$E$714,2,FALSE)</f>
        <v>95</v>
      </c>
      <c r="B99" s="220">
        <f>VLOOKUP($D99,'F UNIDADES'!$A$4:$E$714,4,FALSE)</f>
        <v>2988</v>
      </c>
      <c r="C99" s="220" t="str">
        <f>VLOOKUP($D99,'F UNIDADES'!$A$4:$E$714,5,FALSE)</f>
        <v>AGE</v>
      </c>
      <c r="D99" s="501" t="str">
        <f>'F UNIDADES'!F98</f>
        <v>EXPEDICIONÁRIOS</v>
      </c>
      <c r="E99" s="496"/>
      <c r="F99" s="497"/>
      <c r="G99" s="497"/>
      <c r="H99" s="497"/>
      <c r="I99" s="497"/>
      <c r="J99" s="497"/>
      <c r="K99" s="497"/>
      <c r="L99" s="497"/>
      <c r="M99" s="497"/>
      <c r="N99" s="497"/>
      <c r="O99" s="497"/>
      <c r="P99" s="497"/>
      <c r="Q99" s="497"/>
      <c r="R99" s="497"/>
      <c r="S99" s="497"/>
      <c r="T99" s="497"/>
      <c r="U99" s="497"/>
      <c r="V99" s="497"/>
      <c r="W99" s="497"/>
      <c r="X99" s="497"/>
      <c r="Y99" s="497"/>
      <c r="Z99" s="497"/>
      <c r="AA99" s="497"/>
      <c r="AB99" s="498"/>
      <c r="AC99" s="499"/>
      <c r="AD99" s="496"/>
      <c r="AE99" s="499"/>
      <c r="AF99" s="499"/>
      <c r="AG99" s="499"/>
      <c r="AH99" s="499"/>
      <c r="AI99" s="499"/>
      <c r="AJ99" s="499"/>
      <c r="AK99" s="499"/>
      <c r="AL99" s="499"/>
      <c r="AM99" s="499"/>
      <c r="AN99" s="499"/>
      <c r="AO99" s="500"/>
      <c r="AP99" s="231"/>
      <c r="AQ99" s="239" t="str">
        <f>'F UNIDADES'!F98</f>
        <v>EXPEDICIONÁRIOS</v>
      </c>
      <c r="AR99" s="241">
        <f t="shared" si="3"/>
        <v>0</v>
      </c>
      <c r="AS99" s="236"/>
      <c r="AU99" s="212" t="str">
        <f>'F UNIDADES'!A101</f>
        <v>OURINHOS</v>
      </c>
    </row>
    <row r="100" spans="1:47" s="213" customFormat="1" ht="19.899999999999999" customHeight="1" x14ac:dyDescent="0.2">
      <c r="A100" s="220">
        <f>VLOOKUP($D100,'F UNIDADES'!$A$4:$E$714,2,FALSE)</f>
        <v>96</v>
      </c>
      <c r="B100" s="220">
        <f>VLOOKUP($D100,'F UNIDADES'!$A$4:$E$714,4,FALSE)</f>
        <v>1173</v>
      </c>
      <c r="C100" s="220" t="str">
        <f>VLOOKUP($D100,'F UNIDADES'!$A$4:$E$714,5,FALSE)</f>
        <v>AGE</v>
      </c>
      <c r="D100" s="501" t="str">
        <f>'F UNIDADES'!F99</f>
        <v>FARTURA</v>
      </c>
      <c r="E100" s="496"/>
      <c r="F100" s="497"/>
      <c r="G100" s="497"/>
      <c r="H100" s="497"/>
      <c r="I100" s="497"/>
      <c r="J100" s="497"/>
      <c r="K100" s="497"/>
      <c r="L100" s="497"/>
      <c r="M100" s="497"/>
      <c r="N100" s="497"/>
      <c r="O100" s="497"/>
      <c r="P100" s="497"/>
      <c r="Q100" s="497"/>
      <c r="R100" s="497"/>
      <c r="S100" s="497"/>
      <c r="T100" s="497"/>
      <c r="U100" s="497"/>
      <c r="V100" s="497"/>
      <c r="W100" s="497"/>
      <c r="X100" s="497"/>
      <c r="Y100" s="497"/>
      <c r="Z100" s="497"/>
      <c r="AA100" s="497"/>
      <c r="AB100" s="498"/>
      <c r="AC100" s="499"/>
      <c r="AD100" s="496"/>
      <c r="AE100" s="499"/>
      <c r="AF100" s="499"/>
      <c r="AG100" s="499"/>
      <c r="AH100" s="499"/>
      <c r="AI100" s="499"/>
      <c r="AJ100" s="499"/>
      <c r="AK100" s="499"/>
      <c r="AL100" s="499"/>
      <c r="AM100" s="499"/>
      <c r="AN100" s="499"/>
      <c r="AO100" s="500"/>
      <c r="AP100" s="231"/>
      <c r="AQ100" s="239" t="str">
        <f>'F UNIDADES'!F99</f>
        <v>FARTURA</v>
      </c>
      <c r="AR100" s="241">
        <f t="shared" si="3"/>
        <v>0</v>
      </c>
      <c r="AS100" s="236"/>
      <c r="AU100" s="212" t="str">
        <f>'F UNIDADES'!A102</f>
        <v>PIRAJU</v>
      </c>
    </row>
    <row r="101" spans="1:47" s="213" customFormat="1" ht="19.899999999999999" customHeight="1" x14ac:dyDescent="0.2">
      <c r="A101" s="220">
        <f>VLOOKUP($D101,'F UNIDADES'!$A$4:$E$714,2,FALSE)</f>
        <v>97</v>
      </c>
      <c r="B101" s="220" t="str">
        <f>VLOOKUP($D101,'F UNIDADES'!$A$4:$E$714,4,FALSE)</f>
        <v>1898</v>
      </c>
      <c r="C101" s="220" t="str">
        <f>VLOOKUP($D101,'F UNIDADES'!$A$4:$E$714,5,FALSE)</f>
        <v>AGE</v>
      </c>
      <c r="D101" s="501" t="str">
        <f>'F UNIDADES'!F100</f>
        <v>IPAUSSU</v>
      </c>
      <c r="E101" s="496"/>
      <c r="F101" s="497"/>
      <c r="G101" s="497"/>
      <c r="H101" s="497"/>
      <c r="I101" s="497"/>
      <c r="J101" s="497"/>
      <c r="K101" s="497"/>
      <c r="L101" s="497"/>
      <c r="M101" s="497"/>
      <c r="N101" s="497"/>
      <c r="O101" s="497"/>
      <c r="P101" s="497"/>
      <c r="Q101" s="497"/>
      <c r="R101" s="497"/>
      <c r="S101" s="497"/>
      <c r="T101" s="497"/>
      <c r="U101" s="497"/>
      <c r="V101" s="497"/>
      <c r="W101" s="497"/>
      <c r="X101" s="497"/>
      <c r="Y101" s="497"/>
      <c r="Z101" s="497"/>
      <c r="AA101" s="497"/>
      <c r="AB101" s="498"/>
      <c r="AC101" s="499"/>
      <c r="AD101" s="496"/>
      <c r="AE101" s="499"/>
      <c r="AF101" s="499"/>
      <c r="AG101" s="499"/>
      <c r="AH101" s="499"/>
      <c r="AI101" s="499"/>
      <c r="AJ101" s="499"/>
      <c r="AK101" s="499"/>
      <c r="AL101" s="499"/>
      <c r="AM101" s="499"/>
      <c r="AN101" s="499"/>
      <c r="AO101" s="500"/>
      <c r="AP101" s="231"/>
      <c r="AQ101" s="239" t="str">
        <f>'F UNIDADES'!F100</f>
        <v>IPAUSSU</v>
      </c>
      <c r="AR101" s="241">
        <f t="shared" si="3"/>
        <v>0</v>
      </c>
      <c r="AS101" s="236"/>
      <c r="AU101" s="212" t="str">
        <f>'F UNIDADES'!A103</f>
        <v>SANTA CRUZ DO RIO PARDO</v>
      </c>
    </row>
    <row r="102" spans="1:47" s="213" customFormat="1" ht="19.899999999999999" customHeight="1" x14ac:dyDescent="0.2">
      <c r="A102" s="220">
        <f>VLOOKUP($D102,'F UNIDADES'!$A$4:$E$714,2,FALSE)</f>
        <v>98</v>
      </c>
      <c r="B102" s="220" t="str">
        <f>VLOOKUP($D102,'F UNIDADES'!$A$4:$E$714,4,FALSE)</f>
        <v>0327</v>
      </c>
      <c r="C102" s="220" t="str">
        <f>VLOOKUP($D102,'F UNIDADES'!$A$4:$E$714,5,FALSE)</f>
        <v>AGE</v>
      </c>
      <c r="D102" s="501" t="str">
        <f>'F UNIDADES'!F101</f>
        <v>OURINHOS</v>
      </c>
      <c r="E102" s="496"/>
      <c r="F102" s="497"/>
      <c r="G102" s="497"/>
      <c r="H102" s="497"/>
      <c r="I102" s="497"/>
      <c r="J102" s="497"/>
      <c r="K102" s="497"/>
      <c r="L102" s="497"/>
      <c r="M102" s="497"/>
      <c r="N102" s="497"/>
      <c r="O102" s="497"/>
      <c r="P102" s="497"/>
      <c r="Q102" s="497"/>
      <c r="R102" s="497"/>
      <c r="S102" s="497"/>
      <c r="T102" s="497"/>
      <c r="U102" s="497"/>
      <c r="V102" s="497"/>
      <c r="W102" s="497"/>
      <c r="X102" s="497"/>
      <c r="Y102" s="497"/>
      <c r="Z102" s="497"/>
      <c r="AA102" s="497"/>
      <c r="AB102" s="498"/>
      <c r="AC102" s="499"/>
      <c r="AD102" s="496"/>
      <c r="AE102" s="499"/>
      <c r="AF102" s="499"/>
      <c r="AG102" s="499"/>
      <c r="AH102" s="499"/>
      <c r="AI102" s="499"/>
      <c r="AJ102" s="499"/>
      <c r="AK102" s="499"/>
      <c r="AL102" s="499"/>
      <c r="AM102" s="499"/>
      <c r="AN102" s="499"/>
      <c r="AO102" s="500"/>
      <c r="AP102" s="231"/>
      <c r="AQ102" s="239" t="str">
        <f>'F UNIDADES'!F101</f>
        <v>OURINHOS</v>
      </c>
      <c r="AR102" s="241">
        <f t="shared" si="3"/>
        <v>0</v>
      </c>
      <c r="AS102" s="236"/>
      <c r="AU102" s="212" t="str">
        <f>'F UNIDADES'!A104</f>
        <v>TAQUARITUBA</v>
      </c>
    </row>
    <row r="103" spans="1:47" s="213" customFormat="1" ht="19.899999999999999" customHeight="1" x14ac:dyDescent="0.2">
      <c r="A103" s="220">
        <f>VLOOKUP($D103,'F UNIDADES'!$A$4:$E$714,2,FALSE)</f>
        <v>99</v>
      </c>
      <c r="B103" s="220" t="str">
        <f>VLOOKUP($D103,'F UNIDADES'!$A$4:$E$714,4,FALSE)</f>
        <v>0333</v>
      </c>
      <c r="C103" s="220" t="str">
        <f>VLOOKUP($D103,'F UNIDADES'!$A$4:$E$714,5,FALSE)</f>
        <v>AGE</v>
      </c>
      <c r="D103" s="501" t="str">
        <f>'F UNIDADES'!F102</f>
        <v>PIRAJU</v>
      </c>
      <c r="E103" s="496"/>
      <c r="F103" s="497"/>
      <c r="G103" s="497"/>
      <c r="H103" s="497"/>
      <c r="I103" s="497"/>
      <c r="J103" s="497"/>
      <c r="K103" s="497"/>
      <c r="L103" s="497"/>
      <c r="M103" s="497"/>
      <c r="N103" s="497"/>
      <c r="O103" s="497"/>
      <c r="P103" s="497"/>
      <c r="Q103" s="497"/>
      <c r="R103" s="497"/>
      <c r="S103" s="497"/>
      <c r="T103" s="497"/>
      <c r="U103" s="497"/>
      <c r="V103" s="497"/>
      <c r="W103" s="497"/>
      <c r="X103" s="497"/>
      <c r="Y103" s="497"/>
      <c r="Z103" s="497"/>
      <c r="AA103" s="497"/>
      <c r="AB103" s="498"/>
      <c r="AC103" s="499"/>
      <c r="AD103" s="496"/>
      <c r="AE103" s="499"/>
      <c r="AF103" s="499"/>
      <c r="AG103" s="499"/>
      <c r="AH103" s="499"/>
      <c r="AI103" s="499"/>
      <c r="AJ103" s="499"/>
      <c r="AK103" s="499"/>
      <c r="AL103" s="499"/>
      <c r="AM103" s="499"/>
      <c r="AN103" s="499"/>
      <c r="AO103" s="500"/>
      <c r="AP103" s="231"/>
      <c r="AQ103" s="239" t="str">
        <f>'F UNIDADES'!F102</f>
        <v>PIRAJU</v>
      </c>
      <c r="AR103" s="241">
        <f t="shared" si="3"/>
        <v>0</v>
      </c>
      <c r="AS103" s="236"/>
      <c r="AU103" s="212" t="str">
        <f>'F UNIDADES'!A105</f>
        <v>JF OURINHOS</v>
      </c>
    </row>
    <row r="104" spans="1:47" s="213" customFormat="1" ht="19.899999999999999" customHeight="1" x14ac:dyDescent="0.2">
      <c r="A104" s="220">
        <f>VLOOKUP($D104,'F UNIDADES'!$A$4:$E$714,2,FALSE)</f>
        <v>100</v>
      </c>
      <c r="B104" s="220" t="str">
        <f>VLOOKUP($D104,'F UNIDADES'!$A$4:$E$714,4,FALSE)</f>
        <v>0343</v>
      </c>
      <c r="C104" s="220" t="str">
        <f>VLOOKUP($D104,'F UNIDADES'!$A$4:$E$714,5,FALSE)</f>
        <v>AGE</v>
      </c>
      <c r="D104" s="501" t="str">
        <f>'F UNIDADES'!F103</f>
        <v>SANTA CRUZ DO RIO PARDO</v>
      </c>
      <c r="E104" s="496"/>
      <c r="F104" s="497"/>
      <c r="G104" s="497"/>
      <c r="H104" s="497"/>
      <c r="I104" s="497"/>
      <c r="J104" s="497"/>
      <c r="K104" s="497"/>
      <c r="L104" s="497"/>
      <c r="M104" s="497"/>
      <c r="N104" s="497"/>
      <c r="O104" s="497"/>
      <c r="P104" s="497"/>
      <c r="Q104" s="497"/>
      <c r="R104" s="497"/>
      <c r="S104" s="497"/>
      <c r="T104" s="497"/>
      <c r="U104" s="497"/>
      <c r="V104" s="497"/>
      <c r="W104" s="497"/>
      <c r="X104" s="497"/>
      <c r="Y104" s="497"/>
      <c r="Z104" s="497"/>
      <c r="AA104" s="497"/>
      <c r="AB104" s="498"/>
      <c r="AC104" s="499"/>
      <c r="AD104" s="496"/>
      <c r="AE104" s="499"/>
      <c r="AF104" s="499"/>
      <c r="AG104" s="499"/>
      <c r="AH104" s="499"/>
      <c r="AI104" s="499"/>
      <c r="AJ104" s="499"/>
      <c r="AK104" s="499"/>
      <c r="AL104" s="499"/>
      <c r="AM104" s="499"/>
      <c r="AN104" s="499"/>
      <c r="AO104" s="500"/>
      <c r="AP104" s="231"/>
      <c r="AQ104" s="239" t="str">
        <f>'F UNIDADES'!F103</f>
        <v>SANTA CRUZ DO RIO PARDO</v>
      </c>
      <c r="AR104" s="241">
        <f t="shared" si="3"/>
        <v>0</v>
      </c>
      <c r="AS104" s="236"/>
      <c r="AU104" s="212" t="str">
        <f>'F UNIDADES'!A106</f>
        <v>JT OURINHOS</v>
      </c>
    </row>
    <row r="105" spans="1:47" s="213" customFormat="1" ht="19.899999999999999" customHeight="1" x14ac:dyDescent="0.2">
      <c r="A105" s="220">
        <f>VLOOKUP($D105,'F UNIDADES'!$A$4:$E$714,2,FALSE)</f>
        <v>101</v>
      </c>
      <c r="B105" s="220">
        <f>VLOOKUP($D105,'F UNIDADES'!$A$4:$E$714,4,FALSE)</f>
        <v>3478</v>
      </c>
      <c r="C105" s="220" t="str">
        <f>VLOOKUP($D105,'F UNIDADES'!$A$4:$E$714,5,FALSE)</f>
        <v>AGE</v>
      </c>
      <c r="D105" s="501" t="str">
        <f>'F UNIDADES'!F104</f>
        <v>TAQUARITUBA</v>
      </c>
      <c r="E105" s="496"/>
      <c r="F105" s="497"/>
      <c r="G105" s="497"/>
      <c r="H105" s="497"/>
      <c r="I105" s="497"/>
      <c r="J105" s="497"/>
      <c r="K105" s="497"/>
      <c r="L105" s="497"/>
      <c r="M105" s="497"/>
      <c r="N105" s="497"/>
      <c r="O105" s="497"/>
      <c r="P105" s="497"/>
      <c r="Q105" s="497"/>
      <c r="R105" s="497"/>
      <c r="S105" s="497"/>
      <c r="T105" s="497"/>
      <c r="U105" s="497"/>
      <c r="V105" s="497"/>
      <c r="W105" s="497"/>
      <c r="X105" s="497"/>
      <c r="Y105" s="497"/>
      <c r="Z105" s="497"/>
      <c r="AA105" s="497"/>
      <c r="AB105" s="498"/>
      <c r="AC105" s="499"/>
      <c r="AD105" s="496"/>
      <c r="AE105" s="499"/>
      <c r="AF105" s="499"/>
      <c r="AG105" s="499"/>
      <c r="AH105" s="499"/>
      <c r="AI105" s="499"/>
      <c r="AJ105" s="499"/>
      <c r="AK105" s="499"/>
      <c r="AL105" s="499"/>
      <c r="AM105" s="499"/>
      <c r="AN105" s="499"/>
      <c r="AO105" s="500"/>
      <c r="AP105" s="231"/>
      <c r="AQ105" s="239" t="str">
        <f>'F UNIDADES'!F104</f>
        <v>TAQUARITUBA</v>
      </c>
      <c r="AR105" s="241">
        <f t="shared" si="3"/>
        <v>0</v>
      </c>
      <c r="AS105" s="236"/>
      <c r="AU105" s="212" t="str">
        <f>'F UNIDADES'!A107</f>
        <v>ITAPEVA</v>
      </c>
    </row>
    <row r="106" spans="1:47" s="213" customFormat="1" ht="19.899999999999999" customHeight="1" x14ac:dyDescent="0.2">
      <c r="A106" s="220">
        <f>VLOOKUP($D106,'F UNIDADES'!$A$4:$E$714,2,FALSE)</f>
        <v>102</v>
      </c>
      <c r="B106" s="220">
        <f>VLOOKUP($D106,'F UNIDADES'!$A$4:$E$714,4,FALSE)</f>
        <v>2874</v>
      </c>
      <c r="C106" s="220" t="str">
        <f>VLOOKUP($D106,'F UNIDADES'!$A$4:$E$714,5,FALSE)</f>
        <v>PAB</v>
      </c>
      <c r="D106" s="501" t="str">
        <f>'F UNIDADES'!F105</f>
        <v>JF OURINHOS</v>
      </c>
      <c r="E106" s="496"/>
      <c r="F106" s="497"/>
      <c r="G106" s="497"/>
      <c r="H106" s="497"/>
      <c r="I106" s="497"/>
      <c r="J106" s="497"/>
      <c r="K106" s="497"/>
      <c r="L106" s="497"/>
      <c r="M106" s="497"/>
      <c r="N106" s="497"/>
      <c r="O106" s="497"/>
      <c r="P106" s="497"/>
      <c r="Q106" s="497"/>
      <c r="R106" s="497"/>
      <c r="S106" s="497"/>
      <c r="T106" s="497"/>
      <c r="U106" s="497"/>
      <c r="V106" s="497"/>
      <c r="W106" s="497"/>
      <c r="X106" s="497"/>
      <c r="Y106" s="497"/>
      <c r="Z106" s="497"/>
      <c r="AA106" s="497"/>
      <c r="AB106" s="498"/>
      <c r="AC106" s="499"/>
      <c r="AD106" s="496"/>
      <c r="AE106" s="499"/>
      <c r="AF106" s="499"/>
      <c r="AG106" s="499"/>
      <c r="AH106" s="499"/>
      <c r="AI106" s="499"/>
      <c r="AJ106" s="499"/>
      <c r="AK106" s="499"/>
      <c r="AL106" s="499"/>
      <c r="AM106" s="499"/>
      <c r="AN106" s="499"/>
      <c r="AO106" s="500"/>
      <c r="AP106" s="231"/>
      <c r="AQ106" s="239" t="str">
        <f>'F UNIDADES'!F105</f>
        <v>JF OURINHOS</v>
      </c>
      <c r="AR106" s="241">
        <f t="shared" si="3"/>
        <v>0</v>
      </c>
      <c r="AS106" s="236"/>
      <c r="AU106" s="212" t="str">
        <f>'F UNIDADES'!A108</f>
        <v>ITARARÉ</v>
      </c>
    </row>
    <row r="107" spans="1:47" s="213" customFormat="1" ht="19.899999999999999" customHeight="1" x14ac:dyDescent="0.2">
      <c r="A107" s="220">
        <f>VLOOKUP($D107,'F UNIDADES'!$A$4:$E$714,2,FALSE)</f>
        <v>103</v>
      </c>
      <c r="B107" s="220">
        <f>VLOOKUP($D107,'F UNIDADES'!$A$4:$E$714,4,FALSE)</f>
        <v>1408</v>
      </c>
      <c r="C107" s="220" t="str">
        <f>VLOOKUP($D107,'F UNIDADES'!$A$4:$E$714,5,FALSE)</f>
        <v>PAB</v>
      </c>
      <c r="D107" s="501" t="str">
        <f>'F UNIDADES'!F106</f>
        <v>JT OURINHOS</v>
      </c>
      <c r="E107" s="496"/>
      <c r="F107" s="497"/>
      <c r="G107" s="497"/>
      <c r="H107" s="497"/>
      <c r="I107" s="497"/>
      <c r="J107" s="497"/>
      <c r="K107" s="497"/>
      <c r="L107" s="497"/>
      <c r="M107" s="497"/>
      <c r="N107" s="497"/>
      <c r="O107" s="497"/>
      <c r="P107" s="497"/>
      <c r="Q107" s="497"/>
      <c r="R107" s="497"/>
      <c r="S107" s="497"/>
      <c r="T107" s="497"/>
      <c r="U107" s="497"/>
      <c r="V107" s="497"/>
      <c r="W107" s="497"/>
      <c r="X107" s="497"/>
      <c r="Y107" s="497"/>
      <c r="Z107" s="497"/>
      <c r="AA107" s="497"/>
      <c r="AB107" s="498"/>
      <c r="AC107" s="499"/>
      <c r="AD107" s="496"/>
      <c r="AE107" s="499"/>
      <c r="AF107" s="499"/>
      <c r="AG107" s="499"/>
      <c r="AH107" s="499"/>
      <c r="AI107" s="499"/>
      <c r="AJ107" s="499"/>
      <c r="AK107" s="499"/>
      <c r="AL107" s="499"/>
      <c r="AM107" s="499"/>
      <c r="AN107" s="499"/>
      <c r="AO107" s="500"/>
      <c r="AP107" s="231"/>
      <c r="AQ107" s="239" t="str">
        <f>'F UNIDADES'!F106</f>
        <v>JT OURINHOS</v>
      </c>
      <c r="AR107" s="241">
        <f t="shared" si="3"/>
        <v>0</v>
      </c>
      <c r="AS107" s="236"/>
      <c r="AU107" s="212" t="str">
        <f>'F UNIDADES'!A109</f>
        <v>PEDRA BONITA</v>
      </c>
    </row>
    <row r="108" spans="1:47" s="213" customFormat="1" ht="19.899999999999999" customHeight="1" x14ac:dyDescent="0.2">
      <c r="A108" s="220">
        <f>VLOOKUP($D108,'F UNIDADES'!$A$4:$E$714,2,FALSE)</f>
        <v>104</v>
      </c>
      <c r="B108" s="220">
        <f>VLOOKUP($D108,'F UNIDADES'!$A$4:$E$714,4,FALSE)</f>
        <v>596</v>
      </c>
      <c r="C108" s="220" t="str">
        <f>VLOOKUP($D108,'F UNIDADES'!$A$4:$E$714,5,FALSE)</f>
        <v>AGE</v>
      </c>
      <c r="D108" s="501" t="str">
        <f>'F UNIDADES'!F107</f>
        <v>ITAPEVA</v>
      </c>
      <c r="E108" s="496"/>
      <c r="F108" s="497"/>
      <c r="G108" s="497"/>
      <c r="H108" s="497"/>
      <c r="I108" s="497"/>
      <c r="J108" s="497"/>
      <c r="K108" s="497"/>
      <c r="L108" s="497"/>
      <c r="M108" s="497"/>
      <c r="N108" s="497"/>
      <c r="O108" s="497"/>
      <c r="P108" s="497"/>
      <c r="Q108" s="497"/>
      <c r="R108" s="497"/>
      <c r="S108" s="497"/>
      <c r="T108" s="497"/>
      <c r="U108" s="497"/>
      <c r="V108" s="497"/>
      <c r="W108" s="497"/>
      <c r="X108" s="497"/>
      <c r="Y108" s="497"/>
      <c r="Z108" s="497"/>
      <c r="AA108" s="497"/>
      <c r="AB108" s="498"/>
      <c r="AC108" s="499"/>
      <c r="AD108" s="496"/>
      <c r="AE108" s="499"/>
      <c r="AF108" s="499"/>
      <c r="AG108" s="499"/>
      <c r="AH108" s="499"/>
      <c r="AI108" s="499"/>
      <c r="AJ108" s="499"/>
      <c r="AK108" s="499"/>
      <c r="AL108" s="499"/>
      <c r="AM108" s="499"/>
      <c r="AN108" s="499"/>
      <c r="AO108" s="500"/>
      <c r="AP108" s="231"/>
      <c r="AQ108" s="239" t="str">
        <f>'F UNIDADES'!F107</f>
        <v>ITAPEVA</v>
      </c>
      <c r="AR108" s="241">
        <f t="shared" si="3"/>
        <v>0</v>
      </c>
      <c r="AS108" s="236"/>
      <c r="AU108" s="212" t="str">
        <f>'F UNIDADES'!A110</f>
        <v>AV. MANOEL GOULART</v>
      </c>
    </row>
    <row r="109" spans="1:47" s="213" customFormat="1" ht="19.899999999999999" customHeight="1" x14ac:dyDescent="0.2">
      <c r="A109" s="220">
        <f>VLOOKUP($D109,'F UNIDADES'!$A$4:$E$714,2,FALSE)</f>
        <v>105</v>
      </c>
      <c r="B109" s="220">
        <f>VLOOKUP($D109,'F UNIDADES'!$A$4:$E$714,4,FALSE)</f>
        <v>310</v>
      </c>
      <c r="C109" s="220" t="str">
        <f>VLOOKUP($D109,'F UNIDADES'!$A$4:$E$714,5,FALSE)</f>
        <v>AGE</v>
      </c>
      <c r="D109" s="501" t="str">
        <f>'F UNIDADES'!F108</f>
        <v>ITARARÉ</v>
      </c>
      <c r="E109" s="496"/>
      <c r="F109" s="497"/>
      <c r="G109" s="497"/>
      <c r="H109" s="497"/>
      <c r="I109" s="497"/>
      <c r="J109" s="497"/>
      <c r="K109" s="497"/>
      <c r="L109" s="497"/>
      <c r="M109" s="497"/>
      <c r="N109" s="497"/>
      <c r="O109" s="497"/>
      <c r="P109" s="497"/>
      <c r="Q109" s="497"/>
      <c r="R109" s="497"/>
      <c r="S109" s="497"/>
      <c r="T109" s="497"/>
      <c r="U109" s="497"/>
      <c r="V109" s="497"/>
      <c r="W109" s="497"/>
      <c r="X109" s="497"/>
      <c r="Y109" s="497"/>
      <c r="Z109" s="497"/>
      <c r="AA109" s="497"/>
      <c r="AB109" s="498"/>
      <c r="AC109" s="499"/>
      <c r="AD109" s="496"/>
      <c r="AE109" s="499"/>
      <c r="AF109" s="499"/>
      <c r="AG109" s="499"/>
      <c r="AH109" s="499"/>
      <c r="AI109" s="499"/>
      <c r="AJ109" s="499"/>
      <c r="AK109" s="499"/>
      <c r="AL109" s="499"/>
      <c r="AM109" s="499"/>
      <c r="AN109" s="499"/>
      <c r="AO109" s="500"/>
      <c r="AP109" s="231"/>
      <c r="AQ109" s="239" t="str">
        <f>'F UNIDADES'!F108</f>
        <v>ITARARÉ</v>
      </c>
      <c r="AR109" s="241">
        <f t="shared" si="3"/>
        <v>0</v>
      </c>
      <c r="AS109" s="236"/>
      <c r="AU109" s="212" t="str">
        <f>'F UNIDADES'!A111</f>
        <v>MARTINÓPOLIS</v>
      </c>
    </row>
    <row r="110" spans="1:47" s="213" customFormat="1" ht="19.899999999999999" customHeight="1" x14ac:dyDescent="0.2">
      <c r="A110" s="220">
        <f>VLOOKUP($D110,'F UNIDADES'!$A$4:$E$714,2,FALSE)</f>
        <v>106</v>
      </c>
      <c r="B110" s="220">
        <f>VLOOKUP($D110,'F UNIDADES'!$A$4:$E$714,4,FALSE)</f>
        <v>1833</v>
      </c>
      <c r="C110" s="220" t="str">
        <f>VLOOKUP($D110,'F UNIDADES'!$A$4:$E$714,5,FALSE)</f>
        <v>AGE</v>
      </c>
      <c r="D110" s="501" t="str">
        <f>'F UNIDADES'!F109</f>
        <v>PEDRA BONITA</v>
      </c>
      <c r="E110" s="496"/>
      <c r="F110" s="497"/>
      <c r="G110" s="497"/>
      <c r="H110" s="497"/>
      <c r="I110" s="497"/>
      <c r="J110" s="497"/>
      <c r="K110" s="497"/>
      <c r="L110" s="497"/>
      <c r="M110" s="497"/>
      <c r="N110" s="497"/>
      <c r="O110" s="497"/>
      <c r="P110" s="497"/>
      <c r="Q110" s="497"/>
      <c r="R110" s="497"/>
      <c r="S110" s="497"/>
      <c r="T110" s="497"/>
      <c r="U110" s="497"/>
      <c r="V110" s="497"/>
      <c r="W110" s="497"/>
      <c r="X110" s="497"/>
      <c r="Y110" s="497"/>
      <c r="Z110" s="497"/>
      <c r="AA110" s="497"/>
      <c r="AB110" s="498"/>
      <c r="AC110" s="499"/>
      <c r="AD110" s="496"/>
      <c r="AE110" s="499"/>
      <c r="AF110" s="499"/>
      <c r="AG110" s="499"/>
      <c r="AH110" s="499"/>
      <c r="AI110" s="499"/>
      <c r="AJ110" s="499"/>
      <c r="AK110" s="499"/>
      <c r="AL110" s="499"/>
      <c r="AM110" s="499"/>
      <c r="AN110" s="499"/>
      <c r="AO110" s="500"/>
      <c r="AP110" s="231"/>
      <c r="AQ110" s="239" t="str">
        <f>'F UNIDADES'!F109</f>
        <v>PEDRA BONITA</v>
      </c>
      <c r="AR110" s="241">
        <f t="shared" si="3"/>
        <v>0</v>
      </c>
      <c r="AS110" s="236"/>
      <c r="AU110" s="212" t="str">
        <f>'F UNIDADES'!A112</f>
        <v>OESTE PAULISTA</v>
      </c>
    </row>
    <row r="111" spans="1:47" s="213" customFormat="1" ht="19.899999999999999" customHeight="1" x14ac:dyDescent="0.2">
      <c r="A111" s="220">
        <f>VLOOKUP($D111,'F UNIDADES'!$A$4:$E$714,2,FALSE)</f>
        <v>107</v>
      </c>
      <c r="B111" s="220">
        <f>VLOOKUP($D111,'F UNIDADES'!$A$4:$E$714,4,FALSE)</f>
        <v>2000</v>
      </c>
      <c r="C111" s="220" t="str">
        <f>VLOOKUP($D111,'F UNIDADES'!$A$4:$E$714,5,FALSE)</f>
        <v>AGE</v>
      </c>
      <c r="D111" s="501" t="str">
        <f>'F UNIDADES'!F110</f>
        <v>AV. MANOEL GOULART</v>
      </c>
      <c r="E111" s="496"/>
      <c r="F111" s="497"/>
      <c r="G111" s="497"/>
      <c r="H111" s="497"/>
      <c r="I111" s="497"/>
      <c r="J111" s="497"/>
      <c r="K111" s="497"/>
      <c r="L111" s="497"/>
      <c r="M111" s="497"/>
      <c r="N111" s="497"/>
      <c r="O111" s="497"/>
      <c r="P111" s="497"/>
      <c r="Q111" s="497"/>
      <c r="R111" s="497"/>
      <c r="S111" s="497"/>
      <c r="T111" s="497"/>
      <c r="U111" s="497"/>
      <c r="V111" s="497"/>
      <c r="W111" s="497"/>
      <c r="X111" s="497"/>
      <c r="Y111" s="497"/>
      <c r="Z111" s="497"/>
      <c r="AA111" s="497"/>
      <c r="AB111" s="498"/>
      <c r="AC111" s="499"/>
      <c r="AD111" s="496"/>
      <c r="AE111" s="499"/>
      <c r="AF111" s="499"/>
      <c r="AG111" s="499"/>
      <c r="AH111" s="499"/>
      <c r="AI111" s="499"/>
      <c r="AJ111" s="499"/>
      <c r="AK111" s="499"/>
      <c r="AL111" s="499"/>
      <c r="AM111" s="499"/>
      <c r="AN111" s="499"/>
      <c r="AO111" s="500"/>
      <c r="AP111" s="231"/>
      <c r="AQ111" s="239" t="str">
        <f>'F UNIDADES'!F110</f>
        <v>AV. MANOEL GOULART</v>
      </c>
      <c r="AR111" s="241">
        <f t="shared" si="3"/>
        <v>0</v>
      </c>
      <c r="AS111" s="236"/>
      <c r="AU111" s="212" t="str">
        <f>'F UNIDADES'!A113</f>
        <v>PARQUE DO POVO</v>
      </c>
    </row>
    <row r="112" spans="1:47" s="213" customFormat="1" ht="19.899999999999999" customHeight="1" x14ac:dyDescent="0.2">
      <c r="A112" s="220">
        <f>VLOOKUP($D112,'F UNIDADES'!$A$4:$E$714,2,FALSE)</f>
        <v>108</v>
      </c>
      <c r="B112" s="220" t="str">
        <f>VLOOKUP($D112,'F UNIDADES'!$A$4:$E$714,4,FALSE)</f>
        <v>4224</v>
      </c>
      <c r="C112" s="220" t="str">
        <f>VLOOKUP($D112,'F UNIDADES'!$A$4:$E$714,5,FALSE)</f>
        <v>AGE</v>
      </c>
      <c r="D112" s="501" t="str">
        <f>'F UNIDADES'!F111</f>
        <v>MARTINÓPOLIS</v>
      </c>
      <c r="E112" s="496"/>
      <c r="F112" s="497"/>
      <c r="G112" s="497"/>
      <c r="H112" s="497"/>
      <c r="I112" s="497"/>
      <c r="J112" s="497"/>
      <c r="K112" s="497"/>
      <c r="L112" s="497"/>
      <c r="M112" s="497"/>
      <c r="N112" s="497"/>
      <c r="O112" s="497"/>
      <c r="P112" s="497"/>
      <c r="Q112" s="497"/>
      <c r="R112" s="497"/>
      <c r="S112" s="497"/>
      <c r="T112" s="497"/>
      <c r="U112" s="497"/>
      <c r="V112" s="497"/>
      <c r="W112" s="497"/>
      <c r="X112" s="497"/>
      <c r="Y112" s="497"/>
      <c r="Z112" s="497"/>
      <c r="AA112" s="497"/>
      <c r="AB112" s="498"/>
      <c r="AC112" s="499"/>
      <c r="AD112" s="496"/>
      <c r="AE112" s="499"/>
      <c r="AF112" s="499"/>
      <c r="AG112" s="499"/>
      <c r="AH112" s="499"/>
      <c r="AI112" s="499"/>
      <c r="AJ112" s="499"/>
      <c r="AK112" s="499"/>
      <c r="AL112" s="499"/>
      <c r="AM112" s="499"/>
      <c r="AN112" s="499"/>
      <c r="AO112" s="500"/>
      <c r="AP112" s="231"/>
      <c r="AQ112" s="239" t="str">
        <f>'F UNIDADES'!F111</f>
        <v>MARTINÓPOLIS</v>
      </c>
      <c r="AR112" s="241">
        <f t="shared" si="3"/>
        <v>0</v>
      </c>
      <c r="AS112" s="236"/>
      <c r="AU112" s="212" t="str">
        <f>'F UNIDADES'!A114</f>
        <v>PIRAPOZINHO</v>
      </c>
    </row>
    <row r="113" spans="1:47" s="213" customFormat="1" ht="19.899999999999999" customHeight="1" x14ac:dyDescent="0.2">
      <c r="A113" s="220">
        <f>VLOOKUP($D113,'F UNIDADES'!$A$4:$E$714,2,FALSE)</f>
        <v>109</v>
      </c>
      <c r="B113" s="220">
        <f>VLOOKUP($D113,'F UNIDADES'!$A$4:$E$714,4,FALSE)</f>
        <v>4114</v>
      </c>
      <c r="C113" s="220" t="str">
        <f>VLOOKUP($D113,'F UNIDADES'!$A$4:$E$714,5,FALSE)</f>
        <v>AGE</v>
      </c>
      <c r="D113" s="501" t="str">
        <f>'F UNIDADES'!F112</f>
        <v>OESTE PAULISTA</v>
      </c>
      <c r="E113" s="496"/>
      <c r="F113" s="497"/>
      <c r="G113" s="497"/>
      <c r="H113" s="497"/>
      <c r="I113" s="497"/>
      <c r="J113" s="497"/>
      <c r="K113" s="497"/>
      <c r="L113" s="497"/>
      <c r="M113" s="497"/>
      <c r="N113" s="497"/>
      <c r="O113" s="497"/>
      <c r="P113" s="497"/>
      <c r="Q113" s="497"/>
      <c r="R113" s="497"/>
      <c r="S113" s="497"/>
      <c r="T113" s="497"/>
      <c r="U113" s="497"/>
      <c r="V113" s="497"/>
      <c r="W113" s="497"/>
      <c r="X113" s="497"/>
      <c r="Y113" s="497"/>
      <c r="Z113" s="497"/>
      <c r="AA113" s="497"/>
      <c r="AB113" s="498"/>
      <c r="AC113" s="499"/>
      <c r="AD113" s="496"/>
      <c r="AE113" s="499"/>
      <c r="AF113" s="499"/>
      <c r="AG113" s="499"/>
      <c r="AH113" s="499"/>
      <c r="AI113" s="499"/>
      <c r="AJ113" s="499"/>
      <c r="AK113" s="499"/>
      <c r="AL113" s="499"/>
      <c r="AM113" s="499"/>
      <c r="AN113" s="499"/>
      <c r="AO113" s="500"/>
      <c r="AP113" s="231"/>
      <c r="AQ113" s="239" t="str">
        <f>'F UNIDADES'!F112</f>
        <v>OESTE PAULISTA</v>
      </c>
      <c r="AR113" s="241">
        <f t="shared" si="3"/>
        <v>0</v>
      </c>
      <c r="AS113" s="236"/>
      <c r="AU113" s="212" t="str">
        <f>'F UNIDADES'!A115</f>
        <v>PRESIDENTE EPITÁCIO</v>
      </c>
    </row>
    <row r="114" spans="1:47" s="213" customFormat="1" ht="19.899999999999999" customHeight="1" x14ac:dyDescent="0.2">
      <c r="A114" s="220">
        <f>VLOOKUP($D114,'F UNIDADES'!$A$4:$E$714,2,FALSE)</f>
        <v>110</v>
      </c>
      <c r="B114" s="220">
        <f>VLOOKUP($D114,'F UNIDADES'!$A$4:$E$714,4,FALSE)</f>
        <v>3127</v>
      </c>
      <c r="C114" s="220" t="str">
        <f>VLOOKUP($D114,'F UNIDADES'!$A$4:$E$714,5,FALSE)</f>
        <v>AGE</v>
      </c>
      <c r="D114" s="501" t="str">
        <f>'F UNIDADES'!F113</f>
        <v>PARQUE DO POVO</v>
      </c>
      <c r="E114" s="496"/>
      <c r="F114" s="497"/>
      <c r="G114" s="497"/>
      <c r="H114" s="497"/>
      <c r="I114" s="497"/>
      <c r="J114" s="497"/>
      <c r="K114" s="497"/>
      <c r="L114" s="497"/>
      <c r="M114" s="497"/>
      <c r="N114" s="497"/>
      <c r="O114" s="497"/>
      <c r="P114" s="497"/>
      <c r="Q114" s="497"/>
      <c r="R114" s="497"/>
      <c r="S114" s="497"/>
      <c r="T114" s="497"/>
      <c r="U114" s="497"/>
      <c r="V114" s="497"/>
      <c r="W114" s="497"/>
      <c r="X114" s="497"/>
      <c r="Y114" s="497"/>
      <c r="Z114" s="497"/>
      <c r="AA114" s="497"/>
      <c r="AB114" s="498"/>
      <c r="AC114" s="499"/>
      <c r="AD114" s="496"/>
      <c r="AE114" s="499"/>
      <c r="AF114" s="499"/>
      <c r="AG114" s="499"/>
      <c r="AH114" s="499"/>
      <c r="AI114" s="499"/>
      <c r="AJ114" s="499"/>
      <c r="AK114" s="499"/>
      <c r="AL114" s="499"/>
      <c r="AM114" s="499"/>
      <c r="AN114" s="499"/>
      <c r="AO114" s="500"/>
      <c r="AP114" s="231"/>
      <c r="AQ114" s="239" t="str">
        <f>'F UNIDADES'!F113</f>
        <v>PARQUE DO POVO</v>
      </c>
      <c r="AR114" s="241">
        <f t="shared" si="3"/>
        <v>0</v>
      </c>
      <c r="AS114" s="236"/>
      <c r="AU114" s="212" t="str">
        <f>'F UNIDADES'!A116</f>
        <v>PRESIDENTE PRUDENTE</v>
      </c>
    </row>
    <row r="115" spans="1:47" s="213" customFormat="1" ht="19.899999999999999" customHeight="1" x14ac:dyDescent="0.2">
      <c r="A115" s="220">
        <f>VLOOKUP($D115,'F UNIDADES'!$A$4:$E$714,2,FALSE)</f>
        <v>111</v>
      </c>
      <c r="B115" s="220" t="str">
        <f>VLOOKUP($D115,'F UNIDADES'!$A$4:$E$714,4,FALSE)</f>
        <v>4232</v>
      </c>
      <c r="C115" s="220" t="str">
        <f>VLOOKUP($D115,'F UNIDADES'!$A$4:$E$714,5,FALSE)</f>
        <v>AGE</v>
      </c>
      <c r="D115" s="501" t="str">
        <f>'F UNIDADES'!F114</f>
        <v>PIRAPOZINHO</v>
      </c>
      <c r="E115" s="496"/>
      <c r="F115" s="497"/>
      <c r="G115" s="497"/>
      <c r="H115" s="497"/>
      <c r="I115" s="497"/>
      <c r="J115" s="497"/>
      <c r="K115" s="497"/>
      <c r="L115" s="497"/>
      <c r="M115" s="497"/>
      <c r="N115" s="497"/>
      <c r="O115" s="497"/>
      <c r="P115" s="497"/>
      <c r="Q115" s="497"/>
      <c r="R115" s="497"/>
      <c r="S115" s="497"/>
      <c r="T115" s="497"/>
      <c r="U115" s="497"/>
      <c r="V115" s="497"/>
      <c r="W115" s="497"/>
      <c r="X115" s="497"/>
      <c r="Y115" s="497"/>
      <c r="Z115" s="497"/>
      <c r="AA115" s="497"/>
      <c r="AB115" s="498"/>
      <c r="AC115" s="499"/>
      <c r="AD115" s="496"/>
      <c r="AE115" s="499"/>
      <c r="AF115" s="499"/>
      <c r="AG115" s="499"/>
      <c r="AH115" s="499"/>
      <c r="AI115" s="499"/>
      <c r="AJ115" s="499"/>
      <c r="AK115" s="499"/>
      <c r="AL115" s="499"/>
      <c r="AM115" s="499"/>
      <c r="AN115" s="499"/>
      <c r="AO115" s="500"/>
      <c r="AP115" s="231"/>
      <c r="AQ115" s="239" t="str">
        <f>'F UNIDADES'!F114</f>
        <v>PIRAPOZINHO</v>
      </c>
      <c r="AR115" s="241">
        <f t="shared" si="3"/>
        <v>0</v>
      </c>
      <c r="AS115" s="236"/>
      <c r="AU115" s="212" t="str">
        <f>'F UNIDADES'!A117</f>
        <v>PRESIDENTE VENCESLAU</v>
      </c>
    </row>
    <row r="116" spans="1:47" s="213" customFormat="1" ht="19.899999999999999" customHeight="1" x14ac:dyDescent="0.2">
      <c r="A116" s="220">
        <f>VLOOKUP($D116,'F UNIDADES'!$A$4:$E$714,2,FALSE)</f>
        <v>112</v>
      </c>
      <c r="B116" s="220" t="str">
        <f>VLOOKUP($D116,'F UNIDADES'!$A$4:$E$714,4,FALSE)</f>
        <v>0336</v>
      </c>
      <c r="C116" s="220" t="str">
        <f>VLOOKUP($D116,'F UNIDADES'!$A$4:$E$714,5,FALSE)</f>
        <v>AGE</v>
      </c>
      <c r="D116" s="501" t="str">
        <f>'F UNIDADES'!F115</f>
        <v>PRESIDENTE EPITÁCIO</v>
      </c>
      <c r="E116" s="496"/>
      <c r="F116" s="497"/>
      <c r="G116" s="497"/>
      <c r="H116" s="497"/>
      <c r="I116" s="497"/>
      <c r="J116" s="497"/>
      <c r="K116" s="497"/>
      <c r="L116" s="497"/>
      <c r="M116" s="497"/>
      <c r="N116" s="497"/>
      <c r="O116" s="497"/>
      <c r="P116" s="497"/>
      <c r="Q116" s="497"/>
      <c r="R116" s="497"/>
      <c r="S116" s="497"/>
      <c r="T116" s="497"/>
      <c r="U116" s="497"/>
      <c r="V116" s="497"/>
      <c r="W116" s="497"/>
      <c r="X116" s="497"/>
      <c r="Y116" s="497"/>
      <c r="Z116" s="497"/>
      <c r="AA116" s="497"/>
      <c r="AB116" s="498"/>
      <c r="AC116" s="499"/>
      <c r="AD116" s="496"/>
      <c r="AE116" s="499"/>
      <c r="AF116" s="499"/>
      <c r="AG116" s="499"/>
      <c r="AH116" s="499"/>
      <c r="AI116" s="499"/>
      <c r="AJ116" s="499"/>
      <c r="AK116" s="499"/>
      <c r="AL116" s="499"/>
      <c r="AM116" s="499"/>
      <c r="AN116" s="499"/>
      <c r="AO116" s="500"/>
      <c r="AP116" s="231"/>
      <c r="AQ116" s="239" t="str">
        <f>'F UNIDADES'!F115</f>
        <v>PRESIDENTE EPITÁCIO</v>
      </c>
      <c r="AR116" s="241">
        <f t="shared" si="3"/>
        <v>0</v>
      </c>
      <c r="AS116" s="236"/>
      <c r="AU116" s="212" t="str">
        <f>'F UNIDADES'!A118</f>
        <v>REGENTE FEIJÓ</v>
      </c>
    </row>
    <row r="117" spans="1:47" s="213" customFormat="1" ht="19.899999999999999" customHeight="1" x14ac:dyDescent="0.2">
      <c r="A117" s="220">
        <f>VLOOKUP($D117,'F UNIDADES'!$A$4:$E$714,2,FALSE)</f>
        <v>113</v>
      </c>
      <c r="B117" s="220" t="str">
        <f>VLOOKUP($D117,'F UNIDADES'!$A$4:$E$714,4,FALSE)</f>
        <v>0337</v>
      </c>
      <c r="C117" s="220" t="str">
        <f>VLOOKUP($D117,'F UNIDADES'!$A$4:$E$714,5,FALSE)</f>
        <v>AGE</v>
      </c>
      <c r="D117" s="501" t="str">
        <f>'F UNIDADES'!F116</f>
        <v>PRESIDENTE PRUDENTE</v>
      </c>
      <c r="E117" s="496"/>
      <c r="F117" s="497"/>
      <c r="G117" s="497"/>
      <c r="H117" s="497"/>
      <c r="I117" s="497"/>
      <c r="J117" s="497"/>
      <c r="K117" s="497"/>
      <c r="L117" s="497"/>
      <c r="M117" s="497"/>
      <c r="N117" s="497"/>
      <c r="O117" s="497"/>
      <c r="P117" s="497"/>
      <c r="Q117" s="497"/>
      <c r="R117" s="497"/>
      <c r="S117" s="497"/>
      <c r="T117" s="497"/>
      <c r="U117" s="497"/>
      <c r="V117" s="497"/>
      <c r="W117" s="497"/>
      <c r="X117" s="497"/>
      <c r="Y117" s="497"/>
      <c r="Z117" s="497"/>
      <c r="AA117" s="497"/>
      <c r="AB117" s="498"/>
      <c r="AC117" s="499"/>
      <c r="AD117" s="496"/>
      <c r="AE117" s="499"/>
      <c r="AF117" s="499"/>
      <c r="AG117" s="499"/>
      <c r="AH117" s="499"/>
      <c r="AI117" s="499"/>
      <c r="AJ117" s="499"/>
      <c r="AK117" s="499"/>
      <c r="AL117" s="499"/>
      <c r="AM117" s="499"/>
      <c r="AN117" s="499"/>
      <c r="AO117" s="500"/>
      <c r="AP117" s="231"/>
      <c r="AQ117" s="239" t="str">
        <f>'F UNIDADES'!F116</f>
        <v>PRESIDENTE PRUDENTE</v>
      </c>
      <c r="AR117" s="241">
        <f t="shared" si="3"/>
        <v>0</v>
      </c>
      <c r="AS117" s="236"/>
      <c r="AU117" s="212" t="str">
        <f>'F UNIDADES'!A119</f>
        <v>SANTO ANASTÁCIO</v>
      </c>
    </row>
    <row r="118" spans="1:47" s="213" customFormat="1" ht="19.899999999999999" customHeight="1" thickBot="1" x14ac:dyDescent="0.25">
      <c r="A118" s="220">
        <f>VLOOKUP($D118,'F UNIDADES'!$A$4:$E$714,2,FALSE)</f>
        <v>114</v>
      </c>
      <c r="B118" s="220" t="str">
        <f>VLOOKUP($D118,'F UNIDADES'!$A$4:$E$714,4,FALSE)</f>
        <v>0338</v>
      </c>
      <c r="C118" s="220" t="str">
        <f>VLOOKUP($D118,'F UNIDADES'!$A$4:$E$714,5,FALSE)</f>
        <v>AGE</v>
      </c>
      <c r="D118" s="501" t="str">
        <f>'F UNIDADES'!F117</f>
        <v>PRESIDENTE VENCESLAU</v>
      </c>
      <c r="E118" s="496"/>
      <c r="F118" s="497"/>
      <c r="G118" s="497"/>
      <c r="H118" s="497"/>
      <c r="I118" s="497"/>
      <c r="J118" s="497"/>
      <c r="K118" s="497"/>
      <c r="L118" s="497"/>
      <c r="M118" s="497"/>
      <c r="N118" s="497"/>
      <c r="O118" s="497"/>
      <c r="P118" s="497"/>
      <c r="Q118" s="497"/>
      <c r="R118" s="497"/>
      <c r="S118" s="497"/>
      <c r="T118" s="497"/>
      <c r="U118" s="497"/>
      <c r="V118" s="497"/>
      <c r="W118" s="497"/>
      <c r="X118" s="497"/>
      <c r="Y118" s="497"/>
      <c r="Z118" s="497"/>
      <c r="AA118" s="497"/>
      <c r="AB118" s="498"/>
      <c r="AC118" s="499"/>
      <c r="AD118" s="496"/>
      <c r="AE118" s="499"/>
      <c r="AF118" s="499"/>
      <c r="AG118" s="499"/>
      <c r="AH118" s="499"/>
      <c r="AI118" s="499"/>
      <c r="AJ118" s="499"/>
      <c r="AK118" s="499"/>
      <c r="AL118" s="499"/>
      <c r="AM118" s="499"/>
      <c r="AN118" s="499"/>
      <c r="AO118" s="500"/>
      <c r="AP118" s="231"/>
      <c r="AQ118" s="239" t="str">
        <f>'F UNIDADES'!F117</f>
        <v>PRESIDENTE VENCESLAU</v>
      </c>
      <c r="AR118" s="241">
        <f t="shared" si="3"/>
        <v>0</v>
      </c>
      <c r="AS118" s="236"/>
      <c r="AU118" s="212" t="str">
        <f>'F UNIDADES'!A120</f>
        <v>TEODORO SAMPAIO</v>
      </c>
    </row>
    <row r="119" spans="1:47" s="213" customFormat="1" ht="19.899999999999999" hidden="1" customHeight="1" x14ac:dyDescent="0.2">
      <c r="A119" s="220">
        <f>VLOOKUP($D119,'F UNIDADES'!$A$4:$E$714,2,FALSE)</f>
        <v>115</v>
      </c>
      <c r="B119" s="220" t="str">
        <f>VLOOKUP($D119,'F UNIDADES'!$A$4:$E$714,4,FALSE)</f>
        <v>1775</v>
      </c>
      <c r="C119" s="220" t="str">
        <f>VLOOKUP($D119,'F UNIDADES'!$A$4:$E$714,5,FALSE)</f>
        <v>AGE</v>
      </c>
      <c r="D119" s="501" t="str">
        <f>'F UNIDADES'!F118</f>
        <v>REGENTE FEIJÓ</v>
      </c>
      <c r="E119" s="496"/>
      <c r="F119" s="497"/>
      <c r="G119" s="497"/>
      <c r="H119" s="497"/>
      <c r="I119" s="497"/>
      <c r="J119" s="497"/>
      <c r="K119" s="497"/>
      <c r="L119" s="497"/>
      <c r="M119" s="497"/>
      <c r="N119" s="497"/>
      <c r="O119" s="497"/>
      <c r="P119" s="497"/>
      <c r="Q119" s="497"/>
      <c r="R119" s="497"/>
      <c r="S119" s="497"/>
      <c r="T119" s="497"/>
      <c r="U119" s="497"/>
      <c r="V119" s="497"/>
      <c r="W119" s="497"/>
      <c r="X119" s="497"/>
      <c r="Y119" s="497"/>
      <c r="Z119" s="497"/>
      <c r="AA119" s="497"/>
      <c r="AB119" s="498"/>
      <c r="AC119" s="499"/>
      <c r="AD119" s="496"/>
      <c r="AE119" s="499"/>
      <c r="AF119" s="499"/>
      <c r="AG119" s="499"/>
      <c r="AH119" s="499"/>
      <c r="AI119" s="499"/>
      <c r="AJ119" s="499"/>
      <c r="AK119" s="499"/>
      <c r="AL119" s="499"/>
      <c r="AM119" s="499"/>
      <c r="AN119" s="499"/>
      <c r="AO119" s="500"/>
      <c r="AP119" s="231"/>
      <c r="AQ119" s="239" t="str">
        <f>'F UNIDADES'!F118</f>
        <v>REGENTE FEIJÓ</v>
      </c>
      <c r="AR119" s="241">
        <f t="shared" si="3"/>
        <v>0</v>
      </c>
      <c r="AS119" s="236"/>
      <c r="AU119" s="212" t="str">
        <f>'F UNIDADES'!A121</f>
        <v>JF PRESIDENTE PRUDENTE</v>
      </c>
    </row>
    <row r="120" spans="1:47" s="213" customFormat="1" ht="19.899999999999999" hidden="1" customHeight="1" x14ac:dyDescent="0.2">
      <c r="A120" s="220">
        <f>VLOOKUP($D120,'F UNIDADES'!$A$4:$E$714,2,FALSE)</f>
        <v>116</v>
      </c>
      <c r="B120" s="220">
        <f>VLOOKUP($D120,'F UNIDADES'!$A$4:$E$714,4,FALSE)</f>
        <v>1363</v>
      </c>
      <c r="C120" s="220" t="str">
        <f>VLOOKUP($D120,'F UNIDADES'!$A$4:$E$714,5,FALSE)</f>
        <v>AGE</v>
      </c>
      <c r="D120" s="501" t="str">
        <f>'F UNIDADES'!F119</f>
        <v>SANTO ANASTÁCIO</v>
      </c>
      <c r="E120" s="496"/>
      <c r="F120" s="497"/>
      <c r="G120" s="497"/>
      <c r="H120" s="497"/>
      <c r="I120" s="497"/>
      <c r="J120" s="497"/>
      <c r="K120" s="497"/>
      <c r="L120" s="497"/>
      <c r="M120" s="497"/>
      <c r="N120" s="497"/>
      <c r="O120" s="497"/>
      <c r="P120" s="497"/>
      <c r="Q120" s="497"/>
      <c r="R120" s="497"/>
      <c r="S120" s="497"/>
      <c r="T120" s="497"/>
      <c r="U120" s="497"/>
      <c r="V120" s="497"/>
      <c r="W120" s="497"/>
      <c r="X120" s="497"/>
      <c r="Y120" s="497"/>
      <c r="Z120" s="497"/>
      <c r="AA120" s="497"/>
      <c r="AB120" s="498"/>
      <c r="AC120" s="499"/>
      <c r="AD120" s="496"/>
      <c r="AE120" s="499"/>
      <c r="AF120" s="499"/>
      <c r="AG120" s="499"/>
      <c r="AH120" s="499"/>
      <c r="AI120" s="499"/>
      <c r="AJ120" s="499"/>
      <c r="AK120" s="499"/>
      <c r="AL120" s="499"/>
      <c r="AM120" s="499"/>
      <c r="AN120" s="499"/>
      <c r="AO120" s="500"/>
      <c r="AP120" s="231"/>
      <c r="AQ120" s="239" t="str">
        <f>'F UNIDADES'!F119</f>
        <v>SANTO ANASTÁCIO</v>
      </c>
      <c r="AR120" s="241">
        <f t="shared" si="3"/>
        <v>0</v>
      </c>
      <c r="AS120" s="236"/>
      <c r="AU120" s="212" t="str">
        <f>'F UNIDADES'!A122</f>
        <v xml:space="preserve">JT PRESIDENTE PRUDENTE </v>
      </c>
    </row>
    <row r="121" spans="1:47" s="213" customFormat="1" ht="19.899999999999999" hidden="1" customHeight="1" x14ac:dyDescent="0.2">
      <c r="A121" s="220">
        <f>VLOOKUP($D121,'F UNIDADES'!$A$4:$E$714,2,FALSE)</f>
        <v>117</v>
      </c>
      <c r="B121" s="220" t="str">
        <f>VLOOKUP($D121,'F UNIDADES'!$A$4:$E$714,4,FALSE)</f>
        <v>4233</v>
      </c>
      <c r="C121" s="220" t="str">
        <f>VLOOKUP($D121,'F UNIDADES'!$A$4:$E$714,5,FALSE)</f>
        <v>AGE</v>
      </c>
      <c r="D121" s="501" t="str">
        <f>'F UNIDADES'!F120</f>
        <v>TEODORO SAMPAIO</v>
      </c>
      <c r="E121" s="496"/>
      <c r="F121" s="497"/>
      <c r="G121" s="497"/>
      <c r="H121" s="497"/>
      <c r="I121" s="497"/>
      <c r="J121" s="497"/>
      <c r="K121" s="497"/>
      <c r="L121" s="497"/>
      <c r="M121" s="497"/>
      <c r="N121" s="497"/>
      <c r="O121" s="497"/>
      <c r="P121" s="497"/>
      <c r="Q121" s="497"/>
      <c r="R121" s="497"/>
      <c r="S121" s="497"/>
      <c r="T121" s="497"/>
      <c r="U121" s="497"/>
      <c r="V121" s="497"/>
      <c r="W121" s="497"/>
      <c r="X121" s="497"/>
      <c r="Y121" s="497"/>
      <c r="Z121" s="497"/>
      <c r="AA121" s="497"/>
      <c r="AB121" s="498"/>
      <c r="AC121" s="499"/>
      <c r="AD121" s="496"/>
      <c r="AE121" s="499"/>
      <c r="AF121" s="499"/>
      <c r="AG121" s="499"/>
      <c r="AH121" s="499"/>
      <c r="AI121" s="499"/>
      <c r="AJ121" s="499"/>
      <c r="AK121" s="499"/>
      <c r="AL121" s="499"/>
      <c r="AM121" s="499"/>
      <c r="AN121" s="499"/>
      <c r="AO121" s="500"/>
      <c r="AP121" s="231"/>
      <c r="AQ121" s="239" t="str">
        <f>'F UNIDADES'!F120</f>
        <v>TEODORO SAMPAIO</v>
      </c>
      <c r="AR121" s="241">
        <f t="shared" si="3"/>
        <v>0</v>
      </c>
      <c r="AS121" s="236"/>
      <c r="AU121" s="212">
        <f>'F UNIDADES'!A123</f>
        <v>0</v>
      </c>
    </row>
    <row r="122" spans="1:47" s="213" customFormat="1" ht="19.899999999999999" hidden="1" customHeight="1" x14ac:dyDescent="0.2">
      <c r="A122" s="220">
        <f>VLOOKUP($D122,'F UNIDADES'!$A$4:$E$714,2,FALSE)</f>
        <v>118</v>
      </c>
      <c r="B122" s="220" t="str">
        <f>VLOOKUP($D122,'F UNIDADES'!$A$4:$E$714,4,FALSE)</f>
        <v>3967</v>
      </c>
      <c r="C122" s="220" t="str">
        <f>VLOOKUP($D122,'F UNIDADES'!$A$4:$E$714,5,FALSE)</f>
        <v>PAB</v>
      </c>
      <c r="D122" s="501" t="str">
        <f>'F UNIDADES'!F121</f>
        <v>JF PRESIDENTE PRUDENTE</v>
      </c>
      <c r="E122" s="496"/>
      <c r="F122" s="497"/>
      <c r="G122" s="497"/>
      <c r="H122" s="497"/>
      <c r="I122" s="497"/>
      <c r="J122" s="497"/>
      <c r="K122" s="497"/>
      <c r="L122" s="497"/>
      <c r="M122" s="497"/>
      <c r="N122" s="497"/>
      <c r="O122" s="497"/>
      <c r="P122" s="497"/>
      <c r="Q122" s="497"/>
      <c r="R122" s="497"/>
      <c r="S122" s="497"/>
      <c r="T122" s="497"/>
      <c r="U122" s="497"/>
      <c r="V122" s="497"/>
      <c r="W122" s="497"/>
      <c r="X122" s="497"/>
      <c r="Y122" s="497"/>
      <c r="Z122" s="497"/>
      <c r="AA122" s="497"/>
      <c r="AB122" s="498"/>
      <c r="AC122" s="499"/>
      <c r="AD122" s="496"/>
      <c r="AE122" s="499"/>
      <c r="AF122" s="499"/>
      <c r="AG122" s="499"/>
      <c r="AH122" s="499"/>
      <c r="AI122" s="499"/>
      <c r="AJ122" s="499"/>
      <c r="AK122" s="499"/>
      <c r="AL122" s="499"/>
      <c r="AM122" s="499"/>
      <c r="AN122" s="499"/>
      <c r="AO122" s="500"/>
      <c r="AP122" s="231"/>
      <c r="AQ122" s="239" t="str">
        <f>'F UNIDADES'!F121</f>
        <v>JF PRESIDENTE PRUDENTE</v>
      </c>
      <c r="AR122" s="241">
        <f t="shared" si="3"/>
        <v>0</v>
      </c>
      <c r="AS122" s="236"/>
      <c r="AU122" s="212">
        <f>'F UNIDADES'!A124</f>
        <v>0</v>
      </c>
    </row>
    <row r="123" spans="1:47" s="213" customFormat="1" ht="19.899999999999999" hidden="1" customHeight="1" x14ac:dyDescent="0.2">
      <c r="A123" s="220">
        <f>VLOOKUP($D123,'F UNIDADES'!$A$4:$E$714,2,FALSE)</f>
        <v>119</v>
      </c>
      <c r="B123" s="220" t="str">
        <f>VLOOKUP($D123,'F UNIDADES'!$A$4:$E$714,4,FALSE)</f>
        <v>2787</v>
      </c>
      <c r="C123" s="220" t="str">
        <f>VLOOKUP($D123,'F UNIDADES'!$A$4:$E$714,5,FALSE)</f>
        <v>PAB</v>
      </c>
      <c r="D123" s="501" t="str">
        <f>'F UNIDADES'!F122</f>
        <v xml:space="preserve">JT PRESIDENTE PRUDENTE </v>
      </c>
      <c r="E123" s="496"/>
      <c r="F123" s="497"/>
      <c r="G123" s="497"/>
      <c r="H123" s="497"/>
      <c r="I123" s="497"/>
      <c r="J123" s="497"/>
      <c r="K123" s="497"/>
      <c r="L123" s="497"/>
      <c r="M123" s="497"/>
      <c r="N123" s="497"/>
      <c r="O123" s="497"/>
      <c r="P123" s="497"/>
      <c r="Q123" s="497"/>
      <c r="R123" s="497"/>
      <c r="S123" s="497"/>
      <c r="T123" s="497"/>
      <c r="U123" s="497"/>
      <c r="V123" s="497"/>
      <c r="W123" s="497"/>
      <c r="X123" s="497"/>
      <c r="Y123" s="497"/>
      <c r="Z123" s="497"/>
      <c r="AA123" s="497"/>
      <c r="AB123" s="498"/>
      <c r="AC123" s="499"/>
      <c r="AD123" s="496"/>
      <c r="AE123" s="499"/>
      <c r="AF123" s="499"/>
      <c r="AG123" s="499"/>
      <c r="AH123" s="499"/>
      <c r="AI123" s="499"/>
      <c r="AJ123" s="499"/>
      <c r="AK123" s="499"/>
      <c r="AL123" s="499"/>
      <c r="AM123" s="499"/>
      <c r="AN123" s="499"/>
      <c r="AO123" s="500"/>
      <c r="AP123" s="231"/>
      <c r="AQ123" s="239" t="str">
        <f>'F UNIDADES'!F122</f>
        <v xml:space="preserve">JT PRESIDENTE PRUDENTE </v>
      </c>
      <c r="AR123" s="241">
        <f t="shared" si="3"/>
        <v>0</v>
      </c>
      <c r="AS123" s="236"/>
      <c r="AU123" s="212">
        <f>'F UNIDADES'!A125</f>
        <v>0</v>
      </c>
    </row>
    <row r="124" spans="1:47" s="213" customFormat="1" ht="19.899999999999999" hidden="1" customHeight="1" x14ac:dyDescent="0.2">
      <c r="A124" s="220" t="str">
        <f>VLOOKUP($D124,'F UNIDADES'!$A$4:$E$714,2,FALSE)</f>
        <v/>
      </c>
      <c r="B124" s="220">
        <f>VLOOKUP($D124,'F UNIDADES'!$A$4:$E$714,4,FALSE)</f>
        <v>0</v>
      </c>
      <c r="C124" s="220">
        <f>VLOOKUP($D124,'F UNIDADES'!$A$4:$E$714,5,FALSE)</f>
        <v>0</v>
      </c>
      <c r="D124" s="501">
        <f>'F UNIDADES'!F123</f>
        <v>0</v>
      </c>
      <c r="E124" s="496"/>
      <c r="F124" s="497"/>
      <c r="G124" s="497"/>
      <c r="H124" s="497"/>
      <c r="I124" s="497"/>
      <c r="J124" s="497"/>
      <c r="K124" s="497"/>
      <c r="L124" s="497"/>
      <c r="M124" s="497"/>
      <c r="N124" s="497"/>
      <c r="O124" s="497"/>
      <c r="P124" s="497"/>
      <c r="Q124" s="497"/>
      <c r="R124" s="497"/>
      <c r="S124" s="497"/>
      <c r="T124" s="497"/>
      <c r="U124" s="497"/>
      <c r="V124" s="497"/>
      <c r="W124" s="497"/>
      <c r="X124" s="497"/>
      <c r="Y124" s="497"/>
      <c r="Z124" s="497"/>
      <c r="AA124" s="497"/>
      <c r="AB124" s="498"/>
      <c r="AC124" s="499"/>
      <c r="AD124" s="496"/>
      <c r="AE124" s="499"/>
      <c r="AF124" s="499"/>
      <c r="AG124" s="499"/>
      <c r="AH124" s="499"/>
      <c r="AI124" s="499"/>
      <c r="AJ124" s="499"/>
      <c r="AK124" s="499"/>
      <c r="AL124" s="499"/>
      <c r="AM124" s="499"/>
      <c r="AN124" s="499"/>
      <c r="AO124" s="500"/>
      <c r="AP124" s="231"/>
      <c r="AQ124" s="239">
        <f>'F UNIDADES'!F123</f>
        <v>0</v>
      </c>
      <c r="AR124" s="241">
        <f t="shared" si="3"/>
        <v>0</v>
      </c>
      <c r="AS124" s="236"/>
      <c r="AU124" s="212">
        <f>'F UNIDADES'!A126</f>
        <v>0</v>
      </c>
    </row>
    <row r="125" spans="1:47" s="213" customFormat="1" ht="19.899999999999999" hidden="1" customHeight="1" x14ac:dyDescent="0.2">
      <c r="A125" s="220" t="str">
        <f>VLOOKUP($D125,'F UNIDADES'!$A$4:$E$714,2,FALSE)</f>
        <v/>
      </c>
      <c r="B125" s="220">
        <f>VLOOKUP($D125,'F UNIDADES'!$A$4:$E$714,4,FALSE)</f>
        <v>0</v>
      </c>
      <c r="C125" s="220">
        <f>VLOOKUP($D125,'F UNIDADES'!$A$4:$E$714,5,FALSE)</f>
        <v>0</v>
      </c>
      <c r="D125" s="501">
        <f>'F UNIDADES'!F124</f>
        <v>0</v>
      </c>
      <c r="E125" s="496"/>
      <c r="F125" s="497"/>
      <c r="G125" s="497"/>
      <c r="H125" s="497"/>
      <c r="I125" s="497"/>
      <c r="J125" s="497"/>
      <c r="K125" s="497"/>
      <c r="L125" s="497"/>
      <c r="M125" s="497"/>
      <c r="N125" s="497"/>
      <c r="O125" s="497"/>
      <c r="P125" s="497"/>
      <c r="Q125" s="497"/>
      <c r="R125" s="497"/>
      <c r="S125" s="497"/>
      <c r="T125" s="497"/>
      <c r="U125" s="497"/>
      <c r="V125" s="497"/>
      <c r="W125" s="497"/>
      <c r="X125" s="497"/>
      <c r="Y125" s="497"/>
      <c r="Z125" s="497"/>
      <c r="AA125" s="497"/>
      <c r="AB125" s="498"/>
      <c r="AC125" s="499"/>
      <c r="AD125" s="496"/>
      <c r="AE125" s="499"/>
      <c r="AF125" s="499"/>
      <c r="AG125" s="499"/>
      <c r="AH125" s="499"/>
      <c r="AI125" s="499"/>
      <c r="AJ125" s="499"/>
      <c r="AK125" s="499"/>
      <c r="AL125" s="499"/>
      <c r="AM125" s="499"/>
      <c r="AN125" s="499"/>
      <c r="AO125" s="500"/>
      <c r="AP125" s="231"/>
      <c r="AQ125" s="239">
        <f>'F UNIDADES'!F124</f>
        <v>0</v>
      </c>
      <c r="AR125" s="241">
        <f t="shared" si="3"/>
        <v>0</v>
      </c>
      <c r="AS125" s="236"/>
      <c r="AU125" s="212">
        <f>'F UNIDADES'!A127</f>
        <v>0</v>
      </c>
    </row>
    <row r="126" spans="1:47" s="213" customFormat="1" ht="19.899999999999999" hidden="1" customHeight="1" x14ac:dyDescent="0.2">
      <c r="A126" s="220" t="str">
        <f>VLOOKUP($D126,'F UNIDADES'!$A$4:$E$714,2,FALSE)</f>
        <v/>
      </c>
      <c r="B126" s="220">
        <f>VLOOKUP($D126,'F UNIDADES'!$A$4:$E$714,4,FALSE)</f>
        <v>0</v>
      </c>
      <c r="C126" s="220">
        <f>VLOOKUP($D126,'F UNIDADES'!$A$4:$E$714,5,FALSE)</f>
        <v>0</v>
      </c>
      <c r="D126" s="501">
        <f>'F UNIDADES'!F125</f>
        <v>0</v>
      </c>
      <c r="E126" s="496"/>
      <c r="F126" s="497"/>
      <c r="G126" s="497"/>
      <c r="H126" s="497"/>
      <c r="I126" s="497"/>
      <c r="J126" s="497"/>
      <c r="K126" s="497"/>
      <c r="L126" s="497"/>
      <c r="M126" s="497"/>
      <c r="N126" s="497"/>
      <c r="O126" s="497"/>
      <c r="P126" s="497"/>
      <c r="Q126" s="497"/>
      <c r="R126" s="497"/>
      <c r="S126" s="497"/>
      <c r="T126" s="497"/>
      <c r="U126" s="497"/>
      <c r="V126" s="497"/>
      <c r="W126" s="497"/>
      <c r="X126" s="497"/>
      <c r="Y126" s="497"/>
      <c r="Z126" s="497"/>
      <c r="AA126" s="497"/>
      <c r="AB126" s="498"/>
      <c r="AC126" s="499"/>
      <c r="AD126" s="496"/>
      <c r="AE126" s="499"/>
      <c r="AF126" s="499"/>
      <c r="AG126" s="499"/>
      <c r="AH126" s="499"/>
      <c r="AI126" s="499"/>
      <c r="AJ126" s="499"/>
      <c r="AK126" s="499"/>
      <c r="AL126" s="499"/>
      <c r="AM126" s="499"/>
      <c r="AN126" s="499"/>
      <c r="AO126" s="500"/>
      <c r="AP126" s="231"/>
      <c r="AQ126" s="239">
        <f>'F UNIDADES'!F125</f>
        <v>0</v>
      </c>
      <c r="AR126" s="241">
        <f t="shared" si="3"/>
        <v>0</v>
      </c>
      <c r="AS126" s="236"/>
      <c r="AU126" s="212">
        <f>'F UNIDADES'!A128</f>
        <v>0</v>
      </c>
    </row>
    <row r="127" spans="1:47" s="213" customFormat="1" ht="19.899999999999999" hidden="1" customHeight="1" x14ac:dyDescent="0.2">
      <c r="A127" s="220" t="str">
        <f>VLOOKUP($D127,'F UNIDADES'!$A$4:$E$714,2,FALSE)</f>
        <v/>
      </c>
      <c r="B127" s="220">
        <f>VLOOKUP($D127,'F UNIDADES'!$A$4:$E$714,4,FALSE)</f>
        <v>0</v>
      </c>
      <c r="C127" s="220">
        <f>VLOOKUP($D127,'F UNIDADES'!$A$4:$E$714,5,FALSE)</f>
        <v>0</v>
      </c>
      <c r="D127" s="501">
        <f>'F UNIDADES'!F126</f>
        <v>0</v>
      </c>
      <c r="E127" s="496"/>
      <c r="F127" s="497"/>
      <c r="G127" s="497"/>
      <c r="H127" s="497"/>
      <c r="I127" s="497"/>
      <c r="J127" s="497"/>
      <c r="K127" s="497"/>
      <c r="L127" s="497"/>
      <c r="M127" s="497"/>
      <c r="N127" s="497"/>
      <c r="O127" s="497"/>
      <c r="P127" s="497"/>
      <c r="Q127" s="497"/>
      <c r="R127" s="497"/>
      <c r="S127" s="497"/>
      <c r="T127" s="497"/>
      <c r="U127" s="497"/>
      <c r="V127" s="497"/>
      <c r="W127" s="497"/>
      <c r="X127" s="497"/>
      <c r="Y127" s="497"/>
      <c r="Z127" s="497"/>
      <c r="AA127" s="497"/>
      <c r="AB127" s="498"/>
      <c r="AC127" s="499"/>
      <c r="AD127" s="496"/>
      <c r="AE127" s="499"/>
      <c r="AF127" s="499"/>
      <c r="AG127" s="499"/>
      <c r="AH127" s="499"/>
      <c r="AI127" s="499"/>
      <c r="AJ127" s="499"/>
      <c r="AK127" s="499"/>
      <c r="AL127" s="499"/>
      <c r="AM127" s="499"/>
      <c r="AN127" s="499"/>
      <c r="AO127" s="500"/>
      <c r="AP127" s="231"/>
      <c r="AQ127" s="239">
        <f>'F UNIDADES'!F126</f>
        <v>0</v>
      </c>
      <c r="AR127" s="241">
        <f t="shared" si="3"/>
        <v>0</v>
      </c>
      <c r="AS127" s="236"/>
      <c r="AU127" s="212">
        <f>'F UNIDADES'!A129</f>
        <v>0</v>
      </c>
    </row>
    <row r="128" spans="1:47" s="213" customFormat="1" ht="19.899999999999999" hidden="1" customHeight="1" x14ac:dyDescent="0.2">
      <c r="A128" s="220" t="str">
        <f>VLOOKUP($D128,'F UNIDADES'!$A$4:$E$714,2,FALSE)</f>
        <v/>
      </c>
      <c r="B128" s="220">
        <f>VLOOKUP($D128,'F UNIDADES'!$A$4:$E$714,4,FALSE)</f>
        <v>0</v>
      </c>
      <c r="C128" s="220">
        <f>VLOOKUP($D128,'F UNIDADES'!$A$4:$E$714,5,FALSE)</f>
        <v>0</v>
      </c>
      <c r="D128" s="501">
        <f>'F UNIDADES'!F127</f>
        <v>0</v>
      </c>
      <c r="E128" s="496"/>
      <c r="F128" s="497"/>
      <c r="G128" s="497"/>
      <c r="H128" s="497"/>
      <c r="I128" s="497"/>
      <c r="J128" s="497"/>
      <c r="K128" s="497"/>
      <c r="L128" s="497"/>
      <c r="M128" s="497"/>
      <c r="N128" s="497"/>
      <c r="O128" s="497"/>
      <c r="P128" s="497"/>
      <c r="Q128" s="497"/>
      <c r="R128" s="497"/>
      <c r="S128" s="497"/>
      <c r="T128" s="497"/>
      <c r="U128" s="497"/>
      <c r="V128" s="497"/>
      <c r="W128" s="497"/>
      <c r="X128" s="497"/>
      <c r="Y128" s="497"/>
      <c r="Z128" s="497"/>
      <c r="AA128" s="497"/>
      <c r="AB128" s="498"/>
      <c r="AC128" s="499"/>
      <c r="AD128" s="496"/>
      <c r="AE128" s="499"/>
      <c r="AF128" s="499"/>
      <c r="AG128" s="499"/>
      <c r="AH128" s="499"/>
      <c r="AI128" s="499"/>
      <c r="AJ128" s="499"/>
      <c r="AK128" s="499"/>
      <c r="AL128" s="499"/>
      <c r="AM128" s="499"/>
      <c r="AN128" s="499"/>
      <c r="AO128" s="500"/>
      <c r="AP128" s="231"/>
      <c r="AQ128" s="239">
        <f>'F UNIDADES'!F127</f>
        <v>0</v>
      </c>
      <c r="AR128" s="241">
        <f t="shared" si="3"/>
        <v>0</v>
      </c>
      <c r="AS128" s="236"/>
      <c r="AU128" s="212">
        <f>'F UNIDADES'!A130</f>
        <v>0</v>
      </c>
    </row>
    <row r="129" spans="1:47" s="213" customFormat="1" ht="19.899999999999999" hidden="1" customHeight="1" x14ac:dyDescent="0.2">
      <c r="A129" s="220" t="str">
        <f>VLOOKUP($D129,'F UNIDADES'!$A$4:$E$714,2,FALSE)</f>
        <v/>
      </c>
      <c r="B129" s="220">
        <f>VLOOKUP($D129,'F UNIDADES'!$A$4:$E$714,4,FALSE)</f>
        <v>0</v>
      </c>
      <c r="C129" s="220">
        <f>VLOOKUP($D129,'F UNIDADES'!$A$4:$E$714,5,FALSE)</f>
        <v>0</v>
      </c>
      <c r="D129" s="501">
        <f>'F UNIDADES'!F128</f>
        <v>0</v>
      </c>
      <c r="E129" s="496"/>
      <c r="F129" s="497"/>
      <c r="G129" s="497"/>
      <c r="H129" s="497"/>
      <c r="I129" s="497"/>
      <c r="J129" s="497"/>
      <c r="K129" s="497"/>
      <c r="L129" s="497"/>
      <c r="M129" s="497"/>
      <c r="N129" s="497"/>
      <c r="O129" s="497"/>
      <c r="P129" s="497"/>
      <c r="Q129" s="497"/>
      <c r="R129" s="497"/>
      <c r="S129" s="497"/>
      <c r="T129" s="497"/>
      <c r="U129" s="497"/>
      <c r="V129" s="497"/>
      <c r="W129" s="497"/>
      <c r="X129" s="497"/>
      <c r="Y129" s="497"/>
      <c r="Z129" s="497"/>
      <c r="AA129" s="497"/>
      <c r="AB129" s="498"/>
      <c r="AC129" s="499"/>
      <c r="AD129" s="496"/>
      <c r="AE129" s="499"/>
      <c r="AF129" s="499"/>
      <c r="AG129" s="499"/>
      <c r="AH129" s="499"/>
      <c r="AI129" s="499"/>
      <c r="AJ129" s="499"/>
      <c r="AK129" s="499"/>
      <c r="AL129" s="499"/>
      <c r="AM129" s="499"/>
      <c r="AN129" s="499"/>
      <c r="AO129" s="500"/>
      <c r="AP129" s="231"/>
      <c r="AQ129" s="239">
        <f>'F UNIDADES'!F128</f>
        <v>0</v>
      </c>
      <c r="AR129" s="241">
        <f t="shared" si="3"/>
        <v>0</v>
      </c>
      <c r="AS129" s="236"/>
      <c r="AU129" s="212">
        <f>'F UNIDADES'!A131</f>
        <v>0</v>
      </c>
    </row>
    <row r="130" spans="1:47" s="213" customFormat="1" ht="19.899999999999999" hidden="1" customHeight="1" x14ac:dyDescent="0.2">
      <c r="A130" s="220" t="str">
        <f>VLOOKUP($D130,'F UNIDADES'!$A$4:$E$714,2,FALSE)</f>
        <v/>
      </c>
      <c r="B130" s="220">
        <f>VLOOKUP($D130,'F UNIDADES'!$A$4:$E$714,4,FALSE)</f>
        <v>0</v>
      </c>
      <c r="C130" s="220">
        <f>VLOOKUP($D130,'F UNIDADES'!$A$4:$E$714,5,FALSE)</f>
        <v>0</v>
      </c>
      <c r="D130" s="501">
        <f>'F UNIDADES'!F129</f>
        <v>0</v>
      </c>
      <c r="E130" s="496"/>
      <c r="F130" s="497"/>
      <c r="G130" s="497"/>
      <c r="H130" s="497"/>
      <c r="I130" s="497"/>
      <c r="J130" s="497"/>
      <c r="K130" s="497"/>
      <c r="L130" s="497"/>
      <c r="M130" s="497"/>
      <c r="N130" s="497"/>
      <c r="O130" s="497"/>
      <c r="P130" s="497"/>
      <c r="Q130" s="497"/>
      <c r="R130" s="497"/>
      <c r="S130" s="497"/>
      <c r="T130" s="497"/>
      <c r="U130" s="497"/>
      <c r="V130" s="497"/>
      <c r="W130" s="497"/>
      <c r="X130" s="497"/>
      <c r="Y130" s="497"/>
      <c r="Z130" s="497"/>
      <c r="AA130" s="497"/>
      <c r="AB130" s="498"/>
      <c r="AC130" s="499"/>
      <c r="AD130" s="496"/>
      <c r="AE130" s="499"/>
      <c r="AF130" s="499"/>
      <c r="AG130" s="499"/>
      <c r="AH130" s="499"/>
      <c r="AI130" s="499"/>
      <c r="AJ130" s="499"/>
      <c r="AK130" s="499"/>
      <c r="AL130" s="499"/>
      <c r="AM130" s="499"/>
      <c r="AN130" s="499"/>
      <c r="AO130" s="500"/>
      <c r="AP130" s="231"/>
      <c r="AQ130" s="239">
        <f>'F UNIDADES'!F129</f>
        <v>0</v>
      </c>
      <c r="AR130" s="241">
        <f t="shared" si="3"/>
        <v>0</v>
      </c>
      <c r="AS130" s="236"/>
      <c r="AU130" s="212">
        <f>'F UNIDADES'!A132</f>
        <v>0</v>
      </c>
    </row>
    <row r="131" spans="1:47" s="213" customFormat="1" ht="19.899999999999999" hidden="1" customHeight="1" x14ac:dyDescent="0.2">
      <c r="A131" s="220" t="str">
        <f>VLOOKUP($D131,'F UNIDADES'!$A$4:$E$714,2,FALSE)</f>
        <v/>
      </c>
      <c r="B131" s="220">
        <f>VLOOKUP($D131,'F UNIDADES'!$A$4:$E$714,4,FALSE)</f>
        <v>0</v>
      </c>
      <c r="C131" s="220">
        <f>VLOOKUP($D131,'F UNIDADES'!$A$4:$E$714,5,FALSE)</f>
        <v>0</v>
      </c>
      <c r="D131" s="501">
        <f>'F UNIDADES'!F130</f>
        <v>0</v>
      </c>
      <c r="E131" s="496"/>
      <c r="F131" s="497"/>
      <c r="G131" s="497"/>
      <c r="H131" s="497"/>
      <c r="I131" s="497"/>
      <c r="J131" s="497"/>
      <c r="K131" s="497"/>
      <c r="L131" s="497"/>
      <c r="M131" s="497"/>
      <c r="N131" s="497"/>
      <c r="O131" s="497"/>
      <c r="P131" s="497"/>
      <c r="Q131" s="497"/>
      <c r="R131" s="497"/>
      <c r="S131" s="497"/>
      <c r="T131" s="497"/>
      <c r="U131" s="497"/>
      <c r="V131" s="497"/>
      <c r="W131" s="497"/>
      <c r="X131" s="497"/>
      <c r="Y131" s="497"/>
      <c r="Z131" s="497"/>
      <c r="AA131" s="497"/>
      <c r="AB131" s="498"/>
      <c r="AC131" s="499"/>
      <c r="AD131" s="496"/>
      <c r="AE131" s="499"/>
      <c r="AF131" s="499"/>
      <c r="AG131" s="499"/>
      <c r="AH131" s="499"/>
      <c r="AI131" s="499"/>
      <c r="AJ131" s="499"/>
      <c r="AK131" s="499"/>
      <c r="AL131" s="499"/>
      <c r="AM131" s="499"/>
      <c r="AN131" s="499"/>
      <c r="AO131" s="500"/>
      <c r="AP131" s="231"/>
      <c r="AQ131" s="239">
        <f>'F UNIDADES'!F130</f>
        <v>0</v>
      </c>
      <c r="AR131" s="241">
        <f t="shared" si="3"/>
        <v>0</v>
      </c>
      <c r="AS131" s="236"/>
      <c r="AU131" s="212">
        <f>'F UNIDADES'!A133</f>
        <v>0</v>
      </c>
    </row>
    <row r="132" spans="1:47" s="213" customFormat="1" ht="19.899999999999999" hidden="1" customHeight="1" x14ac:dyDescent="0.2">
      <c r="A132" s="220" t="str">
        <f>VLOOKUP($D132,'F UNIDADES'!$A$4:$E$714,2,FALSE)</f>
        <v/>
      </c>
      <c r="B132" s="220">
        <f>VLOOKUP($D132,'F UNIDADES'!$A$4:$E$714,4,FALSE)</f>
        <v>0</v>
      </c>
      <c r="C132" s="220">
        <f>VLOOKUP($D132,'F UNIDADES'!$A$4:$E$714,5,FALSE)</f>
        <v>0</v>
      </c>
      <c r="D132" s="501">
        <f>'F UNIDADES'!F131</f>
        <v>0</v>
      </c>
      <c r="E132" s="496"/>
      <c r="F132" s="497"/>
      <c r="G132" s="497"/>
      <c r="H132" s="497"/>
      <c r="I132" s="497"/>
      <c r="J132" s="497"/>
      <c r="K132" s="497"/>
      <c r="L132" s="497"/>
      <c r="M132" s="497"/>
      <c r="N132" s="497"/>
      <c r="O132" s="497"/>
      <c r="P132" s="497"/>
      <c r="Q132" s="497"/>
      <c r="R132" s="497"/>
      <c r="S132" s="497"/>
      <c r="T132" s="497"/>
      <c r="U132" s="497"/>
      <c r="V132" s="497"/>
      <c r="W132" s="497"/>
      <c r="X132" s="497"/>
      <c r="Y132" s="497"/>
      <c r="Z132" s="497"/>
      <c r="AA132" s="497"/>
      <c r="AB132" s="498"/>
      <c r="AC132" s="499"/>
      <c r="AD132" s="496"/>
      <c r="AE132" s="499"/>
      <c r="AF132" s="499"/>
      <c r="AG132" s="499"/>
      <c r="AH132" s="499"/>
      <c r="AI132" s="499"/>
      <c r="AJ132" s="499"/>
      <c r="AK132" s="499"/>
      <c r="AL132" s="499"/>
      <c r="AM132" s="499"/>
      <c r="AN132" s="499"/>
      <c r="AO132" s="500"/>
      <c r="AP132" s="231"/>
      <c r="AQ132" s="239">
        <f>'F UNIDADES'!F131</f>
        <v>0</v>
      </c>
      <c r="AR132" s="241">
        <f t="shared" si="3"/>
        <v>0</v>
      </c>
      <c r="AS132" s="236"/>
      <c r="AU132" s="212">
        <f>'F UNIDADES'!A134</f>
        <v>0</v>
      </c>
    </row>
    <row r="133" spans="1:47" s="213" customFormat="1" ht="19.899999999999999" hidden="1" customHeight="1" x14ac:dyDescent="0.2">
      <c r="A133" s="220" t="str">
        <f>VLOOKUP($D133,'F UNIDADES'!$A$4:$E$714,2,FALSE)</f>
        <v/>
      </c>
      <c r="B133" s="220">
        <f>VLOOKUP($D133,'F UNIDADES'!$A$4:$E$714,4,FALSE)</f>
        <v>0</v>
      </c>
      <c r="C133" s="220">
        <f>VLOOKUP($D133,'F UNIDADES'!$A$4:$E$714,5,FALSE)</f>
        <v>0</v>
      </c>
      <c r="D133" s="501">
        <f>'F UNIDADES'!F132</f>
        <v>0</v>
      </c>
      <c r="E133" s="496"/>
      <c r="F133" s="497"/>
      <c r="G133" s="497"/>
      <c r="H133" s="497"/>
      <c r="I133" s="497"/>
      <c r="J133" s="497"/>
      <c r="K133" s="497"/>
      <c r="L133" s="497"/>
      <c r="M133" s="497"/>
      <c r="N133" s="497"/>
      <c r="O133" s="497"/>
      <c r="P133" s="497"/>
      <c r="Q133" s="497"/>
      <c r="R133" s="497"/>
      <c r="S133" s="497"/>
      <c r="T133" s="497"/>
      <c r="U133" s="497"/>
      <c r="V133" s="497"/>
      <c r="W133" s="497"/>
      <c r="X133" s="497"/>
      <c r="Y133" s="497"/>
      <c r="Z133" s="497"/>
      <c r="AA133" s="497"/>
      <c r="AB133" s="498"/>
      <c r="AC133" s="499"/>
      <c r="AD133" s="496"/>
      <c r="AE133" s="499"/>
      <c r="AF133" s="499"/>
      <c r="AG133" s="499"/>
      <c r="AH133" s="499"/>
      <c r="AI133" s="499"/>
      <c r="AJ133" s="499"/>
      <c r="AK133" s="499"/>
      <c r="AL133" s="499"/>
      <c r="AM133" s="499"/>
      <c r="AN133" s="499"/>
      <c r="AO133" s="500"/>
      <c r="AP133" s="231"/>
      <c r="AQ133" s="239">
        <f>'F UNIDADES'!F132</f>
        <v>0</v>
      </c>
      <c r="AR133" s="241">
        <f t="shared" si="3"/>
        <v>0</v>
      </c>
      <c r="AS133" s="236"/>
      <c r="AU133" s="212">
        <f>'F UNIDADES'!A135</f>
        <v>0</v>
      </c>
    </row>
    <row r="134" spans="1:47" s="213" customFormat="1" ht="19.899999999999999" hidden="1" customHeight="1" x14ac:dyDescent="0.2">
      <c r="A134" s="220" t="str">
        <f>VLOOKUP($D134,'F UNIDADES'!$A$4:$E$714,2,FALSE)</f>
        <v/>
      </c>
      <c r="B134" s="220">
        <f>VLOOKUP($D134,'F UNIDADES'!$A$4:$E$714,4,FALSE)</f>
        <v>0</v>
      </c>
      <c r="C134" s="220">
        <f>VLOOKUP($D134,'F UNIDADES'!$A$4:$E$714,5,FALSE)</f>
        <v>0</v>
      </c>
      <c r="D134" s="501">
        <f>'F UNIDADES'!F133</f>
        <v>0</v>
      </c>
      <c r="E134" s="496"/>
      <c r="F134" s="497"/>
      <c r="G134" s="497"/>
      <c r="H134" s="497"/>
      <c r="I134" s="497"/>
      <c r="J134" s="497"/>
      <c r="K134" s="497"/>
      <c r="L134" s="497"/>
      <c r="M134" s="497"/>
      <c r="N134" s="497"/>
      <c r="O134" s="497"/>
      <c r="P134" s="497"/>
      <c r="Q134" s="497"/>
      <c r="R134" s="497"/>
      <c r="S134" s="497"/>
      <c r="T134" s="497"/>
      <c r="U134" s="497"/>
      <c r="V134" s="497"/>
      <c r="W134" s="497"/>
      <c r="X134" s="497"/>
      <c r="Y134" s="497"/>
      <c r="Z134" s="497"/>
      <c r="AA134" s="497"/>
      <c r="AB134" s="498"/>
      <c r="AC134" s="499"/>
      <c r="AD134" s="496"/>
      <c r="AE134" s="499"/>
      <c r="AF134" s="499"/>
      <c r="AG134" s="499"/>
      <c r="AH134" s="499"/>
      <c r="AI134" s="499"/>
      <c r="AJ134" s="499"/>
      <c r="AK134" s="499"/>
      <c r="AL134" s="499"/>
      <c r="AM134" s="499"/>
      <c r="AN134" s="499"/>
      <c r="AO134" s="500"/>
      <c r="AP134" s="231"/>
      <c r="AQ134" s="239">
        <f>'F UNIDADES'!F133</f>
        <v>0</v>
      </c>
      <c r="AR134" s="241">
        <f t="shared" si="3"/>
        <v>0</v>
      </c>
      <c r="AS134" s="236"/>
      <c r="AU134" s="212">
        <f>'F UNIDADES'!A136</f>
        <v>0</v>
      </c>
    </row>
    <row r="135" spans="1:47" s="213" customFormat="1" ht="19.899999999999999" hidden="1" customHeight="1" x14ac:dyDescent="0.2">
      <c r="A135" s="220" t="str">
        <f>VLOOKUP($D135,'F UNIDADES'!$A$4:$E$714,2,FALSE)</f>
        <v/>
      </c>
      <c r="B135" s="220">
        <f>VLOOKUP($D135,'F UNIDADES'!$A$4:$E$714,4,FALSE)</f>
        <v>0</v>
      </c>
      <c r="C135" s="220">
        <f>VLOOKUP($D135,'F UNIDADES'!$A$4:$E$714,5,FALSE)</f>
        <v>0</v>
      </c>
      <c r="D135" s="501">
        <f>'F UNIDADES'!F134</f>
        <v>0</v>
      </c>
      <c r="E135" s="496"/>
      <c r="F135" s="497"/>
      <c r="G135" s="497"/>
      <c r="H135" s="497"/>
      <c r="I135" s="497"/>
      <c r="J135" s="497"/>
      <c r="K135" s="497"/>
      <c r="L135" s="497"/>
      <c r="M135" s="497"/>
      <c r="N135" s="497"/>
      <c r="O135" s="497"/>
      <c r="P135" s="497"/>
      <c r="Q135" s="497"/>
      <c r="R135" s="497"/>
      <c r="S135" s="497"/>
      <c r="T135" s="497"/>
      <c r="U135" s="497"/>
      <c r="V135" s="497"/>
      <c r="W135" s="497"/>
      <c r="X135" s="497"/>
      <c r="Y135" s="497"/>
      <c r="Z135" s="497"/>
      <c r="AA135" s="497"/>
      <c r="AB135" s="498"/>
      <c r="AC135" s="499"/>
      <c r="AD135" s="496"/>
      <c r="AE135" s="499"/>
      <c r="AF135" s="499"/>
      <c r="AG135" s="499"/>
      <c r="AH135" s="499"/>
      <c r="AI135" s="499"/>
      <c r="AJ135" s="499"/>
      <c r="AK135" s="499"/>
      <c r="AL135" s="499"/>
      <c r="AM135" s="499"/>
      <c r="AN135" s="499"/>
      <c r="AO135" s="500"/>
      <c r="AP135" s="231"/>
      <c r="AQ135" s="239">
        <f>'F UNIDADES'!F134</f>
        <v>0</v>
      </c>
      <c r="AR135" s="241">
        <f t="shared" si="3"/>
        <v>0</v>
      </c>
      <c r="AS135" s="236"/>
      <c r="AU135" s="212">
        <f>'F UNIDADES'!A137</f>
        <v>0</v>
      </c>
    </row>
    <row r="136" spans="1:47" s="213" customFormat="1" ht="19.899999999999999" hidden="1" customHeight="1" x14ac:dyDescent="0.2">
      <c r="A136" s="220" t="str">
        <f>VLOOKUP($D136,'F UNIDADES'!$A$4:$E$714,2,FALSE)</f>
        <v/>
      </c>
      <c r="B136" s="220">
        <f>VLOOKUP($D136,'F UNIDADES'!$A$4:$E$714,4,FALSE)</f>
        <v>0</v>
      </c>
      <c r="C136" s="220">
        <f>VLOOKUP($D136,'F UNIDADES'!$A$4:$E$714,5,FALSE)</f>
        <v>0</v>
      </c>
      <c r="D136" s="501">
        <f>'F UNIDADES'!F135</f>
        <v>0</v>
      </c>
      <c r="E136" s="496"/>
      <c r="F136" s="497"/>
      <c r="G136" s="497"/>
      <c r="H136" s="497"/>
      <c r="I136" s="497"/>
      <c r="J136" s="497"/>
      <c r="K136" s="497"/>
      <c r="L136" s="497"/>
      <c r="M136" s="497"/>
      <c r="N136" s="497"/>
      <c r="O136" s="497"/>
      <c r="P136" s="497"/>
      <c r="Q136" s="497"/>
      <c r="R136" s="497"/>
      <c r="S136" s="497"/>
      <c r="T136" s="497"/>
      <c r="U136" s="497"/>
      <c r="V136" s="497"/>
      <c r="W136" s="497"/>
      <c r="X136" s="497"/>
      <c r="Y136" s="497"/>
      <c r="Z136" s="497"/>
      <c r="AA136" s="497"/>
      <c r="AB136" s="498"/>
      <c r="AC136" s="499"/>
      <c r="AD136" s="496"/>
      <c r="AE136" s="499"/>
      <c r="AF136" s="499"/>
      <c r="AG136" s="499"/>
      <c r="AH136" s="499"/>
      <c r="AI136" s="499"/>
      <c r="AJ136" s="499"/>
      <c r="AK136" s="499"/>
      <c r="AL136" s="499"/>
      <c r="AM136" s="499"/>
      <c r="AN136" s="499"/>
      <c r="AO136" s="500"/>
      <c r="AP136" s="231"/>
      <c r="AQ136" s="239">
        <f>'F UNIDADES'!F135</f>
        <v>0</v>
      </c>
      <c r="AR136" s="241">
        <f t="shared" si="3"/>
        <v>0</v>
      </c>
      <c r="AS136" s="236"/>
      <c r="AU136" s="212">
        <f>'F UNIDADES'!A138</f>
        <v>0</v>
      </c>
    </row>
    <row r="137" spans="1:47" s="213" customFormat="1" ht="19.899999999999999" hidden="1" customHeight="1" x14ac:dyDescent="0.2">
      <c r="A137" s="220" t="str">
        <f>VLOOKUP($D137,'F UNIDADES'!$A$4:$E$714,2,FALSE)</f>
        <v/>
      </c>
      <c r="B137" s="220">
        <f>VLOOKUP($D137,'F UNIDADES'!$A$4:$E$714,4,FALSE)</f>
        <v>0</v>
      </c>
      <c r="C137" s="220">
        <f>VLOOKUP($D137,'F UNIDADES'!$A$4:$E$714,5,FALSE)</f>
        <v>0</v>
      </c>
      <c r="D137" s="501">
        <f>'F UNIDADES'!F136</f>
        <v>0</v>
      </c>
      <c r="E137" s="496"/>
      <c r="F137" s="497"/>
      <c r="G137" s="497"/>
      <c r="H137" s="497"/>
      <c r="I137" s="497"/>
      <c r="J137" s="497"/>
      <c r="K137" s="497"/>
      <c r="L137" s="497"/>
      <c r="M137" s="497"/>
      <c r="N137" s="497"/>
      <c r="O137" s="497"/>
      <c r="P137" s="497"/>
      <c r="Q137" s="497"/>
      <c r="R137" s="497"/>
      <c r="S137" s="497"/>
      <c r="T137" s="497"/>
      <c r="U137" s="497"/>
      <c r="V137" s="497"/>
      <c r="W137" s="497"/>
      <c r="X137" s="497"/>
      <c r="Y137" s="497"/>
      <c r="Z137" s="497"/>
      <c r="AA137" s="497"/>
      <c r="AB137" s="498"/>
      <c r="AC137" s="499"/>
      <c r="AD137" s="496"/>
      <c r="AE137" s="499"/>
      <c r="AF137" s="499"/>
      <c r="AG137" s="499"/>
      <c r="AH137" s="499"/>
      <c r="AI137" s="499"/>
      <c r="AJ137" s="499"/>
      <c r="AK137" s="499"/>
      <c r="AL137" s="499"/>
      <c r="AM137" s="499"/>
      <c r="AN137" s="499"/>
      <c r="AO137" s="500"/>
      <c r="AP137" s="231"/>
      <c r="AQ137" s="239">
        <f>'F UNIDADES'!F136</f>
        <v>0</v>
      </c>
      <c r="AR137" s="241">
        <f t="shared" si="3"/>
        <v>0</v>
      </c>
      <c r="AS137" s="236"/>
      <c r="AU137" s="212">
        <f>'F UNIDADES'!A139</f>
        <v>0</v>
      </c>
    </row>
    <row r="138" spans="1:47" s="213" customFormat="1" ht="19.899999999999999" hidden="1" customHeight="1" x14ac:dyDescent="0.2">
      <c r="A138" s="220" t="str">
        <f>VLOOKUP($D138,'F UNIDADES'!$A$4:$E$714,2,FALSE)</f>
        <v/>
      </c>
      <c r="B138" s="220">
        <f>VLOOKUP($D138,'F UNIDADES'!$A$4:$E$714,4,FALSE)</f>
        <v>0</v>
      </c>
      <c r="C138" s="220">
        <f>VLOOKUP($D138,'F UNIDADES'!$A$4:$E$714,5,FALSE)</f>
        <v>0</v>
      </c>
      <c r="D138" s="501">
        <f>'F UNIDADES'!F137</f>
        <v>0</v>
      </c>
      <c r="E138" s="496"/>
      <c r="F138" s="497"/>
      <c r="G138" s="497"/>
      <c r="H138" s="497"/>
      <c r="I138" s="497"/>
      <c r="J138" s="497"/>
      <c r="K138" s="497"/>
      <c r="L138" s="497"/>
      <c r="M138" s="497"/>
      <c r="N138" s="497"/>
      <c r="O138" s="497"/>
      <c r="P138" s="497"/>
      <c r="Q138" s="497"/>
      <c r="R138" s="497"/>
      <c r="S138" s="497"/>
      <c r="T138" s="497"/>
      <c r="U138" s="497"/>
      <c r="V138" s="497"/>
      <c r="W138" s="497"/>
      <c r="X138" s="497"/>
      <c r="Y138" s="497"/>
      <c r="Z138" s="497"/>
      <c r="AA138" s="497"/>
      <c r="AB138" s="498"/>
      <c r="AC138" s="499"/>
      <c r="AD138" s="496"/>
      <c r="AE138" s="499"/>
      <c r="AF138" s="499"/>
      <c r="AG138" s="499"/>
      <c r="AH138" s="499"/>
      <c r="AI138" s="499"/>
      <c r="AJ138" s="499"/>
      <c r="AK138" s="499"/>
      <c r="AL138" s="499"/>
      <c r="AM138" s="499"/>
      <c r="AN138" s="499"/>
      <c r="AO138" s="500"/>
      <c r="AP138" s="231"/>
      <c r="AQ138" s="239">
        <f>'F UNIDADES'!F137</f>
        <v>0</v>
      </c>
      <c r="AR138" s="241">
        <f t="shared" si="3"/>
        <v>0</v>
      </c>
      <c r="AS138" s="236"/>
      <c r="AU138" s="212">
        <f>'F UNIDADES'!A140</f>
        <v>0</v>
      </c>
    </row>
    <row r="139" spans="1:47" s="213" customFormat="1" ht="19.899999999999999" hidden="1" customHeight="1" x14ac:dyDescent="0.2">
      <c r="A139" s="220" t="str">
        <f>VLOOKUP($D139,'F UNIDADES'!$A$4:$E$714,2,FALSE)</f>
        <v/>
      </c>
      <c r="B139" s="220">
        <f>VLOOKUP($D139,'F UNIDADES'!$A$4:$E$714,4,FALSE)</f>
        <v>0</v>
      </c>
      <c r="C139" s="220">
        <f>VLOOKUP($D139,'F UNIDADES'!$A$4:$E$714,5,FALSE)</f>
        <v>0</v>
      </c>
      <c r="D139" s="501">
        <f>'F UNIDADES'!F138</f>
        <v>0</v>
      </c>
      <c r="E139" s="496"/>
      <c r="F139" s="497"/>
      <c r="G139" s="497"/>
      <c r="H139" s="497"/>
      <c r="I139" s="497"/>
      <c r="J139" s="497"/>
      <c r="K139" s="497"/>
      <c r="L139" s="497"/>
      <c r="M139" s="497"/>
      <c r="N139" s="497"/>
      <c r="O139" s="497"/>
      <c r="P139" s="497"/>
      <c r="Q139" s="497"/>
      <c r="R139" s="497"/>
      <c r="S139" s="497"/>
      <c r="T139" s="497"/>
      <c r="U139" s="497"/>
      <c r="V139" s="497"/>
      <c r="W139" s="497"/>
      <c r="X139" s="497"/>
      <c r="Y139" s="497"/>
      <c r="Z139" s="497"/>
      <c r="AA139" s="497"/>
      <c r="AB139" s="498"/>
      <c r="AC139" s="499"/>
      <c r="AD139" s="496"/>
      <c r="AE139" s="499"/>
      <c r="AF139" s="499"/>
      <c r="AG139" s="499"/>
      <c r="AH139" s="499"/>
      <c r="AI139" s="499"/>
      <c r="AJ139" s="499"/>
      <c r="AK139" s="499"/>
      <c r="AL139" s="499"/>
      <c r="AM139" s="499"/>
      <c r="AN139" s="499"/>
      <c r="AO139" s="500"/>
      <c r="AP139" s="231"/>
      <c r="AQ139" s="239">
        <f>'F UNIDADES'!F138</f>
        <v>0</v>
      </c>
      <c r="AR139" s="241">
        <f t="shared" si="3"/>
        <v>0</v>
      </c>
      <c r="AS139" s="236"/>
      <c r="AU139" s="212">
        <f>'F UNIDADES'!A141</f>
        <v>0</v>
      </c>
    </row>
    <row r="140" spans="1:47" s="213" customFormat="1" ht="19.899999999999999" hidden="1" customHeight="1" x14ac:dyDescent="0.2">
      <c r="A140" s="220" t="str">
        <f>VLOOKUP($D140,'F UNIDADES'!$A$4:$E$714,2,FALSE)</f>
        <v/>
      </c>
      <c r="B140" s="220">
        <f>VLOOKUP($D140,'F UNIDADES'!$A$4:$E$714,4,FALSE)</f>
        <v>0</v>
      </c>
      <c r="C140" s="220">
        <f>VLOOKUP($D140,'F UNIDADES'!$A$4:$E$714,5,FALSE)</f>
        <v>0</v>
      </c>
      <c r="D140" s="501">
        <f>'F UNIDADES'!F139</f>
        <v>0</v>
      </c>
      <c r="E140" s="496"/>
      <c r="F140" s="497"/>
      <c r="G140" s="497"/>
      <c r="H140" s="497"/>
      <c r="I140" s="497"/>
      <c r="J140" s="497"/>
      <c r="K140" s="497"/>
      <c r="L140" s="497"/>
      <c r="M140" s="497"/>
      <c r="N140" s="497"/>
      <c r="O140" s="497"/>
      <c r="P140" s="497"/>
      <c r="Q140" s="497"/>
      <c r="R140" s="497"/>
      <c r="S140" s="497"/>
      <c r="T140" s="497"/>
      <c r="U140" s="497"/>
      <c r="V140" s="497"/>
      <c r="W140" s="497"/>
      <c r="X140" s="497"/>
      <c r="Y140" s="497"/>
      <c r="Z140" s="497"/>
      <c r="AA140" s="497"/>
      <c r="AB140" s="498"/>
      <c r="AC140" s="499"/>
      <c r="AD140" s="496"/>
      <c r="AE140" s="499"/>
      <c r="AF140" s="499"/>
      <c r="AG140" s="499"/>
      <c r="AH140" s="499"/>
      <c r="AI140" s="499"/>
      <c r="AJ140" s="499"/>
      <c r="AK140" s="499"/>
      <c r="AL140" s="499"/>
      <c r="AM140" s="499"/>
      <c r="AN140" s="499"/>
      <c r="AO140" s="500"/>
      <c r="AP140" s="231"/>
      <c r="AQ140" s="239">
        <f>'F UNIDADES'!F139</f>
        <v>0</v>
      </c>
      <c r="AR140" s="241">
        <f t="shared" si="3"/>
        <v>0</v>
      </c>
      <c r="AS140" s="236"/>
      <c r="AU140" s="212">
        <f>'F UNIDADES'!A142</f>
        <v>0</v>
      </c>
    </row>
    <row r="141" spans="1:47" s="213" customFormat="1" ht="19.899999999999999" hidden="1" customHeight="1" x14ac:dyDescent="0.2">
      <c r="A141" s="220" t="str">
        <f>VLOOKUP($D141,'F UNIDADES'!$A$4:$E$714,2,FALSE)</f>
        <v/>
      </c>
      <c r="B141" s="220">
        <f>VLOOKUP($D141,'F UNIDADES'!$A$4:$E$714,4,FALSE)</f>
        <v>0</v>
      </c>
      <c r="C141" s="220">
        <f>VLOOKUP($D141,'F UNIDADES'!$A$4:$E$714,5,FALSE)</f>
        <v>0</v>
      </c>
      <c r="D141" s="501">
        <f>'F UNIDADES'!F140</f>
        <v>0</v>
      </c>
      <c r="E141" s="496"/>
      <c r="F141" s="497"/>
      <c r="G141" s="497"/>
      <c r="H141" s="497"/>
      <c r="I141" s="497"/>
      <c r="J141" s="497"/>
      <c r="K141" s="497"/>
      <c r="L141" s="497"/>
      <c r="M141" s="497"/>
      <c r="N141" s="497"/>
      <c r="O141" s="497"/>
      <c r="P141" s="497"/>
      <c r="Q141" s="497"/>
      <c r="R141" s="497"/>
      <c r="S141" s="497"/>
      <c r="T141" s="497"/>
      <c r="U141" s="497"/>
      <c r="V141" s="497"/>
      <c r="W141" s="497"/>
      <c r="X141" s="497"/>
      <c r="Y141" s="497"/>
      <c r="Z141" s="497"/>
      <c r="AA141" s="497"/>
      <c r="AB141" s="498"/>
      <c r="AC141" s="499"/>
      <c r="AD141" s="496"/>
      <c r="AE141" s="499"/>
      <c r="AF141" s="499"/>
      <c r="AG141" s="499"/>
      <c r="AH141" s="499"/>
      <c r="AI141" s="499"/>
      <c r="AJ141" s="499"/>
      <c r="AK141" s="499"/>
      <c r="AL141" s="499"/>
      <c r="AM141" s="499"/>
      <c r="AN141" s="499"/>
      <c r="AO141" s="500"/>
      <c r="AP141" s="231"/>
      <c r="AQ141" s="239">
        <f>'F UNIDADES'!F140</f>
        <v>0</v>
      </c>
      <c r="AR141" s="241">
        <f t="shared" si="3"/>
        <v>0</v>
      </c>
      <c r="AS141" s="236"/>
      <c r="AU141" s="212">
        <f>'F UNIDADES'!A143</f>
        <v>0</v>
      </c>
    </row>
    <row r="142" spans="1:47" s="213" customFormat="1" ht="19.899999999999999" hidden="1" customHeight="1" x14ac:dyDescent="0.2">
      <c r="A142" s="220" t="str">
        <f>VLOOKUP($D142,'F UNIDADES'!$A$4:$E$714,2,FALSE)</f>
        <v/>
      </c>
      <c r="B142" s="220">
        <f>VLOOKUP($D142,'F UNIDADES'!$A$4:$E$714,4,FALSE)</f>
        <v>0</v>
      </c>
      <c r="C142" s="220">
        <f>VLOOKUP($D142,'F UNIDADES'!$A$4:$E$714,5,FALSE)</f>
        <v>0</v>
      </c>
      <c r="D142" s="501">
        <f>'F UNIDADES'!F141</f>
        <v>0</v>
      </c>
      <c r="E142" s="496"/>
      <c r="F142" s="497"/>
      <c r="G142" s="497"/>
      <c r="H142" s="497"/>
      <c r="I142" s="497"/>
      <c r="J142" s="497"/>
      <c r="K142" s="497"/>
      <c r="L142" s="497"/>
      <c r="M142" s="497"/>
      <c r="N142" s="497"/>
      <c r="O142" s="497"/>
      <c r="P142" s="497"/>
      <c r="Q142" s="497"/>
      <c r="R142" s="497"/>
      <c r="S142" s="497"/>
      <c r="T142" s="497"/>
      <c r="U142" s="497"/>
      <c r="V142" s="497"/>
      <c r="W142" s="497"/>
      <c r="X142" s="497"/>
      <c r="Y142" s="497"/>
      <c r="Z142" s="497"/>
      <c r="AA142" s="497"/>
      <c r="AB142" s="498"/>
      <c r="AC142" s="499"/>
      <c r="AD142" s="496"/>
      <c r="AE142" s="499"/>
      <c r="AF142" s="499"/>
      <c r="AG142" s="499"/>
      <c r="AH142" s="499"/>
      <c r="AI142" s="499"/>
      <c r="AJ142" s="499"/>
      <c r="AK142" s="499"/>
      <c r="AL142" s="499"/>
      <c r="AM142" s="499"/>
      <c r="AN142" s="499"/>
      <c r="AO142" s="500"/>
      <c r="AP142" s="231"/>
      <c r="AQ142" s="239">
        <f>'F UNIDADES'!F141</f>
        <v>0</v>
      </c>
      <c r="AR142" s="241">
        <f t="shared" si="3"/>
        <v>0</v>
      </c>
      <c r="AS142" s="236"/>
      <c r="AU142" s="212">
        <f>'F UNIDADES'!A144</f>
        <v>0</v>
      </c>
    </row>
    <row r="143" spans="1:47" s="213" customFormat="1" ht="19.899999999999999" hidden="1" customHeight="1" x14ac:dyDescent="0.2">
      <c r="A143" s="220" t="str">
        <f>VLOOKUP($D143,'F UNIDADES'!$A$4:$E$714,2,FALSE)</f>
        <v/>
      </c>
      <c r="B143" s="220">
        <f>VLOOKUP($D143,'F UNIDADES'!$A$4:$E$714,4,FALSE)</f>
        <v>0</v>
      </c>
      <c r="C143" s="220">
        <f>VLOOKUP($D143,'F UNIDADES'!$A$4:$E$714,5,FALSE)</f>
        <v>0</v>
      </c>
      <c r="D143" s="501">
        <f>'F UNIDADES'!F142</f>
        <v>0</v>
      </c>
      <c r="E143" s="496"/>
      <c r="F143" s="497"/>
      <c r="G143" s="497"/>
      <c r="H143" s="497"/>
      <c r="I143" s="497"/>
      <c r="J143" s="497"/>
      <c r="K143" s="497"/>
      <c r="L143" s="497"/>
      <c r="M143" s="497"/>
      <c r="N143" s="497"/>
      <c r="O143" s="497"/>
      <c r="P143" s="497"/>
      <c r="Q143" s="497"/>
      <c r="R143" s="497"/>
      <c r="S143" s="497"/>
      <c r="T143" s="497"/>
      <c r="U143" s="497"/>
      <c r="V143" s="497"/>
      <c r="W143" s="497"/>
      <c r="X143" s="497"/>
      <c r="Y143" s="497"/>
      <c r="Z143" s="497"/>
      <c r="AA143" s="497"/>
      <c r="AB143" s="498"/>
      <c r="AC143" s="499"/>
      <c r="AD143" s="496"/>
      <c r="AE143" s="499"/>
      <c r="AF143" s="499"/>
      <c r="AG143" s="499"/>
      <c r="AH143" s="499"/>
      <c r="AI143" s="499"/>
      <c r="AJ143" s="499"/>
      <c r="AK143" s="499"/>
      <c r="AL143" s="499"/>
      <c r="AM143" s="499"/>
      <c r="AN143" s="499"/>
      <c r="AO143" s="500"/>
      <c r="AP143" s="231"/>
      <c r="AQ143" s="239">
        <f>'F UNIDADES'!F142</f>
        <v>0</v>
      </c>
      <c r="AR143" s="241">
        <f t="shared" si="3"/>
        <v>0</v>
      </c>
      <c r="AS143" s="236"/>
      <c r="AU143" s="212">
        <f>'F UNIDADES'!A145</f>
        <v>0</v>
      </c>
    </row>
    <row r="144" spans="1:47" s="213" customFormat="1" ht="19.899999999999999" hidden="1" customHeight="1" x14ac:dyDescent="0.2">
      <c r="A144" s="220" t="str">
        <f>VLOOKUP($D144,'F UNIDADES'!$A$4:$E$714,2,FALSE)</f>
        <v/>
      </c>
      <c r="B144" s="220">
        <f>VLOOKUP($D144,'F UNIDADES'!$A$4:$E$714,4,FALSE)</f>
        <v>0</v>
      </c>
      <c r="C144" s="220">
        <f>VLOOKUP($D144,'F UNIDADES'!$A$4:$E$714,5,FALSE)</f>
        <v>0</v>
      </c>
      <c r="D144" s="501">
        <f>'F UNIDADES'!F143</f>
        <v>0</v>
      </c>
      <c r="E144" s="496"/>
      <c r="F144" s="497"/>
      <c r="G144" s="497"/>
      <c r="H144" s="497"/>
      <c r="I144" s="497"/>
      <c r="J144" s="497"/>
      <c r="K144" s="497"/>
      <c r="L144" s="497"/>
      <c r="M144" s="497"/>
      <c r="N144" s="497"/>
      <c r="O144" s="497"/>
      <c r="P144" s="497"/>
      <c r="Q144" s="497"/>
      <c r="R144" s="497"/>
      <c r="S144" s="497"/>
      <c r="T144" s="497"/>
      <c r="U144" s="497"/>
      <c r="V144" s="497"/>
      <c r="W144" s="497"/>
      <c r="X144" s="497"/>
      <c r="Y144" s="497"/>
      <c r="Z144" s="497"/>
      <c r="AA144" s="497"/>
      <c r="AB144" s="498"/>
      <c r="AC144" s="499"/>
      <c r="AD144" s="496"/>
      <c r="AE144" s="499"/>
      <c r="AF144" s="499"/>
      <c r="AG144" s="499"/>
      <c r="AH144" s="499"/>
      <c r="AI144" s="499"/>
      <c r="AJ144" s="499"/>
      <c r="AK144" s="499"/>
      <c r="AL144" s="499"/>
      <c r="AM144" s="499"/>
      <c r="AN144" s="499"/>
      <c r="AO144" s="500"/>
      <c r="AP144" s="231"/>
      <c r="AQ144" s="239">
        <f>'F UNIDADES'!F143</f>
        <v>0</v>
      </c>
      <c r="AR144" s="241">
        <f t="shared" si="3"/>
        <v>0</v>
      </c>
      <c r="AS144" s="236"/>
      <c r="AU144" s="212">
        <f>'F UNIDADES'!A146</f>
        <v>0</v>
      </c>
    </row>
    <row r="145" spans="1:47" s="213" customFormat="1" ht="19.899999999999999" hidden="1" customHeight="1" x14ac:dyDescent="0.2">
      <c r="A145" s="220" t="str">
        <f>VLOOKUP($D145,'F UNIDADES'!$A$4:$E$714,2,FALSE)</f>
        <v/>
      </c>
      <c r="B145" s="220"/>
      <c r="C145" s="220"/>
      <c r="D145" s="501"/>
      <c r="E145" s="496"/>
      <c r="F145" s="497"/>
      <c r="G145" s="497"/>
      <c r="H145" s="497"/>
      <c r="I145" s="497"/>
      <c r="J145" s="497"/>
      <c r="K145" s="497"/>
      <c r="L145" s="497"/>
      <c r="M145" s="497"/>
      <c r="N145" s="497"/>
      <c r="O145" s="497"/>
      <c r="P145" s="497"/>
      <c r="Q145" s="497"/>
      <c r="R145" s="497"/>
      <c r="S145" s="497"/>
      <c r="T145" s="497"/>
      <c r="U145" s="497"/>
      <c r="V145" s="497"/>
      <c r="W145" s="497"/>
      <c r="X145" s="497"/>
      <c r="Y145" s="497"/>
      <c r="Z145" s="497"/>
      <c r="AA145" s="497"/>
      <c r="AB145" s="498"/>
      <c r="AC145" s="499"/>
      <c r="AD145" s="496"/>
      <c r="AE145" s="499"/>
      <c r="AF145" s="499"/>
      <c r="AG145" s="499"/>
      <c r="AH145" s="499"/>
      <c r="AI145" s="499"/>
      <c r="AJ145" s="499"/>
      <c r="AK145" s="499"/>
      <c r="AL145" s="499"/>
      <c r="AM145" s="499"/>
      <c r="AN145" s="499"/>
      <c r="AO145" s="500"/>
      <c r="AP145" s="231"/>
      <c r="AQ145" s="239">
        <f>'F UNIDADES'!F144</f>
        <v>0</v>
      </c>
      <c r="AR145" s="241">
        <f t="shared" si="3"/>
        <v>0</v>
      </c>
      <c r="AS145" s="236"/>
      <c r="AU145" s="212">
        <f>'F UNIDADES'!A147</f>
        <v>0</v>
      </c>
    </row>
    <row r="146" spans="1:47" s="213" customFormat="1" ht="19.899999999999999" hidden="1" customHeight="1" x14ac:dyDescent="0.2">
      <c r="A146" s="220" t="str">
        <f>VLOOKUP($D146,'F UNIDADES'!$A$4:$E$714,2,FALSE)</f>
        <v/>
      </c>
      <c r="B146" s="220"/>
      <c r="C146" s="220"/>
      <c r="D146" s="501"/>
      <c r="E146" s="496"/>
      <c r="F146" s="497"/>
      <c r="G146" s="497"/>
      <c r="H146" s="497"/>
      <c r="I146" s="497"/>
      <c r="J146" s="497"/>
      <c r="K146" s="497"/>
      <c r="L146" s="497"/>
      <c r="M146" s="497"/>
      <c r="N146" s="497"/>
      <c r="O146" s="497"/>
      <c r="P146" s="497"/>
      <c r="Q146" s="497"/>
      <c r="R146" s="497"/>
      <c r="S146" s="497"/>
      <c r="T146" s="497"/>
      <c r="U146" s="497"/>
      <c r="V146" s="497"/>
      <c r="W146" s="497"/>
      <c r="X146" s="497"/>
      <c r="Y146" s="497"/>
      <c r="Z146" s="497"/>
      <c r="AA146" s="497"/>
      <c r="AB146" s="498"/>
      <c r="AC146" s="499"/>
      <c r="AD146" s="496"/>
      <c r="AE146" s="499"/>
      <c r="AF146" s="499"/>
      <c r="AG146" s="499"/>
      <c r="AH146" s="499"/>
      <c r="AI146" s="499"/>
      <c r="AJ146" s="499"/>
      <c r="AK146" s="499"/>
      <c r="AL146" s="499"/>
      <c r="AM146" s="499"/>
      <c r="AN146" s="499"/>
      <c r="AO146" s="500"/>
      <c r="AP146" s="231"/>
      <c r="AQ146" s="239">
        <f>'F UNIDADES'!F145</f>
        <v>0</v>
      </c>
      <c r="AR146" s="241">
        <f t="shared" ref="AR146:AR209" si="4">SUMIF($D$5:$D$220,AU143,$F$5:$F$220)</f>
        <v>0</v>
      </c>
      <c r="AS146" s="236"/>
      <c r="AU146" s="212">
        <f>'F UNIDADES'!A148</f>
        <v>0</v>
      </c>
    </row>
    <row r="147" spans="1:47" s="236" customFormat="1" ht="19.899999999999999" hidden="1" customHeight="1" x14ac:dyDescent="0.2">
      <c r="A147" s="244" t="str">
        <f>VLOOKUP($D147,'F UNIDADES'!$A$4:$E$714,2,FALSE)</f>
        <v/>
      </c>
      <c r="B147" s="244"/>
      <c r="C147" s="244"/>
      <c r="D147" s="495"/>
      <c r="E147" s="496"/>
      <c r="F147" s="497"/>
      <c r="G147" s="497"/>
      <c r="H147" s="497"/>
      <c r="I147" s="497"/>
      <c r="J147" s="497"/>
      <c r="K147" s="497"/>
      <c r="L147" s="497"/>
      <c r="M147" s="497"/>
      <c r="N147" s="497"/>
      <c r="O147" s="497"/>
      <c r="P147" s="497"/>
      <c r="Q147" s="497"/>
      <c r="R147" s="497"/>
      <c r="S147" s="497"/>
      <c r="T147" s="497"/>
      <c r="U147" s="497"/>
      <c r="V147" s="497"/>
      <c r="W147" s="497"/>
      <c r="X147" s="497"/>
      <c r="Y147" s="497"/>
      <c r="Z147" s="497"/>
      <c r="AA147" s="497"/>
      <c r="AB147" s="498"/>
      <c r="AC147" s="499"/>
      <c r="AD147" s="496"/>
      <c r="AE147" s="499"/>
      <c r="AF147" s="499"/>
      <c r="AG147" s="499"/>
      <c r="AH147" s="499"/>
      <c r="AI147" s="499"/>
      <c r="AJ147" s="499"/>
      <c r="AK147" s="499"/>
      <c r="AL147" s="499"/>
      <c r="AM147" s="499"/>
      <c r="AN147" s="499"/>
      <c r="AO147" s="500"/>
      <c r="AP147" s="231"/>
      <c r="AQ147" s="506">
        <f>'F UNIDADES'!F146</f>
        <v>0</v>
      </c>
      <c r="AR147" s="507">
        <f t="shared" si="4"/>
        <v>0</v>
      </c>
      <c r="AU147" s="212">
        <f>'F UNIDADES'!A149</f>
        <v>0</v>
      </c>
    </row>
    <row r="148" spans="1:47" s="236" customFormat="1" ht="19.899999999999999" hidden="1" customHeight="1" x14ac:dyDescent="0.2">
      <c r="A148" s="220" t="str">
        <f>'F UNIDADES'!B430</f>
        <v/>
      </c>
      <c r="B148" s="244">
        <f>VLOOKUP($D148,'F UNIDADES'!$A$4:$E$714,4,FALSE)</f>
        <v>0</v>
      </c>
      <c r="C148" s="244">
        <f>VLOOKUP($D148,'F UNIDADES'!$A$4:$E$714,5,FALSE)</f>
        <v>0</v>
      </c>
      <c r="D148" s="495">
        <f>'F UNIDADES'!F147</f>
        <v>0</v>
      </c>
      <c r="E148" s="496"/>
      <c r="F148" s="497"/>
      <c r="G148" s="497"/>
      <c r="H148" s="497"/>
      <c r="I148" s="497"/>
      <c r="J148" s="497"/>
      <c r="K148" s="497"/>
      <c r="L148" s="497"/>
      <c r="M148" s="497"/>
      <c r="N148" s="497"/>
      <c r="O148" s="497"/>
      <c r="P148" s="497"/>
      <c r="Q148" s="497"/>
      <c r="R148" s="497"/>
      <c r="S148" s="497"/>
      <c r="T148" s="497"/>
      <c r="U148" s="497"/>
      <c r="V148" s="497"/>
      <c r="W148" s="497"/>
      <c r="X148" s="497"/>
      <c r="Y148" s="497"/>
      <c r="Z148" s="497"/>
      <c r="AA148" s="497"/>
      <c r="AB148" s="498"/>
      <c r="AC148" s="499"/>
      <c r="AD148" s="496"/>
      <c r="AE148" s="499"/>
      <c r="AF148" s="499"/>
      <c r="AG148" s="499"/>
      <c r="AH148" s="499"/>
      <c r="AI148" s="499"/>
      <c r="AJ148" s="499"/>
      <c r="AK148" s="499"/>
      <c r="AL148" s="499"/>
      <c r="AM148" s="499"/>
      <c r="AN148" s="499"/>
      <c r="AO148" s="500"/>
      <c r="AP148" s="231"/>
      <c r="AQ148" s="506">
        <f>'F UNIDADES'!F147</f>
        <v>0</v>
      </c>
      <c r="AR148" s="507">
        <f t="shared" si="4"/>
        <v>0</v>
      </c>
      <c r="AU148" s="212">
        <f>'F UNIDADES'!A150</f>
        <v>0</v>
      </c>
    </row>
    <row r="149" spans="1:47" s="236" customFormat="1" ht="19.899999999999999" hidden="1" customHeight="1" x14ac:dyDescent="0.2">
      <c r="A149" s="220" t="str">
        <f>'F UNIDADES'!B431</f>
        <v/>
      </c>
      <c r="B149" s="244">
        <f>VLOOKUP($D149,'F UNIDADES'!$A$4:$E$714,4,FALSE)</f>
        <v>0</v>
      </c>
      <c r="C149" s="244">
        <f>VLOOKUP($D149,'F UNIDADES'!$A$4:$E$714,5,FALSE)</f>
        <v>0</v>
      </c>
      <c r="D149" s="495">
        <f>'F UNIDADES'!F148</f>
        <v>0</v>
      </c>
      <c r="E149" s="496"/>
      <c r="F149" s="497"/>
      <c r="G149" s="497"/>
      <c r="H149" s="497"/>
      <c r="I149" s="497"/>
      <c r="J149" s="497"/>
      <c r="K149" s="497"/>
      <c r="L149" s="497"/>
      <c r="M149" s="497"/>
      <c r="N149" s="497"/>
      <c r="O149" s="497"/>
      <c r="P149" s="497"/>
      <c r="Q149" s="497"/>
      <c r="R149" s="497"/>
      <c r="S149" s="497"/>
      <c r="T149" s="497"/>
      <c r="U149" s="497"/>
      <c r="V149" s="497"/>
      <c r="W149" s="497"/>
      <c r="X149" s="497"/>
      <c r="Y149" s="497"/>
      <c r="Z149" s="497"/>
      <c r="AA149" s="497"/>
      <c r="AB149" s="498"/>
      <c r="AC149" s="499"/>
      <c r="AD149" s="496"/>
      <c r="AE149" s="499"/>
      <c r="AF149" s="499"/>
      <c r="AG149" s="499"/>
      <c r="AH149" s="499"/>
      <c r="AI149" s="499"/>
      <c r="AJ149" s="499"/>
      <c r="AK149" s="499"/>
      <c r="AL149" s="499"/>
      <c r="AM149" s="499"/>
      <c r="AN149" s="499"/>
      <c r="AO149" s="500"/>
      <c r="AP149" s="231"/>
      <c r="AQ149" s="506">
        <f>'F UNIDADES'!F148</f>
        <v>0</v>
      </c>
      <c r="AR149" s="507">
        <f t="shared" si="4"/>
        <v>0</v>
      </c>
      <c r="AU149" s="212">
        <f>'F UNIDADES'!A151</f>
        <v>0</v>
      </c>
    </row>
    <row r="150" spans="1:47" s="236" customFormat="1" ht="19.899999999999999" hidden="1" customHeight="1" x14ac:dyDescent="0.2">
      <c r="A150" s="220" t="str">
        <f>'F UNIDADES'!B432</f>
        <v/>
      </c>
      <c r="B150" s="244">
        <f>VLOOKUP($D150,'F UNIDADES'!$A$4:$E$714,4,FALSE)</f>
        <v>0</v>
      </c>
      <c r="C150" s="244">
        <f>VLOOKUP($D150,'F UNIDADES'!$A$4:$E$714,5,FALSE)</f>
        <v>0</v>
      </c>
      <c r="D150" s="495">
        <f>'F UNIDADES'!F149</f>
        <v>0</v>
      </c>
      <c r="E150" s="496"/>
      <c r="F150" s="497"/>
      <c r="G150" s="497"/>
      <c r="H150" s="497"/>
      <c r="I150" s="497"/>
      <c r="J150" s="497"/>
      <c r="K150" s="497"/>
      <c r="L150" s="497"/>
      <c r="M150" s="497"/>
      <c r="N150" s="497"/>
      <c r="O150" s="497"/>
      <c r="P150" s="497"/>
      <c r="Q150" s="497"/>
      <c r="R150" s="497"/>
      <c r="S150" s="497"/>
      <c r="T150" s="497"/>
      <c r="U150" s="497"/>
      <c r="V150" s="497"/>
      <c r="W150" s="497"/>
      <c r="X150" s="497"/>
      <c r="Y150" s="497"/>
      <c r="Z150" s="497"/>
      <c r="AA150" s="497"/>
      <c r="AB150" s="498"/>
      <c r="AC150" s="499"/>
      <c r="AD150" s="496"/>
      <c r="AE150" s="499"/>
      <c r="AF150" s="499"/>
      <c r="AG150" s="499"/>
      <c r="AH150" s="499"/>
      <c r="AI150" s="499"/>
      <c r="AJ150" s="499"/>
      <c r="AK150" s="499"/>
      <c r="AL150" s="499"/>
      <c r="AM150" s="499"/>
      <c r="AN150" s="499"/>
      <c r="AO150" s="500"/>
      <c r="AP150" s="231"/>
      <c r="AQ150" s="506">
        <f>'F UNIDADES'!F149</f>
        <v>0</v>
      </c>
      <c r="AR150" s="507">
        <f t="shared" si="4"/>
        <v>0</v>
      </c>
      <c r="AU150" s="212">
        <f>'F UNIDADES'!A152</f>
        <v>0</v>
      </c>
    </row>
    <row r="151" spans="1:47" s="236" customFormat="1" ht="19.899999999999999" hidden="1" customHeight="1" x14ac:dyDescent="0.2">
      <c r="A151" s="220" t="str">
        <f>'F UNIDADES'!B433</f>
        <v/>
      </c>
      <c r="B151" s="244">
        <f>VLOOKUP($D151,'F UNIDADES'!$A$4:$E$714,4,FALSE)</f>
        <v>0</v>
      </c>
      <c r="C151" s="244">
        <f>VLOOKUP($D151,'F UNIDADES'!$A$4:$E$714,5,FALSE)</f>
        <v>0</v>
      </c>
      <c r="D151" s="495">
        <f>'F UNIDADES'!F150</f>
        <v>0</v>
      </c>
      <c r="E151" s="496"/>
      <c r="F151" s="497"/>
      <c r="G151" s="497"/>
      <c r="H151" s="497"/>
      <c r="I151" s="497"/>
      <c r="J151" s="497"/>
      <c r="K151" s="497"/>
      <c r="L151" s="497"/>
      <c r="M151" s="497"/>
      <c r="N151" s="497"/>
      <c r="O151" s="497"/>
      <c r="P151" s="497"/>
      <c r="Q151" s="497"/>
      <c r="R151" s="497"/>
      <c r="S151" s="497"/>
      <c r="T151" s="497"/>
      <c r="U151" s="497"/>
      <c r="V151" s="497"/>
      <c r="W151" s="497"/>
      <c r="X151" s="497"/>
      <c r="Y151" s="497"/>
      <c r="Z151" s="497"/>
      <c r="AA151" s="497"/>
      <c r="AB151" s="498"/>
      <c r="AC151" s="499"/>
      <c r="AD151" s="496"/>
      <c r="AE151" s="499"/>
      <c r="AF151" s="499"/>
      <c r="AG151" s="499"/>
      <c r="AH151" s="499"/>
      <c r="AI151" s="499"/>
      <c r="AJ151" s="499"/>
      <c r="AK151" s="499"/>
      <c r="AL151" s="499"/>
      <c r="AM151" s="499"/>
      <c r="AN151" s="499"/>
      <c r="AO151" s="500"/>
      <c r="AP151" s="231"/>
      <c r="AQ151" s="506">
        <f>'F UNIDADES'!F150</f>
        <v>0</v>
      </c>
      <c r="AR151" s="507">
        <f t="shared" si="4"/>
        <v>0</v>
      </c>
      <c r="AU151" s="212">
        <f>'F UNIDADES'!A153</f>
        <v>0</v>
      </c>
    </row>
    <row r="152" spans="1:47" s="236" customFormat="1" ht="19.899999999999999" hidden="1" customHeight="1" x14ac:dyDescent="0.2">
      <c r="A152" s="220" t="str">
        <f>'F UNIDADES'!B434</f>
        <v/>
      </c>
      <c r="B152" s="244">
        <f>VLOOKUP($D152,'F UNIDADES'!$A$4:$E$714,4,FALSE)</f>
        <v>0</v>
      </c>
      <c r="C152" s="244">
        <f>VLOOKUP($D152,'F UNIDADES'!$A$4:$E$714,5,FALSE)</f>
        <v>0</v>
      </c>
      <c r="D152" s="495">
        <f>'F UNIDADES'!F151</f>
        <v>0</v>
      </c>
      <c r="E152" s="496"/>
      <c r="F152" s="497"/>
      <c r="G152" s="497"/>
      <c r="H152" s="497"/>
      <c r="I152" s="497"/>
      <c r="J152" s="497"/>
      <c r="K152" s="497"/>
      <c r="L152" s="497"/>
      <c r="M152" s="497"/>
      <c r="N152" s="497"/>
      <c r="O152" s="497"/>
      <c r="P152" s="497"/>
      <c r="Q152" s="497"/>
      <c r="R152" s="497"/>
      <c r="S152" s="497"/>
      <c r="T152" s="497"/>
      <c r="U152" s="497"/>
      <c r="V152" s="497"/>
      <c r="W152" s="497"/>
      <c r="X152" s="497"/>
      <c r="Y152" s="497"/>
      <c r="Z152" s="497"/>
      <c r="AA152" s="497"/>
      <c r="AB152" s="498"/>
      <c r="AC152" s="499"/>
      <c r="AD152" s="496"/>
      <c r="AE152" s="499"/>
      <c r="AF152" s="499"/>
      <c r="AG152" s="499"/>
      <c r="AH152" s="499"/>
      <c r="AI152" s="499"/>
      <c r="AJ152" s="499"/>
      <c r="AK152" s="499"/>
      <c r="AL152" s="499"/>
      <c r="AM152" s="499"/>
      <c r="AN152" s="499"/>
      <c r="AO152" s="500"/>
      <c r="AP152" s="231"/>
      <c r="AQ152" s="506">
        <f>'F UNIDADES'!F151</f>
        <v>0</v>
      </c>
      <c r="AR152" s="507">
        <f t="shared" si="4"/>
        <v>0</v>
      </c>
      <c r="AU152" s="212">
        <f>'F UNIDADES'!A154</f>
        <v>0</v>
      </c>
    </row>
    <row r="153" spans="1:47" s="236" customFormat="1" ht="19.899999999999999" hidden="1" customHeight="1" x14ac:dyDescent="0.2">
      <c r="A153" s="220" t="str">
        <f>'F UNIDADES'!B435</f>
        <v/>
      </c>
      <c r="B153" s="244">
        <f>VLOOKUP($D153,'F UNIDADES'!$A$4:$E$714,4,FALSE)</f>
        <v>0</v>
      </c>
      <c r="C153" s="244">
        <f>VLOOKUP($D153,'F UNIDADES'!$A$4:$E$714,5,FALSE)</f>
        <v>0</v>
      </c>
      <c r="D153" s="495">
        <f>'F UNIDADES'!F152</f>
        <v>0</v>
      </c>
      <c r="E153" s="496"/>
      <c r="F153" s="497"/>
      <c r="G153" s="497"/>
      <c r="H153" s="497"/>
      <c r="I153" s="497"/>
      <c r="J153" s="497"/>
      <c r="K153" s="497"/>
      <c r="L153" s="497"/>
      <c r="M153" s="497"/>
      <c r="N153" s="497"/>
      <c r="O153" s="497"/>
      <c r="P153" s="497"/>
      <c r="Q153" s="497"/>
      <c r="R153" s="497"/>
      <c r="S153" s="497"/>
      <c r="T153" s="497"/>
      <c r="U153" s="497"/>
      <c r="V153" s="497"/>
      <c r="W153" s="497"/>
      <c r="X153" s="497"/>
      <c r="Y153" s="497"/>
      <c r="Z153" s="497"/>
      <c r="AA153" s="497"/>
      <c r="AB153" s="498"/>
      <c r="AC153" s="499"/>
      <c r="AD153" s="496"/>
      <c r="AE153" s="499"/>
      <c r="AF153" s="499"/>
      <c r="AG153" s="499"/>
      <c r="AH153" s="499"/>
      <c r="AI153" s="499"/>
      <c r="AJ153" s="499"/>
      <c r="AK153" s="499"/>
      <c r="AL153" s="499"/>
      <c r="AM153" s="499"/>
      <c r="AN153" s="499"/>
      <c r="AO153" s="500"/>
      <c r="AP153" s="231"/>
      <c r="AQ153" s="506">
        <f>'F UNIDADES'!F152</f>
        <v>0</v>
      </c>
      <c r="AR153" s="507">
        <f t="shared" si="4"/>
        <v>0</v>
      </c>
      <c r="AU153" s="212">
        <f>'F UNIDADES'!A155</f>
        <v>0</v>
      </c>
    </row>
    <row r="154" spans="1:47" s="236" customFormat="1" ht="19.899999999999999" hidden="1" customHeight="1" x14ac:dyDescent="0.2">
      <c r="A154" s="220" t="str">
        <f>'F UNIDADES'!B436</f>
        <v/>
      </c>
      <c r="B154" s="244">
        <f>VLOOKUP($D154,'F UNIDADES'!$A$4:$E$714,4,FALSE)</f>
        <v>0</v>
      </c>
      <c r="C154" s="244">
        <f>VLOOKUP($D154,'F UNIDADES'!$A$4:$E$714,5,FALSE)</f>
        <v>0</v>
      </c>
      <c r="D154" s="495">
        <f>'F UNIDADES'!F153</f>
        <v>0</v>
      </c>
      <c r="E154" s="496"/>
      <c r="F154" s="497"/>
      <c r="G154" s="497"/>
      <c r="H154" s="497"/>
      <c r="I154" s="497"/>
      <c r="J154" s="497"/>
      <c r="K154" s="497"/>
      <c r="L154" s="497"/>
      <c r="M154" s="497"/>
      <c r="N154" s="497"/>
      <c r="O154" s="497"/>
      <c r="P154" s="497"/>
      <c r="Q154" s="497"/>
      <c r="R154" s="497"/>
      <c r="S154" s="497"/>
      <c r="T154" s="497"/>
      <c r="U154" s="497"/>
      <c r="V154" s="497"/>
      <c r="W154" s="497"/>
      <c r="X154" s="497"/>
      <c r="Y154" s="497"/>
      <c r="Z154" s="497"/>
      <c r="AA154" s="497"/>
      <c r="AB154" s="498"/>
      <c r="AC154" s="499"/>
      <c r="AD154" s="496"/>
      <c r="AE154" s="499"/>
      <c r="AF154" s="499"/>
      <c r="AG154" s="499"/>
      <c r="AH154" s="499"/>
      <c r="AI154" s="499"/>
      <c r="AJ154" s="499"/>
      <c r="AK154" s="499"/>
      <c r="AL154" s="499"/>
      <c r="AM154" s="499"/>
      <c r="AN154" s="499"/>
      <c r="AO154" s="500"/>
      <c r="AP154" s="231"/>
      <c r="AQ154" s="506">
        <f>'F UNIDADES'!F153</f>
        <v>0</v>
      </c>
      <c r="AR154" s="507">
        <f t="shared" si="4"/>
        <v>0</v>
      </c>
      <c r="AU154" s="212">
        <f>'F UNIDADES'!A156</f>
        <v>0</v>
      </c>
    </row>
    <row r="155" spans="1:47" s="236" customFormat="1" ht="19.899999999999999" hidden="1" customHeight="1" x14ac:dyDescent="0.2">
      <c r="A155" s="220" t="str">
        <f>'F UNIDADES'!B437</f>
        <v/>
      </c>
      <c r="B155" s="244">
        <f>VLOOKUP($D155,'F UNIDADES'!$A$4:$E$714,4,FALSE)</f>
        <v>0</v>
      </c>
      <c r="C155" s="244">
        <f>VLOOKUP($D155,'F UNIDADES'!$A$4:$E$714,5,FALSE)</f>
        <v>0</v>
      </c>
      <c r="D155" s="495">
        <f>'F UNIDADES'!F154</f>
        <v>0</v>
      </c>
      <c r="E155" s="496"/>
      <c r="F155" s="497"/>
      <c r="G155" s="497"/>
      <c r="H155" s="497"/>
      <c r="I155" s="497"/>
      <c r="J155" s="497"/>
      <c r="K155" s="497"/>
      <c r="L155" s="497"/>
      <c r="M155" s="497"/>
      <c r="N155" s="497"/>
      <c r="O155" s="497"/>
      <c r="P155" s="497"/>
      <c r="Q155" s="497"/>
      <c r="R155" s="497"/>
      <c r="S155" s="497"/>
      <c r="T155" s="497"/>
      <c r="U155" s="497"/>
      <c r="V155" s="497"/>
      <c r="W155" s="497"/>
      <c r="X155" s="497"/>
      <c r="Y155" s="497"/>
      <c r="Z155" s="497"/>
      <c r="AA155" s="497"/>
      <c r="AB155" s="498"/>
      <c r="AC155" s="499"/>
      <c r="AD155" s="496"/>
      <c r="AE155" s="499"/>
      <c r="AF155" s="499"/>
      <c r="AG155" s="499"/>
      <c r="AH155" s="499"/>
      <c r="AI155" s="499"/>
      <c r="AJ155" s="499"/>
      <c r="AK155" s="499"/>
      <c r="AL155" s="499"/>
      <c r="AM155" s="499"/>
      <c r="AN155" s="499"/>
      <c r="AO155" s="500"/>
      <c r="AP155" s="231"/>
      <c r="AQ155" s="506">
        <f>'F UNIDADES'!F154</f>
        <v>0</v>
      </c>
      <c r="AR155" s="507">
        <f t="shared" si="4"/>
        <v>0</v>
      </c>
      <c r="AU155" s="212">
        <f>'F UNIDADES'!A157</f>
        <v>0</v>
      </c>
    </row>
    <row r="156" spans="1:47" s="236" customFormat="1" ht="19.899999999999999" hidden="1" customHeight="1" x14ac:dyDescent="0.2">
      <c r="A156" s="220" t="str">
        <f>'F UNIDADES'!B438</f>
        <v/>
      </c>
      <c r="B156" s="220">
        <f>'F UNIDADES'!D438</f>
        <v>0</v>
      </c>
      <c r="C156" s="220">
        <f>'F UNIDADES'!E438</f>
        <v>0</v>
      </c>
      <c r="D156" s="501">
        <f>'F UNIDADES'!F438</f>
        <v>0</v>
      </c>
      <c r="E156" s="496"/>
      <c r="F156" s="497"/>
      <c r="G156" s="497"/>
      <c r="H156" s="497"/>
      <c r="I156" s="497"/>
      <c r="J156" s="497"/>
      <c r="K156" s="497"/>
      <c r="L156" s="497"/>
      <c r="M156" s="497"/>
      <c r="N156" s="497"/>
      <c r="O156" s="497"/>
      <c r="P156" s="497"/>
      <c r="Q156" s="497"/>
      <c r="R156" s="497"/>
      <c r="S156" s="497"/>
      <c r="T156" s="497"/>
      <c r="U156" s="497"/>
      <c r="V156" s="497"/>
      <c r="W156" s="497"/>
      <c r="X156" s="497"/>
      <c r="Y156" s="497"/>
      <c r="Z156" s="497"/>
      <c r="AA156" s="497"/>
      <c r="AB156" s="498"/>
      <c r="AC156" s="499"/>
      <c r="AD156" s="496"/>
      <c r="AE156" s="499"/>
      <c r="AF156" s="499"/>
      <c r="AG156" s="499"/>
      <c r="AH156" s="499"/>
      <c r="AI156" s="499"/>
      <c r="AJ156" s="499"/>
      <c r="AK156" s="499"/>
      <c r="AL156" s="499"/>
      <c r="AM156" s="499"/>
      <c r="AN156" s="499"/>
      <c r="AO156" s="500"/>
      <c r="AP156" s="231"/>
      <c r="AQ156" s="506">
        <f>'F UNIDADES'!F155</f>
        <v>0</v>
      </c>
      <c r="AR156" s="507">
        <f t="shared" si="4"/>
        <v>0</v>
      </c>
      <c r="AU156" s="212">
        <f>'F UNIDADES'!A158</f>
        <v>0</v>
      </c>
    </row>
    <row r="157" spans="1:47" s="236" customFormat="1" ht="19.899999999999999" hidden="1" customHeight="1" x14ac:dyDescent="0.2">
      <c r="A157" s="220" t="str">
        <f>'F UNIDADES'!B439</f>
        <v/>
      </c>
      <c r="B157" s="220">
        <f>'F UNIDADES'!D439</f>
        <v>0</v>
      </c>
      <c r="C157" s="220">
        <f>'F UNIDADES'!E439</f>
        <v>0</v>
      </c>
      <c r="D157" s="501">
        <f>'F UNIDADES'!F439</f>
        <v>0</v>
      </c>
      <c r="E157" s="496"/>
      <c r="F157" s="497"/>
      <c r="G157" s="497"/>
      <c r="H157" s="497"/>
      <c r="I157" s="497"/>
      <c r="J157" s="497"/>
      <c r="K157" s="497"/>
      <c r="L157" s="497"/>
      <c r="M157" s="497"/>
      <c r="N157" s="497"/>
      <c r="O157" s="497"/>
      <c r="P157" s="497"/>
      <c r="Q157" s="497"/>
      <c r="R157" s="497"/>
      <c r="S157" s="497"/>
      <c r="T157" s="497"/>
      <c r="U157" s="497"/>
      <c r="V157" s="497"/>
      <c r="W157" s="497"/>
      <c r="X157" s="497"/>
      <c r="Y157" s="497"/>
      <c r="Z157" s="497"/>
      <c r="AA157" s="497"/>
      <c r="AB157" s="498"/>
      <c r="AC157" s="499"/>
      <c r="AD157" s="496"/>
      <c r="AE157" s="499"/>
      <c r="AF157" s="499"/>
      <c r="AG157" s="499"/>
      <c r="AH157" s="499"/>
      <c r="AI157" s="499"/>
      <c r="AJ157" s="499"/>
      <c r="AK157" s="499"/>
      <c r="AL157" s="499"/>
      <c r="AM157" s="499"/>
      <c r="AN157" s="499"/>
      <c r="AO157" s="500"/>
      <c r="AP157" s="231"/>
      <c r="AQ157" s="506">
        <f>'F UNIDADES'!F156</f>
        <v>0</v>
      </c>
      <c r="AR157" s="507">
        <f t="shared" si="4"/>
        <v>0</v>
      </c>
      <c r="AU157" s="212">
        <f>'F UNIDADES'!A159</f>
        <v>0</v>
      </c>
    </row>
    <row r="158" spans="1:47" s="236" customFormat="1" ht="19.899999999999999" hidden="1" customHeight="1" x14ac:dyDescent="0.2">
      <c r="A158" s="220" t="str">
        <f>'F UNIDADES'!B440</f>
        <v/>
      </c>
      <c r="B158" s="220">
        <f>'F UNIDADES'!D440</f>
        <v>0</v>
      </c>
      <c r="C158" s="220">
        <f>'F UNIDADES'!E440</f>
        <v>0</v>
      </c>
      <c r="D158" s="501">
        <f>'F UNIDADES'!F440</f>
        <v>0</v>
      </c>
      <c r="E158" s="496"/>
      <c r="F158" s="497"/>
      <c r="G158" s="497"/>
      <c r="H158" s="497"/>
      <c r="I158" s="497"/>
      <c r="J158" s="497"/>
      <c r="K158" s="497"/>
      <c r="L158" s="497"/>
      <c r="M158" s="497"/>
      <c r="N158" s="497"/>
      <c r="O158" s="497"/>
      <c r="P158" s="497"/>
      <c r="Q158" s="497"/>
      <c r="R158" s="497"/>
      <c r="S158" s="497"/>
      <c r="T158" s="497"/>
      <c r="U158" s="497"/>
      <c r="V158" s="497"/>
      <c r="W158" s="497"/>
      <c r="X158" s="497"/>
      <c r="Y158" s="497"/>
      <c r="Z158" s="497"/>
      <c r="AA158" s="497"/>
      <c r="AB158" s="498"/>
      <c r="AC158" s="499"/>
      <c r="AD158" s="496"/>
      <c r="AE158" s="499"/>
      <c r="AF158" s="499"/>
      <c r="AG158" s="499"/>
      <c r="AH158" s="499"/>
      <c r="AI158" s="499"/>
      <c r="AJ158" s="499"/>
      <c r="AK158" s="499"/>
      <c r="AL158" s="499"/>
      <c r="AM158" s="499"/>
      <c r="AN158" s="499"/>
      <c r="AO158" s="500"/>
      <c r="AP158" s="231"/>
      <c r="AQ158" s="506">
        <f>'F UNIDADES'!F157</f>
        <v>0</v>
      </c>
      <c r="AR158" s="507">
        <f t="shared" si="4"/>
        <v>0</v>
      </c>
      <c r="AU158" s="212">
        <f>'F UNIDADES'!A160</f>
        <v>0</v>
      </c>
    </row>
    <row r="159" spans="1:47" s="236" customFormat="1" ht="19.899999999999999" hidden="1" customHeight="1" x14ac:dyDescent="0.2">
      <c r="A159" s="220" t="str">
        <f>'F UNIDADES'!B441</f>
        <v/>
      </c>
      <c r="B159" s="220">
        <f>'F UNIDADES'!D441</f>
        <v>0</v>
      </c>
      <c r="C159" s="220">
        <f>'F UNIDADES'!E441</f>
        <v>0</v>
      </c>
      <c r="D159" s="501">
        <f>'F UNIDADES'!F441</f>
        <v>0</v>
      </c>
      <c r="E159" s="496"/>
      <c r="F159" s="497"/>
      <c r="G159" s="497"/>
      <c r="H159" s="497"/>
      <c r="I159" s="497"/>
      <c r="J159" s="497"/>
      <c r="K159" s="497"/>
      <c r="L159" s="497"/>
      <c r="M159" s="497"/>
      <c r="N159" s="497"/>
      <c r="O159" s="497"/>
      <c r="P159" s="497"/>
      <c r="Q159" s="497"/>
      <c r="R159" s="497"/>
      <c r="S159" s="497"/>
      <c r="T159" s="497"/>
      <c r="U159" s="497"/>
      <c r="V159" s="497"/>
      <c r="W159" s="497"/>
      <c r="X159" s="497"/>
      <c r="Y159" s="497"/>
      <c r="Z159" s="497"/>
      <c r="AA159" s="497"/>
      <c r="AB159" s="498"/>
      <c r="AC159" s="499"/>
      <c r="AD159" s="496"/>
      <c r="AE159" s="499"/>
      <c r="AF159" s="499"/>
      <c r="AG159" s="499"/>
      <c r="AH159" s="499"/>
      <c r="AI159" s="499"/>
      <c r="AJ159" s="499"/>
      <c r="AK159" s="499"/>
      <c r="AL159" s="499"/>
      <c r="AM159" s="499"/>
      <c r="AN159" s="499"/>
      <c r="AO159" s="500"/>
      <c r="AP159" s="231"/>
      <c r="AQ159" s="506">
        <f>'F UNIDADES'!F158</f>
        <v>0</v>
      </c>
      <c r="AR159" s="507">
        <f t="shared" si="4"/>
        <v>0</v>
      </c>
      <c r="AU159" s="212">
        <f>'F UNIDADES'!A161</f>
        <v>0</v>
      </c>
    </row>
    <row r="160" spans="1:47" s="236" customFormat="1" ht="19.899999999999999" hidden="1" customHeight="1" x14ac:dyDescent="0.2">
      <c r="A160" s="220" t="str">
        <f>'F UNIDADES'!B442</f>
        <v/>
      </c>
      <c r="B160" s="220">
        <f>'F UNIDADES'!D442</f>
        <v>0</v>
      </c>
      <c r="C160" s="220">
        <f>'F UNIDADES'!E442</f>
        <v>0</v>
      </c>
      <c r="D160" s="501">
        <f>'F UNIDADES'!F442</f>
        <v>0</v>
      </c>
      <c r="E160" s="496"/>
      <c r="F160" s="497"/>
      <c r="G160" s="497"/>
      <c r="H160" s="497"/>
      <c r="I160" s="497"/>
      <c r="J160" s="497"/>
      <c r="K160" s="497"/>
      <c r="L160" s="497"/>
      <c r="M160" s="497"/>
      <c r="N160" s="497"/>
      <c r="O160" s="497"/>
      <c r="P160" s="497"/>
      <c r="Q160" s="497"/>
      <c r="R160" s="497"/>
      <c r="S160" s="497"/>
      <c r="T160" s="497"/>
      <c r="U160" s="497"/>
      <c r="V160" s="497"/>
      <c r="W160" s="497"/>
      <c r="X160" s="497"/>
      <c r="Y160" s="497"/>
      <c r="Z160" s="497"/>
      <c r="AA160" s="497"/>
      <c r="AB160" s="498"/>
      <c r="AC160" s="499"/>
      <c r="AD160" s="496"/>
      <c r="AE160" s="499"/>
      <c r="AF160" s="499"/>
      <c r="AG160" s="499"/>
      <c r="AH160" s="499"/>
      <c r="AI160" s="499"/>
      <c r="AJ160" s="499"/>
      <c r="AK160" s="499"/>
      <c r="AL160" s="499"/>
      <c r="AM160" s="499"/>
      <c r="AN160" s="499"/>
      <c r="AO160" s="500"/>
      <c r="AP160" s="231"/>
      <c r="AQ160" s="506">
        <f>'F UNIDADES'!F159</f>
        <v>0</v>
      </c>
      <c r="AR160" s="507">
        <f t="shared" si="4"/>
        <v>0</v>
      </c>
      <c r="AU160" s="212">
        <f>'F UNIDADES'!A162</f>
        <v>0</v>
      </c>
    </row>
    <row r="161" spans="1:47" s="236" customFormat="1" ht="19.899999999999999" hidden="1" customHeight="1" x14ac:dyDescent="0.2">
      <c r="A161" s="220" t="str">
        <f>'F UNIDADES'!B443</f>
        <v/>
      </c>
      <c r="B161" s="220">
        <f>'F UNIDADES'!D443</f>
        <v>0</v>
      </c>
      <c r="C161" s="220">
        <f>'F UNIDADES'!E443</f>
        <v>0</v>
      </c>
      <c r="D161" s="501">
        <f>'F UNIDADES'!F443</f>
        <v>0</v>
      </c>
      <c r="E161" s="496"/>
      <c r="F161" s="497"/>
      <c r="G161" s="497"/>
      <c r="H161" s="497"/>
      <c r="I161" s="497"/>
      <c r="J161" s="497"/>
      <c r="K161" s="497"/>
      <c r="L161" s="497"/>
      <c r="M161" s="497"/>
      <c r="N161" s="497"/>
      <c r="O161" s="497"/>
      <c r="P161" s="497"/>
      <c r="Q161" s="497"/>
      <c r="R161" s="497"/>
      <c r="S161" s="497"/>
      <c r="T161" s="497"/>
      <c r="U161" s="497"/>
      <c r="V161" s="497"/>
      <c r="W161" s="497"/>
      <c r="X161" s="497"/>
      <c r="Y161" s="497"/>
      <c r="Z161" s="497"/>
      <c r="AA161" s="497"/>
      <c r="AB161" s="498"/>
      <c r="AC161" s="499"/>
      <c r="AD161" s="496"/>
      <c r="AE161" s="499"/>
      <c r="AF161" s="499"/>
      <c r="AG161" s="499"/>
      <c r="AH161" s="499"/>
      <c r="AI161" s="499"/>
      <c r="AJ161" s="499"/>
      <c r="AK161" s="499"/>
      <c r="AL161" s="499"/>
      <c r="AM161" s="499"/>
      <c r="AN161" s="499"/>
      <c r="AO161" s="500"/>
      <c r="AP161" s="231"/>
      <c r="AQ161" s="506">
        <f>'F UNIDADES'!F160</f>
        <v>0</v>
      </c>
      <c r="AR161" s="507">
        <f t="shared" si="4"/>
        <v>0</v>
      </c>
      <c r="AU161" s="212">
        <f>'F UNIDADES'!A163</f>
        <v>0</v>
      </c>
    </row>
    <row r="162" spans="1:47" s="236" customFormat="1" ht="19.899999999999999" hidden="1" customHeight="1" x14ac:dyDescent="0.2">
      <c r="A162" s="220" t="str">
        <f>'F UNIDADES'!B444</f>
        <v/>
      </c>
      <c r="B162" s="220">
        <f>'F UNIDADES'!D444</f>
        <v>0</v>
      </c>
      <c r="C162" s="220">
        <f>'F UNIDADES'!E444</f>
        <v>0</v>
      </c>
      <c r="D162" s="501">
        <f>'F UNIDADES'!F444</f>
        <v>0</v>
      </c>
      <c r="E162" s="496"/>
      <c r="F162" s="497"/>
      <c r="G162" s="497"/>
      <c r="H162" s="497"/>
      <c r="I162" s="497"/>
      <c r="J162" s="497"/>
      <c r="K162" s="497"/>
      <c r="L162" s="497"/>
      <c r="M162" s="497"/>
      <c r="N162" s="497"/>
      <c r="O162" s="497"/>
      <c r="P162" s="497"/>
      <c r="Q162" s="497"/>
      <c r="R162" s="497"/>
      <c r="S162" s="497"/>
      <c r="T162" s="497"/>
      <c r="U162" s="497"/>
      <c r="V162" s="497"/>
      <c r="W162" s="497"/>
      <c r="X162" s="497"/>
      <c r="Y162" s="497"/>
      <c r="Z162" s="497"/>
      <c r="AA162" s="497"/>
      <c r="AB162" s="498"/>
      <c r="AC162" s="499"/>
      <c r="AD162" s="496"/>
      <c r="AE162" s="499"/>
      <c r="AF162" s="499"/>
      <c r="AG162" s="499"/>
      <c r="AH162" s="499"/>
      <c r="AI162" s="499"/>
      <c r="AJ162" s="499"/>
      <c r="AK162" s="499"/>
      <c r="AL162" s="499"/>
      <c r="AM162" s="499"/>
      <c r="AN162" s="499"/>
      <c r="AO162" s="500"/>
      <c r="AP162" s="231"/>
      <c r="AQ162" s="506">
        <f>'F UNIDADES'!F161</f>
        <v>0</v>
      </c>
      <c r="AR162" s="507">
        <f t="shared" si="4"/>
        <v>0</v>
      </c>
      <c r="AU162" s="212">
        <f>'F UNIDADES'!A164</f>
        <v>0</v>
      </c>
    </row>
    <row r="163" spans="1:47" s="236" customFormat="1" ht="19.899999999999999" hidden="1" customHeight="1" x14ac:dyDescent="0.2">
      <c r="A163" s="220" t="str">
        <f>'F UNIDADES'!B445</f>
        <v/>
      </c>
      <c r="B163" s="220">
        <f>'F UNIDADES'!D445</f>
        <v>0</v>
      </c>
      <c r="C163" s="220">
        <f>'F UNIDADES'!E445</f>
        <v>0</v>
      </c>
      <c r="D163" s="501">
        <f>'F UNIDADES'!F445</f>
        <v>0</v>
      </c>
      <c r="E163" s="496"/>
      <c r="F163" s="497"/>
      <c r="G163" s="497"/>
      <c r="H163" s="497"/>
      <c r="I163" s="497"/>
      <c r="J163" s="497"/>
      <c r="K163" s="497"/>
      <c r="L163" s="497"/>
      <c r="M163" s="497"/>
      <c r="N163" s="497"/>
      <c r="O163" s="497"/>
      <c r="P163" s="497"/>
      <c r="Q163" s="497"/>
      <c r="R163" s="497"/>
      <c r="S163" s="497"/>
      <c r="T163" s="497"/>
      <c r="U163" s="497"/>
      <c r="V163" s="497"/>
      <c r="W163" s="497"/>
      <c r="X163" s="497"/>
      <c r="Y163" s="497"/>
      <c r="Z163" s="497"/>
      <c r="AA163" s="497"/>
      <c r="AB163" s="498"/>
      <c r="AC163" s="499"/>
      <c r="AD163" s="496"/>
      <c r="AE163" s="499"/>
      <c r="AF163" s="499"/>
      <c r="AG163" s="499"/>
      <c r="AH163" s="499"/>
      <c r="AI163" s="499"/>
      <c r="AJ163" s="499"/>
      <c r="AK163" s="499"/>
      <c r="AL163" s="499"/>
      <c r="AM163" s="499"/>
      <c r="AN163" s="499"/>
      <c r="AO163" s="500"/>
      <c r="AP163" s="231"/>
      <c r="AQ163" s="506">
        <f>'F UNIDADES'!F162</f>
        <v>0</v>
      </c>
      <c r="AR163" s="507">
        <f t="shared" si="4"/>
        <v>0</v>
      </c>
      <c r="AU163" s="212">
        <f>'F UNIDADES'!A165</f>
        <v>0</v>
      </c>
    </row>
    <row r="164" spans="1:47" s="236" customFormat="1" ht="19.899999999999999" hidden="1" customHeight="1" x14ac:dyDescent="0.2">
      <c r="A164" s="220" t="str">
        <f>'F UNIDADES'!B446</f>
        <v/>
      </c>
      <c r="B164" s="220">
        <f>'F UNIDADES'!D446</f>
        <v>0</v>
      </c>
      <c r="C164" s="220">
        <f>'F UNIDADES'!E446</f>
        <v>0</v>
      </c>
      <c r="D164" s="501">
        <f>'F UNIDADES'!F446</f>
        <v>0</v>
      </c>
      <c r="E164" s="496"/>
      <c r="F164" s="497"/>
      <c r="G164" s="497"/>
      <c r="H164" s="497"/>
      <c r="I164" s="497"/>
      <c r="J164" s="497"/>
      <c r="K164" s="497"/>
      <c r="L164" s="497"/>
      <c r="M164" s="497"/>
      <c r="N164" s="497"/>
      <c r="O164" s="497"/>
      <c r="P164" s="497"/>
      <c r="Q164" s="497"/>
      <c r="R164" s="497"/>
      <c r="S164" s="497"/>
      <c r="T164" s="497"/>
      <c r="U164" s="497"/>
      <c r="V164" s="497"/>
      <c r="W164" s="497"/>
      <c r="X164" s="497"/>
      <c r="Y164" s="497"/>
      <c r="Z164" s="497"/>
      <c r="AA164" s="497"/>
      <c r="AB164" s="498"/>
      <c r="AC164" s="499"/>
      <c r="AD164" s="496"/>
      <c r="AE164" s="499"/>
      <c r="AF164" s="499"/>
      <c r="AG164" s="499"/>
      <c r="AH164" s="499"/>
      <c r="AI164" s="499"/>
      <c r="AJ164" s="499"/>
      <c r="AK164" s="499"/>
      <c r="AL164" s="499"/>
      <c r="AM164" s="499"/>
      <c r="AN164" s="499"/>
      <c r="AO164" s="500"/>
      <c r="AP164" s="231"/>
      <c r="AQ164" s="506">
        <f>'F UNIDADES'!F163</f>
        <v>0</v>
      </c>
      <c r="AR164" s="507">
        <f t="shared" si="4"/>
        <v>0</v>
      </c>
      <c r="AU164" s="212">
        <f>'F UNIDADES'!A166</f>
        <v>0</v>
      </c>
    </row>
    <row r="165" spans="1:47" s="236" customFormat="1" ht="19.899999999999999" hidden="1" customHeight="1" x14ac:dyDescent="0.2">
      <c r="A165" s="220" t="str">
        <f>'F UNIDADES'!B447</f>
        <v/>
      </c>
      <c r="B165" s="220">
        <f>'F UNIDADES'!D447</f>
        <v>0</v>
      </c>
      <c r="C165" s="220">
        <f>'F UNIDADES'!E447</f>
        <v>0</v>
      </c>
      <c r="D165" s="501">
        <f>'F UNIDADES'!F447</f>
        <v>0</v>
      </c>
      <c r="E165" s="496"/>
      <c r="F165" s="497"/>
      <c r="G165" s="497"/>
      <c r="H165" s="497"/>
      <c r="I165" s="497"/>
      <c r="J165" s="497"/>
      <c r="K165" s="497"/>
      <c r="L165" s="497"/>
      <c r="M165" s="497"/>
      <c r="N165" s="497"/>
      <c r="O165" s="497"/>
      <c r="P165" s="497"/>
      <c r="Q165" s="497"/>
      <c r="R165" s="497"/>
      <c r="S165" s="497"/>
      <c r="T165" s="497"/>
      <c r="U165" s="497"/>
      <c r="V165" s="497"/>
      <c r="W165" s="497"/>
      <c r="X165" s="497"/>
      <c r="Y165" s="497"/>
      <c r="Z165" s="497"/>
      <c r="AA165" s="497"/>
      <c r="AB165" s="498"/>
      <c r="AC165" s="499"/>
      <c r="AD165" s="496"/>
      <c r="AE165" s="499"/>
      <c r="AF165" s="499"/>
      <c r="AG165" s="499"/>
      <c r="AH165" s="499"/>
      <c r="AI165" s="499"/>
      <c r="AJ165" s="499"/>
      <c r="AK165" s="499"/>
      <c r="AL165" s="499"/>
      <c r="AM165" s="499"/>
      <c r="AN165" s="499"/>
      <c r="AO165" s="500"/>
      <c r="AP165" s="231"/>
      <c r="AQ165" s="506">
        <f>'F UNIDADES'!F164</f>
        <v>0</v>
      </c>
      <c r="AR165" s="507">
        <f t="shared" si="4"/>
        <v>0</v>
      </c>
      <c r="AU165" s="212">
        <f>'F UNIDADES'!A167</f>
        <v>0</v>
      </c>
    </row>
    <row r="166" spans="1:47" s="236" customFormat="1" ht="19.899999999999999" hidden="1" customHeight="1" x14ac:dyDescent="0.2">
      <c r="A166" s="220" t="str">
        <f>'F UNIDADES'!B448</f>
        <v/>
      </c>
      <c r="B166" s="220">
        <f>'F UNIDADES'!D448</f>
        <v>0</v>
      </c>
      <c r="C166" s="220">
        <f>'F UNIDADES'!E448</f>
        <v>0</v>
      </c>
      <c r="D166" s="501">
        <f>'F UNIDADES'!F448</f>
        <v>0</v>
      </c>
      <c r="E166" s="496"/>
      <c r="F166" s="497"/>
      <c r="G166" s="497"/>
      <c r="H166" s="497"/>
      <c r="I166" s="497"/>
      <c r="J166" s="497"/>
      <c r="K166" s="497"/>
      <c r="L166" s="497"/>
      <c r="M166" s="497"/>
      <c r="N166" s="497"/>
      <c r="O166" s="497"/>
      <c r="P166" s="497"/>
      <c r="Q166" s="497"/>
      <c r="R166" s="497"/>
      <c r="S166" s="497"/>
      <c r="T166" s="497"/>
      <c r="U166" s="497"/>
      <c r="V166" s="497"/>
      <c r="W166" s="497"/>
      <c r="X166" s="497"/>
      <c r="Y166" s="497"/>
      <c r="Z166" s="497"/>
      <c r="AA166" s="497"/>
      <c r="AB166" s="498"/>
      <c r="AC166" s="499"/>
      <c r="AD166" s="496"/>
      <c r="AE166" s="499"/>
      <c r="AF166" s="499"/>
      <c r="AG166" s="499"/>
      <c r="AH166" s="499"/>
      <c r="AI166" s="499"/>
      <c r="AJ166" s="499"/>
      <c r="AK166" s="499"/>
      <c r="AL166" s="499"/>
      <c r="AM166" s="499"/>
      <c r="AN166" s="499"/>
      <c r="AO166" s="500"/>
      <c r="AP166" s="231"/>
      <c r="AQ166" s="506">
        <f>'F UNIDADES'!F165</f>
        <v>0</v>
      </c>
      <c r="AR166" s="507">
        <f t="shared" si="4"/>
        <v>0</v>
      </c>
      <c r="AU166" s="212">
        <f>'F UNIDADES'!A168</f>
        <v>0</v>
      </c>
    </row>
    <row r="167" spans="1:47" s="236" customFormat="1" ht="19.899999999999999" hidden="1" customHeight="1" x14ac:dyDescent="0.2">
      <c r="A167" s="220" t="str">
        <f>'F UNIDADES'!B449</f>
        <v/>
      </c>
      <c r="B167" s="220">
        <f>'F UNIDADES'!D449</f>
        <v>0</v>
      </c>
      <c r="C167" s="220">
        <f>'F UNIDADES'!E449</f>
        <v>0</v>
      </c>
      <c r="D167" s="501">
        <f>'F UNIDADES'!F449</f>
        <v>0</v>
      </c>
      <c r="E167" s="496"/>
      <c r="F167" s="497"/>
      <c r="G167" s="497"/>
      <c r="H167" s="497"/>
      <c r="I167" s="497"/>
      <c r="J167" s="497"/>
      <c r="K167" s="497"/>
      <c r="L167" s="497"/>
      <c r="M167" s="497"/>
      <c r="N167" s="497"/>
      <c r="O167" s="497"/>
      <c r="P167" s="497"/>
      <c r="Q167" s="497"/>
      <c r="R167" s="497"/>
      <c r="S167" s="497"/>
      <c r="T167" s="497"/>
      <c r="U167" s="497"/>
      <c r="V167" s="497"/>
      <c r="W167" s="497"/>
      <c r="X167" s="497"/>
      <c r="Y167" s="497"/>
      <c r="Z167" s="497"/>
      <c r="AA167" s="497"/>
      <c r="AB167" s="498"/>
      <c r="AC167" s="499"/>
      <c r="AD167" s="496"/>
      <c r="AE167" s="499"/>
      <c r="AF167" s="499"/>
      <c r="AG167" s="499"/>
      <c r="AH167" s="499"/>
      <c r="AI167" s="499"/>
      <c r="AJ167" s="499"/>
      <c r="AK167" s="499"/>
      <c r="AL167" s="499"/>
      <c r="AM167" s="499"/>
      <c r="AN167" s="499"/>
      <c r="AO167" s="500"/>
      <c r="AP167" s="231"/>
      <c r="AQ167" s="506">
        <f>'F UNIDADES'!F166</f>
        <v>0</v>
      </c>
      <c r="AR167" s="507">
        <f t="shared" si="4"/>
        <v>0</v>
      </c>
      <c r="AU167" s="212">
        <f>'F UNIDADES'!A169</f>
        <v>0</v>
      </c>
    </row>
    <row r="168" spans="1:47" s="236" customFormat="1" ht="19.899999999999999" hidden="1" customHeight="1" x14ac:dyDescent="0.2">
      <c r="A168" s="220" t="str">
        <f>'F UNIDADES'!B450</f>
        <v/>
      </c>
      <c r="B168" s="220">
        <f>'F UNIDADES'!D450</f>
        <v>0</v>
      </c>
      <c r="C168" s="220">
        <f>'F UNIDADES'!E450</f>
        <v>0</v>
      </c>
      <c r="D168" s="501">
        <f>'F UNIDADES'!F450</f>
        <v>0</v>
      </c>
      <c r="E168" s="496"/>
      <c r="F168" s="497"/>
      <c r="G168" s="497"/>
      <c r="H168" s="497"/>
      <c r="I168" s="497"/>
      <c r="J168" s="497"/>
      <c r="K168" s="497"/>
      <c r="L168" s="497"/>
      <c r="M168" s="497"/>
      <c r="N168" s="497"/>
      <c r="O168" s="497"/>
      <c r="P168" s="497"/>
      <c r="Q168" s="497"/>
      <c r="R168" s="497"/>
      <c r="S168" s="497"/>
      <c r="T168" s="497"/>
      <c r="U168" s="497"/>
      <c r="V168" s="497"/>
      <c r="W168" s="497"/>
      <c r="X168" s="497"/>
      <c r="Y168" s="497"/>
      <c r="Z168" s="497"/>
      <c r="AA168" s="497"/>
      <c r="AB168" s="498"/>
      <c r="AC168" s="499"/>
      <c r="AD168" s="496"/>
      <c r="AE168" s="499"/>
      <c r="AF168" s="499"/>
      <c r="AG168" s="499"/>
      <c r="AH168" s="499"/>
      <c r="AI168" s="499"/>
      <c r="AJ168" s="499"/>
      <c r="AK168" s="499"/>
      <c r="AL168" s="499"/>
      <c r="AM168" s="499"/>
      <c r="AN168" s="499"/>
      <c r="AO168" s="500"/>
      <c r="AP168" s="231"/>
      <c r="AQ168" s="506">
        <f>'F UNIDADES'!F167</f>
        <v>0</v>
      </c>
      <c r="AR168" s="507">
        <f t="shared" si="4"/>
        <v>0</v>
      </c>
      <c r="AU168" s="212">
        <f>'F UNIDADES'!A170</f>
        <v>0</v>
      </c>
    </row>
    <row r="169" spans="1:47" s="236" customFormat="1" ht="19.899999999999999" hidden="1" customHeight="1" x14ac:dyDescent="0.2">
      <c r="A169" s="220" t="str">
        <f>'F UNIDADES'!B451</f>
        <v/>
      </c>
      <c r="B169" s="220">
        <f>'F UNIDADES'!D451</f>
        <v>0</v>
      </c>
      <c r="C169" s="220">
        <f>'F UNIDADES'!E451</f>
        <v>0</v>
      </c>
      <c r="D169" s="501">
        <f>'F UNIDADES'!F451</f>
        <v>0</v>
      </c>
      <c r="E169" s="496"/>
      <c r="F169" s="497"/>
      <c r="G169" s="497"/>
      <c r="H169" s="497"/>
      <c r="I169" s="497"/>
      <c r="J169" s="497"/>
      <c r="K169" s="497"/>
      <c r="L169" s="497"/>
      <c r="M169" s="497"/>
      <c r="N169" s="497"/>
      <c r="O169" s="497"/>
      <c r="P169" s="497"/>
      <c r="Q169" s="497"/>
      <c r="R169" s="497"/>
      <c r="S169" s="497"/>
      <c r="T169" s="497"/>
      <c r="U169" s="497"/>
      <c r="V169" s="497"/>
      <c r="W169" s="497"/>
      <c r="X169" s="497"/>
      <c r="Y169" s="497"/>
      <c r="Z169" s="497"/>
      <c r="AA169" s="497"/>
      <c r="AB169" s="498"/>
      <c r="AC169" s="499"/>
      <c r="AD169" s="496"/>
      <c r="AE169" s="499"/>
      <c r="AF169" s="499"/>
      <c r="AG169" s="499"/>
      <c r="AH169" s="499"/>
      <c r="AI169" s="499"/>
      <c r="AJ169" s="499"/>
      <c r="AK169" s="499"/>
      <c r="AL169" s="499"/>
      <c r="AM169" s="499"/>
      <c r="AN169" s="499"/>
      <c r="AO169" s="500"/>
      <c r="AP169" s="231"/>
      <c r="AQ169" s="506">
        <f>'F UNIDADES'!F168</f>
        <v>0</v>
      </c>
      <c r="AR169" s="507">
        <f t="shared" si="4"/>
        <v>0</v>
      </c>
      <c r="AU169" s="212">
        <f>'F UNIDADES'!A171</f>
        <v>0</v>
      </c>
    </row>
    <row r="170" spans="1:47" s="236" customFormat="1" ht="19.899999999999999" hidden="1" customHeight="1" x14ac:dyDescent="0.2">
      <c r="A170" s="220" t="str">
        <f>'F UNIDADES'!B452</f>
        <v/>
      </c>
      <c r="B170" s="220">
        <f>'F UNIDADES'!D452</f>
        <v>0</v>
      </c>
      <c r="C170" s="220">
        <f>'F UNIDADES'!E452</f>
        <v>0</v>
      </c>
      <c r="D170" s="501">
        <f>'F UNIDADES'!F452</f>
        <v>0</v>
      </c>
      <c r="E170" s="496"/>
      <c r="F170" s="497"/>
      <c r="G170" s="497"/>
      <c r="H170" s="497"/>
      <c r="I170" s="497"/>
      <c r="J170" s="497"/>
      <c r="K170" s="497"/>
      <c r="L170" s="497"/>
      <c r="M170" s="497"/>
      <c r="N170" s="497"/>
      <c r="O170" s="497"/>
      <c r="P170" s="497"/>
      <c r="Q170" s="497"/>
      <c r="R170" s="497"/>
      <c r="S170" s="497"/>
      <c r="T170" s="497"/>
      <c r="U170" s="497"/>
      <c r="V170" s="497"/>
      <c r="W170" s="497"/>
      <c r="X170" s="497"/>
      <c r="Y170" s="497"/>
      <c r="Z170" s="497"/>
      <c r="AA170" s="497"/>
      <c r="AB170" s="498"/>
      <c r="AC170" s="499"/>
      <c r="AD170" s="496"/>
      <c r="AE170" s="499"/>
      <c r="AF170" s="499"/>
      <c r="AG170" s="499"/>
      <c r="AH170" s="499"/>
      <c r="AI170" s="499"/>
      <c r="AJ170" s="499"/>
      <c r="AK170" s="499"/>
      <c r="AL170" s="499"/>
      <c r="AM170" s="499"/>
      <c r="AN170" s="499"/>
      <c r="AO170" s="500"/>
      <c r="AP170" s="231"/>
      <c r="AQ170" s="506">
        <f>'F UNIDADES'!F169</f>
        <v>0</v>
      </c>
      <c r="AR170" s="507">
        <f t="shared" si="4"/>
        <v>0</v>
      </c>
      <c r="AU170" s="212">
        <f>'F UNIDADES'!A172</f>
        <v>0</v>
      </c>
    </row>
    <row r="171" spans="1:47" s="236" customFormat="1" ht="19.899999999999999" hidden="1" customHeight="1" x14ac:dyDescent="0.2">
      <c r="A171" s="220" t="str">
        <f>'F UNIDADES'!B453</f>
        <v/>
      </c>
      <c r="B171" s="220">
        <f>'F UNIDADES'!D453</f>
        <v>0</v>
      </c>
      <c r="C171" s="220">
        <f>'F UNIDADES'!E453</f>
        <v>0</v>
      </c>
      <c r="D171" s="501">
        <f>'F UNIDADES'!F453</f>
        <v>0</v>
      </c>
      <c r="E171" s="496"/>
      <c r="F171" s="497"/>
      <c r="G171" s="497"/>
      <c r="H171" s="497"/>
      <c r="I171" s="497"/>
      <c r="J171" s="497"/>
      <c r="K171" s="497"/>
      <c r="L171" s="497"/>
      <c r="M171" s="497"/>
      <c r="N171" s="497"/>
      <c r="O171" s="497"/>
      <c r="P171" s="497"/>
      <c r="Q171" s="497"/>
      <c r="R171" s="497"/>
      <c r="S171" s="497"/>
      <c r="T171" s="497"/>
      <c r="U171" s="497"/>
      <c r="V171" s="497"/>
      <c r="W171" s="497"/>
      <c r="X171" s="497"/>
      <c r="Y171" s="497"/>
      <c r="Z171" s="497"/>
      <c r="AA171" s="497"/>
      <c r="AB171" s="498"/>
      <c r="AC171" s="499"/>
      <c r="AD171" s="496"/>
      <c r="AE171" s="499"/>
      <c r="AF171" s="499"/>
      <c r="AG171" s="499"/>
      <c r="AH171" s="499"/>
      <c r="AI171" s="499"/>
      <c r="AJ171" s="499"/>
      <c r="AK171" s="499"/>
      <c r="AL171" s="499"/>
      <c r="AM171" s="499"/>
      <c r="AN171" s="499"/>
      <c r="AO171" s="500"/>
      <c r="AP171" s="231"/>
      <c r="AQ171" s="506">
        <f>'F UNIDADES'!F170</f>
        <v>0</v>
      </c>
      <c r="AR171" s="507">
        <f t="shared" si="4"/>
        <v>0</v>
      </c>
      <c r="AU171" s="212">
        <f>'F UNIDADES'!A173</f>
        <v>0</v>
      </c>
    </row>
    <row r="172" spans="1:47" s="236" customFormat="1" ht="19.899999999999999" hidden="1" customHeight="1" x14ac:dyDescent="0.2">
      <c r="A172" s="220" t="str">
        <f>'F UNIDADES'!B454</f>
        <v/>
      </c>
      <c r="B172" s="220">
        <f>'F UNIDADES'!D454</f>
        <v>0</v>
      </c>
      <c r="C172" s="220">
        <f>'F UNIDADES'!E454</f>
        <v>0</v>
      </c>
      <c r="D172" s="501">
        <f>'F UNIDADES'!F454</f>
        <v>0</v>
      </c>
      <c r="E172" s="496"/>
      <c r="F172" s="497"/>
      <c r="G172" s="497"/>
      <c r="H172" s="497"/>
      <c r="I172" s="497"/>
      <c r="J172" s="497"/>
      <c r="K172" s="497"/>
      <c r="L172" s="497"/>
      <c r="M172" s="497"/>
      <c r="N172" s="497"/>
      <c r="O172" s="497"/>
      <c r="P172" s="497"/>
      <c r="Q172" s="497"/>
      <c r="R172" s="497"/>
      <c r="S172" s="497"/>
      <c r="T172" s="497"/>
      <c r="U172" s="497"/>
      <c r="V172" s="497"/>
      <c r="W172" s="497"/>
      <c r="X172" s="497"/>
      <c r="Y172" s="497"/>
      <c r="Z172" s="497"/>
      <c r="AA172" s="497"/>
      <c r="AB172" s="498"/>
      <c r="AC172" s="499"/>
      <c r="AD172" s="496"/>
      <c r="AE172" s="499"/>
      <c r="AF172" s="499"/>
      <c r="AG172" s="499"/>
      <c r="AH172" s="499"/>
      <c r="AI172" s="499"/>
      <c r="AJ172" s="499"/>
      <c r="AK172" s="499"/>
      <c r="AL172" s="499"/>
      <c r="AM172" s="499"/>
      <c r="AN172" s="499"/>
      <c r="AO172" s="500"/>
      <c r="AP172" s="231"/>
      <c r="AQ172" s="506">
        <f>'F UNIDADES'!F171</f>
        <v>0</v>
      </c>
      <c r="AR172" s="507">
        <f t="shared" si="4"/>
        <v>0</v>
      </c>
      <c r="AU172" s="212">
        <f>'F UNIDADES'!A174</f>
        <v>0</v>
      </c>
    </row>
    <row r="173" spans="1:47" s="236" customFormat="1" ht="19.899999999999999" hidden="1" customHeight="1" x14ac:dyDescent="0.2">
      <c r="A173" s="220" t="str">
        <f>'F UNIDADES'!B455</f>
        <v/>
      </c>
      <c r="B173" s="220">
        <f>'F UNIDADES'!D455</f>
        <v>0</v>
      </c>
      <c r="C173" s="220">
        <f>'F UNIDADES'!E455</f>
        <v>0</v>
      </c>
      <c r="D173" s="501">
        <f>'F UNIDADES'!F455</f>
        <v>0</v>
      </c>
      <c r="E173" s="496"/>
      <c r="F173" s="497"/>
      <c r="G173" s="497"/>
      <c r="H173" s="497"/>
      <c r="I173" s="497"/>
      <c r="J173" s="497"/>
      <c r="K173" s="497"/>
      <c r="L173" s="497"/>
      <c r="M173" s="497"/>
      <c r="N173" s="497"/>
      <c r="O173" s="497"/>
      <c r="P173" s="497"/>
      <c r="Q173" s="497"/>
      <c r="R173" s="497"/>
      <c r="S173" s="497"/>
      <c r="T173" s="497"/>
      <c r="U173" s="497"/>
      <c r="V173" s="497"/>
      <c r="W173" s="497"/>
      <c r="X173" s="497"/>
      <c r="Y173" s="497"/>
      <c r="Z173" s="497"/>
      <c r="AA173" s="497"/>
      <c r="AB173" s="498"/>
      <c r="AC173" s="499"/>
      <c r="AD173" s="496"/>
      <c r="AE173" s="499"/>
      <c r="AF173" s="499"/>
      <c r="AG173" s="499"/>
      <c r="AH173" s="499"/>
      <c r="AI173" s="499"/>
      <c r="AJ173" s="499"/>
      <c r="AK173" s="499"/>
      <c r="AL173" s="499"/>
      <c r="AM173" s="499"/>
      <c r="AN173" s="499"/>
      <c r="AO173" s="500"/>
      <c r="AP173" s="231"/>
      <c r="AQ173" s="506">
        <f>'F UNIDADES'!F172</f>
        <v>0</v>
      </c>
      <c r="AR173" s="507">
        <f t="shared" si="4"/>
        <v>0</v>
      </c>
      <c r="AU173" s="212">
        <f>'F UNIDADES'!A175</f>
        <v>0</v>
      </c>
    </row>
    <row r="174" spans="1:47" s="236" customFormat="1" ht="19.899999999999999" hidden="1" customHeight="1" x14ac:dyDescent="0.2">
      <c r="A174" s="220" t="str">
        <f>'F UNIDADES'!B456</f>
        <v/>
      </c>
      <c r="B174" s="220">
        <f>'F UNIDADES'!D456</f>
        <v>0</v>
      </c>
      <c r="C174" s="220">
        <f>'F UNIDADES'!E456</f>
        <v>0</v>
      </c>
      <c r="D174" s="501">
        <f>'F UNIDADES'!F456</f>
        <v>0</v>
      </c>
      <c r="E174" s="496"/>
      <c r="F174" s="497"/>
      <c r="G174" s="497"/>
      <c r="H174" s="497"/>
      <c r="I174" s="497"/>
      <c r="J174" s="497"/>
      <c r="K174" s="497"/>
      <c r="L174" s="497"/>
      <c r="M174" s="497"/>
      <c r="N174" s="497"/>
      <c r="O174" s="497"/>
      <c r="P174" s="497"/>
      <c r="Q174" s="497"/>
      <c r="R174" s="497"/>
      <c r="S174" s="497"/>
      <c r="T174" s="497"/>
      <c r="U174" s="497"/>
      <c r="V174" s="497"/>
      <c r="W174" s="497"/>
      <c r="X174" s="497"/>
      <c r="Y174" s="497"/>
      <c r="Z174" s="497"/>
      <c r="AA174" s="497"/>
      <c r="AB174" s="498"/>
      <c r="AC174" s="499"/>
      <c r="AD174" s="496"/>
      <c r="AE174" s="499"/>
      <c r="AF174" s="499"/>
      <c r="AG174" s="499"/>
      <c r="AH174" s="499"/>
      <c r="AI174" s="499"/>
      <c r="AJ174" s="499"/>
      <c r="AK174" s="499"/>
      <c r="AL174" s="499"/>
      <c r="AM174" s="499"/>
      <c r="AN174" s="499"/>
      <c r="AO174" s="500"/>
      <c r="AP174" s="231"/>
      <c r="AQ174" s="506">
        <f>'F UNIDADES'!F173</f>
        <v>0</v>
      </c>
      <c r="AR174" s="507">
        <f t="shared" si="4"/>
        <v>0</v>
      </c>
      <c r="AU174" s="212">
        <f>'F UNIDADES'!A176</f>
        <v>0</v>
      </c>
    </row>
    <row r="175" spans="1:47" s="236" customFormat="1" ht="19.899999999999999" hidden="1" customHeight="1" x14ac:dyDescent="0.2">
      <c r="A175" s="220" t="str">
        <f>'F UNIDADES'!B457</f>
        <v/>
      </c>
      <c r="B175" s="220">
        <f>'F UNIDADES'!D457</f>
        <v>0</v>
      </c>
      <c r="C175" s="220">
        <f>'F UNIDADES'!E457</f>
        <v>0</v>
      </c>
      <c r="D175" s="501">
        <f>'F UNIDADES'!F457</f>
        <v>0</v>
      </c>
      <c r="E175" s="496"/>
      <c r="F175" s="497"/>
      <c r="G175" s="497"/>
      <c r="H175" s="497"/>
      <c r="I175" s="497"/>
      <c r="J175" s="497"/>
      <c r="K175" s="497"/>
      <c r="L175" s="497"/>
      <c r="M175" s="497"/>
      <c r="N175" s="497"/>
      <c r="O175" s="497"/>
      <c r="P175" s="497"/>
      <c r="Q175" s="497"/>
      <c r="R175" s="497"/>
      <c r="S175" s="497"/>
      <c r="T175" s="497"/>
      <c r="U175" s="497"/>
      <c r="V175" s="497"/>
      <c r="W175" s="497"/>
      <c r="X175" s="497"/>
      <c r="Y175" s="497"/>
      <c r="Z175" s="497"/>
      <c r="AA175" s="497"/>
      <c r="AB175" s="498"/>
      <c r="AC175" s="499"/>
      <c r="AD175" s="496"/>
      <c r="AE175" s="499"/>
      <c r="AF175" s="499"/>
      <c r="AG175" s="499"/>
      <c r="AH175" s="499"/>
      <c r="AI175" s="499"/>
      <c r="AJ175" s="499"/>
      <c r="AK175" s="499"/>
      <c r="AL175" s="499"/>
      <c r="AM175" s="499"/>
      <c r="AN175" s="499"/>
      <c r="AO175" s="500"/>
      <c r="AP175" s="231"/>
      <c r="AQ175" s="506">
        <f>'F UNIDADES'!F174</f>
        <v>0</v>
      </c>
      <c r="AR175" s="507">
        <f t="shared" si="4"/>
        <v>0</v>
      </c>
      <c r="AU175" s="212">
        <f>'F UNIDADES'!A177</f>
        <v>0</v>
      </c>
    </row>
    <row r="176" spans="1:47" s="236" customFormat="1" ht="19.899999999999999" hidden="1" customHeight="1" x14ac:dyDescent="0.2">
      <c r="A176" s="220" t="str">
        <f>'F UNIDADES'!B458</f>
        <v/>
      </c>
      <c r="B176" s="220">
        <f>'F UNIDADES'!D458</f>
        <v>0</v>
      </c>
      <c r="C176" s="220">
        <f>'F UNIDADES'!E458</f>
        <v>0</v>
      </c>
      <c r="D176" s="501">
        <f>'F UNIDADES'!F458</f>
        <v>0</v>
      </c>
      <c r="E176" s="496"/>
      <c r="F176" s="497"/>
      <c r="G176" s="497"/>
      <c r="H176" s="497"/>
      <c r="I176" s="497"/>
      <c r="J176" s="497"/>
      <c r="K176" s="497"/>
      <c r="L176" s="497"/>
      <c r="M176" s="497"/>
      <c r="N176" s="497"/>
      <c r="O176" s="497"/>
      <c r="P176" s="497"/>
      <c r="Q176" s="497"/>
      <c r="R176" s="497"/>
      <c r="S176" s="497"/>
      <c r="T176" s="497"/>
      <c r="U176" s="497"/>
      <c r="V176" s="497"/>
      <c r="W176" s="497"/>
      <c r="X176" s="497"/>
      <c r="Y176" s="497"/>
      <c r="Z176" s="497"/>
      <c r="AA176" s="497"/>
      <c r="AB176" s="498"/>
      <c r="AC176" s="499"/>
      <c r="AD176" s="496"/>
      <c r="AE176" s="499"/>
      <c r="AF176" s="499"/>
      <c r="AG176" s="499"/>
      <c r="AH176" s="499"/>
      <c r="AI176" s="499"/>
      <c r="AJ176" s="499"/>
      <c r="AK176" s="499"/>
      <c r="AL176" s="499"/>
      <c r="AM176" s="499"/>
      <c r="AN176" s="499"/>
      <c r="AO176" s="500"/>
      <c r="AP176" s="231"/>
      <c r="AQ176" s="506">
        <f>'F UNIDADES'!F175</f>
        <v>0</v>
      </c>
      <c r="AR176" s="507">
        <f t="shared" si="4"/>
        <v>0</v>
      </c>
      <c r="AU176" s="212">
        <f>'F UNIDADES'!A178</f>
        <v>0</v>
      </c>
    </row>
    <row r="177" spans="1:47" s="236" customFormat="1" ht="19.899999999999999" hidden="1" customHeight="1" x14ac:dyDescent="0.2">
      <c r="A177" s="220" t="str">
        <f>'F UNIDADES'!B459</f>
        <v/>
      </c>
      <c r="B177" s="220">
        <f>'F UNIDADES'!D459</f>
        <v>0</v>
      </c>
      <c r="C177" s="220">
        <f>'F UNIDADES'!E459</f>
        <v>0</v>
      </c>
      <c r="D177" s="501">
        <f>'F UNIDADES'!F459</f>
        <v>0</v>
      </c>
      <c r="E177" s="496"/>
      <c r="F177" s="497"/>
      <c r="G177" s="497"/>
      <c r="H177" s="497"/>
      <c r="I177" s="497"/>
      <c r="J177" s="497"/>
      <c r="K177" s="497"/>
      <c r="L177" s="497"/>
      <c r="M177" s="497"/>
      <c r="N177" s="497"/>
      <c r="O177" s="497"/>
      <c r="P177" s="497"/>
      <c r="Q177" s="497"/>
      <c r="R177" s="497"/>
      <c r="S177" s="497"/>
      <c r="T177" s="497"/>
      <c r="U177" s="497"/>
      <c r="V177" s="497"/>
      <c r="W177" s="497"/>
      <c r="X177" s="497"/>
      <c r="Y177" s="497"/>
      <c r="Z177" s="497"/>
      <c r="AA177" s="497"/>
      <c r="AB177" s="498"/>
      <c r="AC177" s="499"/>
      <c r="AD177" s="496"/>
      <c r="AE177" s="499"/>
      <c r="AF177" s="499"/>
      <c r="AG177" s="499"/>
      <c r="AH177" s="499"/>
      <c r="AI177" s="499"/>
      <c r="AJ177" s="499"/>
      <c r="AK177" s="499"/>
      <c r="AL177" s="499"/>
      <c r="AM177" s="499"/>
      <c r="AN177" s="499"/>
      <c r="AO177" s="500"/>
      <c r="AP177" s="231"/>
      <c r="AQ177" s="506">
        <f>'F UNIDADES'!F176</f>
        <v>0</v>
      </c>
      <c r="AR177" s="507">
        <f t="shared" si="4"/>
        <v>0</v>
      </c>
      <c r="AU177" s="212">
        <f>'F UNIDADES'!A179</f>
        <v>0</v>
      </c>
    </row>
    <row r="178" spans="1:47" s="236" customFormat="1" ht="19.899999999999999" hidden="1" customHeight="1" x14ac:dyDescent="0.2">
      <c r="A178" s="220" t="str">
        <f>'F UNIDADES'!B460</f>
        <v/>
      </c>
      <c r="B178" s="220">
        <f>'F UNIDADES'!D460</f>
        <v>0</v>
      </c>
      <c r="C178" s="220">
        <f>'F UNIDADES'!E460</f>
        <v>0</v>
      </c>
      <c r="D178" s="501">
        <f>'F UNIDADES'!F460</f>
        <v>0</v>
      </c>
      <c r="E178" s="496"/>
      <c r="F178" s="497"/>
      <c r="G178" s="497"/>
      <c r="H178" s="497"/>
      <c r="I178" s="497"/>
      <c r="J178" s="497"/>
      <c r="K178" s="497"/>
      <c r="L178" s="497"/>
      <c r="M178" s="497"/>
      <c r="N178" s="497"/>
      <c r="O178" s="497"/>
      <c r="P178" s="497"/>
      <c r="Q178" s="497"/>
      <c r="R178" s="497"/>
      <c r="S178" s="497"/>
      <c r="T178" s="497"/>
      <c r="U178" s="497"/>
      <c r="V178" s="497"/>
      <c r="W178" s="497"/>
      <c r="X178" s="497"/>
      <c r="Y178" s="497"/>
      <c r="Z178" s="497"/>
      <c r="AA178" s="497"/>
      <c r="AB178" s="498"/>
      <c r="AC178" s="499"/>
      <c r="AD178" s="496"/>
      <c r="AE178" s="499"/>
      <c r="AF178" s="499"/>
      <c r="AG178" s="499"/>
      <c r="AH178" s="499"/>
      <c r="AI178" s="499"/>
      <c r="AJ178" s="499"/>
      <c r="AK178" s="499"/>
      <c r="AL178" s="499"/>
      <c r="AM178" s="499"/>
      <c r="AN178" s="499"/>
      <c r="AO178" s="500"/>
      <c r="AP178" s="231"/>
      <c r="AQ178" s="506">
        <f>'F UNIDADES'!F177</f>
        <v>0</v>
      </c>
      <c r="AR178" s="507">
        <f t="shared" si="4"/>
        <v>0</v>
      </c>
      <c r="AU178" s="212">
        <f>'F UNIDADES'!A180</f>
        <v>0</v>
      </c>
    </row>
    <row r="179" spans="1:47" s="236" customFormat="1" ht="19.899999999999999" hidden="1" customHeight="1" x14ac:dyDescent="0.2">
      <c r="A179" s="220" t="str">
        <f>'F UNIDADES'!B461</f>
        <v/>
      </c>
      <c r="B179" s="220">
        <f>'F UNIDADES'!D461</f>
        <v>0</v>
      </c>
      <c r="C179" s="220">
        <f>'F UNIDADES'!E461</f>
        <v>0</v>
      </c>
      <c r="D179" s="501">
        <f>'F UNIDADES'!F461</f>
        <v>0</v>
      </c>
      <c r="E179" s="496"/>
      <c r="F179" s="497"/>
      <c r="G179" s="497"/>
      <c r="H179" s="497"/>
      <c r="I179" s="497"/>
      <c r="J179" s="497"/>
      <c r="K179" s="497"/>
      <c r="L179" s="497"/>
      <c r="M179" s="497"/>
      <c r="N179" s="497"/>
      <c r="O179" s="497"/>
      <c r="P179" s="497"/>
      <c r="Q179" s="497"/>
      <c r="R179" s="497"/>
      <c r="S179" s="497"/>
      <c r="T179" s="497"/>
      <c r="U179" s="497"/>
      <c r="V179" s="497"/>
      <c r="W179" s="497"/>
      <c r="X179" s="497"/>
      <c r="Y179" s="497"/>
      <c r="Z179" s="497"/>
      <c r="AA179" s="497"/>
      <c r="AB179" s="498"/>
      <c r="AC179" s="499"/>
      <c r="AD179" s="496"/>
      <c r="AE179" s="499"/>
      <c r="AF179" s="499"/>
      <c r="AG179" s="499"/>
      <c r="AH179" s="499"/>
      <c r="AI179" s="499"/>
      <c r="AJ179" s="499"/>
      <c r="AK179" s="499"/>
      <c r="AL179" s="499"/>
      <c r="AM179" s="499"/>
      <c r="AN179" s="499"/>
      <c r="AO179" s="500"/>
      <c r="AP179" s="231"/>
      <c r="AQ179" s="506">
        <f>'F UNIDADES'!F178</f>
        <v>0</v>
      </c>
      <c r="AR179" s="507">
        <f t="shared" si="4"/>
        <v>0</v>
      </c>
      <c r="AU179" s="212">
        <f>'F UNIDADES'!A181</f>
        <v>0</v>
      </c>
    </row>
    <row r="180" spans="1:47" s="236" customFormat="1" ht="19.899999999999999" hidden="1" customHeight="1" x14ac:dyDescent="0.2">
      <c r="A180" s="220" t="str">
        <f>'F UNIDADES'!B462</f>
        <v/>
      </c>
      <c r="B180" s="220">
        <f>'F UNIDADES'!D462</f>
        <v>0</v>
      </c>
      <c r="C180" s="220">
        <f>'F UNIDADES'!E462</f>
        <v>0</v>
      </c>
      <c r="D180" s="501">
        <f>'F UNIDADES'!F462</f>
        <v>0</v>
      </c>
      <c r="E180" s="496"/>
      <c r="F180" s="497"/>
      <c r="G180" s="497"/>
      <c r="H180" s="497"/>
      <c r="I180" s="497"/>
      <c r="J180" s="497"/>
      <c r="K180" s="497"/>
      <c r="L180" s="497"/>
      <c r="M180" s="497"/>
      <c r="N180" s="497"/>
      <c r="O180" s="497"/>
      <c r="P180" s="497"/>
      <c r="Q180" s="497"/>
      <c r="R180" s="497"/>
      <c r="S180" s="497"/>
      <c r="T180" s="497"/>
      <c r="U180" s="497"/>
      <c r="V180" s="497"/>
      <c r="W180" s="497"/>
      <c r="X180" s="497"/>
      <c r="Y180" s="497"/>
      <c r="Z180" s="497"/>
      <c r="AA180" s="497"/>
      <c r="AB180" s="498"/>
      <c r="AC180" s="499"/>
      <c r="AD180" s="496"/>
      <c r="AE180" s="499"/>
      <c r="AF180" s="499"/>
      <c r="AG180" s="499"/>
      <c r="AH180" s="499"/>
      <c r="AI180" s="499"/>
      <c r="AJ180" s="499"/>
      <c r="AK180" s="499"/>
      <c r="AL180" s="499"/>
      <c r="AM180" s="499"/>
      <c r="AN180" s="499"/>
      <c r="AO180" s="500"/>
      <c r="AP180" s="231"/>
      <c r="AQ180" s="506">
        <f>'F UNIDADES'!F179</f>
        <v>0</v>
      </c>
      <c r="AR180" s="507">
        <f t="shared" si="4"/>
        <v>0</v>
      </c>
      <c r="AU180" s="212">
        <f>'F UNIDADES'!A182</f>
        <v>0</v>
      </c>
    </row>
    <row r="181" spans="1:47" s="236" customFormat="1" ht="19.899999999999999" hidden="1" customHeight="1" x14ac:dyDescent="0.2">
      <c r="A181" s="220" t="str">
        <f>'F UNIDADES'!B463</f>
        <v/>
      </c>
      <c r="B181" s="220">
        <f>'F UNIDADES'!D463</f>
        <v>0</v>
      </c>
      <c r="C181" s="220">
        <f>'F UNIDADES'!E463</f>
        <v>0</v>
      </c>
      <c r="D181" s="501">
        <f>'F UNIDADES'!F463</f>
        <v>0</v>
      </c>
      <c r="E181" s="496"/>
      <c r="F181" s="497"/>
      <c r="G181" s="497"/>
      <c r="H181" s="497"/>
      <c r="I181" s="497"/>
      <c r="J181" s="497"/>
      <c r="K181" s="497"/>
      <c r="L181" s="497"/>
      <c r="M181" s="497"/>
      <c r="N181" s="497"/>
      <c r="O181" s="497"/>
      <c r="P181" s="497"/>
      <c r="Q181" s="497"/>
      <c r="R181" s="497"/>
      <c r="S181" s="497"/>
      <c r="T181" s="497"/>
      <c r="U181" s="497"/>
      <c r="V181" s="497"/>
      <c r="W181" s="497"/>
      <c r="X181" s="497"/>
      <c r="Y181" s="497"/>
      <c r="Z181" s="497"/>
      <c r="AA181" s="497"/>
      <c r="AB181" s="498"/>
      <c r="AC181" s="499"/>
      <c r="AD181" s="496"/>
      <c r="AE181" s="499"/>
      <c r="AF181" s="499"/>
      <c r="AG181" s="499"/>
      <c r="AH181" s="499"/>
      <c r="AI181" s="499"/>
      <c r="AJ181" s="499"/>
      <c r="AK181" s="499"/>
      <c r="AL181" s="499"/>
      <c r="AM181" s="499"/>
      <c r="AN181" s="499"/>
      <c r="AO181" s="500"/>
      <c r="AP181" s="231"/>
      <c r="AQ181" s="506">
        <f>'F UNIDADES'!F180</f>
        <v>0</v>
      </c>
      <c r="AR181" s="507">
        <f t="shared" si="4"/>
        <v>0</v>
      </c>
      <c r="AU181" s="212">
        <f>'F UNIDADES'!A183</f>
        <v>0</v>
      </c>
    </row>
    <row r="182" spans="1:47" s="236" customFormat="1" ht="19.899999999999999" hidden="1" customHeight="1" x14ac:dyDescent="0.2">
      <c r="A182" s="220" t="str">
        <f>'F UNIDADES'!B464</f>
        <v/>
      </c>
      <c r="B182" s="220">
        <f>'F UNIDADES'!D464</f>
        <v>0</v>
      </c>
      <c r="C182" s="220">
        <f>'F UNIDADES'!E464</f>
        <v>0</v>
      </c>
      <c r="D182" s="501">
        <f>'F UNIDADES'!F464</f>
        <v>0</v>
      </c>
      <c r="E182" s="496"/>
      <c r="F182" s="497"/>
      <c r="G182" s="497"/>
      <c r="H182" s="497"/>
      <c r="I182" s="497"/>
      <c r="J182" s="497"/>
      <c r="K182" s="497"/>
      <c r="L182" s="497"/>
      <c r="M182" s="497"/>
      <c r="N182" s="497"/>
      <c r="O182" s="497"/>
      <c r="P182" s="497"/>
      <c r="Q182" s="497"/>
      <c r="R182" s="497"/>
      <c r="S182" s="497"/>
      <c r="T182" s="497"/>
      <c r="U182" s="497"/>
      <c r="V182" s="497"/>
      <c r="W182" s="497"/>
      <c r="X182" s="497"/>
      <c r="Y182" s="497"/>
      <c r="Z182" s="497"/>
      <c r="AA182" s="497"/>
      <c r="AB182" s="498"/>
      <c r="AC182" s="499"/>
      <c r="AD182" s="496"/>
      <c r="AE182" s="499"/>
      <c r="AF182" s="499"/>
      <c r="AG182" s="499"/>
      <c r="AH182" s="499"/>
      <c r="AI182" s="499"/>
      <c r="AJ182" s="499"/>
      <c r="AK182" s="499"/>
      <c r="AL182" s="499"/>
      <c r="AM182" s="499"/>
      <c r="AN182" s="499"/>
      <c r="AO182" s="500"/>
      <c r="AP182" s="231"/>
      <c r="AQ182" s="506">
        <f>'F UNIDADES'!F181</f>
        <v>0</v>
      </c>
      <c r="AR182" s="507">
        <f t="shared" si="4"/>
        <v>0</v>
      </c>
      <c r="AU182" s="212">
        <f>'F UNIDADES'!A184</f>
        <v>0</v>
      </c>
    </row>
    <row r="183" spans="1:47" s="236" customFormat="1" ht="19.899999999999999" hidden="1" customHeight="1" x14ac:dyDescent="0.2">
      <c r="A183" s="220" t="str">
        <f>'F UNIDADES'!B465</f>
        <v/>
      </c>
      <c r="B183" s="220">
        <f>'F UNIDADES'!D465</f>
        <v>0</v>
      </c>
      <c r="C183" s="220">
        <f>'F UNIDADES'!E465</f>
        <v>0</v>
      </c>
      <c r="D183" s="501">
        <f>'F UNIDADES'!F465</f>
        <v>0</v>
      </c>
      <c r="E183" s="496"/>
      <c r="F183" s="497"/>
      <c r="G183" s="497"/>
      <c r="H183" s="497"/>
      <c r="I183" s="497"/>
      <c r="J183" s="497"/>
      <c r="K183" s="497"/>
      <c r="L183" s="497"/>
      <c r="M183" s="497"/>
      <c r="N183" s="497"/>
      <c r="O183" s="497"/>
      <c r="P183" s="497"/>
      <c r="Q183" s="497"/>
      <c r="R183" s="497"/>
      <c r="S183" s="497"/>
      <c r="T183" s="497"/>
      <c r="U183" s="497"/>
      <c r="V183" s="497"/>
      <c r="W183" s="497"/>
      <c r="X183" s="497"/>
      <c r="Y183" s="497"/>
      <c r="Z183" s="497"/>
      <c r="AA183" s="497"/>
      <c r="AB183" s="498"/>
      <c r="AC183" s="499"/>
      <c r="AD183" s="496"/>
      <c r="AE183" s="499"/>
      <c r="AF183" s="499"/>
      <c r="AG183" s="499"/>
      <c r="AH183" s="499"/>
      <c r="AI183" s="499"/>
      <c r="AJ183" s="499"/>
      <c r="AK183" s="499"/>
      <c r="AL183" s="499"/>
      <c r="AM183" s="499"/>
      <c r="AN183" s="499"/>
      <c r="AO183" s="500"/>
      <c r="AP183" s="231"/>
      <c r="AQ183" s="506">
        <f>'F UNIDADES'!F182</f>
        <v>0</v>
      </c>
      <c r="AR183" s="507">
        <f t="shared" si="4"/>
        <v>0</v>
      </c>
      <c r="AU183" s="212">
        <f>'F UNIDADES'!A185</f>
        <v>0</v>
      </c>
    </row>
    <row r="184" spans="1:47" s="236" customFormat="1" ht="19.899999999999999" hidden="1" customHeight="1" x14ac:dyDescent="0.2">
      <c r="A184" s="220" t="str">
        <f>'F UNIDADES'!B466</f>
        <v/>
      </c>
      <c r="B184" s="220">
        <f>'F UNIDADES'!D466</f>
        <v>0</v>
      </c>
      <c r="C184" s="220">
        <f>'F UNIDADES'!E466</f>
        <v>0</v>
      </c>
      <c r="D184" s="501">
        <f>'F UNIDADES'!F466</f>
        <v>0</v>
      </c>
      <c r="E184" s="496"/>
      <c r="F184" s="497"/>
      <c r="G184" s="497"/>
      <c r="H184" s="497"/>
      <c r="I184" s="497"/>
      <c r="J184" s="497"/>
      <c r="K184" s="497"/>
      <c r="L184" s="497"/>
      <c r="M184" s="497"/>
      <c r="N184" s="497"/>
      <c r="O184" s="497"/>
      <c r="P184" s="497"/>
      <c r="Q184" s="497"/>
      <c r="R184" s="497"/>
      <c r="S184" s="497"/>
      <c r="T184" s="497"/>
      <c r="U184" s="497"/>
      <c r="V184" s="497"/>
      <c r="W184" s="497"/>
      <c r="X184" s="497"/>
      <c r="Y184" s="497"/>
      <c r="Z184" s="497"/>
      <c r="AA184" s="497"/>
      <c r="AB184" s="498"/>
      <c r="AC184" s="499"/>
      <c r="AD184" s="496"/>
      <c r="AE184" s="499"/>
      <c r="AF184" s="499"/>
      <c r="AG184" s="499"/>
      <c r="AH184" s="499"/>
      <c r="AI184" s="499"/>
      <c r="AJ184" s="499"/>
      <c r="AK184" s="499"/>
      <c r="AL184" s="499"/>
      <c r="AM184" s="499"/>
      <c r="AN184" s="499"/>
      <c r="AO184" s="500"/>
      <c r="AP184" s="231"/>
      <c r="AQ184" s="506">
        <f>'F UNIDADES'!F183</f>
        <v>0</v>
      </c>
      <c r="AR184" s="507">
        <f t="shared" si="4"/>
        <v>0</v>
      </c>
      <c r="AU184" s="212">
        <f>'F UNIDADES'!A186</f>
        <v>0</v>
      </c>
    </row>
    <row r="185" spans="1:47" s="236" customFormat="1" ht="19.899999999999999" hidden="1" customHeight="1" x14ac:dyDescent="0.2">
      <c r="A185" s="220" t="str">
        <f>'F UNIDADES'!B467</f>
        <v/>
      </c>
      <c r="B185" s="220">
        <f>'F UNIDADES'!D467</f>
        <v>0</v>
      </c>
      <c r="C185" s="220">
        <f>'F UNIDADES'!E467</f>
        <v>0</v>
      </c>
      <c r="D185" s="501">
        <f>'F UNIDADES'!F467</f>
        <v>0</v>
      </c>
      <c r="E185" s="496"/>
      <c r="F185" s="497"/>
      <c r="G185" s="497"/>
      <c r="H185" s="497"/>
      <c r="I185" s="497"/>
      <c r="J185" s="497"/>
      <c r="K185" s="497"/>
      <c r="L185" s="497"/>
      <c r="M185" s="497"/>
      <c r="N185" s="497"/>
      <c r="O185" s="497"/>
      <c r="P185" s="497"/>
      <c r="Q185" s="497"/>
      <c r="R185" s="497"/>
      <c r="S185" s="497"/>
      <c r="T185" s="497"/>
      <c r="U185" s="497"/>
      <c r="V185" s="497"/>
      <c r="W185" s="497"/>
      <c r="X185" s="497"/>
      <c r="Y185" s="497"/>
      <c r="Z185" s="497"/>
      <c r="AA185" s="497"/>
      <c r="AB185" s="498"/>
      <c r="AC185" s="499"/>
      <c r="AD185" s="496"/>
      <c r="AE185" s="499"/>
      <c r="AF185" s="499"/>
      <c r="AG185" s="499"/>
      <c r="AH185" s="499"/>
      <c r="AI185" s="499"/>
      <c r="AJ185" s="499"/>
      <c r="AK185" s="499"/>
      <c r="AL185" s="499"/>
      <c r="AM185" s="499"/>
      <c r="AN185" s="499"/>
      <c r="AO185" s="500"/>
      <c r="AP185" s="231"/>
      <c r="AQ185" s="506">
        <f>'F UNIDADES'!F184</f>
        <v>0</v>
      </c>
      <c r="AR185" s="507">
        <f t="shared" si="4"/>
        <v>0</v>
      </c>
      <c r="AU185" s="212">
        <f>'F UNIDADES'!A187</f>
        <v>0</v>
      </c>
    </row>
    <row r="186" spans="1:47" s="236" customFormat="1" ht="19.899999999999999" hidden="1" customHeight="1" x14ac:dyDescent="0.2">
      <c r="A186" s="220" t="str">
        <f>'F UNIDADES'!B468</f>
        <v/>
      </c>
      <c r="B186" s="220">
        <f>'F UNIDADES'!D468</f>
        <v>0</v>
      </c>
      <c r="C186" s="220">
        <f>'F UNIDADES'!E468</f>
        <v>0</v>
      </c>
      <c r="D186" s="501">
        <f>'F UNIDADES'!F468</f>
        <v>0</v>
      </c>
      <c r="E186" s="496"/>
      <c r="F186" s="497"/>
      <c r="G186" s="497"/>
      <c r="H186" s="497"/>
      <c r="I186" s="497"/>
      <c r="J186" s="497"/>
      <c r="K186" s="497"/>
      <c r="L186" s="497"/>
      <c r="M186" s="497"/>
      <c r="N186" s="497"/>
      <c r="O186" s="497"/>
      <c r="P186" s="497"/>
      <c r="Q186" s="497"/>
      <c r="R186" s="497"/>
      <c r="S186" s="497"/>
      <c r="T186" s="497"/>
      <c r="U186" s="497"/>
      <c r="V186" s="497"/>
      <c r="W186" s="497"/>
      <c r="X186" s="497"/>
      <c r="Y186" s="497"/>
      <c r="Z186" s="497"/>
      <c r="AA186" s="497"/>
      <c r="AB186" s="498"/>
      <c r="AC186" s="499"/>
      <c r="AD186" s="496"/>
      <c r="AE186" s="499"/>
      <c r="AF186" s="499"/>
      <c r="AG186" s="499"/>
      <c r="AH186" s="499"/>
      <c r="AI186" s="499"/>
      <c r="AJ186" s="499"/>
      <c r="AK186" s="499"/>
      <c r="AL186" s="499"/>
      <c r="AM186" s="499"/>
      <c r="AN186" s="499"/>
      <c r="AO186" s="500"/>
      <c r="AP186" s="231"/>
      <c r="AQ186" s="506">
        <f>'F UNIDADES'!F185</f>
        <v>0</v>
      </c>
      <c r="AR186" s="507">
        <f t="shared" si="4"/>
        <v>0</v>
      </c>
      <c r="AU186" s="212">
        <f>'F UNIDADES'!A188</f>
        <v>0</v>
      </c>
    </row>
    <row r="187" spans="1:47" s="236" customFormat="1" ht="19.899999999999999" hidden="1" customHeight="1" x14ac:dyDescent="0.2">
      <c r="A187" s="220" t="str">
        <f>'F UNIDADES'!B469</f>
        <v/>
      </c>
      <c r="B187" s="220">
        <f>'F UNIDADES'!D469</f>
        <v>0</v>
      </c>
      <c r="C187" s="220">
        <f>'F UNIDADES'!E469</f>
        <v>0</v>
      </c>
      <c r="D187" s="501">
        <f>'F UNIDADES'!F469</f>
        <v>0</v>
      </c>
      <c r="E187" s="496"/>
      <c r="F187" s="497"/>
      <c r="G187" s="497"/>
      <c r="H187" s="497"/>
      <c r="I187" s="497"/>
      <c r="J187" s="497"/>
      <c r="K187" s="497"/>
      <c r="L187" s="497"/>
      <c r="M187" s="497"/>
      <c r="N187" s="497"/>
      <c r="O187" s="497"/>
      <c r="P187" s="497"/>
      <c r="Q187" s="497"/>
      <c r="R187" s="497"/>
      <c r="S187" s="497"/>
      <c r="T187" s="497"/>
      <c r="U187" s="497"/>
      <c r="V187" s="497"/>
      <c r="W187" s="497"/>
      <c r="X187" s="497"/>
      <c r="Y187" s="497"/>
      <c r="Z187" s="497"/>
      <c r="AA187" s="497"/>
      <c r="AB187" s="498"/>
      <c r="AC187" s="499"/>
      <c r="AD187" s="496"/>
      <c r="AE187" s="499"/>
      <c r="AF187" s="499"/>
      <c r="AG187" s="499"/>
      <c r="AH187" s="499"/>
      <c r="AI187" s="499"/>
      <c r="AJ187" s="499"/>
      <c r="AK187" s="499"/>
      <c r="AL187" s="499"/>
      <c r="AM187" s="499"/>
      <c r="AN187" s="499"/>
      <c r="AO187" s="500"/>
      <c r="AP187" s="231"/>
      <c r="AQ187" s="506">
        <f>'F UNIDADES'!F186</f>
        <v>0</v>
      </c>
      <c r="AR187" s="507">
        <f t="shared" si="4"/>
        <v>0</v>
      </c>
      <c r="AU187" s="212">
        <f>'F UNIDADES'!A189</f>
        <v>0</v>
      </c>
    </row>
    <row r="188" spans="1:47" s="236" customFormat="1" ht="19.899999999999999" hidden="1" customHeight="1" x14ac:dyDescent="0.2">
      <c r="A188" s="220" t="str">
        <f>'F UNIDADES'!B470</f>
        <v/>
      </c>
      <c r="B188" s="220">
        <f>'F UNIDADES'!D470</f>
        <v>0</v>
      </c>
      <c r="C188" s="220">
        <f>'F UNIDADES'!E470</f>
        <v>0</v>
      </c>
      <c r="D188" s="501">
        <f>'F UNIDADES'!F470</f>
        <v>0</v>
      </c>
      <c r="E188" s="496"/>
      <c r="F188" s="497"/>
      <c r="G188" s="497"/>
      <c r="H188" s="497"/>
      <c r="I188" s="497"/>
      <c r="J188" s="497"/>
      <c r="K188" s="497"/>
      <c r="L188" s="497"/>
      <c r="M188" s="497"/>
      <c r="N188" s="497"/>
      <c r="O188" s="497"/>
      <c r="P188" s="497"/>
      <c r="Q188" s="497"/>
      <c r="R188" s="497"/>
      <c r="S188" s="497"/>
      <c r="T188" s="497"/>
      <c r="U188" s="497"/>
      <c r="V188" s="497"/>
      <c r="W188" s="497"/>
      <c r="X188" s="497"/>
      <c r="Y188" s="497"/>
      <c r="Z188" s="497"/>
      <c r="AA188" s="497"/>
      <c r="AB188" s="498"/>
      <c r="AC188" s="499"/>
      <c r="AD188" s="496"/>
      <c r="AE188" s="499"/>
      <c r="AF188" s="499"/>
      <c r="AG188" s="499"/>
      <c r="AH188" s="499"/>
      <c r="AI188" s="499"/>
      <c r="AJ188" s="499"/>
      <c r="AK188" s="499"/>
      <c r="AL188" s="499"/>
      <c r="AM188" s="499"/>
      <c r="AN188" s="499"/>
      <c r="AO188" s="500"/>
      <c r="AP188" s="231"/>
      <c r="AQ188" s="506">
        <f>'F UNIDADES'!F187</f>
        <v>0</v>
      </c>
      <c r="AR188" s="507">
        <f t="shared" si="4"/>
        <v>0</v>
      </c>
      <c r="AU188" s="212">
        <f>'F UNIDADES'!A190</f>
        <v>0</v>
      </c>
    </row>
    <row r="189" spans="1:47" s="236" customFormat="1" ht="19.899999999999999" hidden="1" customHeight="1" x14ac:dyDescent="0.2">
      <c r="A189" s="220" t="str">
        <f>'F UNIDADES'!B471</f>
        <v/>
      </c>
      <c r="B189" s="220">
        <f>'F UNIDADES'!D471</f>
        <v>0</v>
      </c>
      <c r="C189" s="220">
        <f>'F UNIDADES'!E471</f>
        <v>0</v>
      </c>
      <c r="D189" s="501">
        <f>'F UNIDADES'!F471</f>
        <v>0</v>
      </c>
      <c r="E189" s="496"/>
      <c r="F189" s="497"/>
      <c r="G189" s="497"/>
      <c r="H189" s="497"/>
      <c r="I189" s="497"/>
      <c r="J189" s="497"/>
      <c r="K189" s="497"/>
      <c r="L189" s="497"/>
      <c r="M189" s="497"/>
      <c r="N189" s="497"/>
      <c r="O189" s="497"/>
      <c r="P189" s="497"/>
      <c r="Q189" s="497"/>
      <c r="R189" s="497"/>
      <c r="S189" s="497"/>
      <c r="T189" s="497"/>
      <c r="U189" s="497"/>
      <c r="V189" s="497"/>
      <c r="W189" s="497"/>
      <c r="X189" s="497"/>
      <c r="Y189" s="497"/>
      <c r="Z189" s="497"/>
      <c r="AA189" s="497"/>
      <c r="AB189" s="498"/>
      <c r="AC189" s="499"/>
      <c r="AD189" s="496"/>
      <c r="AE189" s="499"/>
      <c r="AF189" s="499"/>
      <c r="AG189" s="499"/>
      <c r="AH189" s="499"/>
      <c r="AI189" s="499"/>
      <c r="AJ189" s="499"/>
      <c r="AK189" s="499"/>
      <c r="AL189" s="499"/>
      <c r="AM189" s="499"/>
      <c r="AN189" s="499"/>
      <c r="AO189" s="500"/>
      <c r="AP189" s="231"/>
      <c r="AQ189" s="506">
        <f>'F UNIDADES'!F188</f>
        <v>0</v>
      </c>
      <c r="AR189" s="507">
        <f t="shared" si="4"/>
        <v>0</v>
      </c>
      <c r="AU189" s="212">
        <f>'F UNIDADES'!A191</f>
        <v>0</v>
      </c>
    </row>
    <row r="190" spans="1:47" s="236" customFormat="1" ht="19.899999999999999" hidden="1" customHeight="1" x14ac:dyDescent="0.2">
      <c r="A190" s="220" t="str">
        <f>'F UNIDADES'!B472</f>
        <v/>
      </c>
      <c r="B190" s="220">
        <f>'F UNIDADES'!D472</f>
        <v>0</v>
      </c>
      <c r="C190" s="220">
        <f>'F UNIDADES'!E472</f>
        <v>0</v>
      </c>
      <c r="D190" s="501">
        <f>'F UNIDADES'!F472</f>
        <v>0</v>
      </c>
      <c r="E190" s="496"/>
      <c r="F190" s="497"/>
      <c r="G190" s="497"/>
      <c r="H190" s="497"/>
      <c r="I190" s="497"/>
      <c r="J190" s="497"/>
      <c r="K190" s="497"/>
      <c r="L190" s="497"/>
      <c r="M190" s="497"/>
      <c r="N190" s="497"/>
      <c r="O190" s="497"/>
      <c r="P190" s="497"/>
      <c r="Q190" s="497"/>
      <c r="R190" s="497"/>
      <c r="S190" s="497"/>
      <c r="T190" s="497"/>
      <c r="U190" s="497"/>
      <c r="V190" s="497"/>
      <c r="W190" s="497"/>
      <c r="X190" s="497"/>
      <c r="Y190" s="497"/>
      <c r="Z190" s="497"/>
      <c r="AA190" s="497"/>
      <c r="AB190" s="498"/>
      <c r="AC190" s="499"/>
      <c r="AD190" s="496"/>
      <c r="AE190" s="499"/>
      <c r="AF190" s="499"/>
      <c r="AG190" s="499"/>
      <c r="AH190" s="499"/>
      <c r="AI190" s="499"/>
      <c r="AJ190" s="499"/>
      <c r="AK190" s="499"/>
      <c r="AL190" s="499"/>
      <c r="AM190" s="499"/>
      <c r="AN190" s="499"/>
      <c r="AO190" s="500"/>
      <c r="AP190" s="231"/>
      <c r="AQ190" s="506">
        <f>'F UNIDADES'!F189</f>
        <v>0</v>
      </c>
      <c r="AR190" s="507">
        <f t="shared" si="4"/>
        <v>0</v>
      </c>
      <c r="AU190" s="212">
        <f>'F UNIDADES'!A192</f>
        <v>0</v>
      </c>
    </row>
    <row r="191" spans="1:47" s="236" customFormat="1" ht="19.899999999999999" hidden="1" customHeight="1" x14ac:dyDescent="0.2">
      <c r="A191" s="220" t="str">
        <f>'F UNIDADES'!B473</f>
        <v/>
      </c>
      <c r="B191" s="220">
        <f>'F UNIDADES'!D473</f>
        <v>0</v>
      </c>
      <c r="C191" s="220">
        <f>'F UNIDADES'!E473</f>
        <v>0</v>
      </c>
      <c r="D191" s="501">
        <f>'F UNIDADES'!F473</f>
        <v>0</v>
      </c>
      <c r="E191" s="496"/>
      <c r="F191" s="497"/>
      <c r="G191" s="497"/>
      <c r="H191" s="497"/>
      <c r="I191" s="497"/>
      <c r="J191" s="497"/>
      <c r="K191" s="497"/>
      <c r="L191" s="497"/>
      <c r="M191" s="497"/>
      <c r="N191" s="497"/>
      <c r="O191" s="497"/>
      <c r="P191" s="497"/>
      <c r="Q191" s="497"/>
      <c r="R191" s="497"/>
      <c r="S191" s="497"/>
      <c r="T191" s="497"/>
      <c r="U191" s="497"/>
      <c r="V191" s="497"/>
      <c r="W191" s="497"/>
      <c r="X191" s="497"/>
      <c r="Y191" s="497"/>
      <c r="Z191" s="497"/>
      <c r="AA191" s="497"/>
      <c r="AB191" s="498"/>
      <c r="AC191" s="499"/>
      <c r="AD191" s="496"/>
      <c r="AE191" s="499"/>
      <c r="AF191" s="499"/>
      <c r="AG191" s="499"/>
      <c r="AH191" s="499"/>
      <c r="AI191" s="499"/>
      <c r="AJ191" s="499"/>
      <c r="AK191" s="499"/>
      <c r="AL191" s="499"/>
      <c r="AM191" s="499"/>
      <c r="AN191" s="499"/>
      <c r="AO191" s="500"/>
      <c r="AP191" s="231"/>
      <c r="AQ191" s="506">
        <f>'F UNIDADES'!F190</f>
        <v>0</v>
      </c>
      <c r="AR191" s="507">
        <f t="shared" si="4"/>
        <v>0</v>
      </c>
      <c r="AU191" s="212">
        <f>'F UNIDADES'!A193</f>
        <v>0</v>
      </c>
    </row>
    <row r="192" spans="1:47" s="236" customFormat="1" ht="19.899999999999999" hidden="1" customHeight="1" x14ac:dyDescent="0.2">
      <c r="A192" s="220" t="str">
        <f>'F UNIDADES'!B474</f>
        <v/>
      </c>
      <c r="B192" s="220">
        <f>'F UNIDADES'!D474</f>
        <v>0</v>
      </c>
      <c r="C192" s="220">
        <f>'F UNIDADES'!E474</f>
        <v>0</v>
      </c>
      <c r="D192" s="501">
        <f>'F UNIDADES'!F474</f>
        <v>0</v>
      </c>
      <c r="E192" s="496"/>
      <c r="F192" s="497"/>
      <c r="G192" s="497"/>
      <c r="H192" s="497"/>
      <c r="I192" s="497"/>
      <c r="J192" s="497"/>
      <c r="K192" s="497"/>
      <c r="L192" s="497"/>
      <c r="M192" s="497"/>
      <c r="N192" s="497"/>
      <c r="O192" s="497"/>
      <c r="P192" s="497"/>
      <c r="Q192" s="497"/>
      <c r="R192" s="497"/>
      <c r="S192" s="497"/>
      <c r="T192" s="497"/>
      <c r="U192" s="497"/>
      <c r="V192" s="497"/>
      <c r="W192" s="497"/>
      <c r="X192" s="497"/>
      <c r="Y192" s="497"/>
      <c r="Z192" s="497"/>
      <c r="AA192" s="497"/>
      <c r="AB192" s="498"/>
      <c r="AC192" s="499"/>
      <c r="AD192" s="496"/>
      <c r="AE192" s="499"/>
      <c r="AF192" s="499"/>
      <c r="AG192" s="499"/>
      <c r="AH192" s="499"/>
      <c r="AI192" s="499"/>
      <c r="AJ192" s="499"/>
      <c r="AK192" s="499"/>
      <c r="AL192" s="499"/>
      <c r="AM192" s="499"/>
      <c r="AN192" s="499"/>
      <c r="AO192" s="500"/>
      <c r="AP192" s="231"/>
      <c r="AQ192" s="506">
        <f>'F UNIDADES'!F191</f>
        <v>0</v>
      </c>
      <c r="AR192" s="507">
        <f t="shared" si="4"/>
        <v>0</v>
      </c>
      <c r="AU192" s="212">
        <f>'F UNIDADES'!A194</f>
        <v>0</v>
      </c>
    </row>
    <row r="193" spans="1:47" s="236" customFormat="1" ht="19.899999999999999" hidden="1" customHeight="1" x14ac:dyDescent="0.2">
      <c r="A193" s="220" t="str">
        <f>'F UNIDADES'!B475</f>
        <v/>
      </c>
      <c r="B193" s="220">
        <f>'F UNIDADES'!D475</f>
        <v>0</v>
      </c>
      <c r="C193" s="220">
        <f>'F UNIDADES'!E475</f>
        <v>0</v>
      </c>
      <c r="D193" s="501">
        <f>'F UNIDADES'!F475</f>
        <v>0</v>
      </c>
      <c r="E193" s="496"/>
      <c r="F193" s="497"/>
      <c r="G193" s="497"/>
      <c r="H193" s="497"/>
      <c r="I193" s="497"/>
      <c r="J193" s="497"/>
      <c r="K193" s="497"/>
      <c r="L193" s="497"/>
      <c r="M193" s="497"/>
      <c r="N193" s="497"/>
      <c r="O193" s="497"/>
      <c r="P193" s="497"/>
      <c r="Q193" s="497"/>
      <c r="R193" s="497"/>
      <c r="S193" s="497"/>
      <c r="T193" s="497"/>
      <c r="U193" s="497"/>
      <c r="V193" s="497"/>
      <c r="W193" s="497"/>
      <c r="X193" s="497"/>
      <c r="Y193" s="497"/>
      <c r="Z193" s="497"/>
      <c r="AA193" s="497"/>
      <c r="AB193" s="498"/>
      <c r="AC193" s="499"/>
      <c r="AD193" s="496"/>
      <c r="AE193" s="499"/>
      <c r="AF193" s="499"/>
      <c r="AG193" s="499"/>
      <c r="AH193" s="499"/>
      <c r="AI193" s="499"/>
      <c r="AJ193" s="499"/>
      <c r="AK193" s="499"/>
      <c r="AL193" s="499"/>
      <c r="AM193" s="499"/>
      <c r="AN193" s="499"/>
      <c r="AO193" s="500"/>
      <c r="AP193" s="231"/>
      <c r="AQ193" s="506">
        <f>'F UNIDADES'!F192</f>
        <v>0</v>
      </c>
      <c r="AR193" s="507">
        <f t="shared" si="4"/>
        <v>0</v>
      </c>
      <c r="AU193" s="212">
        <f>'F UNIDADES'!A195</f>
        <v>0</v>
      </c>
    </row>
    <row r="194" spans="1:47" s="236" customFormat="1" ht="19.899999999999999" hidden="1" customHeight="1" x14ac:dyDescent="0.2">
      <c r="A194" s="220" t="str">
        <f>'F UNIDADES'!B476</f>
        <v/>
      </c>
      <c r="B194" s="220">
        <f>'F UNIDADES'!D476</f>
        <v>0</v>
      </c>
      <c r="C194" s="220">
        <f>'F UNIDADES'!E476</f>
        <v>0</v>
      </c>
      <c r="D194" s="501">
        <f>'F UNIDADES'!F476</f>
        <v>0</v>
      </c>
      <c r="E194" s="496"/>
      <c r="F194" s="497"/>
      <c r="G194" s="497"/>
      <c r="H194" s="497"/>
      <c r="I194" s="497"/>
      <c r="J194" s="497"/>
      <c r="K194" s="497"/>
      <c r="L194" s="497"/>
      <c r="M194" s="497"/>
      <c r="N194" s="497"/>
      <c r="O194" s="497"/>
      <c r="P194" s="497"/>
      <c r="Q194" s="497"/>
      <c r="R194" s="497"/>
      <c r="S194" s="497"/>
      <c r="T194" s="497"/>
      <c r="U194" s="497"/>
      <c r="V194" s="497"/>
      <c r="W194" s="497"/>
      <c r="X194" s="497"/>
      <c r="Y194" s="497"/>
      <c r="Z194" s="497"/>
      <c r="AA194" s="497"/>
      <c r="AB194" s="498"/>
      <c r="AC194" s="499"/>
      <c r="AD194" s="496"/>
      <c r="AE194" s="499"/>
      <c r="AF194" s="499"/>
      <c r="AG194" s="499"/>
      <c r="AH194" s="499"/>
      <c r="AI194" s="499"/>
      <c r="AJ194" s="499"/>
      <c r="AK194" s="499"/>
      <c r="AL194" s="499"/>
      <c r="AM194" s="499"/>
      <c r="AN194" s="499"/>
      <c r="AO194" s="500"/>
      <c r="AP194" s="231"/>
      <c r="AQ194" s="506">
        <f>'F UNIDADES'!F193</f>
        <v>0</v>
      </c>
      <c r="AR194" s="507">
        <f t="shared" si="4"/>
        <v>0</v>
      </c>
      <c r="AU194" s="212">
        <f>'F UNIDADES'!A196</f>
        <v>0</v>
      </c>
    </row>
    <row r="195" spans="1:47" s="236" customFormat="1" ht="19.899999999999999" hidden="1" customHeight="1" x14ac:dyDescent="0.2">
      <c r="A195" s="220" t="str">
        <f>'F UNIDADES'!B477</f>
        <v/>
      </c>
      <c r="B195" s="220">
        <f>'F UNIDADES'!D477</f>
        <v>0</v>
      </c>
      <c r="C195" s="220">
        <f>'F UNIDADES'!E477</f>
        <v>0</v>
      </c>
      <c r="D195" s="501">
        <f>'F UNIDADES'!F477</f>
        <v>0</v>
      </c>
      <c r="E195" s="496"/>
      <c r="F195" s="497"/>
      <c r="G195" s="497"/>
      <c r="H195" s="497"/>
      <c r="I195" s="497"/>
      <c r="J195" s="497"/>
      <c r="K195" s="497"/>
      <c r="L195" s="497"/>
      <c r="M195" s="497"/>
      <c r="N195" s="497"/>
      <c r="O195" s="497"/>
      <c r="P195" s="497"/>
      <c r="Q195" s="497"/>
      <c r="R195" s="497"/>
      <c r="S195" s="497"/>
      <c r="T195" s="497"/>
      <c r="U195" s="497"/>
      <c r="V195" s="497"/>
      <c r="W195" s="497"/>
      <c r="X195" s="497"/>
      <c r="Y195" s="497"/>
      <c r="Z195" s="497"/>
      <c r="AA195" s="497"/>
      <c r="AB195" s="498"/>
      <c r="AC195" s="499"/>
      <c r="AD195" s="496"/>
      <c r="AE195" s="499"/>
      <c r="AF195" s="499"/>
      <c r="AG195" s="499"/>
      <c r="AH195" s="499"/>
      <c r="AI195" s="499"/>
      <c r="AJ195" s="499"/>
      <c r="AK195" s="499"/>
      <c r="AL195" s="499"/>
      <c r="AM195" s="499"/>
      <c r="AN195" s="499"/>
      <c r="AO195" s="500"/>
      <c r="AP195" s="231"/>
      <c r="AQ195" s="506">
        <f>'F UNIDADES'!F194</f>
        <v>0</v>
      </c>
      <c r="AR195" s="507">
        <f t="shared" si="4"/>
        <v>0</v>
      </c>
      <c r="AU195" s="212">
        <f>'F UNIDADES'!A197</f>
        <v>0</v>
      </c>
    </row>
    <row r="196" spans="1:47" s="236" customFormat="1" ht="19.899999999999999" hidden="1" customHeight="1" x14ac:dyDescent="0.2">
      <c r="A196" s="220" t="str">
        <f>'F UNIDADES'!B478</f>
        <v/>
      </c>
      <c r="B196" s="220">
        <f>'F UNIDADES'!D478</f>
        <v>0</v>
      </c>
      <c r="C196" s="220">
        <f>'F UNIDADES'!E478</f>
        <v>0</v>
      </c>
      <c r="D196" s="501">
        <f>'F UNIDADES'!F478</f>
        <v>0</v>
      </c>
      <c r="E196" s="496"/>
      <c r="F196" s="497"/>
      <c r="G196" s="497"/>
      <c r="H196" s="497"/>
      <c r="I196" s="497"/>
      <c r="J196" s="497"/>
      <c r="K196" s="497"/>
      <c r="L196" s="497"/>
      <c r="M196" s="497"/>
      <c r="N196" s="497"/>
      <c r="O196" s="497"/>
      <c r="P196" s="497"/>
      <c r="Q196" s="497"/>
      <c r="R196" s="497"/>
      <c r="S196" s="497"/>
      <c r="T196" s="497"/>
      <c r="U196" s="497"/>
      <c r="V196" s="497"/>
      <c r="W196" s="497"/>
      <c r="X196" s="497"/>
      <c r="Y196" s="497"/>
      <c r="Z196" s="497"/>
      <c r="AA196" s="497"/>
      <c r="AB196" s="498"/>
      <c r="AC196" s="499"/>
      <c r="AD196" s="496"/>
      <c r="AE196" s="499"/>
      <c r="AF196" s="499"/>
      <c r="AG196" s="499"/>
      <c r="AH196" s="499"/>
      <c r="AI196" s="499"/>
      <c r="AJ196" s="499"/>
      <c r="AK196" s="499"/>
      <c r="AL196" s="499"/>
      <c r="AM196" s="499"/>
      <c r="AN196" s="499"/>
      <c r="AO196" s="500"/>
      <c r="AP196" s="231"/>
      <c r="AQ196" s="506">
        <f>'F UNIDADES'!F195</f>
        <v>0</v>
      </c>
      <c r="AR196" s="507">
        <f t="shared" si="4"/>
        <v>0</v>
      </c>
      <c r="AU196" s="212">
        <f>'F UNIDADES'!A198</f>
        <v>0</v>
      </c>
    </row>
    <row r="197" spans="1:47" s="236" customFormat="1" ht="19.899999999999999" hidden="1" customHeight="1" x14ac:dyDescent="0.2">
      <c r="A197" s="220" t="str">
        <f>'F UNIDADES'!B479</f>
        <v/>
      </c>
      <c r="B197" s="220">
        <f>'F UNIDADES'!D479</f>
        <v>0</v>
      </c>
      <c r="C197" s="220">
        <f>'F UNIDADES'!E479</f>
        <v>0</v>
      </c>
      <c r="D197" s="501">
        <f>'F UNIDADES'!F479</f>
        <v>0</v>
      </c>
      <c r="E197" s="496"/>
      <c r="F197" s="497"/>
      <c r="G197" s="497"/>
      <c r="H197" s="497"/>
      <c r="I197" s="497"/>
      <c r="J197" s="497"/>
      <c r="K197" s="497"/>
      <c r="L197" s="497"/>
      <c r="M197" s="497"/>
      <c r="N197" s="497"/>
      <c r="O197" s="497"/>
      <c r="P197" s="497"/>
      <c r="Q197" s="497"/>
      <c r="R197" s="497"/>
      <c r="S197" s="497"/>
      <c r="T197" s="497"/>
      <c r="U197" s="497"/>
      <c r="V197" s="497"/>
      <c r="W197" s="497"/>
      <c r="X197" s="497"/>
      <c r="Y197" s="497"/>
      <c r="Z197" s="497"/>
      <c r="AA197" s="497"/>
      <c r="AB197" s="498"/>
      <c r="AC197" s="499"/>
      <c r="AD197" s="496"/>
      <c r="AE197" s="499"/>
      <c r="AF197" s="499"/>
      <c r="AG197" s="499"/>
      <c r="AH197" s="499"/>
      <c r="AI197" s="499"/>
      <c r="AJ197" s="499"/>
      <c r="AK197" s="499"/>
      <c r="AL197" s="499"/>
      <c r="AM197" s="499"/>
      <c r="AN197" s="499"/>
      <c r="AO197" s="500"/>
      <c r="AP197" s="231"/>
      <c r="AQ197" s="506">
        <f>'F UNIDADES'!F196</f>
        <v>0</v>
      </c>
      <c r="AR197" s="507">
        <f t="shared" si="4"/>
        <v>0</v>
      </c>
      <c r="AU197" s="212">
        <f>'F UNIDADES'!A199</f>
        <v>0</v>
      </c>
    </row>
    <row r="198" spans="1:47" s="236" customFormat="1" ht="19.899999999999999" hidden="1" customHeight="1" x14ac:dyDescent="0.2">
      <c r="A198" s="220" t="str">
        <f>'F UNIDADES'!B480</f>
        <v/>
      </c>
      <c r="B198" s="220">
        <f>'F UNIDADES'!D480</f>
        <v>0</v>
      </c>
      <c r="C198" s="220">
        <f>'F UNIDADES'!E480</f>
        <v>0</v>
      </c>
      <c r="D198" s="501">
        <f>'F UNIDADES'!F480</f>
        <v>0</v>
      </c>
      <c r="E198" s="496"/>
      <c r="F198" s="497"/>
      <c r="G198" s="497"/>
      <c r="H198" s="497"/>
      <c r="I198" s="497"/>
      <c r="J198" s="497"/>
      <c r="K198" s="497"/>
      <c r="L198" s="497"/>
      <c r="M198" s="497"/>
      <c r="N198" s="497"/>
      <c r="O198" s="497"/>
      <c r="P198" s="497"/>
      <c r="Q198" s="497"/>
      <c r="R198" s="497"/>
      <c r="S198" s="497"/>
      <c r="T198" s="497"/>
      <c r="U198" s="497"/>
      <c r="V198" s="497"/>
      <c r="W198" s="497"/>
      <c r="X198" s="497"/>
      <c r="Y198" s="497"/>
      <c r="Z198" s="497"/>
      <c r="AA198" s="497"/>
      <c r="AB198" s="498"/>
      <c r="AC198" s="499"/>
      <c r="AD198" s="496"/>
      <c r="AE198" s="499"/>
      <c r="AF198" s="499"/>
      <c r="AG198" s="499"/>
      <c r="AH198" s="499"/>
      <c r="AI198" s="499"/>
      <c r="AJ198" s="499"/>
      <c r="AK198" s="499"/>
      <c r="AL198" s="499"/>
      <c r="AM198" s="499"/>
      <c r="AN198" s="499"/>
      <c r="AO198" s="500"/>
      <c r="AP198" s="231"/>
      <c r="AQ198" s="506">
        <f>'F UNIDADES'!F197</f>
        <v>0</v>
      </c>
      <c r="AR198" s="507">
        <f t="shared" si="4"/>
        <v>0</v>
      </c>
      <c r="AU198" s="212">
        <f>'F UNIDADES'!A200</f>
        <v>0</v>
      </c>
    </row>
    <row r="199" spans="1:47" s="236" customFormat="1" ht="19.899999999999999" hidden="1" customHeight="1" x14ac:dyDescent="0.2">
      <c r="A199" s="220" t="str">
        <f>'F UNIDADES'!B481</f>
        <v/>
      </c>
      <c r="B199" s="220">
        <f>'F UNIDADES'!D481</f>
        <v>0</v>
      </c>
      <c r="C199" s="220">
        <f>'F UNIDADES'!E481</f>
        <v>0</v>
      </c>
      <c r="D199" s="501">
        <f>'F UNIDADES'!F481</f>
        <v>0</v>
      </c>
      <c r="E199" s="496"/>
      <c r="F199" s="497"/>
      <c r="G199" s="497"/>
      <c r="H199" s="497"/>
      <c r="I199" s="497"/>
      <c r="J199" s="497"/>
      <c r="K199" s="497"/>
      <c r="L199" s="497"/>
      <c r="M199" s="497"/>
      <c r="N199" s="497"/>
      <c r="O199" s="497"/>
      <c r="P199" s="497"/>
      <c r="Q199" s="497"/>
      <c r="R199" s="497"/>
      <c r="S199" s="497"/>
      <c r="T199" s="497"/>
      <c r="U199" s="497"/>
      <c r="V199" s="497"/>
      <c r="W199" s="497"/>
      <c r="X199" s="497"/>
      <c r="Y199" s="497"/>
      <c r="Z199" s="497"/>
      <c r="AA199" s="497"/>
      <c r="AB199" s="498"/>
      <c r="AC199" s="499"/>
      <c r="AD199" s="496"/>
      <c r="AE199" s="499"/>
      <c r="AF199" s="499"/>
      <c r="AG199" s="499"/>
      <c r="AH199" s="499"/>
      <c r="AI199" s="499"/>
      <c r="AJ199" s="499"/>
      <c r="AK199" s="499"/>
      <c r="AL199" s="499"/>
      <c r="AM199" s="499"/>
      <c r="AN199" s="499"/>
      <c r="AO199" s="500"/>
      <c r="AP199" s="231"/>
      <c r="AQ199" s="506">
        <f>'F UNIDADES'!F198</f>
        <v>0</v>
      </c>
      <c r="AR199" s="507">
        <f t="shared" si="4"/>
        <v>0</v>
      </c>
      <c r="AU199" s="212">
        <f>'F UNIDADES'!A201</f>
        <v>0</v>
      </c>
    </row>
    <row r="200" spans="1:47" s="236" customFormat="1" ht="19.899999999999999" hidden="1" customHeight="1" x14ac:dyDescent="0.2">
      <c r="A200" s="220" t="str">
        <f>'F UNIDADES'!B482</f>
        <v/>
      </c>
      <c r="B200" s="220">
        <f>'F UNIDADES'!D482</f>
        <v>0</v>
      </c>
      <c r="C200" s="220">
        <f>'F UNIDADES'!E482</f>
        <v>0</v>
      </c>
      <c r="D200" s="501">
        <f>'F UNIDADES'!F482</f>
        <v>0</v>
      </c>
      <c r="E200" s="496"/>
      <c r="F200" s="497"/>
      <c r="G200" s="497"/>
      <c r="H200" s="497"/>
      <c r="I200" s="497"/>
      <c r="J200" s="497"/>
      <c r="K200" s="497"/>
      <c r="L200" s="497"/>
      <c r="M200" s="497"/>
      <c r="N200" s="497"/>
      <c r="O200" s="497"/>
      <c r="P200" s="497"/>
      <c r="Q200" s="497"/>
      <c r="R200" s="497"/>
      <c r="S200" s="497"/>
      <c r="T200" s="497"/>
      <c r="U200" s="497"/>
      <c r="V200" s="497"/>
      <c r="W200" s="497"/>
      <c r="X200" s="497"/>
      <c r="Y200" s="497"/>
      <c r="Z200" s="497"/>
      <c r="AA200" s="497"/>
      <c r="AB200" s="498"/>
      <c r="AC200" s="499"/>
      <c r="AD200" s="496"/>
      <c r="AE200" s="499"/>
      <c r="AF200" s="499"/>
      <c r="AG200" s="499"/>
      <c r="AH200" s="499"/>
      <c r="AI200" s="499"/>
      <c r="AJ200" s="499"/>
      <c r="AK200" s="499"/>
      <c r="AL200" s="499"/>
      <c r="AM200" s="499"/>
      <c r="AN200" s="499"/>
      <c r="AO200" s="500"/>
      <c r="AP200" s="231"/>
      <c r="AQ200" s="506">
        <f>'F UNIDADES'!F199</f>
        <v>0</v>
      </c>
      <c r="AR200" s="507">
        <f t="shared" si="4"/>
        <v>0</v>
      </c>
      <c r="AU200" s="212">
        <f>'F UNIDADES'!A202</f>
        <v>0</v>
      </c>
    </row>
    <row r="201" spans="1:47" s="236" customFormat="1" ht="19.899999999999999" hidden="1" customHeight="1" x14ac:dyDescent="0.2">
      <c r="A201" s="220" t="str">
        <f>'F UNIDADES'!B483</f>
        <v/>
      </c>
      <c r="B201" s="220">
        <f>'F UNIDADES'!D483</f>
        <v>0</v>
      </c>
      <c r="C201" s="220">
        <f>'F UNIDADES'!E483</f>
        <v>0</v>
      </c>
      <c r="D201" s="501">
        <f>'F UNIDADES'!F483</f>
        <v>0</v>
      </c>
      <c r="E201" s="496"/>
      <c r="F201" s="497"/>
      <c r="G201" s="497"/>
      <c r="H201" s="497"/>
      <c r="I201" s="497"/>
      <c r="J201" s="497"/>
      <c r="K201" s="497"/>
      <c r="L201" s="497"/>
      <c r="M201" s="497"/>
      <c r="N201" s="497"/>
      <c r="O201" s="497"/>
      <c r="P201" s="497"/>
      <c r="Q201" s="497"/>
      <c r="R201" s="497"/>
      <c r="S201" s="497"/>
      <c r="T201" s="497"/>
      <c r="U201" s="497"/>
      <c r="V201" s="497"/>
      <c r="W201" s="497"/>
      <c r="X201" s="497"/>
      <c r="Y201" s="497"/>
      <c r="Z201" s="497"/>
      <c r="AA201" s="497"/>
      <c r="AB201" s="498"/>
      <c r="AC201" s="499"/>
      <c r="AD201" s="496"/>
      <c r="AE201" s="499"/>
      <c r="AF201" s="499"/>
      <c r="AG201" s="499"/>
      <c r="AH201" s="499"/>
      <c r="AI201" s="499"/>
      <c r="AJ201" s="499"/>
      <c r="AK201" s="499"/>
      <c r="AL201" s="499"/>
      <c r="AM201" s="499"/>
      <c r="AN201" s="499"/>
      <c r="AO201" s="500"/>
      <c r="AP201" s="231"/>
      <c r="AQ201" s="506">
        <f>'F UNIDADES'!F200</f>
        <v>0</v>
      </c>
      <c r="AR201" s="507">
        <f t="shared" si="4"/>
        <v>0</v>
      </c>
      <c r="AU201" s="212">
        <f>'F UNIDADES'!A203</f>
        <v>0</v>
      </c>
    </row>
    <row r="202" spans="1:47" s="236" customFormat="1" ht="19.899999999999999" hidden="1" customHeight="1" x14ac:dyDescent="0.2">
      <c r="A202" s="220" t="str">
        <f>'F UNIDADES'!B484</f>
        <v/>
      </c>
      <c r="B202" s="220">
        <f>'F UNIDADES'!D484</f>
        <v>0</v>
      </c>
      <c r="C202" s="220">
        <f>'F UNIDADES'!E484</f>
        <v>0</v>
      </c>
      <c r="D202" s="501">
        <f>'F UNIDADES'!F484</f>
        <v>0</v>
      </c>
      <c r="E202" s="496"/>
      <c r="F202" s="497"/>
      <c r="G202" s="497"/>
      <c r="H202" s="497"/>
      <c r="I202" s="497"/>
      <c r="J202" s="497"/>
      <c r="K202" s="497"/>
      <c r="L202" s="497"/>
      <c r="M202" s="497"/>
      <c r="N202" s="497"/>
      <c r="O202" s="497"/>
      <c r="P202" s="497"/>
      <c r="Q202" s="497"/>
      <c r="R202" s="497"/>
      <c r="S202" s="497"/>
      <c r="T202" s="497"/>
      <c r="U202" s="497"/>
      <c r="V202" s="497"/>
      <c r="W202" s="497"/>
      <c r="X202" s="497"/>
      <c r="Y202" s="497"/>
      <c r="Z202" s="497"/>
      <c r="AA202" s="497"/>
      <c r="AB202" s="498"/>
      <c r="AC202" s="499"/>
      <c r="AD202" s="496"/>
      <c r="AE202" s="499"/>
      <c r="AF202" s="499"/>
      <c r="AG202" s="499"/>
      <c r="AH202" s="499"/>
      <c r="AI202" s="499"/>
      <c r="AJ202" s="499"/>
      <c r="AK202" s="499"/>
      <c r="AL202" s="499"/>
      <c r="AM202" s="499"/>
      <c r="AN202" s="499"/>
      <c r="AO202" s="500"/>
      <c r="AP202" s="231"/>
      <c r="AQ202" s="506">
        <f>'F UNIDADES'!F201</f>
        <v>0</v>
      </c>
      <c r="AR202" s="507">
        <f t="shared" si="4"/>
        <v>0</v>
      </c>
      <c r="AU202" s="212">
        <f>'F UNIDADES'!A204</f>
        <v>0</v>
      </c>
    </row>
    <row r="203" spans="1:47" s="236" customFormat="1" ht="19.899999999999999" hidden="1" customHeight="1" x14ac:dyDescent="0.2">
      <c r="A203" s="220" t="str">
        <f>'F UNIDADES'!B485</f>
        <v/>
      </c>
      <c r="B203" s="220">
        <f>'F UNIDADES'!D485</f>
        <v>0</v>
      </c>
      <c r="C203" s="220">
        <f>'F UNIDADES'!E485</f>
        <v>0</v>
      </c>
      <c r="D203" s="501">
        <f>'F UNIDADES'!F485</f>
        <v>0</v>
      </c>
      <c r="E203" s="496"/>
      <c r="F203" s="497"/>
      <c r="G203" s="497"/>
      <c r="H203" s="497"/>
      <c r="I203" s="497"/>
      <c r="J203" s="497"/>
      <c r="K203" s="497"/>
      <c r="L203" s="497"/>
      <c r="M203" s="497"/>
      <c r="N203" s="497"/>
      <c r="O203" s="497"/>
      <c r="P203" s="497"/>
      <c r="Q203" s="497"/>
      <c r="R203" s="497"/>
      <c r="S203" s="497"/>
      <c r="T203" s="497"/>
      <c r="U203" s="497"/>
      <c r="V203" s="497"/>
      <c r="W203" s="497"/>
      <c r="X203" s="497"/>
      <c r="Y203" s="497"/>
      <c r="Z203" s="497"/>
      <c r="AA203" s="497"/>
      <c r="AB203" s="498"/>
      <c r="AC203" s="499"/>
      <c r="AD203" s="496"/>
      <c r="AE203" s="499"/>
      <c r="AF203" s="499"/>
      <c r="AG203" s="499"/>
      <c r="AH203" s="499"/>
      <c r="AI203" s="499"/>
      <c r="AJ203" s="499"/>
      <c r="AK203" s="499"/>
      <c r="AL203" s="499"/>
      <c r="AM203" s="499"/>
      <c r="AN203" s="499"/>
      <c r="AO203" s="500"/>
      <c r="AP203" s="231"/>
      <c r="AQ203" s="506">
        <f>'F UNIDADES'!F202</f>
        <v>0</v>
      </c>
      <c r="AR203" s="507">
        <f t="shared" si="4"/>
        <v>0</v>
      </c>
      <c r="AU203" s="212">
        <f>'F UNIDADES'!A205</f>
        <v>0</v>
      </c>
    </row>
    <row r="204" spans="1:47" s="236" customFormat="1" ht="19.899999999999999" hidden="1" customHeight="1" x14ac:dyDescent="0.2">
      <c r="A204" s="220" t="str">
        <f>'F UNIDADES'!B486</f>
        <v/>
      </c>
      <c r="B204" s="220">
        <f>'F UNIDADES'!D486</f>
        <v>0</v>
      </c>
      <c r="C204" s="220">
        <f>'F UNIDADES'!E486</f>
        <v>0</v>
      </c>
      <c r="D204" s="501">
        <f>'F UNIDADES'!F486</f>
        <v>0</v>
      </c>
      <c r="E204" s="496"/>
      <c r="F204" s="497"/>
      <c r="G204" s="497"/>
      <c r="H204" s="497"/>
      <c r="I204" s="497"/>
      <c r="J204" s="497"/>
      <c r="K204" s="497"/>
      <c r="L204" s="497"/>
      <c r="M204" s="497"/>
      <c r="N204" s="497"/>
      <c r="O204" s="497"/>
      <c r="P204" s="497"/>
      <c r="Q204" s="497"/>
      <c r="R204" s="497"/>
      <c r="S204" s="497"/>
      <c r="T204" s="497"/>
      <c r="U204" s="497"/>
      <c r="V204" s="497"/>
      <c r="W204" s="497"/>
      <c r="X204" s="497"/>
      <c r="Y204" s="497"/>
      <c r="Z204" s="497"/>
      <c r="AA204" s="497"/>
      <c r="AB204" s="498"/>
      <c r="AC204" s="499"/>
      <c r="AD204" s="496"/>
      <c r="AE204" s="499"/>
      <c r="AF204" s="499"/>
      <c r="AG204" s="499"/>
      <c r="AH204" s="499"/>
      <c r="AI204" s="499"/>
      <c r="AJ204" s="499"/>
      <c r="AK204" s="499"/>
      <c r="AL204" s="499"/>
      <c r="AM204" s="499"/>
      <c r="AN204" s="499"/>
      <c r="AO204" s="500"/>
      <c r="AP204" s="231"/>
      <c r="AQ204" s="506">
        <f>'F UNIDADES'!F203</f>
        <v>0</v>
      </c>
      <c r="AR204" s="507">
        <f t="shared" si="4"/>
        <v>0</v>
      </c>
      <c r="AU204" s="212">
        <f>'F UNIDADES'!A206</f>
        <v>0</v>
      </c>
    </row>
    <row r="205" spans="1:47" s="236" customFormat="1" ht="19.899999999999999" hidden="1" customHeight="1" x14ac:dyDescent="0.2">
      <c r="A205" s="220" t="str">
        <f>'F UNIDADES'!B487</f>
        <v/>
      </c>
      <c r="B205" s="220">
        <f>'F UNIDADES'!D487</f>
        <v>0</v>
      </c>
      <c r="C205" s="220">
        <f>'F UNIDADES'!E487</f>
        <v>0</v>
      </c>
      <c r="D205" s="501">
        <f>'F UNIDADES'!F487</f>
        <v>0</v>
      </c>
      <c r="E205" s="496"/>
      <c r="F205" s="497"/>
      <c r="G205" s="497"/>
      <c r="H205" s="497"/>
      <c r="I205" s="497"/>
      <c r="J205" s="497"/>
      <c r="K205" s="497"/>
      <c r="L205" s="497"/>
      <c r="M205" s="497"/>
      <c r="N205" s="497"/>
      <c r="O205" s="497"/>
      <c r="P205" s="497"/>
      <c r="Q205" s="497"/>
      <c r="R205" s="497"/>
      <c r="S205" s="497"/>
      <c r="T205" s="497"/>
      <c r="U205" s="497"/>
      <c r="V205" s="497"/>
      <c r="W205" s="497"/>
      <c r="X205" s="497"/>
      <c r="Y205" s="497"/>
      <c r="Z205" s="497"/>
      <c r="AA205" s="497"/>
      <c r="AB205" s="498"/>
      <c r="AC205" s="499"/>
      <c r="AD205" s="496"/>
      <c r="AE205" s="499"/>
      <c r="AF205" s="499"/>
      <c r="AG205" s="499"/>
      <c r="AH205" s="499"/>
      <c r="AI205" s="499"/>
      <c r="AJ205" s="499"/>
      <c r="AK205" s="499"/>
      <c r="AL205" s="499"/>
      <c r="AM205" s="499"/>
      <c r="AN205" s="499"/>
      <c r="AO205" s="500"/>
      <c r="AP205" s="231"/>
      <c r="AQ205" s="506">
        <f>'F UNIDADES'!F204</f>
        <v>0</v>
      </c>
      <c r="AR205" s="507">
        <f t="shared" si="4"/>
        <v>0</v>
      </c>
      <c r="AU205" s="212">
        <f>'F UNIDADES'!A207</f>
        <v>0</v>
      </c>
    </row>
    <row r="206" spans="1:47" s="236" customFormat="1" ht="19.899999999999999" hidden="1" customHeight="1" x14ac:dyDescent="0.2">
      <c r="A206" s="220" t="str">
        <f>'F UNIDADES'!B488</f>
        <v/>
      </c>
      <c r="B206" s="220">
        <f>'F UNIDADES'!D488</f>
        <v>0</v>
      </c>
      <c r="C206" s="220">
        <f>'F UNIDADES'!E488</f>
        <v>0</v>
      </c>
      <c r="D206" s="501">
        <f>'F UNIDADES'!F488</f>
        <v>0</v>
      </c>
      <c r="E206" s="496"/>
      <c r="F206" s="497"/>
      <c r="G206" s="497"/>
      <c r="H206" s="497"/>
      <c r="I206" s="497"/>
      <c r="J206" s="497"/>
      <c r="K206" s="497"/>
      <c r="L206" s="497"/>
      <c r="M206" s="497"/>
      <c r="N206" s="497"/>
      <c r="O206" s="497"/>
      <c r="P206" s="497"/>
      <c r="Q206" s="497"/>
      <c r="R206" s="497"/>
      <c r="S206" s="497"/>
      <c r="T206" s="497"/>
      <c r="U206" s="497"/>
      <c r="V206" s="497"/>
      <c r="W206" s="497"/>
      <c r="X206" s="497"/>
      <c r="Y206" s="497"/>
      <c r="Z206" s="497"/>
      <c r="AA206" s="497"/>
      <c r="AB206" s="498"/>
      <c r="AC206" s="499"/>
      <c r="AD206" s="496"/>
      <c r="AE206" s="499"/>
      <c r="AF206" s="499"/>
      <c r="AG206" s="499"/>
      <c r="AH206" s="499"/>
      <c r="AI206" s="499"/>
      <c r="AJ206" s="499"/>
      <c r="AK206" s="499"/>
      <c r="AL206" s="499"/>
      <c r="AM206" s="499"/>
      <c r="AN206" s="499"/>
      <c r="AO206" s="500"/>
      <c r="AP206" s="231"/>
      <c r="AQ206" s="506">
        <f>'F UNIDADES'!F205</f>
        <v>0</v>
      </c>
      <c r="AR206" s="507">
        <f t="shared" si="4"/>
        <v>0</v>
      </c>
      <c r="AU206" s="212">
        <f>'F UNIDADES'!A208</f>
        <v>0</v>
      </c>
    </row>
    <row r="207" spans="1:47" s="236" customFormat="1" ht="19.899999999999999" hidden="1" customHeight="1" x14ac:dyDescent="0.2">
      <c r="A207" s="220" t="str">
        <f>'F UNIDADES'!B489</f>
        <v/>
      </c>
      <c r="B207" s="220">
        <f>'F UNIDADES'!D489</f>
        <v>0</v>
      </c>
      <c r="C207" s="220">
        <f>'F UNIDADES'!E489</f>
        <v>0</v>
      </c>
      <c r="D207" s="501">
        <f>'F UNIDADES'!F489</f>
        <v>0</v>
      </c>
      <c r="E207" s="496"/>
      <c r="F207" s="497"/>
      <c r="G207" s="497"/>
      <c r="H207" s="497"/>
      <c r="I207" s="497"/>
      <c r="J207" s="497"/>
      <c r="K207" s="497"/>
      <c r="L207" s="497"/>
      <c r="M207" s="497"/>
      <c r="N207" s="497"/>
      <c r="O207" s="497"/>
      <c r="P207" s="497"/>
      <c r="Q207" s="497"/>
      <c r="R207" s="497"/>
      <c r="S207" s="497"/>
      <c r="T207" s="497"/>
      <c r="U207" s="497"/>
      <c r="V207" s="497"/>
      <c r="W207" s="497"/>
      <c r="X207" s="497"/>
      <c r="Y207" s="497"/>
      <c r="Z207" s="497"/>
      <c r="AA207" s="497"/>
      <c r="AB207" s="498"/>
      <c r="AC207" s="499"/>
      <c r="AD207" s="496"/>
      <c r="AE207" s="499"/>
      <c r="AF207" s="499"/>
      <c r="AG207" s="499"/>
      <c r="AH207" s="499"/>
      <c r="AI207" s="499"/>
      <c r="AJ207" s="499"/>
      <c r="AK207" s="499"/>
      <c r="AL207" s="499"/>
      <c r="AM207" s="499"/>
      <c r="AN207" s="499"/>
      <c r="AO207" s="500"/>
      <c r="AP207" s="231"/>
      <c r="AQ207" s="506">
        <f>'F UNIDADES'!F206</f>
        <v>0</v>
      </c>
      <c r="AR207" s="507">
        <f t="shared" si="4"/>
        <v>0</v>
      </c>
      <c r="AU207" s="212">
        <f>'F UNIDADES'!A209</f>
        <v>0</v>
      </c>
    </row>
    <row r="208" spans="1:47" s="236" customFormat="1" ht="19.899999999999999" hidden="1" customHeight="1" x14ac:dyDescent="0.2">
      <c r="A208" s="220" t="str">
        <f>'F UNIDADES'!B490</f>
        <v/>
      </c>
      <c r="B208" s="220">
        <f>'F UNIDADES'!D490</f>
        <v>0</v>
      </c>
      <c r="C208" s="220">
        <f>'F UNIDADES'!E490</f>
        <v>0</v>
      </c>
      <c r="D208" s="501">
        <f>'F UNIDADES'!F490</f>
        <v>0</v>
      </c>
      <c r="E208" s="496"/>
      <c r="F208" s="497"/>
      <c r="G208" s="497"/>
      <c r="H208" s="497"/>
      <c r="I208" s="497"/>
      <c r="J208" s="497"/>
      <c r="K208" s="497"/>
      <c r="L208" s="497"/>
      <c r="M208" s="497"/>
      <c r="N208" s="497"/>
      <c r="O208" s="497"/>
      <c r="P208" s="497"/>
      <c r="Q208" s="497"/>
      <c r="R208" s="497"/>
      <c r="S208" s="497"/>
      <c r="T208" s="497"/>
      <c r="U208" s="497"/>
      <c r="V208" s="497"/>
      <c r="W208" s="497"/>
      <c r="X208" s="497"/>
      <c r="Y208" s="497"/>
      <c r="Z208" s="497"/>
      <c r="AA208" s="497"/>
      <c r="AB208" s="498"/>
      <c r="AC208" s="499"/>
      <c r="AD208" s="496"/>
      <c r="AE208" s="499"/>
      <c r="AF208" s="499"/>
      <c r="AG208" s="499"/>
      <c r="AH208" s="499"/>
      <c r="AI208" s="499"/>
      <c r="AJ208" s="499"/>
      <c r="AK208" s="499"/>
      <c r="AL208" s="499"/>
      <c r="AM208" s="499"/>
      <c r="AN208" s="499"/>
      <c r="AO208" s="500"/>
      <c r="AP208" s="231"/>
      <c r="AQ208" s="506">
        <f>'F UNIDADES'!F207</f>
        <v>0</v>
      </c>
      <c r="AR208" s="507">
        <f t="shared" si="4"/>
        <v>0</v>
      </c>
      <c r="AU208" s="212">
        <f>'F UNIDADES'!A210</f>
        <v>0</v>
      </c>
    </row>
    <row r="209" spans="1:49" s="236" customFormat="1" ht="19.899999999999999" hidden="1" customHeight="1" x14ac:dyDescent="0.2">
      <c r="A209" s="220" t="str">
        <f>'F UNIDADES'!B491</f>
        <v/>
      </c>
      <c r="B209" s="220">
        <f>'F UNIDADES'!D491</f>
        <v>0</v>
      </c>
      <c r="C209" s="220">
        <f>'F UNIDADES'!E491</f>
        <v>0</v>
      </c>
      <c r="D209" s="501">
        <f>'F UNIDADES'!F491</f>
        <v>0</v>
      </c>
      <c r="E209" s="496"/>
      <c r="F209" s="497"/>
      <c r="G209" s="497"/>
      <c r="H209" s="497"/>
      <c r="I209" s="497"/>
      <c r="J209" s="497"/>
      <c r="K209" s="497"/>
      <c r="L209" s="497"/>
      <c r="M209" s="497"/>
      <c r="N209" s="497"/>
      <c r="O209" s="497"/>
      <c r="P209" s="497"/>
      <c r="Q209" s="497"/>
      <c r="R209" s="497"/>
      <c r="S209" s="497"/>
      <c r="T209" s="497"/>
      <c r="U209" s="497"/>
      <c r="V209" s="497"/>
      <c r="W209" s="497"/>
      <c r="X209" s="497"/>
      <c r="Y209" s="497"/>
      <c r="Z209" s="497"/>
      <c r="AA209" s="497"/>
      <c r="AB209" s="498"/>
      <c r="AC209" s="499"/>
      <c r="AD209" s="496"/>
      <c r="AE209" s="499"/>
      <c r="AF209" s="499"/>
      <c r="AG209" s="499"/>
      <c r="AH209" s="499"/>
      <c r="AI209" s="499"/>
      <c r="AJ209" s="499"/>
      <c r="AK209" s="499"/>
      <c r="AL209" s="499"/>
      <c r="AM209" s="499"/>
      <c r="AN209" s="499"/>
      <c r="AO209" s="500"/>
      <c r="AP209" s="231"/>
      <c r="AQ209" s="506">
        <f>'F UNIDADES'!F208</f>
        <v>0</v>
      </c>
      <c r="AR209" s="507">
        <f t="shared" si="4"/>
        <v>0</v>
      </c>
      <c r="AU209" s="212">
        <f>'F UNIDADES'!A211</f>
        <v>0</v>
      </c>
    </row>
    <row r="210" spans="1:49" s="236" customFormat="1" ht="19.899999999999999" hidden="1" customHeight="1" x14ac:dyDescent="0.2">
      <c r="A210" s="220" t="str">
        <f>'F UNIDADES'!B492</f>
        <v/>
      </c>
      <c r="B210" s="220">
        <f>'F UNIDADES'!D492</f>
        <v>0</v>
      </c>
      <c r="C210" s="220">
        <f>'F UNIDADES'!E492</f>
        <v>0</v>
      </c>
      <c r="D210" s="501">
        <f>'F UNIDADES'!F492</f>
        <v>0</v>
      </c>
      <c r="E210" s="496"/>
      <c r="F210" s="497"/>
      <c r="G210" s="497"/>
      <c r="H210" s="497"/>
      <c r="I210" s="497"/>
      <c r="J210" s="497"/>
      <c r="K210" s="497"/>
      <c r="L210" s="497"/>
      <c r="M210" s="497"/>
      <c r="N210" s="497"/>
      <c r="O210" s="497"/>
      <c r="P210" s="497"/>
      <c r="Q210" s="497"/>
      <c r="R210" s="497"/>
      <c r="S210" s="497"/>
      <c r="T210" s="497"/>
      <c r="U210" s="497"/>
      <c r="V210" s="497"/>
      <c r="W210" s="497"/>
      <c r="X210" s="497"/>
      <c r="Y210" s="497"/>
      <c r="Z210" s="497"/>
      <c r="AA210" s="497"/>
      <c r="AB210" s="498"/>
      <c r="AC210" s="499"/>
      <c r="AD210" s="496"/>
      <c r="AE210" s="499"/>
      <c r="AF210" s="499"/>
      <c r="AG210" s="499"/>
      <c r="AH210" s="499"/>
      <c r="AI210" s="499"/>
      <c r="AJ210" s="499"/>
      <c r="AK210" s="499"/>
      <c r="AL210" s="499"/>
      <c r="AM210" s="499"/>
      <c r="AN210" s="499"/>
      <c r="AO210" s="500"/>
      <c r="AP210" s="231"/>
      <c r="AQ210" s="506">
        <f>'F UNIDADES'!F209</f>
        <v>0</v>
      </c>
      <c r="AR210" s="507">
        <f t="shared" ref="AR210:AR220" si="5">SUMIF($D$5:$D$220,AU207,$F$5:$F$220)</f>
        <v>0</v>
      </c>
      <c r="AU210" s="212">
        <f>'F UNIDADES'!A212</f>
        <v>0</v>
      </c>
    </row>
    <row r="211" spans="1:49" s="236" customFormat="1" ht="19.899999999999999" hidden="1" customHeight="1" x14ac:dyDescent="0.2">
      <c r="A211" s="220" t="str">
        <f>'F UNIDADES'!B493</f>
        <v/>
      </c>
      <c r="B211" s="220">
        <f>'F UNIDADES'!D493</f>
        <v>0</v>
      </c>
      <c r="C211" s="220">
        <f>'F UNIDADES'!E493</f>
        <v>0</v>
      </c>
      <c r="D211" s="501">
        <f>'F UNIDADES'!F493</f>
        <v>0</v>
      </c>
      <c r="E211" s="496"/>
      <c r="F211" s="497"/>
      <c r="G211" s="497"/>
      <c r="H211" s="497"/>
      <c r="I211" s="497"/>
      <c r="J211" s="497"/>
      <c r="K211" s="497"/>
      <c r="L211" s="497"/>
      <c r="M211" s="497"/>
      <c r="N211" s="497"/>
      <c r="O211" s="497"/>
      <c r="P211" s="497"/>
      <c r="Q211" s="497"/>
      <c r="R211" s="497"/>
      <c r="S211" s="497"/>
      <c r="T211" s="497"/>
      <c r="U211" s="497"/>
      <c r="V211" s="497"/>
      <c r="W211" s="497"/>
      <c r="X211" s="497"/>
      <c r="Y211" s="497"/>
      <c r="Z211" s="497"/>
      <c r="AA211" s="497"/>
      <c r="AB211" s="498"/>
      <c r="AC211" s="499"/>
      <c r="AD211" s="496"/>
      <c r="AE211" s="499"/>
      <c r="AF211" s="499"/>
      <c r="AG211" s="499"/>
      <c r="AH211" s="499"/>
      <c r="AI211" s="499"/>
      <c r="AJ211" s="499"/>
      <c r="AK211" s="499"/>
      <c r="AL211" s="499"/>
      <c r="AM211" s="499"/>
      <c r="AN211" s="499"/>
      <c r="AO211" s="500"/>
      <c r="AP211" s="231"/>
      <c r="AQ211" s="506">
        <f>'F UNIDADES'!F210</f>
        <v>0</v>
      </c>
      <c r="AR211" s="507">
        <f t="shared" si="5"/>
        <v>0</v>
      </c>
      <c r="AU211" s="212">
        <f>'F UNIDADES'!A213</f>
        <v>0</v>
      </c>
    </row>
    <row r="212" spans="1:49" s="236" customFormat="1" ht="19.899999999999999" hidden="1" customHeight="1" x14ac:dyDescent="0.2">
      <c r="A212" s="220" t="str">
        <f>'F UNIDADES'!B494</f>
        <v/>
      </c>
      <c r="B212" s="220">
        <f>'F UNIDADES'!D494</f>
        <v>0</v>
      </c>
      <c r="C212" s="220">
        <f>'F UNIDADES'!E494</f>
        <v>0</v>
      </c>
      <c r="D212" s="501">
        <f>'F UNIDADES'!F494</f>
        <v>0</v>
      </c>
      <c r="E212" s="496"/>
      <c r="F212" s="497"/>
      <c r="G212" s="497"/>
      <c r="H212" s="497"/>
      <c r="I212" s="497"/>
      <c r="J212" s="497"/>
      <c r="K212" s="497"/>
      <c r="L212" s="497"/>
      <c r="M212" s="497"/>
      <c r="N212" s="497"/>
      <c r="O212" s="497"/>
      <c r="P212" s="497"/>
      <c r="Q212" s="497"/>
      <c r="R212" s="497"/>
      <c r="S212" s="497"/>
      <c r="T212" s="497"/>
      <c r="U212" s="497"/>
      <c r="V212" s="497"/>
      <c r="W212" s="497"/>
      <c r="X212" s="497"/>
      <c r="Y212" s="497"/>
      <c r="Z212" s="497"/>
      <c r="AA212" s="497"/>
      <c r="AB212" s="498"/>
      <c r="AC212" s="499"/>
      <c r="AD212" s="496"/>
      <c r="AE212" s="499"/>
      <c r="AF212" s="499"/>
      <c r="AG212" s="499"/>
      <c r="AH212" s="499"/>
      <c r="AI212" s="499"/>
      <c r="AJ212" s="499"/>
      <c r="AK212" s="499"/>
      <c r="AL212" s="499"/>
      <c r="AM212" s="499"/>
      <c r="AN212" s="499"/>
      <c r="AO212" s="500"/>
      <c r="AP212" s="231"/>
      <c r="AQ212" s="506">
        <f>'F UNIDADES'!F211</f>
        <v>0</v>
      </c>
      <c r="AR212" s="507">
        <f t="shared" si="5"/>
        <v>0</v>
      </c>
      <c r="AU212" s="212">
        <f>'F UNIDADES'!A214</f>
        <v>0</v>
      </c>
    </row>
    <row r="213" spans="1:49" s="236" customFormat="1" ht="19.899999999999999" hidden="1" customHeight="1" x14ac:dyDescent="0.2">
      <c r="A213" s="220" t="str">
        <f>'F UNIDADES'!B495</f>
        <v/>
      </c>
      <c r="B213" s="220">
        <f>'F UNIDADES'!D495</f>
        <v>0</v>
      </c>
      <c r="C213" s="220">
        <f>'F UNIDADES'!E495</f>
        <v>0</v>
      </c>
      <c r="D213" s="501">
        <f>'F UNIDADES'!F495</f>
        <v>0</v>
      </c>
      <c r="E213" s="496"/>
      <c r="F213" s="497"/>
      <c r="G213" s="497"/>
      <c r="H213" s="497"/>
      <c r="I213" s="497"/>
      <c r="J213" s="497"/>
      <c r="K213" s="497"/>
      <c r="L213" s="497"/>
      <c r="M213" s="497"/>
      <c r="N213" s="497"/>
      <c r="O213" s="497"/>
      <c r="P213" s="497"/>
      <c r="Q213" s="497"/>
      <c r="R213" s="497"/>
      <c r="S213" s="497"/>
      <c r="T213" s="497"/>
      <c r="U213" s="497"/>
      <c r="V213" s="497"/>
      <c r="W213" s="497"/>
      <c r="X213" s="497"/>
      <c r="Y213" s="497"/>
      <c r="Z213" s="497"/>
      <c r="AA213" s="497"/>
      <c r="AB213" s="498"/>
      <c r="AC213" s="499"/>
      <c r="AD213" s="496"/>
      <c r="AE213" s="499"/>
      <c r="AF213" s="499"/>
      <c r="AG213" s="499"/>
      <c r="AH213" s="499"/>
      <c r="AI213" s="499"/>
      <c r="AJ213" s="499"/>
      <c r="AK213" s="499"/>
      <c r="AL213" s="499"/>
      <c r="AM213" s="499"/>
      <c r="AN213" s="499"/>
      <c r="AO213" s="500"/>
      <c r="AP213" s="231"/>
      <c r="AQ213" s="506">
        <f>'F UNIDADES'!F212</f>
        <v>0</v>
      </c>
      <c r="AR213" s="507">
        <f t="shared" si="5"/>
        <v>0</v>
      </c>
      <c r="AU213" s="212">
        <f>'F UNIDADES'!A215</f>
        <v>0</v>
      </c>
    </row>
    <row r="214" spans="1:49" s="236" customFormat="1" ht="19.899999999999999" hidden="1" customHeight="1" x14ac:dyDescent="0.2">
      <c r="A214" s="220" t="str">
        <f>'F UNIDADES'!B496</f>
        <v/>
      </c>
      <c r="B214" s="220">
        <f>'F UNIDADES'!D496</f>
        <v>0</v>
      </c>
      <c r="C214" s="220">
        <f>'F UNIDADES'!E496</f>
        <v>0</v>
      </c>
      <c r="D214" s="501">
        <f>'F UNIDADES'!F496</f>
        <v>0</v>
      </c>
      <c r="E214" s="496"/>
      <c r="F214" s="497"/>
      <c r="G214" s="497"/>
      <c r="H214" s="497"/>
      <c r="I214" s="497"/>
      <c r="J214" s="497"/>
      <c r="K214" s="497"/>
      <c r="L214" s="497"/>
      <c r="M214" s="497"/>
      <c r="N214" s="497"/>
      <c r="O214" s="497"/>
      <c r="P214" s="497"/>
      <c r="Q214" s="497"/>
      <c r="R214" s="497"/>
      <c r="S214" s="497"/>
      <c r="T214" s="497"/>
      <c r="U214" s="497"/>
      <c r="V214" s="497"/>
      <c r="W214" s="497"/>
      <c r="X214" s="497"/>
      <c r="Y214" s="497"/>
      <c r="Z214" s="497"/>
      <c r="AA214" s="497"/>
      <c r="AB214" s="498"/>
      <c r="AC214" s="499"/>
      <c r="AD214" s="496"/>
      <c r="AE214" s="499"/>
      <c r="AF214" s="499"/>
      <c r="AG214" s="499"/>
      <c r="AH214" s="499"/>
      <c r="AI214" s="499"/>
      <c r="AJ214" s="499"/>
      <c r="AK214" s="499"/>
      <c r="AL214" s="499"/>
      <c r="AM214" s="499"/>
      <c r="AN214" s="499"/>
      <c r="AO214" s="500"/>
      <c r="AP214" s="231"/>
      <c r="AQ214" s="506">
        <f>'F UNIDADES'!F213</f>
        <v>0</v>
      </c>
      <c r="AR214" s="507">
        <f t="shared" si="5"/>
        <v>0</v>
      </c>
      <c r="AU214" s="212">
        <f>'F UNIDADES'!A216</f>
        <v>0</v>
      </c>
    </row>
    <row r="215" spans="1:49" s="236" customFormat="1" ht="19.899999999999999" hidden="1" customHeight="1" x14ac:dyDescent="0.2">
      <c r="A215" s="220" t="str">
        <f>'F UNIDADES'!B497</f>
        <v/>
      </c>
      <c r="B215" s="220">
        <f>'F UNIDADES'!D497</f>
        <v>0</v>
      </c>
      <c r="C215" s="220">
        <f>'F UNIDADES'!E497</f>
        <v>0</v>
      </c>
      <c r="D215" s="501">
        <f>'F UNIDADES'!F497</f>
        <v>0</v>
      </c>
      <c r="E215" s="496"/>
      <c r="F215" s="497"/>
      <c r="G215" s="497"/>
      <c r="H215" s="497"/>
      <c r="I215" s="497"/>
      <c r="J215" s="497"/>
      <c r="K215" s="497"/>
      <c r="L215" s="497"/>
      <c r="M215" s="497"/>
      <c r="N215" s="497"/>
      <c r="O215" s="497"/>
      <c r="P215" s="497"/>
      <c r="Q215" s="497"/>
      <c r="R215" s="497"/>
      <c r="S215" s="497"/>
      <c r="T215" s="497"/>
      <c r="U215" s="497"/>
      <c r="V215" s="497"/>
      <c r="W215" s="497"/>
      <c r="X215" s="497"/>
      <c r="Y215" s="497"/>
      <c r="Z215" s="497"/>
      <c r="AA215" s="497"/>
      <c r="AB215" s="498"/>
      <c r="AC215" s="499"/>
      <c r="AD215" s="496"/>
      <c r="AE215" s="499"/>
      <c r="AF215" s="499"/>
      <c r="AG215" s="499"/>
      <c r="AH215" s="499"/>
      <c r="AI215" s="499"/>
      <c r="AJ215" s="499"/>
      <c r="AK215" s="499"/>
      <c r="AL215" s="499"/>
      <c r="AM215" s="499"/>
      <c r="AN215" s="499"/>
      <c r="AO215" s="500"/>
      <c r="AP215" s="231"/>
      <c r="AQ215" s="506">
        <f>'F UNIDADES'!F214</f>
        <v>0</v>
      </c>
      <c r="AR215" s="507">
        <f t="shared" si="5"/>
        <v>0</v>
      </c>
      <c r="AU215" s="212">
        <f>'F UNIDADES'!A217</f>
        <v>0</v>
      </c>
    </row>
    <row r="216" spans="1:49" s="236" customFormat="1" ht="19.899999999999999" hidden="1" customHeight="1" x14ac:dyDescent="0.2">
      <c r="A216" s="220" t="str">
        <f>'F UNIDADES'!B498</f>
        <v/>
      </c>
      <c r="B216" s="220">
        <f>'F UNIDADES'!D498</f>
        <v>0</v>
      </c>
      <c r="C216" s="220">
        <f>'F UNIDADES'!E498</f>
        <v>0</v>
      </c>
      <c r="D216" s="501">
        <f>'F UNIDADES'!F498</f>
        <v>0</v>
      </c>
      <c r="E216" s="496"/>
      <c r="F216" s="497"/>
      <c r="G216" s="497"/>
      <c r="H216" s="497"/>
      <c r="I216" s="497"/>
      <c r="J216" s="497"/>
      <c r="K216" s="497"/>
      <c r="L216" s="497"/>
      <c r="M216" s="497"/>
      <c r="N216" s="497"/>
      <c r="O216" s="497"/>
      <c r="P216" s="497"/>
      <c r="Q216" s="497"/>
      <c r="R216" s="497"/>
      <c r="S216" s="497"/>
      <c r="T216" s="497"/>
      <c r="U216" s="497"/>
      <c r="V216" s="497"/>
      <c r="W216" s="497"/>
      <c r="X216" s="497"/>
      <c r="Y216" s="497"/>
      <c r="Z216" s="497"/>
      <c r="AA216" s="497"/>
      <c r="AB216" s="498"/>
      <c r="AC216" s="499"/>
      <c r="AD216" s="496"/>
      <c r="AE216" s="499"/>
      <c r="AF216" s="499"/>
      <c r="AG216" s="499"/>
      <c r="AH216" s="499"/>
      <c r="AI216" s="499"/>
      <c r="AJ216" s="499"/>
      <c r="AK216" s="499"/>
      <c r="AL216" s="499"/>
      <c r="AM216" s="499"/>
      <c r="AN216" s="499"/>
      <c r="AO216" s="500"/>
      <c r="AP216" s="231"/>
      <c r="AQ216" s="506">
        <f>'F UNIDADES'!F215</f>
        <v>0</v>
      </c>
      <c r="AR216" s="507">
        <f t="shared" si="5"/>
        <v>0</v>
      </c>
      <c r="AU216" s="212">
        <f>'F UNIDADES'!A218</f>
        <v>0</v>
      </c>
    </row>
    <row r="217" spans="1:49" s="236" customFormat="1" ht="19.899999999999999" hidden="1" customHeight="1" x14ac:dyDescent="0.2">
      <c r="A217" s="220" t="str">
        <f>'F UNIDADES'!B499</f>
        <v/>
      </c>
      <c r="B217" s="220">
        <f>'F UNIDADES'!D499</f>
        <v>0</v>
      </c>
      <c r="C217" s="220">
        <f>'F UNIDADES'!E499</f>
        <v>0</v>
      </c>
      <c r="D217" s="501">
        <f>'F UNIDADES'!F499</f>
        <v>0</v>
      </c>
      <c r="E217" s="496"/>
      <c r="F217" s="497"/>
      <c r="G217" s="497"/>
      <c r="H217" s="497"/>
      <c r="I217" s="497"/>
      <c r="J217" s="497"/>
      <c r="K217" s="497"/>
      <c r="L217" s="497"/>
      <c r="M217" s="497"/>
      <c r="N217" s="497"/>
      <c r="O217" s="497"/>
      <c r="P217" s="497"/>
      <c r="Q217" s="497"/>
      <c r="R217" s="497"/>
      <c r="S217" s="497"/>
      <c r="T217" s="497"/>
      <c r="U217" s="497"/>
      <c r="V217" s="497"/>
      <c r="W217" s="497"/>
      <c r="X217" s="497"/>
      <c r="Y217" s="497"/>
      <c r="Z217" s="497"/>
      <c r="AA217" s="497"/>
      <c r="AB217" s="498"/>
      <c r="AC217" s="499"/>
      <c r="AD217" s="496"/>
      <c r="AE217" s="499"/>
      <c r="AF217" s="499"/>
      <c r="AG217" s="499"/>
      <c r="AH217" s="499"/>
      <c r="AI217" s="499"/>
      <c r="AJ217" s="499"/>
      <c r="AK217" s="499"/>
      <c r="AL217" s="499"/>
      <c r="AM217" s="499"/>
      <c r="AN217" s="499"/>
      <c r="AO217" s="500"/>
      <c r="AP217" s="231"/>
      <c r="AQ217" s="506">
        <f>'F UNIDADES'!F216</f>
        <v>0</v>
      </c>
      <c r="AR217" s="507">
        <f t="shared" si="5"/>
        <v>0</v>
      </c>
      <c r="AU217" s="212">
        <f>'F UNIDADES'!A219</f>
        <v>0</v>
      </c>
    </row>
    <row r="218" spans="1:49" s="236" customFormat="1" ht="19.899999999999999" hidden="1" customHeight="1" x14ac:dyDescent="0.2">
      <c r="A218" s="220" t="str">
        <f>'F UNIDADES'!B500</f>
        <v/>
      </c>
      <c r="B218" s="220">
        <f>'F UNIDADES'!D500</f>
        <v>0</v>
      </c>
      <c r="C218" s="220">
        <f>'F UNIDADES'!E500</f>
        <v>0</v>
      </c>
      <c r="D218" s="501">
        <f>'F UNIDADES'!F500</f>
        <v>0</v>
      </c>
      <c r="E218" s="496"/>
      <c r="F218" s="497"/>
      <c r="G218" s="497"/>
      <c r="H218" s="497"/>
      <c r="I218" s="497"/>
      <c r="J218" s="497"/>
      <c r="K218" s="497"/>
      <c r="L218" s="497"/>
      <c r="M218" s="497"/>
      <c r="N218" s="497"/>
      <c r="O218" s="497"/>
      <c r="P218" s="497"/>
      <c r="Q218" s="497"/>
      <c r="R218" s="497"/>
      <c r="S218" s="497"/>
      <c r="T218" s="497"/>
      <c r="U218" s="497"/>
      <c r="V218" s="497"/>
      <c r="W218" s="497"/>
      <c r="X218" s="497"/>
      <c r="Y218" s="497"/>
      <c r="Z218" s="497"/>
      <c r="AA218" s="497"/>
      <c r="AB218" s="498"/>
      <c r="AC218" s="499"/>
      <c r="AD218" s="496"/>
      <c r="AE218" s="499"/>
      <c r="AF218" s="499"/>
      <c r="AG218" s="499"/>
      <c r="AH218" s="499"/>
      <c r="AI218" s="499"/>
      <c r="AJ218" s="499"/>
      <c r="AK218" s="499"/>
      <c r="AL218" s="499"/>
      <c r="AM218" s="499"/>
      <c r="AN218" s="499"/>
      <c r="AO218" s="500"/>
      <c r="AP218" s="231"/>
      <c r="AQ218" s="506">
        <f>'F UNIDADES'!F217</f>
        <v>0</v>
      </c>
      <c r="AR218" s="507">
        <f t="shared" si="5"/>
        <v>0</v>
      </c>
      <c r="AU218" s="212">
        <f>'F UNIDADES'!A220</f>
        <v>0</v>
      </c>
    </row>
    <row r="219" spans="1:49" s="236" customFormat="1" ht="19.899999999999999" hidden="1" customHeight="1" x14ac:dyDescent="0.2">
      <c r="A219" s="220" t="str">
        <f>'F UNIDADES'!B501</f>
        <v/>
      </c>
      <c r="B219" s="220">
        <f>'F UNIDADES'!D501</f>
        <v>0</v>
      </c>
      <c r="C219" s="220">
        <f>'F UNIDADES'!E501</f>
        <v>0</v>
      </c>
      <c r="D219" s="501">
        <f>'F UNIDADES'!F501</f>
        <v>0</v>
      </c>
      <c r="E219" s="496"/>
      <c r="F219" s="497"/>
      <c r="G219" s="497"/>
      <c r="H219" s="497"/>
      <c r="I219" s="497"/>
      <c r="J219" s="497"/>
      <c r="K219" s="497"/>
      <c r="L219" s="497"/>
      <c r="M219" s="497"/>
      <c r="N219" s="497"/>
      <c r="O219" s="497"/>
      <c r="P219" s="497"/>
      <c r="Q219" s="497"/>
      <c r="R219" s="497"/>
      <c r="S219" s="497"/>
      <c r="T219" s="497"/>
      <c r="U219" s="497"/>
      <c r="V219" s="497"/>
      <c r="W219" s="497"/>
      <c r="X219" s="497"/>
      <c r="Y219" s="497"/>
      <c r="Z219" s="497"/>
      <c r="AA219" s="497"/>
      <c r="AB219" s="498"/>
      <c r="AC219" s="499"/>
      <c r="AD219" s="496"/>
      <c r="AE219" s="499"/>
      <c r="AF219" s="499"/>
      <c r="AG219" s="499"/>
      <c r="AH219" s="499"/>
      <c r="AI219" s="499"/>
      <c r="AJ219" s="499"/>
      <c r="AK219" s="499"/>
      <c r="AL219" s="499"/>
      <c r="AM219" s="499"/>
      <c r="AN219" s="499"/>
      <c r="AO219" s="500"/>
      <c r="AP219" s="231"/>
      <c r="AQ219" s="506">
        <f>'F UNIDADES'!F218</f>
        <v>0</v>
      </c>
      <c r="AR219" s="507">
        <f t="shared" si="5"/>
        <v>0</v>
      </c>
      <c r="AU219" s="212">
        <f>'F UNIDADES'!A221</f>
        <v>0</v>
      </c>
    </row>
    <row r="220" spans="1:49" s="236" customFormat="1" ht="19.899999999999999" hidden="1" customHeight="1" thickBot="1" x14ac:dyDescent="0.25">
      <c r="A220" s="220" t="str">
        <f>'F UNIDADES'!B502</f>
        <v/>
      </c>
      <c r="B220" s="220">
        <f>'F UNIDADES'!D502</f>
        <v>0</v>
      </c>
      <c r="C220" s="220">
        <f>'F UNIDADES'!E502</f>
        <v>0</v>
      </c>
      <c r="D220" s="501">
        <f>'F UNIDADES'!F502</f>
        <v>0</v>
      </c>
      <c r="E220" s="496"/>
      <c r="F220" s="497"/>
      <c r="G220" s="497"/>
      <c r="H220" s="497"/>
      <c r="I220" s="497"/>
      <c r="J220" s="497"/>
      <c r="K220" s="497"/>
      <c r="L220" s="497"/>
      <c r="M220" s="497"/>
      <c r="N220" s="497"/>
      <c r="O220" s="497"/>
      <c r="P220" s="497"/>
      <c r="Q220" s="497"/>
      <c r="R220" s="497"/>
      <c r="S220" s="497"/>
      <c r="T220" s="497"/>
      <c r="U220" s="497"/>
      <c r="V220" s="497"/>
      <c r="W220" s="497"/>
      <c r="X220" s="497"/>
      <c r="Y220" s="497"/>
      <c r="Z220" s="497"/>
      <c r="AA220" s="497"/>
      <c r="AB220" s="498"/>
      <c r="AC220" s="499"/>
      <c r="AD220" s="496"/>
      <c r="AE220" s="499"/>
      <c r="AF220" s="499"/>
      <c r="AG220" s="499"/>
      <c r="AH220" s="499"/>
      <c r="AI220" s="499"/>
      <c r="AJ220" s="499"/>
      <c r="AK220" s="499"/>
      <c r="AL220" s="499"/>
      <c r="AM220" s="499"/>
      <c r="AN220" s="499"/>
      <c r="AO220" s="500"/>
      <c r="AP220" s="231"/>
      <c r="AQ220" s="506">
        <f>'F UNIDADES'!F219</f>
        <v>0</v>
      </c>
      <c r="AR220" s="507">
        <f t="shared" si="5"/>
        <v>0</v>
      </c>
      <c r="AU220" s="212">
        <f>'F UNIDADES'!A222</f>
        <v>0</v>
      </c>
    </row>
    <row r="221" spans="1:49" s="359" customFormat="1" ht="19.899999999999999" customHeight="1" x14ac:dyDescent="0.2">
      <c r="A221" s="688" t="s">
        <v>249</v>
      </c>
      <c r="B221" s="689"/>
      <c r="C221" s="689"/>
      <c r="D221" s="689"/>
      <c r="E221" s="690"/>
      <c r="F221" s="552">
        <f>SUM(F5:F220)</f>
        <v>0</v>
      </c>
      <c r="G221" s="552" t="s">
        <v>27</v>
      </c>
      <c r="H221" s="552" t="s">
        <v>27</v>
      </c>
      <c r="I221" s="552" t="s">
        <v>27</v>
      </c>
      <c r="J221" s="552" t="s">
        <v>27</v>
      </c>
      <c r="K221" s="552" t="s">
        <v>27</v>
      </c>
      <c r="L221" s="552" t="s">
        <v>27</v>
      </c>
      <c r="M221" s="552" t="s">
        <v>27</v>
      </c>
      <c r="N221" s="552" t="s">
        <v>27</v>
      </c>
      <c r="O221" s="552" t="s">
        <v>27</v>
      </c>
      <c r="P221" s="552" t="s">
        <v>27</v>
      </c>
      <c r="Q221" s="552" t="s">
        <v>27</v>
      </c>
      <c r="R221" s="552" t="s">
        <v>27</v>
      </c>
      <c r="S221" s="552" t="s">
        <v>27</v>
      </c>
      <c r="T221" s="552" t="s">
        <v>27</v>
      </c>
      <c r="U221" s="552" t="s">
        <v>27</v>
      </c>
      <c r="V221" s="552" t="s">
        <v>27</v>
      </c>
      <c r="W221" s="552" t="s">
        <v>27</v>
      </c>
      <c r="X221" s="552" t="s">
        <v>27</v>
      </c>
      <c r="Y221" s="552" t="s">
        <v>27</v>
      </c>
      <c r="Z221" s="552" t="s">
        <v>27</v>
      </c>
      <c r="AA221" s="552">
        <f>SUM(AA5:AA220)</f>
        <v>0</v>
      </c>
      <c r="AB221" s="553"/>
      <c r="AC221" s="553">
        <f>SUM(AC5:AC220)</f>
        <v>0</v>
      </c>
      <c r="AD221" s="553" t="s">
        <v>27</v>
      </c>
      <c r="AE221" s="553">
        <f t="shared" ref="AE221:AN221" si="6">SUM(AE5:AE220)</f>
        <v>0</v>
      </c>
      <c r="AF221" s="553">
        <f t="shared" si="6"/>
        <v>0</v>
      </c>
      <c r="AG221" s="553">
        <f t="shared" si="6"/>
        <v>0</v>
      </c>
      <c r="AH221" s="553">
        <f t="shared" si="6"/>
        <v>0</v>
      </c>
      <c r="AI221" s="553">
        <f t="shared" si="6"/>
        <v>0</v>
      </c>
      <c r="AJ221" s="553">
        <f t="shared" si="6"/>
        <v>0</v>
      </c>
      <c r="AK221" s="553">
        <f t="shared" si="6"/>
        <v>0</v>
      </c>
      <c r="AL221" s="553">
        <f t="shared" si="6"/>
        <v>0</v>
      </c>
      <c r="AM221" s="553">
        <f t="shared" si="6"/>
        <v>0</v>
      </c>
      <c r="AN221" s="553">
        <f t="shared" si="6"/>
        <v>0</v>
      </c>
      <c r="AO221" s="554"/>
      <c r="AP221" s="358"/>
      <c r="AQ221" s="358"/>
      <c r="AU221" s="360"/>
    </row>
    <row r="222" spans="1:49" ht="19.899999999999999" customHeight="1" x14ac:dyDescent="0.2">
      <c r="D222" s="80"/>
      <c r="F222" s="81"/>
      <c r="AU222" s="83"/>
    </row>
    <row r="223" spans="1:49" s="343" customFormat="1" ht="31.15" customHeight="1" x14ac:dyDescent="0.2">
      <c r="B223" s="344"/>
      <c r="C223" s="345"/>
      <c r="D223" s="346"/>
      <c r="E223" s="345"/>
      <c r="F223" s="733" t="s">
        <v>244</v>
      </c>
      <c r="G223" s="731" t="s">
        <v>220</v>
      </c>
      <c r="H223" s="732"/>
      <c r="I223" s="731" t="s">
        <v>221</v>
      </c>
      <c r="J223" s="732"/>
      <c r="K223" s="731" t="s">
        <v>222</v>
      </c>
      <c r="L223" s="732"/>
      <c r="M223" s="731" t="s">
        <v>223</v>
      </c>
      <c r="N223" s="732"/>
      <c r="O223" s="731" t="s">
        <v>224</v>
      </c>
      <c r="P223" s="732"/>
      <c r="Q223" s="731" t="s">
        <v>225</v>
      </c>
      <c r="R223" s="732"/>
      <c r="S223" s="731" t="s">
        <v>226</v>
      </c>
      <c r="T223" s="732"/>
      <c r="U223" s="731" t="s">
        <v>227</v>
      </c>
      <c r="V223" s="732"/>
      <c r="W223" s="731" t="s">
        <v>228</v>
      </c>
      <c r="X223" s="732"/>
      <c r="Y223" s="731" t="s">
        <v>229</v>
      </c>
      <c r="Z223" s="732"/>
      <c r="AA223" s="362" t="s">
        <v>250</v>
      </c>
      <c r="AB223" s="362" t="s">
        <v>250</v>
      </c>
      <c r="AC223" s="703" t="s">
        <v>251</v>
      </c>
      <c r="AD223" s="705" t="s">
        <v>252</v>
      </c>
      <c r="AE223" s="706"/>
      <c r="AF223" s="707" t="s">
        <v>253</v>
      </c>
      <c r="AG223" s="709" t="s">
        <v>254</v>
      </c>
      <c r="AO223" s="345"/>
      <c r="AP223" s="348"/>
      <c r="AQ223" s="348"/>
      <c r="AS223" s="349"/>
      <c r="AU223" s="350"/>
      <c r="AW223" s="351"/>
    </row>
    <row r="224" spans="1:49" s="343" customFormat="1" ht="19.899999999999999" customHeight="1" x14ac:dyDescent="0.2">
      <c r="B224" s="344"/>
      <c r="C224" s="345"/>
      <c r="D224" s="700"/>
      <c r="E224" s="700"/>
      <c r="F224" s="733"/>
      <c r="G224" s="352" t="s">
        <v>245</v>
      </c>
      <c r="H224" s="352" t="s">
        <v>246</v>
      </c>
      <c r="I224" s="352" t="s">
        <v>245</v>
      </c>
      <c r="J224" s="352" t="s">
        <v>246</v>
      </c>
      <c r="K224" s="352" t="s">
        <v>245</v>
      </c>
      <c r="L224" s="352" t="s">
        <v>246</v>
      </c>
      <c r="M224" s="352" t="s">
        <v>245</v>
      </c>
      <c r="N224" s="352" t="s">
        <v>246</v>
      </c>
      <c r="O224" s="352" t="s">
        <v>245</v>
      </c>
      <c r="P224" s="352" t="s">
        <v>246</v>
      </c>
      <c r="Q224" s="352" t="s">
        <v>245</v>
      </c>
      <c r="R224" s="352" t="s">
        <v>246</v>
      </c>
      <c r="S224" s="352" t="s">
        <v>245</v>
      </c>
      <c r="T224" s="352" t="s">
        <v>246</v>
      </c>
      <c r="U224" s="352" t="s">
        <v>245</v>
      </c>
      <c r="V224" s="352" t="s">
        <v>246</v>
      </c>
      <c r="W224" s="352" t="s">
        <v>245</v>
      </c>
      <c r="X224" s="352" t="s">
        <v>246</v>
      </c>
      <c r="Y224" s="352" t="s">
        <v>245</v>
      </c>
      <c r="Z224" s="352" t="s">
        <v>246</v>
      </c>
      <c r="AA224" s="347" t="s">
        <v>245</v>
      </c>
      <c r="AB224" s="347" t="s">
        <v>246</v>
      </c>
      <c r="AC224" s="704"/>
      <c r="AD224" s="353" t="s">
        <v>245</v>
      </c>
      <c r="AE224" s="353" t="s">
        <v>246</v>
      </c>
      <c r="AF224" s="708"/>
      <c r="AG224" s="710"/>
      <c r="AO224" s="345"/>
      <c r="AP224" s="348"/>
      <c r="AQ224" s="348"/>
      <c r="AS224" s="349"/>
      <c r="AT224" s="345"/>
      <c r="AU224" s="350"/>
      <c r="AW224" s="351"/>
    </row>
    <row r="225" spans="4:49" s="344" customFormat="1" ht="19.899999999999999" customHeight="1" x14ac:dyDescent="0.2">
      <c r="D225" s="701" t="s">
        <v>255</v>
      </c>
      <c r="E225" s="702"/>
      <c r="F225" s="361">
        <f t="shared" ref="F225:Z225" si="7">SUMIF($E$5:$E$220,"Enrolar de lâminas",F5:F220)</f>
        <v>0</v>
      </c>
      <c r="G225" s="355">
        <f t="shared" si="7"/>
        <v>0</v>
      </c>
      <c r="H225" s="355">
        <f t="shared" si="7"/>
        <v>0</v>
      </c>
      <c r="I225" s="355">
        <f t="shared" si="7"/>
        <v>0</v>
      </c>
      <c r="J225" s="355">
        <f t="shared" si="7"/>
        <v>0</v>
      </c>
      <c r="K225" s="355">
        <f t="shared" si="7"/>
        <v>0</v>
      </c>
      <c r="L225" s="355">
        <f t="shared" si="7"/>
        <v>0</v>
      </c>
      <c r="M225" s="355">
        <f t="shared" si="7"/>
        <v>0</v>
      </c>
      <c r="N225" s="355">
        <f t="shared" si="7"/>
        <v>0</v>
      </c>
      <c r="O225" s="355">
        <f t="shared" si="7"/>
        <v>0</v>
      </c>
      <c r="P225" s="355">
        <f t="shared" si="7"/>
        <v>0</v>
      </c>
      <c r="Q225" s="355">
        <f t="shared" si="7"/>
        <v>0</v>
      </c>
      <c r="R225" s="355">
        <f t="shared" si="7"/>
        <v>0</v>
      </c>
      <c r="S225" s="355">
        <f t="shared" si="7"/>
        <v>0</v>
      </c>
      <c r="T225" s="355">
        <f t="shared" si="7"/>
        <v>0</v>
      </c>
      <c r="U225" s="355">
        <f t="shared" si="7"/>
        <v>0</v>
      </c>
      <c r="V225" s="355">
        <f t="shared" si="7"/>
        <v>0</v>
      </c>
      <c r="W225" s="355">
        <f t="shared" si="7"/>
        <v>0</v>
      </c>
      <c r="X225" s="355">
        <f t="shared" si="7"/>
        <v>0</v>
      </c>
      <c r="Y225" s="355">
        <f t="shared" si="7"/>
        <v>0</v>
      </c>
      <c r="Z225" s="355">
        <f t="shared" si="7"/>
        <v>0</v>
      </c>
      <c r="AA225" s="355">
        <f>SUM(G225,I225,K225,M225,O225,Q225,S225,U225,W225,Y225)</f>
        <v>0</v>
      </c>
      <c r="AB225" s="355">
        <f>SUM(H225,J225,L225,N225,P225,R225,T225,V225,X225,Z225)</f>
        <v>0</v>
      </c>
      <c r="AC225" s="355">
        <f>AA225*AB225</f>
        <v>0</v>
      </c>
      <c r="AD225" s="355">
        <f>IF(F225=0,0,AA225/F225)</f>
        <v>0</v>
      </c>
      <c r="AE225" s="355">
        <f>IF(F225=0,0,AB225/F225)</f>
        <v>0</v>
      </c>
      <c r="AF225" s="355">
        <f>IF(F225=0,0,AC225/F225)</f>
        <v>0</v>
      </c>
      <c r="AG225" s="354">
        <f>SUMIF($E$5:$E$220,"Enrolar de lâminas",AC5:AC220)</f>
        <v>0</v>
      </c>
      <c r="AP225" s="356"/>
      <c r="AQ225" s="356"/>
      <c r="AS225" s="356"/>
      <c r="AU225" s="357"/>
      <c r="AW225" s="350"/>
    </row>
    <row r="226" spans="4:49" s="344" customFormat="1" ht="19.899999999999999" customHeight="1" x14ac:dyDescent="0.2">
      <c r="D226" s="701" t="s">
        <v>256</v>
      </c>
      <c r="E226" s="702"/>
      <c r="F226" s="361">
        <f t="shared" ref="F226:Z226" si="8">SUMIF($E$5:$E$220,"Grades deslizantes",F5:F220)</f>
        <v>0</v>
      </c>
      <c r="G226" s="355">
        <f t="shared" si="8"/>
        <v>0</v>
      </c>
      <c r="H226" s="355">
        <f t="shared" si="8"/>
        <v>0</v>
      </c>
      <c r="I226" s="355">
        <f t="shared" si="8"/>
        <v>0</v>
      </c>
      <c r="J226" s="355">
        <f t="shared" si="8"/>
        <v>0</v>
      </c>
      <c r="K226" s="355">
        <f t="shared" si="8"/>
        <v>0</v>
      </c>
      <c r="L226" s="355">
        <f t="shared" si="8"/>
        <v>0</v>
      </c>
      <c r="M226" s="355">
        <f t="shared" si="8"/>
        <v>0</v>
      </c>
      <c r="N226" s="355">
        <f t="shared" si="8"/>
        <v>0</v>
      </c>
      <c r="O226" s="355">
        <f t="shared" si="8"/>
        <v>0</v>
      </c>
      <c r="P226" s="355">
        <f t="shared" si="8"/>
        <v>0</v>
      </c>
      <c r="Q226" s="355">
        <f t="shared" si="8"/>
        <v>0</v>
      </c>
      <c r="R226" s="355">
        <f t="shared" si="8"/>
        <v>0</v>
      </c>
      <c r="S226" s="355">
        <f t="shared" si="8"/>
        <v>0</v>
      </c>
      <c r="T226" s="355">
        <f t="shared" si="8"/>
        <v>0</v>
      </c>
      <c r="U226" s="355">
        <f t="shared" si="8"/>
        <v>0</v>
      </c>
      <c r="V226" s="355">
        <f t="shared" si="8"/>
        <v>0</v>
      </c>
      <c r="W226" s="355">
        <f t="shared" si="8"/>
        <v>0</v>
      </c>
      <c r="X226" s="355">
        <f t="shared" si="8"/>
        <v>0</v>
      </c>
      <c r="Y226" s="355">
        <f t="shared" si="8"/>
        <v>0</v>
      </c>
      <c r="Z226" s="355">
        <f t="shared" si="8"/>
        <v>0</v>
      </c>
      <c r="AA226" s="355">
        <f>SUM(G226,I226,K226,M226,O226,Q226,S226,U226,W226,Y226)</f>
        <v>0</v>
      </c>
      <c r="AB226" s="355">
        <f>SUM(H226,J226,L226,N226,P226,R226,T226,V226,X226,Z226)</f>
        <v>0</v>
      </c>
      <c r="AC226" s="355">
        <f>AA226*AB226</f>
        <v>0</v>
      </c>
      <c r="AD226" s="355">
        <f>IF($F$226=0,0,AA226/$F$226)</f>
        <v>0</v>
      </c>
      <c r="AE226" s="355">
        <f>IF($F$226=0,0,AB226/$F$226)</f>
        <v>0</v>
      </c>
      <c r="AF226" s="355">
        <f>IF($F$226=0,0,AC226/$F$226)</f>
        <v>0</v>
      </c>
      <c r="AG226" s="354">
        <f>SUMIF($E$5:$E$220,"Grades deslizantes",AC5:AC220)</f>
        <v>0</v>
      </c>
      <c r="AP226" s="356"/>
      <c r="AQ226" s="356"/>
      <c r="AS226" s="356"/>
      <c r="AU226" s="357"/>
      <c r="AW226" s="350"/>
    </row>
    <row r="227" spans="4:49" x14ac:dyDescent="0.2">
      <c r="AU227" s="83"/>
    </row>
    <row r="228" spans="4:49" x14ac:dyDescent="0.2">
      <c r="AU228" s="83"/>
    </row>
    <row r="229" spans="4:49" x14ac:dyDescent="0.2">
      <c r="AU229" s="83"/>
    </row>
    <row r="230" spans="4:49" x14ac:dyDescent="0.2">
      <c r="AU230" s="83"/>
    </row>
    <row r="231" spans="4:49" x14ac:dyDescent="0.2">
      <c r="AU231" s="83"/>
    </row>
    <row r="232" spans="4:49" x14ac:dyDescent="0.2">
      <c r="AU232" s="83"/>
    </row>
    <row r="233" spans="4:49" x14ac:dyDescent="0.2">
      <c r="AU233" s="83"/>
    </row>
    <row r="234" spans="4:49" x14ac:dyDescent="0.2">
      <c r="AU234" s="83"/>
    </row>
    <row r="235" spans="4:49" x14ac:dyDescent="0.2">
      <c r="AU235" s="83"/>
    </row>
    <row r="236" spans="4:49" x14ac:dyDescent="0.2">
      <c r="AU236" s="83"/>
    </row>
    <row r="237" spans="4:49" x14ac:dyDescent="0.2">
      <c r="AU237" s="83"/>
    </row>
    <row r="238" spans="4:49" x14ac:dyDescent="0.2">
      <c r="AU238" s="83"/>
    </row>
    <row r="239" spans="4:49" x14ac:dyDescent="0.2">
      <c r="AU239" s="83"/>
    </row>
    <row r="240" spans="4:49" x14ac:dyDescent="0.2">
      <c r="AU240" s="83"/>
    </row>
    <row r="241" spans="47:47" x14ac:dyDescent="0.2">
      <c r="AU241" s="83"/>
    </row>
    <row r="242" spans="47:47" x14ac:dyDescent="0.2">
      <c r="AU242" s="83"/>
    </row>
    <row r="243" spans="47:47" x14ac:dyDescent="0.2">
      <c r="AU243" s="83"/>
    </row>
    <row r="244" spans="47:47" x14ac:dyDescent="0.2">
      <c r="AU244" s="83"/>
    </row>
    <row r="245" spans="47:47" x14ac:dyDescent="0.2">
      <c r="AU245" s="83"/>
    </row>
    <row r="246" spans="47:47" x14ac:dyDescent="0.2">
      <c r="AU246" s="83"/>
    </row>
    <row r="247" spans="47:47" x14ac:dyDescent="0.2">
      <c r="AU247" s="83"/>
    </row>
    <row r="248" spans="47:47" x14ac:dyDescent="0.2">
      <c r="AU248" s="83"/>
    </row>
    <row r="249" spans="47:47" x14ac:dyDescent="0.2">
      <c r="AU249" s="83"/>
    </row>
    <row r="250" spans="47:47" x14ac:dyDescent="0.2">
      <c r="AU250" s="83"/>
    </row>
    <row r="251" spans="47:47" x14ac:dyDescent="0.2">
      <c r="AU251" s="83"/>
    </row>
    <row r="252" spans="47:47" x14ac:dyDescent="0.2">
      <c r="AU252" s="83"/>
    </row>
    <row r="253" spans="47:47" x14ac:dyDescent="0.2">
      <c r="AU253" s="83"/>
    </row>
    <row r="254" spans="47:47" x14ac:dyDescent="0.2">
      <c r="AU254" s="83"/>
    </row>
    <row r="255" spans="47:47" x14ac:dyDescent="0.2">
      <c r="AU255" s="83"/>
    </row>
    <row r="256" spans="47:47" x14ac:dyDescent="0.2">
      <c r="AU256" s="83"/>
    </row>
    <row r="257" spans="47:47" x14ac:dyDescent="0.2">
      <c r="AU257" s="83"/>
    </row>
    <row r="258" spans="47:47" x14ac:dyDescent="0.2">
      <c r="AU258" s="83"/>
    </row>
    <row r="259" spans="47:47" x14ac:dyDescent="0.2">
      <c r="AU259" s="83"/>
    </row>
    <row r="260" spans="47:47" x14ac:dyDescent="0.2">
      <c r="AU260" s="83"/>
    </row>
    <row r="261" spans="47:47" x14ac:dyDescent="0.2">
      <c r="AU261" s="83"/>
    </row>
    <row r="262" spans="47:47" x14ac:dyDescent="0.2">
      <c r="AU262" s="83"/>
    </row>
    <row r="263" spans="47:47" x14ac:dyDescent="0.2">
      <c r="AU263" s="83"/>
    </row>
    <row r="264" spans="47:47" x14ac:dyDescent="0.2">
      <c r="AU264" s="83"/>
    </row>
    <row r="265" spans="47:47" x14ac:dyDescent="0.2">
      <c r="AU265" s="83"/>
    </row>
    <row r="266" spans="47:47" x14ac:dyDescent="0.2">
      <c r="AU266" s="83"/>
    </row>
    <row r="267" spans="47:47" x14ac:dyDescent="0.2">
      <c r="AU267" s="83"/>
    </row>
    <row r="268" spans="47:47" x14ac:dyDescent="0.2">
      <c r="AU268" s="83"/>
    </row>
    <row r="269" spans="47:47" x14ac:dyDescent="0.2">
      <c r="AU269" s="83"/>
    </row>
    <row r="270" spans="47:47" x14ac:dyDescent="0.2">
      <c r="AU270" s="83"/>
    </row>
    <row r="271" spans="47:47" x14ac:dyDescent="0.2">
      <c r="AU271" s="83"/>
    </row>
    <row r="272" spans="47:47" x14ac:dyDescent="0.2">
      <c r="AU272" s="83"/>
    </row>
    <row r="273" spans="47:47" x14ac:dyDescent="0.2">
      <c r="AU273" s="83"/>
    </row>
    <row r="274" spans="47:47" x14ac:dyDescent="0.2">
      <c r="AU274" s="83"/>
    </row>
    <row r="275" spans="47:47" x14ac:dyDescent="0.2">
      <c r="AU275" s="83"/>
    </row>
    <row r="276" spans="47:47" x14ac:dyDescent="0.2">
      <c r="AU276" s="83"/>
    </row>
    <row r="277" spans="47:47" x14ac:dyDescent="0.2">
      <c r="AU277" s="83"/>
    </row>
    <row r="278" spans="47:47" x14ac:dyDescent="0.2">
      <c r="AU278" s="83"/>
    </row>
    <row r="279" spans="47:47" x14ac:dyDescent="0.2">
      <c r="AU279" s="83"/>
    </row>
    <row r="280" spans="47:47" x14ac:dyDescent="0.2">
      <c r="AU280" s="83"/>
    </row>
    <row r="281" spans="47:47" x14ac:dyDescent="0.2">
      <c r="AU281" s="83"/>
    </row>
    <row r="282" spans="47:47" x14ac:dyDescent="0.2">
      <c r="AU282" s="83"/>
    </row>
    <row r="283" spans="47:47" x14ac:dyDescent="0.2">
      <c r="AU283" s="83"/>
    </row>
    <row r="284" spans="47:47" x14ac:dyDescent="0.2">
      <c r="AU284" s="83"/>
    </row>
    <row r="285" spans="47:47" x14ac:dyDescent="0.2">
      <c r="AU285" s="83"/>
    </row>
    <row r="286" spans="47:47" x14ac:dyDescent="0.2">
      <c r="AU286" s="83"/>
    </row>
    <row r="287" spans="47:47" x14ac:dyDescent="0.2">
      <c r="AU287" s="83"/>
    </row>
    <row r="288" spans="47:47" x14ac:dyDescent="0.2">
      <c r="AU288" s="83"/>
    </row>
    <row r="289" spans="47:47" x14ac:dyDescent="0.2">
      <c r="AU289" s="83"/>
    </row>
    <row r="290" spans="47:47" x14ac:dyDescent="0.2">
      <c r="AU290" s="83"/>
    </row>
    <row r="291" spans="47:47" x14ac:dyDescent="0.2">
      <c r="AU291" s="83"/>
    </row>
    <row r="292" spans="47:47" x14ac:dyDescent="0.2">
      <c r="AU292" s="83"/>
    </row>
    <row r="293" spans="47:47" x14ac:dyDescent="0.2">
      <c r="AU293" s="83"/>
    </row>
    <row r="294" spans="47:47" x14ac:dyDescent="0.2">
      <c r="AU294" s="83"/>
    </row>
    <row r="295" spans="47:47" x14ac:dyDescent="0.2">
      <c r="AU295" s="83"/>
    </row>
    <row r="296" spans="47:47" x14ac:dyDescent="0.2">
      <c r="AU296" s="83"/>
    </row>
    <row r="297" spans="47:47" x14ac:dyDescent="0.2">
      <c r="AU297" s="83"/>
    </row>
    <row r="298" spans="47:47" x14ac:dyDescent="0.2">
      <c r="AU298" s="83"/>
    </row>
    <row r="299" spans="47:47" x14ac:dyDescent="0.2">
      <c r="AU299" s="83"/>
    </row>
    <row r="300" spans="47:47" x14ac:dyDescent="0.2">
      <c r="AU300" s="83"/>
    </row>
    <row r="301" spans="47:47" x14ac:dyDescent="0.2">
      <c r="AU301" s="83"/>
    </row>
    <row r="302" spans="47:47" x14ac:dyDescent="0.2">
      <c r="AU302" s="83"/>
    </row>
    <row r="303" spans="47:47" x14ac:dyDescent="0.2">
      <c r="AU303" s="83"/>
    </row>
    <row r="304" spans="47:47" x14ac:dyDescent="0.2">
      <c r="AU304" s="83"/>
    </row>
    <row r="305" spans="47:47" x14ac:dyDescent="0.2">
      <c r="AU305" s="83"/>
    </row>
    <row r="306" spans="47:47" x14ac:dyDescent="0.2">
      <c r="AU306" s="83"/>
    </row>
    <row r="307" spans="47:47" x14ac:dyDescent="0.2">
      <c r="AU307" s="83"/>
    </row>
    <row r="308" spans="47:47" x14ac:dyDescent="0.2">
      <c r="AU308" s="83"/>
    </row>
    <row r="309" spans="47:47" x14ac:dyDescent="0.2">
      <c r="AU309" s="83"/>
    </row>
    <row r="310" spans="47:47" x14ac:dyDescent="0.2">
      <c r="AU310" s="83"/>
    </row>
    <row r="311" spans="47:47" x14ac:dyDescent="0.2">
      <c r="AU311" s="83"/>
    </row>
    <row r="312" spans="47:47" x14ac:dyDescent="0.2">
      <c r="AU312" s="83"/>
    </row>
    <row r="313" spans="47:47" x14ac:dyDescent="0.2">
      <c r="AU313" s="83"/>
    </row>
    <row r="314" spans="47:47" x14ac:dyDescent="0.2">
      <c r="AU314" s="83"/>
    </row>
    <row r="315" spans="47:47" x14ac:dyDescent="0.2">
      <c r="AU315" s="83"/>
    </row>
    <row r="316" spans="47:47" x14ac:dyDescent="0.2">
      <c r="AU316" s="83"/>
    </row>
    <row r="317" spans="47:47" x14ac:dyDescent="0.2">
      <c r="AU317" s="83"/>
    </row>
    <row r="318" spans="47:47" x14ac:dyDescent="0.2">
      <c r="AU318" s="83"/>
    </row>
    <row r="319" spans="47:47" x14ac:dyDescent="0.2">
      <c r="AU319" s="83"/>
    </row>
    <row r="320" spans="47:47" x14ac:dyDescent="0.2">
      <c r="AU320" s="83"/>
    </row>
    <row r="321" spans="47:47" x14ac:dyDescent="0.2">
      <c r="AU321" s="83"/>
    </row>
    <row r="322" spans="47:47" x14ac:dyDescent="0.2">
      <c r="AU322" s="83"/>
    </row>
    <row r="323" spans="47:47" x14ac:dyDescent="0.2">
      <c r="AU323" s="83"/>
    </row>
    <row r="324" spans="47:47" x14ac:dyDescent="0.2">
      <c r="AU324" s="83"/>
    </row>
    <row r="325" spans="47:47" x14ac:dyDescent="0.2">
      <c r="AU325" s="83"/>
    </row>
    <row r="326" spans="47:47" x14ac:dyDescent="0.2">
      <c r="AU326" s="83"/>
    </row>
    <row r="327" spans="47:47" x14ac:dyDescent="0.2">
      <c r="AU327" s="83"/>
    </row>
    <row r="328" spans="47:47" x14ac:dyDescent="0.2">
      <c r="AU328" s="83"/>
    </row>
    <row r="329" spans="47:47" x14ac:dyDescent="0.2">
      <c r="AU329" s="83"/>
    </row>
    <row r="330" spans="47:47" x14ac:dyDescent="0.2">
      <c r="AU330" s="83"/>
    </row>
    <row r="331" spans="47:47" x14ac:dyDescent="0.2">
      <c r="AU331" s="83"/>
    </row>
    <row r="332" spans="47:47" x14ac:dyDescent="0.2">
      <c r="AU332" s="83"/>
    </row>
    <row r="333" spans="47:47" x14ac:dyDescent="0.2">
      <c r="AU333" s="83"/>
    </row>
    <row r="334" spans="47:47" x14ac:dyDescent="0.2">
      <c r="AU334" s="83"/>
    </row>
    <row r="335" spans="47:47" x14ac:dyDescent="0.2">
      <c r="AU335" s="83"/>
    </row>
    <row r="336" spans="47:47" x14ac:dyDescent="0.2">
      <c r="AU336" s="83"/>
    </row>
    <row r="337" spans="47:47" x14ac:dyDescent="0.2">
      <c r="AU337" s="83"/>
    </row>
    <row r="338" spans="47:47" x14ac:dyDescent="0.2">
      <c r="AU338" s="83"/>
    </row>
    <row r="339" spans="47:47" x14ac:dyDescent="0.2">
      <c r="AU339" s="83"/>
    </row>
    <row r="340" spans="47:47" x14ac:dyDescent="0.2">
      <c r="AU340" s="83"/>
    </row>
    <row r="341" spans="47:47" x14ac:dyDescent="0.2">
      <c r="AU341" s="83"/>
    </row>
    <row r="342" spans="47:47" x14ac:dyDescent="0.2">
      <c r="AU342" s="83"/>
    </row>
    <row r="343" spans="47:47" x14ac:dyDescent="0.2">
      <c r="AU343" s="83"/>
    </row>
    <row r="344" spans="47:47" x14ac:dyDescent="0.2">
      <c r="AU344" s="83"/>
    </row>
    <row r="345" spans="47:47" x14ac:dyDescent="0.2">
      <c r="AU345" s="83"/>
    </row>
    <row r="346" spans="47:47" x14ac:dyDescent="0.2">
      <c r="AU346" s="83"/>
    </row>
    <row r="347" spans="47:47" x14ac:dyDescent="0.2">
      <c r="AU347" s="83"/>
    </row>
    <row r="348" spans="47:47" x14ac:dyDescent="0.2">
      <c r="AU348" s="83"/>
    </row>
    <row r="349" spans="47:47" x14ac:dyDescent="0.2">
      <c r="AU349" s="83"/>
    </row>
    <row r="350" spans="47:47" x14ac:dyDescent="0.2">
      <c r="AU350" s="83"/>
    </row>
    <row r="351" spans="47:47" x14ac:dyDescent="0.2">
      <c r="AU351" s="83"/>
    </row>
    <row r="352" spans="47:47" x14ac:dyDescent="0.2">
      <c r="AU352" s="83"/>
    </row>
    <row r="353" spans="47:47" x14ac:dyDescent="0.2">
      <c r="AU353" s="83"/>
    </row>
    <row r="354" spans="47:47" x14ac:dyDescent="0.2">
      <c r="AU354" s="83"/>
    </row>
    <row r="355" spans="47:47" x14ac:dyDescent="0.2">
      <c r="AU355" s="83"/>
    </row>
    <row r="356" spans="47:47" x14ac:dyDescent="0.2">
      <c r="AU356" s="83"/>
    </row>
    <row r="357" spans="47:47" x14ac:dyDescent="0.2">
      <c r="AU357" s="83"/>
    </row>
    <row r="358" spans="47:47" x14ac:dyDescent="0.2">
      <c r="AU358" s="83"/>
    </row>
    <row r="359" spans="47:47" x14ac:dyDescent="0.2">
      <c r="AU359" s="83"/>
    </row>
    <row r="360" spans="47:47" x14ac:dyDescent="0.2">
      <c r="AU360" s="83"/>
    </row>
    <row r="361" spans="47:47" x14ac:dyDescent="0.2">
      <c r="AU361" s="83"/>
    </row>
    <row r="362" spans="47:47" x14ac:dyDescent="0.2">
      <c r="AU362" s="83"/>
    </row>
    <row r="363" spans="47:47" x14ac:dyDescent="0.2">
      <c r="AU363" s="83"/>
    </row>
    <row r="364" spans="47:47" x14ac:dyDescent="0.2">
      <c r="AU364" s="83"/>
    </row>
    <row r="365" spans="47:47" x14ac:dyDescent="0.2">
      <c r="AU365" s="83"/>
    </row>
    <row r="366" spans="47:47" x14ac:dyDescent="0.2">
      <c r="AU366" s="83"/>
    </row>
    <row r="367" spans="47:47" x14ac:dyDescent="0.2">
      <c r="AU367" s="83"/>
    </row>
    <row r="368" spans="47:47" x14ac:dyDescent="0.2">
      <c r="AU368" s="83"/>
    </row>
    <row r="369" spans="47:47" x14ac:dyDescent="0.2">
      <c r="AU369" s="83"/>
    </row>
    <row r="370" spans="47:47" x14ac:dyDescent="0.2">
      <c r="AU370" s="83"/>
    </row>
    <row r="371" spans="47:47" x14ac:dyDescent="0.2">
      <c r="AU371" s="83"/>
    </row>
    <row r="372" spans="47:47" x14ac:dyDescent="0.2">
      <c r="AU372" s="83"/>
    </row>
    <row r="373" spans="47:47" x14ac:dyDescent="0.2">
      <c r="AU373" s="83"/>
    </row>
    <row r="374" spans="47:47" x14ac:dyDescent="0.2">
      <c r="AU374" s="83"/>
    </row>
    <row r="375" spans="47:47" x14ac:dyDescent="0.2">
      <c r="AU375" s="83"/>
    </row>
    <row r="376" spans="47:47" x14ac:dyDescent="0.2">
      <c r="AU376" s="83"/>
    </row>
    <row r="377" spans="47:47" x14ac:dyDescent="0.2">
      <c r="AU377" s="83"/>
    </row>
    <row r="378" spans="47:47" x14ac:dyDescent="0.2">
      <c r="AU378" s="83"/>
    </row>
    <row r="379" spans="47:47" x14ac:dyDescent="0.2">
      <c r="AU379" s="83"/>
    </row>
    <row r="380" spans="47:47" x14ac:dyDescent="0.2">
      <c r="AU380" s="83"/>
    </row>
    <row r="381" spans="47:47" x14ac:dyDescent="0.2">
      <c r="AU381" s="83"/>
    </row>
    <row r="382" spans="47:47" x14ac:dyDescent="0.2">
      <c r="AU382" s="83"/>
    </row>
    <row r="383" spans="47:47" x14ac:dyDescent="0.2">
      <c r="AU383" s="83"/>
    </row>
    <row r="384" spans="47:47" x14ac:dyDescent="0.2">
      <c r="AU384" s="83"/>
    </row>
    <row r="385" spans="47:47" x14ac:dyDescent="0.2">
      <c r="AU385" s="83"/>
    </row>
    <row r="386" spans="47:47" x14ac:dyDescent="0.2">
      <c r="AU386" s="83"/>
    </row>
    <row r="387" spans="47:47" x14ac:dyDescent="0.2">
      <c r="AU387" s="83"/>
    </row>
    <row r="388" spans="47:47" x14ac:dyDescent="0.2">
      <c r="AU388" s="83"/>
    </row>
    <row r="389" spans="47:47" x14ac:dyDescent="0.2">
      <c r="AU389" s="83"/>
    </row>
    <row r="390" spans="47:47" x14ac:dyDescent="0.2">
      <c r="AU390" s="83"/>
    </row>
    <row r="391" spans="47:47" x14ac:dyDescent="0.2">
      <c r="AU391" s="83"/>
    </row>
    <row r="392" spans="47:47" x14ac:dyDescent="0.2">
      <c r="AU392" s="83"/>
    </row>
    <row r="393" spans="47:47" x14ac:dyDescent="0.2">
      <c r="AU393" s="83"/>
    </row>
    <row r="394" spans="47:47" x14ac:dyDescent="0.2">
      <c r="AU394" s="83"/>
    </row>
    <row r="395" spans="47:47" x14ac:dyDescent="0.2">
      <c r="AU395" s="83"/>
    </row>
    <row r="396" spans="47:47" x14ac:dyDescent="0.2">
      <c r="AU396" s="83"/>
    </row>
    <row r="397" spans="47:47" x14ac:dyDescent="0.2">
      <c r="AU397" s="83"/>
    </row>
    <row r="398" spans="47:47" x14ac:dyDescent="0.2">
      <c r="AU398" s="83"/>
    </row>
    <row r="399" spans="47:47" x14ac:dyDescent="0.2">
      <c r="AU399" s="83"/>
    </row>
    <row r="400" spans="47:47" x14ac:dyDescent="0.2">
      <c r="AU400" s="83"/>
    </row>
    <row r="401" spans="47:47" x14ac:dyDescent="0.2">
      <c r="AU401" s="83"/>
    </row>
    <row r="402" spans="47:47" x14ac:dyDescent="0.2">
      <c r="AU402" s="83"/>
    </row>
    <row r="403" spans="47:47" x14ac:dyDescent="0.2">
      <c r="AU403" s="83"/>
    </row>
    <row r="404" spans="47:47" x14ac:dyDescent="0.2">
      <c r="AU404" s="83"/>
    </row>
    <row r="405" spans="47:47" x14ac:dyDescent="0.2">
      <c r="AU405" s="83"/>
    </row>
    <row r="406" spans="47:47" x14ac:dyDescent="0.2">
      <c r="AU406" s="83"/>
    </row>
    <row r="407" spans="47:47" x14ac:dyDescent="0.2">
      <c r="AU407" s="83"/>
    </row>
    <row r="408" spans="47:47" x14ac:dyDescent="0.2">
      <c r="AU408" s="83"/>
    </row>
    <row r="409" spans="47:47" x14ac:dyDescent="0.2">
      <c r="AU409" s="83"/>
    </row>
    <row r="410" spans="47:47" x14ac:dyDescent="0.2">
      <c r="AU410" s="83"/>
    </row>
    <row r="411" spans="47:47" x14ac:dyDescent="0.2">
      <c r="AU411" s="83"/>
    </row>
    <row r="412" spans="47:47" x14ac:dyDescent="0.2">
      <c r="AU412" s="83"/>
    </row>
    <row r="413" spans="47:47" x14ac:dyDescent="0.2">
      <c r="AU413" s="83"/>
    </row>
    <row r="414" spans="47:47" x14ac:dyDescent="0.2">
      <c r="AU414" s="83"/>
    </row>
    <row r="415" spans="47:47" x14ac:dyDescent="0.2">
      <c r="AU415" s="83"/>
    </row>
    <row r="416" spans="47:47" x14ac:dyDescent="0.2">
      <c r="AU416" s="83"/>
    </row>
    <row r="417" spans="47:47" x14ac:dyDescent="0.2">
      <c r="AU417" s="83"/>
    </row>
    <row r="418" spans="47:47" x14ac:dyDescent="0.2">
      <c r="AU418" s="83"/>
    </row>
    <row r="419" spans="47:47" x14ac:dyDescent="0.2">
      <c r="AU419" s="83"/>
    </row>
    <row r="420" spans="47:47" x14ac:dyDescent="0.2">
      <c r="AU420" s="83"/>
    </row>
    <row r="421" spans="47:47" x14ac:dyDescent="0.2">
      <c r="AU421" s="83"/>
    </row>
    <row r="422" spans="47:47" x14ac:dyDescent="0.2">
      <c r="AU422" s="83"/>
    </row>
    <row r="423" spans="47:47" x14ac:dyDescent="0.2">
      <c r="AU423" s="83"/>
    </row>
    <row r="424" spans="47:47" x14ac:dyDescent="0.2">
      <c r="AU424" s="83"/>
    </row>
    <row r="425" spans="47:47" x14ac:dyDescent="0.2">
      <c r="AU425" s="83"/>
    </row>
    <row r="426" spans="47:47" x14ac:dyDescent="0.2">
      <c r="AU426" s="83"/>
    </row>
    <row r="427" spans="47:47" x14ac:dyDescent="0.2">
      <c r="AU427" s="83"/>
    </row>
    <row r="428" spans="47:47" x14ac:dyDescent="0.2">
      <c r="AU428" s="83"/>
    </row>
    <row r="429" spans="47:47" x14ac:dyDescent="0.2">
      <c r="AU429" s="83"/>
    </row>
    <row r="430" spans="47:47" x14ac:dyDescent="0.2">
      <c r="AU430" s="83"/>
    </row>
    <row r="431" spans="47:47" x14ac:dyDescent="0.2">
      <c r="AU431" s="83"/>
    </row>
    <row r="432" spans="47:47" x14ac:dyDescent="0.2">
      <c r="AU432" s="83"/>
    </row>
    <row r="433" spans="47:47" x14ac:dyDescent="0.2">
      <c r="AU433" s="83"/>
    </row>
    <row r="434" spans="47:47" x14ac:dyDescent="0.2">
      <c r="AU434" s="83"/>
    </row>
    <row r="435" spans="47:47" x14ac:dyDescent="0.2">
      <c r="AU435" s="83"/>
    </row>
    <row r="436" spans="47:47" x14ac:dyDescent="0.2">
      <c r="AU436" s="83"/>
    </row>
    <row r="437" spans="47:47" x14ac:dyDescent="0.2">
      <c r="AU437" s="83"/>
    </row>
    <row r="438" spans="47:47" x14ac:dyDescent="0.2">
      <c r="AU438" s="83"/>
    </row>
    <row r="439" spans="47:47" x14ac:dyDescent="0.2">
      <c r="AU439" s="83"/>
    </row>
    <row r="440" spans="47:47" x14ac:dyDescent="0.2">
      <c r="AU440" s="83"/>
    </row>
    <row r="441" spans="47:47" x14ac:dyDescent="0.2">
      <c r="AU441" s="83"/>
    </row>
    <row r="442" spans="47:47" x14ac:dyDescent="0.2">
      <c r="AU442" s="83"/>
    </row>
    <row r="443" spans="47:47" x14ac:dyDescent="0.2">
      <c r="AU443" s="83"/>
    </row>
    <row r="444" spans="47:47" x14ac:dyDescent="0.2">
      <c r="AU444" s="83"/>
    </row>
    <row r="445" spans="47:47" x14ac:dyDescent="0.2">
      <c r="AU445" s="83"/>
    </row>
    <row r="446" spans="47:47" x14ac:dyDescent="0.2">
      <c r="AU446" s="83"/>
    </row>
    <row r="447" spans="47:47" x14ac:dyDescent="0.2">
      <c r="AU447" s="83"/>
    </row>
    <row r="448" spans="47:47" x14ac:dyDescent="0.2">
      <c r="AU448" s="83"/>
    </row>
    <row r="449" spans="47:47" x14ac:dyDescent="0.2">
      <c r="AU449" s="83"/>
    </row>
    <row r="450" spans="47:47" x14ac:dyDescent="0.2">
      <c r="AU450" s="83"/>
    </row>
    <row r="451" spans="47:47" x14ac:dyDescent="0.2">
      <c r="AU451" s="83"/>
    </row>
    <row r="452" spans="47:47" x14ac:dyDescent="0.2">
      <c r="AU452" s="83"/>
    </row>
    <row r="453" spans="47:47" x14ac:dyDescent="0.2">
      <c r="AU453" s="83"/>
    </row>
    <row r="454" spans="47:47" x14ac:dyDescent="0.2">
      <c r="AU454" s="83"/>
    </row>
    <row r="455" spans="47:47" x14ac:dyDescent="0.2">
      <c r="AU455" s="83"/>
    </row>
    <row r="456" spans="47:47" x14ac:dyDescent="0.2">
      <c r="AU456" s="83"/>
    </row>
    <row r="457" spans="47:47" x14ac:dyDescent="0.2">
      <c r="AU457" s="83"/>
    </row>
    <row r="458" spans="47:47" x14ac:dyDescent="0.2">
      <c r="AU458" s="83"/>
    </row>
    <row r="459" spans="47:47" x14ac:dyDescent="0.2">
      <c r="AU459" s="83"/>
    </row>
    <row r="460" spans="47:47" x14ac:dyDescent="0.2">
      <c r="AU460" s="83"/>
    </row>
    <row r="461" spans="47:47" x14ac:dyDescent="0.2">
      <c r="AU461" s="83"/>
    </row>
    <row r="462" spans="47:47" x14ac:dyDescent="0.2">
      <c r="AU462" s="83"/>
    </row>
    <row r="463" spans="47:47" x14ac:dyDescent="0.2">
      <c r="AU463" s="83"/>
    </row>
    <row r="464" spans="47:47" x14ac:dyDescent="0.2">
      <c r="AU464" s="83"/>
    </row>
    <row r="465" spans="47:47" x14ac:dyDescent="0.2">
      <c r="AU465" s="83"/>
    </row>
    <row r="466" spans="47:47" x14ac:dyDescent="0.2">
      <c r="AU466" s="83"/>
    </row>
    <row r="467" spans="47:47" x14ac:dyDescent="0.2">
      <c r="AU467" s="83"/>
    </row>
    <row r="468" spans="47:47" x14ac:dyDescent="0.2">
      <c r="AU468" s="83"/>
    </row>
    <row r="469" spans="47:47" x14ac:dyDescent="0.2">
      <c r="AU469" s="83"/>
    </row>
    <row r="470" spans="47:47" x14ac:dyDescent="0.2">
      <c r="AU470" s="83"/>
    </row>
    <row r="471" spans="47:47" x14ac:dyDescent="0.2">
      <c r="AU471" s="83"/>
    </row>
    <row r="472" spans="47:47" x14ac:dyDescent="0.2">
      <c r="AU472" s="83"/>
    </row>
    <row r="473" spans="47:47" x14ac:dyDescent="0.2">
      <c r="AU473" s="83"/>
    </row>
    <row r="474" spans="47:47" x14ac:dyDescent="0.2">
      <c r="AU474" s="83"/>
    </row>
    <row r="475" spans="47:47" x14ac:dyDescent="0.2">
      <c r="AU475" s="83"/>
    </row>
    <row r="476" spans="47:47" x14ac:dyDescent="0.2">
      <c r="AU476" s="83"/>
    </row>
    <row r="477" spans="47:47" x14ac:dyDescent="0.2">
      <c r="AU477" s="83"/>
    </row>
    <row r="478" spans="47:47" x14ac:dyDescent="0.2">
      <c r="AU478" s="83"/>
    </row>
    <row r="479" spans="47:47" x14ac:dyDescent="0.2">
      <c r="AU479" s="83"/>
    </row>
    <row r="480" spans="47:47" x14ac:dyDescent="0.2">
      <c r="AU480" s="83"/>
    </row>
    <row r="481" spans="47:47" x14ac:dyDescent="0.2">
      <c r="AU481" s="83"/>
    </row>
    <row r="482" spans="47:47" x14ac:dyDescent="0.2">
      <c r="AU482" s="83"/>
    </row>
    <row r="483" spans="47:47" x14ac:dyDescent="0.2">
      <c r="AU483" s="83"/>
    </row>
    <row r="484" spans="47:47" x14ac:dyDescent="0.2">
      <c r="AU484" s="83"/>
    </row>
    <row r="485" spans="47:47" x14ac:dyDescent="0.2">
      <c r="AU485" s="83"/>
    </row>
    <row r="486" spans="47:47" x14ac:dyDescent="0.2">
      <c r="AU486" s="83"/>
    </row>
    <row r="487" spans="47:47" x14ac:dyDescent="0.2">
      <c r="AU487" s="83"/>
    </row>
    <row r="488" spans="47:47" x14ac:dyDescent="0.2">
      <c r="AU488" s="83"/>
    </row>
    <row r="489" spans="47:47" x14ac:dyDescent="0.2">
      <c r="AU489" s="83"/>
    </row>
    <row r="490" spans="47:47" x14ac:dyDescent="0.2">
      <c r="AU490" s="83"/>
    </row>
    <row r="491" spans="47:47" x14ac:dyDescent="0.2">
      <c r="AU491" s="83"/>
    </row>
    <row r="492" spans="47:47" x14ac:dyDescent="0.2">
      <c r="AU492" s="83"/>
    </row>
    <row r="493" spans="47:47" x14ac:dyDescent="0.2">
      <c r="AU493" s="83"/>
    </row>
    <row r="494" spans="47:47" x14ac:dyDescent="0.2">
      <c r="AU494" s="83"/>
    </row>
    <row r="495" spans="47:47" x14ac:dyDescent="0.2">
      <c r="AU495" s="83"/>
    </row>
    <row r="496" spans="47:47" x14ac:dyDescent="0.2">
      <c r="AU496" s="83"/>
    </row>
    <row r="497" spans="47:47" x14ac:dyDescent="0.2">
      <c r="AU497" s="83"/>
    </row>
    <row r="498" spans="47:47" x14ac:dyDescent="0.2">
      <c r="AU498" s="83"/>
    </row>
    <row r="499" spans="47:47" x14ac:dyDescent="0.2">
      <c r="AU499" s="83"/>
    </row>
    <row r="500" spans="47:47" x14ac:dyDescent="0.2">
      <c r="AU500" s="83"/>
    </row>
    <row r="501" spans="47:47" x14ac:dyDescent="0.2">
      <c r="AU501" s="83"/>
    </row>
    <row r="502" spans="47:47" x14ac:dyDescent="0.2">
      <c r="AU502" s="83"/>
    </row>
    <row r="503" spans="47:47" x14ac:dyDescent="0.2">
      <c r="AU503" s="83"/>
    </row>
    <row r="504" spans="47:47" x14ac:dyDescent="0.2">
      <c r="AU504" s="83"/>
    </row>
    <row r="505" spans="47:47" x14ac:dyDescent="0.2">
      <c r="AU505" s="83"/>
    </row>
    <row r="506" spans="47:47" x14ac:dyDescent="0.2">
      <c r="AU506" s="83"/>
    </row>
    <row r="507" spans="47:47" x14ac:dyDescent="0.2">
      <c r="AU507" s="83"/>
    </row>
    <row r="508" spans="47:47" x14ac:dyDescent="0.2">
      <c r="AU508" s="83"/>
    </row>
    <row r="509" spans="47:47" x14ac:dyDescent="0.2">
      <c r="AU509" s="83"/>
    </row>
    <row r="510" spans="47:47" x14ac:dyDescent="0.2">
      <c r="AU510" s="83"/>
    </row>
    <row r="511" spans="47:47" x14ac:dyDescent="0.2">
      <c r="AU511" s="83"/>
    </row>
    <row r="512" spans="47:47" x14ac:dyDescent="0.2">
      <c r="AU512" s="83"/>
    </row>
    <row r="513" spans="47:47" x14ac:dyDescent="0.2">
      <c r="AU513" s="83"/>
    </row>
    <row r="514" spans="47:47" x14ac:dyDescent="0.2">
      <c r="AU514" s="83"/>
    </row>
    <row r="515" spans="47:47" x14ac:dyDescent="0.2">
      <c r="AU515" s="83"/>
    </row>
    <row r="516" spans="47:47" x14ac:dyDescent="0.2">
      <c r="AU516" s="83"/>
    </row>
    <row r="517" spans="47:47" x14ac:dyDescent="0.2">
      <c r="AU517" s="83"/>
    </row>
    <row r="518" spans="47:47" x14ac:dyDescent="0.2">
      <c r="AU518" s="83"/>
    </row>
    <row r="519" spans="47:47" x14ac:dyDescent="0.2">
      <c r="AU519" s="83"/>
    </row>
    <row r="520" spans="47:47" x14ac:dyDescent="0.2">
      <c r="AU520" s="83"/>
    </row>
    <row r="521" spans="47:47" x14ac:dyDescent="0.2">
      <c r="AU521" s="83"/>
    </row>
    <row r="522" spans="47:47" x14ac:dyDescent="0.2">
      <c r="AU522" s="83"/>
    </row>
    <row r="523" spans="47:47" x14ac:dyDescent="0.2">
      <c r="AU523" s="83"/>
    </row>
    <row r="524" spans="47:47" x14ac:dyDescent="0.2">
      <c r="AU524" s="83"/>
    </row>
    <row r="525" spans="47:47" x14ac:dyDescent="0.2">
      <c r="AU525" s="83"/>
    </row>
    <row r="526" spans="47:47" x14ac:dyDescent="0.2">
      <c r="AU526" s="83"/>
    </row>
    <row r="527" spans="47:47" x14ac:dyDescent="0.2">
      <c r="AU527" s="83"/>
    </row>
    <row r="528" spans="47:47" x14ac:dyDescent="0.2">
      <c r="AU528" s="83"/>
    </row>
    <row r="529" spans="47:47" x14ac:dyDescent="0.2">
      <c r="AU529" s="83"/>
    </row>
    <row r="530" spans="47:47" x14ac:dyDescent="0.2">
      <c r="AU530" s="83"/>
    </row>
    <row r="531" spans="47:47" x14ac:dyDescent="0.2">
      <c r="AU531" s="83"/>
    </row>
    <row r="532" spans="47:47" x14ac:dyDescent="0.2">
      <c r="AU532" s="83"/>
    </row>
    <row r="533" spans="47:47" x14ac:dyDescent="0.2">
      <c r="AU533" s="83"/>
    </row>
    <row r="534" spans="47:47" x14ac:dyDescent="0.2">
      <c r="AU534" s="83"/>
    </row>
    <row r="535" spans="47:47" x14ac:dyDescent="0.2">
      <c r="AU535" s="83"/>
    </row>
    <row r="536" spans="47:47" x14ac:dyDescent="0.2">
      <c r="AU536" s="83"/>
    </row>
    <row r="537" spans="47:47" x14ac:dyDescent="0.2">
      <c r="AU537" s="83"/>
    </row>
    <row r="538" spans="47:47" x14ac:dyDescent="0.2">
      <c r="AU538" s="83"/>
    </row>
    <row r="539" spans="47:47" x14ac:dyDescent="0.2">
      <c r="AU539" s="83"/>
    </row>
    <row r="540" spans="47:47" x14ac:dyDescent="0.2">
      <c r="AU540" s="83"/>
    </row>
    <row r="541" spans="47:47" x14ac:dyDescent="0.2">
      <c r="AU541" s="83"/>
    </row>
    <row r="542" spans="47:47" x14ac:dyDescent="0.2">
      <c r="AU542" s="83"/>
    </row>
    <row r="543" spans="47:47" x14ac:dyDescent="0.2">
      <c r="AU543" s="83"/>
    </row>
    <row r="544" spans="47:47" x14ac:dyDescent="0.2">
      <c r="AU544" s="83"/>
    </row>
    <row r="545" spans="47:47" x14ac:dyDescent="0.2">
      <c r="AU545" s="83"/>
    </row>
    <row r="546" spans="47:47" x14ac:dyDescent="0.2">
      <c r="AU546" s="83"/>
    </row>
    <row r="547" spans="47:47" x14ac:dyDescent="0.2">
      <c r="AU547" s="83"/>
    </row>
    <row r="548" spans="47:47" x14ac:dyDescent="0.2">
      <c r="AU548" s="83"/>
    </row>
    <row r="549" spans="47:47" x14ac:dyDescent="0.2">
      <c r="AU549" s="83"/>
    </row>
    <row r="550" spans="47:47" x14ac:dyDescent="0.2">
      <c r="AU550" s="83"/>
    </row>
    <row r="551" spans="47:47" x14ac:dyDescent="0.2">
      <c r="AU551" s="83"/>
    </row>
    <row r="552" spans="47:47" x14ac:dyDescent="0.2">
      <c r="AU552" s="83"/>
    </row>
    <row r="553" spans="47:47" x14ac:dyDescent="0.2">
      <c r="AU553" s="83"/>
    </row>
    <row r="554" spans="47:47" x14ac:dyDescent="0.2">
      <c r="AU554" s="83"/>
    </row>
    <row r="555" spans="47:47" x14ac:dyDescent="0.2">
      <c r="AU555" s="83"/>
    </row>
    <row r="556" spans="47:47" x14ac:dyDescent="0.2">
      <c r="AU556" s="83"/>
    </row>
    <row r="557" spans="47:47" x14ac:dyDescent="0.2">
      <c r="AU557" s="83"/>
    </row>
    <row r="558" spans="47:47" x14ac:dyDescent="0.2">
      <c r="AU558" s="83"/>
    </row>
    <row r="559" spans="47:47" x14ac:dyDescent="0.2">
      <c r="AU559" s="83"/>
    </row>
    <row r="560" spans="47:47" x14ac:dyDescent="0.2">
      <c r="AU560" s="83"/>
    </row>
    <row r="561" spans="47:56" x14ac:dyDescent="0.2">
      <c r="AU561" s="83"/>
    </row>
    <row r="562" spans="47:56" x14ac:dyDescent="0.2">
      <c r="AU562" s="83"/>
    </row>
    <row r="563" spans="47:56" x14ac:dyDescent="0.2">
      <c r="AU563" s="83"/>
    </row>
    <row r="564" spans="47:56" x14ac:dyDescent="0.2">
      <c r="AU564" s="83"/>
    </row>
    <row r="565" spans="47:56" x14ac:dyDescent="0.2">
      <c r="AU565" s="83"/>
    </row>
    <row r="566" spans="47:56" x14ac:dyDescent="0.2">
      <c r="AU566" s="83"/>
    </row>
    <row r="567" spans="47:56" x14ac:dyDescent="0.2">
      <c r="AU567" s="83"/>
    </row>
    <row r="568" spans="47:56" x14ac:dyDescent="0.2">
      <c r="AU568" s="83"/>
    </row>
    <row r="569" spans="47:56" x14ac:dyDescent="0.2">
      <c r="BD569" s="83"/>
    </row>
    <row r="570" spans="47:56" x14ac:dyDescent="0.2">
      <c r="BD570" s="83"/>
    </row>
    <row r="571" spans="47:56" x14ac:dyDescent="0.2">
      <c r="BD571" s="83"/>
    </row>
    <row r="572" spans="47:56" x14ac:dyDescent="0.2">
      <c r="BD572" s="83"/>
    </row>
    <row r="573" spans="47:56" x14ac:dyDescent="0.2">
      <c r="BD573" s="83"/>
    </row>
    <row r="574" spans="47:56" x14ac:dyDescent="0.2">
      <c r="BD574" s="83"/>
    </row>
    <row r="575" spans="47:56" x14ac:dyDescent="0.2">
      <c r="BD575" s="83"/>
    </row>
    <row r="576" spans="47:56" x14ac:dyDescent="0.2">
      <c r="BD576" s="83"/>
    </row>
    <row r="577" spans="56:56" x14ac:dyDescent="0.2">
      <c r="BD577" s="83"/>
    </row>
    <row r="578" spans="56:56" x14ac:dyDescent="0.2">
      <c r="BD578" s="83"/>
    </row>
    <row r="579" spans="56:56" x14ac:dyDescent="0.2">
      <c r="BD579" s="83"/>
    </row>
    <row r="580" spans="56:56" x14ac:dyDescent="0.2">
      <c r="BD580" s="83"/>
    </row>
    <row r="581" spans="56:56" x14ac:dyDescent="0.2">
      <c r="BD581" s="83"/>
    </row>
    <row r="582" spans="56:56" x14ac:dyDescent="0.2">
      <c r="BD582" s="83"/>
    </row>
    <row r="583" spans="56:56" x14ac:dyDescent="0.2">
      <c r="BD583" s="83"/>
    </row>
    <row r="584" spans="56:56" x14ac:dyDescent="0.2">
      <c r="BD584" s="83"/>
    </row>
    <row r="585" spans="56:56" x14ac:dyDescent="0.2">
      <c r="BD585" s="83"/>
    </row>
    <row r="586" spans="56:56" x14ac:dyDescent="0.2">
      <c r="BD586" s="83"/>
    </row>
    <row r="587" spans="56:56" x14ac:dyDescent="0.2">
      <c r="BD587" s="83"/>
    </row>
    <row r="588" spans="56:56" x14ac:dyDescent="0.2">
      <c r="BD588" s="83"/>
    </row>
    <row r="589" spans="56:56" x14ac:dyDescent="0.2">
      <c r="BD589" s="83"/>
    </row>
    <row r="590" spans="56:56" x14ac:dyDescent="0.2">
      <c r="BD590" s="83"/>
    </row>
    <row r="591" spans="56:56" x14ac:dyDescent="0.2">
      <c r="BD591" s="83"/>
    </row>
    <row r="592" spans="56:56" x14ac:dyDescent="0.2">
      <c r="BD592" s="83"/>
    </row>
    <row r="593" spans="56:56" x14ac:dyDescent="0.2">
      <c r="BD593" s="83"/>
    </row>
    <row r="594" spans="56:56" x14ac:dyDescent="0.2">
      <c r="BD594" s="83"/>
    </row>
    <row r="595" spans="56:56" x14ac:dyDescent="0.2">
      <c r="BD595" s="83"/>
    </row>
    <row r="596" spans="56:56" x14ac:dyDescent="0.2">
      <c r="BD596" s="83"/>
    </row>
    <row r="597" spans="56:56" x14ac:dyDescent="0.2">
      <c r="BD597" s="83"/>
    </row>
    <row r="598" spans="56:56" x14ac:dyDescent="0.2">
      <c r="BD598" s="83"/>
    </row>
    <row r="599" spans="56:56" x14ac:dyDescent="0.2">
      <c r="BD599" s="83"/>
    </row>
    <row r="600" spans="56:56" x14ac:dyDescent="0.2">
      <c r="BD600" s="83"/>
    </row>
    <row r="601" spans="56:56" x14ac:dyDescent="0.2">
      <c r="BD601" s="83"/>
    </row>
    <row r="602" spans="56:56" x14ac:dyDescent="0.2">
      <c r="BD602" s="83"/>
    </row>
    <row r="603" spans="56:56" x14ac:dyDescent="0.2">
      <c r="BD603" s="83"/>
    </row>
    <row r="604" spans="56:56" x14ac:dyDescent="0.2">
      <c r="BD604" s="83"/>
    </row>
    <row r="605" spans="56:56" x14ac:dyDescent="0.2">
      <c r="BD605" s="83"/>
    </row>
    <row r="606" spans="56:56" x14ac:dyDescent="0.2">
      <c r="BD606" s="83"/>
    </row>
    <row r="607" spans="56:56" x14ac:dyDescent="0.2">
      <c r="BD607" s="83"/>
    </row>
    <row r="608" spans="56:56" x14ac:dyDescent="0.2">
      <c r="BD608" s="83"/>
    </row>
    <row r="609" spans="56:56" x14ac:dyDescent="0.2">
      <c r="BD609" s="83"/>
    </row>
    <row r="610" spans="56:56" x14ac:dyDescent="0.2">
      <c r="BD610" s="83"/>
    </row>
    <row r="611" spans="56:56" x14ac:dyDescent="0.2">
      <c r="BD611" s="83"/>
    </row>
    <row r="612" spans="56:56" x14ac:dyDescent="0.2">
      <c r="BD612" s="83"/>
    </row>
    <row r="613" spans="56:56" x14ac:dyDescent="0.2">
      <c r="BD613" s="83"/>
    </row>
    <row r="614" spans="56:56" x14ac:dyDescent="0.2">
      <c r="BD614" s="83"/>
    </row>
    <row r="615" spans="56:56" x14ac:dyDescent="0.2">
      <c r="BD615" s="83"/>
    </row>
    <row r="616" spans="56:56" x14ac:dyDescent="0.2">
      <c r="BD616" s="83"/>
    </row>
    <row r="617" spans="56:56" x14ac:dyDescent="0.2">
      <c r="BD617" s="83"/>
    </row>
    <row r="618" spans="56:56" x14ac:dyDescent="0.2">
      <c r="BD618" s="83"/>
    </row>
    <row r="619" spans="56:56" x14ac:dyDescent="0.2">
      <c r="BD619" s="83"/>
    </row>
    <row r="620" spans="56:56" x14ac:dyDescent="0.2">
      <c r="BD620" s="83"/>
    </row>
    <row r="621" spans="56:56" x14ac:dyDescent="0.2">
      <c r="BD621" s="83"/>
    </row>
    <row r="622" spans="56:56" x14ac:dyDescent="0.2">
      <c r="BD622" s="83"/>
    </row>
    <row r="623" spans="56:56" x14ac:dyDescent="0.2">
      <c r="BD623" s="83"/>
    </row>
    <row r="624" spans="56:56" x14ac:dyDescent="0.2">
      <c r="BD624" s="83"/>
    </row>
    <row r="625" spans="56:56" x14ac:dyDescent="0.2">
      <c r="BD625" s="83"/>
    </row>
    <row r="626" spans="56:56" x14ac:dyDescent="0.2">
      <c r="BD626" s="83"/>
    </row>
    <row r="627" spans="56:56" x14ac:dyDescent="0.2">
      <c r="BD627" s="83"/>
    </row>
    <row r="628" spans="56:56" x14ac:dyDescent="0.2">
      <c r="BD628" s="83"/>
    </row>
    <row r="629" spans="56:56" x14ac:dyDescent="0.2">
      <c r="BD629" s="83"/>
    </row>
    <row r="630" spans="56:56" x14ac:dyDescent="0.2">
      <c r="BD630" s="83"/>
    </row>
    <row r="631" spans="56:56" x14ac:dyDescent="0.2">
      <c r="BD631" s="83"/>
    </row>
    <row r="632" spans="56:56" x14ac:dyDescent="0.2">
      <c r="BD632" s="83"/>
    </row>
    <row r="633" spans="56:56" x14ac:dyDescent="0.2">
      <c r="BD633" s="83"/>
    </row>
    <row r="634" spans="56:56" x14ac:dyDescent="0.2">
      <c r="BD634" s="83"/>
    </row>
    <row r="635" spans="56:56" x14ac:dyDescent="0.2">
      <c r="BD635" s="83"/>
    </row>
    <row r="636" spans="56:56" x14ac:dyDescent="0.2">
      <c r="BD636" s="83"/>
    </row>
    <row r="637" spans="56:56" x14ac:dyDescent="0.2">
      <c r="BD637" s="83"/>
    </row>
    <row r="638" spans="56:56" x14ac:dyDescent="0.2">
      <c r="BD638" s="83"/>
    </row>
    <row r="639" spans="56:56" x14ac:dyDescent="0.2">
      <c r="BD639" s="83"/>
    </row>
    <row r="640" spans="56:56" x14ac:dyDescent="0.2">
      <c r="BD640" s="83"/>
    </row>
    <row r="641" spans="56:56" x14ac:dyDescent="0.2">
      <c r="BD641" s="83"/>
    </row>
    <row r="642" spans="56:56" x14ac:dyDescent="0.2">
      <c r="BD642" s="83"/>
    </row>
    <row r="643" spans="56:56" x14ac:dyDescent="0.2">
      <c r="BD643" s="83"/>
    </row>
    <row r="644" spans="56:56" x14ac:dyDescent="0.2">
      <c r="BD644" s="83"/>
    </row>
    <row r="645" spans="56:56" x14ac:dyDescent="0.2">
      <c r="BD645" s="83"/>
    </row>
    <row r="646" spans="56:56" x14ac:dyDescent="0.2">
      <c r="BD646" s="83"/>
    </row>
    <row r="647" spans="56:56" x14ac:dyDescent="0.2">
      <c r="BD647" s="83"/>
    </row>
    <row r="648" spans="56:56" x14ac:dyDescent="0.2">
      <c r="BD648" s="83"/>
    </row>
    <row r="649" spans="56:56" x14ac:dyDescent="0.2">
      <c r="BD649" s="83"/>
    </row>
    <row r="650" spans="56:56" x14ac:dyDescent="0.2">
      <c r="BD650" s="83"/>
    </row>
    <row r="651" spans="56:56" x14ac:dyDescent="0.2">
      <c r="BD651" s="83"/>
    </row>
    <row r="652" spans="56:56" x14ac:dyDescent="0.2">
      <c r="BD652" s="83"/>
    </row>
    <row r="653" spans="56:56" x14ac:dyDescent="0.2">
      <c r="BD653" s="83"/>
    </row>
    <row r="654" spans="56:56" x14ac:dyDescent="0.2">
      <c r="BD654" s="83"/>
    </row>
    <row r="655" spans="56:56" x14ac:dyDescent="0.2">
      <c r="BD655" s="83"/>
    </row>
    <row r="656" spans="56:56" x14ac:dyDescent="0.2">
      <c r="BD656" s="83"/>
    </row>
    <row r="657" spans="56:56" x14ac:dyDescent="0.2">
      <c r="BD657" s="83"/>
    </row>
    <row r="658" spans="56:56" x14ac:dyDescent="0.2">
      <c r="BD658" s="83"/>
    </row>
    <row r="659" spans="56:56" x14ac:dyDescent="0.2">
      <c r="BD659" s="83"/>
    </row>
    <row r="660" spans="56:56" x14ac:dyDescent="0.2">
      <c r="BD660" s="83"/>
    </row>
    <row r="661" spans="56:56" x14ac:dyDescent="0.2">
      <c r="BD661" s="83"/>
    </row>
    <row r="662" spans="56:56" x14ac:dyDescent="0.2">
      <c r="BD662" s="83"/>
    </row>
    <row r="663" spans="56:56" x14ac:dyDescent="0.2">
      <c r="BD663" s="83"/>
    </row>
    <row r="664" spans="56:56" x14ac:dyDescent="0.2">
      <c r="BD664" s="83"/>
    </row>
    <row r="665" spans="56:56" x14ac:dyDescent="0.2">
      <c r="BD665" s="83"/>
    </row>
    <row r="666" spans="56:56" x14ac:dyDescent="0.2">
      <c r="BD666" s="83"/>
    </row>
    <row r="667" spans="56:56" x14ac:dyDescent="0.2">
      <c r="BD667" s="83"/>
    </row>
    <row r="668" spans="56:56" x14ac:dyDescent="0.2">
      <c r="BD668" s="83"/>
    </row>
    <row r="669" spans="56:56" x14ac:dyDescent="0.2">
      <c r="BD669" s="83"/>
    </row>
    <row r="670" spans="56:56" x14ac:dyDescent="0.2">
      <c r="BD670" s="83"/>
    </row>
    <row r="671" spans="56:56" x14ac:dyDescent="0.2">
      <c r="BD671" s="83"/>
    </row>
    <row r="672" spans="56:56" x14ac:dyDescent="0.2">
      <c r="BD672" s="83"/>
    </row>
    <row r="673" spans="56:56" x14ac:dyDescent="0.2">
      <c r="BD673" s="83"/>
    </row>
    <row r="674" spans="56:56" x14ac:dyDescent="0.2">
      <c r="BD674" s="83"/>
    </row>
    <row r="675" spans="56:56" x14ac:dyDescent="0.2">
      <c r="BD675" s="83"/>
    </row>
    <row r="676" spans="56:56" x14ac:dyDescent="0.2">
      <c r="BD676" s="83"/>
    </row>
    <row r="677" spans="56:56" x14ac:dyDescent="0.2">
      <c r="BD677" s="83"/>
    </row>
    <row r="678" spans="56:56" x14ac:dyDescent="0.2">
      <c r="BD678" s="83"/>
    </row>
    <row r="679" spans="56:56" x14ac:dyDescent="0.2">
      <c r="BD679" s="83"/>
    </row>
    <row r="680" spans="56:56" x14ac:dyDescent="0.2">
      <c r="BD680" s="83"/>
    </row>
    <row r="681" spans="56:56" x14ac:dyDescent="0.2">
      <c r="BD681" s="83"/>
    </row>
    <row r="682" spans="56:56" x14ac:dyDescent="0.2">
      <c r="BD682" s="83"/>
    </row>
    <row r="683" spans="56:56" x14ac:dyDescent="0.2">
      <c r="BD683" s="83"/>
    </row>
    <row r="684" spans="56:56" x14ac:dyDescent="0.2">
      <c r="BD684" s="83"/>
    </row>
    <row r="685" spans="56:56" x14ac:dyDescent="0.2">
      <c r="BD685" s="83"/>
    </row>
    <row r="686" spans="56:56" x14ac:dyDescent="0.2">
      <c r="BD686" s="83"/>
    </row>
    <row r="687" spans="56:56" x14ac:dyDescent="0.2">
      <c r="BD687" s="83"/>
    </row>
    <row r="688" spans="56:56" x14ac:dyDescent="0.2">
      <c r="BD688" s="83"/>
    </row>
    <row r="689" spans="56:56" x14ac:dyDescent="0.2">
      <c r="BD689" s="83"/>
    </row>
    <row r="690" spans="56:56" x14ac:dyDescent="0.2">
      <c r="BD690" s="83"/>
    </row>
    <row r="691" spans="56:56" x14ac:dyDescent="0.2">
      <c r="BD691" s="83"/>
    </row>
    <row r="692" spans="56:56" x14ac:dyDescent="0.2">
      <c r="BD692" s="83"/>
    </row>
    <row r="693" spans="56:56" x14ac:dyDescent="0.2">
      <c r="BD693" s="83"/>
    </row>
    <row r="694" spans="56:56" x14ac:dyDescent="0.2">
      <c r="BD694" s="83"/>
    </row>
    <row r="695" spans="56:56" x14ac:dyDescent="0.2">
      <c r="BD695" s="83"/>
    </row>
    <row r="696" spans="56:56" x14ac:dyDescent="0.2">
      <c r="BD696" s="83"/>
    </row>
    <row r="697" spans="56:56" x14ac:dyDescent="0.2">
      <c r="BD697" s="83"/>
    </row>
    <row r="698" spans="56:56" x14ac:dyDescent="0.2">
      <c r="BD698" s="83"/>
    </row>
    <row r="699" spans="56:56" x14ac:dyDescent="0.2">
      <c r="BD699" s="83"/>
    </row>
    <row r="700" spans="56:56" x14ac:dyDescent="0.2">
      <c r="BD700" s="83"/>
    </row>
    <row r="701" spans="56:56" x14ac:dyDescent="0.2">
      <c r="BD701" s="83"/>
    </row>
    <row r="702" spans="56:56" x14ac:dyDescent="0.2">
      <c r="BD702" s="83"/>
    </row>
    <row r="703" spans="56:56" x14ac:dyDescent="0.2">
      <c r="BD703" s="83"/>
    </row>
    <row r="704" spans="56:56" x14ac:dyDescent="0.2">
      <c r="BD704" s="83"/>
    </row>
    <row r="705" spans="56:56" x14ac:dyDescent="0.2">
      <c r="BD705" s="83"/>
    </row>
    <row r="706" spans="56:56" x14ac:dyDescent="0.2">
      <c r="BD706" s="83"/>
    </row>
    <row r="707" spans="56:56" x14ac:dyDescent="0.2">
      <c r="BD707" s="83"/>
    </row>
    <row r="708" spans="56:56" x14ac:dyDescent="0.2">
      <c r="BD708" s="83"/>
    </row>
    <row r="709" spans="56:56" x14ac:dyDescent="0.2">
      <c r="BD709" s="83"/>
    </row>
    <row r="710" spans="56:56" x14ac:dyDescent="0.2">
      <c r="BD710" s="83"/>
    </row>
    <row r="711" spans="56:56" x14ac:dyDescent="0.2">
      <c r="BD711" s="83"/>
    </row>
    <row r="712" spans="56:56" x14ac:dyDescent="0.2">
      <c r="BD712" s="83"/>
    </row>
    <row r="713" spans="56:56" x14ac:dyDescent="0.2">
      <c r="BD713" s="83"/>
    </row>
    <row r="714" spans="56:56" x14ac:dyDescent="0.2">
      <c r="BD714" s="83"/>
    </row>
    <row r="715" spans="56:56" x14ac:dyDescent="0.2">
      <c r="BD715" s="83"/>
    </row>
    <row r="716" spans="56:56" x14ac:dyDescent="0.2">
      <c r="BD716" s="83"/>
    </row>
    <row r="717" spans="56:56" x14ac:dyDescent="0.2">
      <c r="BD717" s="83"/>
    </row>
    <row r="718" spans="56:56" x14ac:dyDescent="0.2">
      <c r="BD718" s="83"/>
    </row>
    <row r="719" spans="56:56" x14ac:dyDescent="0.2">
      <c r="BD719" s="83"/>
    </row>
    <row r="720" spans="56:56" x14ac:dyDescent="0.2">
      <c r="BD720" s="83"/>
    </row>
    <row r="721" spans="56:56" x14ac:dyDescent="0.2">
      <c r="BD721" s="83"/>
    </row>
    <row r="722" spans="56:56" x14ac:dyDescent="0.2">
      <c r="BD722" s="83"/>
    </row>
    <row r="723" spans="56:56" x14ac:dyDescent="0.2">
      <c r="BD723" s="83"/>
    </row>
    <row r="724" spans="56:56" x14ac:dyDescent="0.2">
      <c r="BD724" s="83"/>
    </row>
    <row r="725" spans="56:56" x14ac:dyDescent="0.2">
      <c r="BD725" s="83"/>
    </row>
    <row r="726" spans="56:56" x14ac:dyDescent="0.2">
      <c r="BD726" s="83"/>
    </row>
    <row r="727" spans="56:56" x14ac:dyDescent="0.2">
      <c r="BD727" s="83"/>
    </row>
    <row r="728" spans="56:56" x14ac:dyDescent="0.2">
      <c r="BD728" s="83"/>
    </row>
    <row r="729" spans="56:56" x14ac:dyDescent="0.2">
      <c r="BD729" s="83"/>
    </row>
    <row r="730" spans="56:56" x14ac:dyDescent="0.2">
      <c r="BD730" s="83"/>
    </row>
    <row r="731" spans="56:56" x14ac:dyDescent="0.2">
      <c r="BD731" s="83"/>
    </row>
    <row r="732" spans="56:56" x14ac:dyDescent="0.2">
      <c r="BD732" s="83"/>
    </row>
    <row r="733" spans="56:56" x14ac:dyDescent="0.2">
      <c r="BD733" s="83"/>
    </row>
    <row r="734" spans="56:56" x14ac:dyDescent="0.2">
      <c r="BD734" s="83"/>
    </row>
    <row r="735" spans="56:56" x14ac:dyDescent="0.2">
      <c r="BD735" s="83"/>
    </row>
    <row r="736" spans="56:56" x14ac:dyDescent="0.2">
      <c r="BD736" s="83"/>
    </row>
    <row r="737" spans="56:56" x14ac:dyDescent="0.2">
      <c r="BD737" s="83"/>
    </row>
    <row r="738" spans="56:56" x14ac:dyDescent="0.2">
      <c r="BD738" s="83"/>
    </row>
    <row r="739" spans="56:56" x14ac:dyDescent="0.2">
      <c r="BD739" s="83"/>
    </row>
    <row r="740" spans="56:56" x14ac:dyDescent="0.2">
      <c r="BD740" s="83"/>
    </row>
    <row r="741" spans="56:56" x14ac:dyDescent="0.2">
      <c r="BD741" s="83"/>
    </row>
    <row r="742" spans="56:56" x14ac:dyDescent="0.2">
      <c r="BD742" s="83"/>
    </row>
    <row r="743" spans="56:56" x14ac:dyDescent="0.2">
      <c r="BD743" s="83"/>
    </row>
    <row r="744" spans="56:56" x14ac:dyDescent="0.2">
      <c r="BD744" s="83"/>
    </row>
    <row r="745" spans="56:56" x14ac:dyDescent="0.2">
      <c r="BD745" s="83"/>
    </row>
    <row r="746" spans="56:56" x14ac:dyDescent="0.2">
      <c r="BD746" s="83"/>
    </row>
    <row r="747" spans="56:56" x14ac:dyDescent="0.2">
      <c r="BD747" s="83"/>
    </row>
    <row r="748" spans="56:56" x14ac:dyDescent="0.2">
      <c r="BD748" s="83"/>
    </row>
    <row r="749" spans="56:56" x14ac:dyDescent="0.2">
      <c r="BD749" s="83"/>
    </row>
    <row r="750" spans="56:56" x14ac:dyDescent="0.2">
      <c r="BD750" s="83"/>
    </row>
    <row r="751" spans="56:56" x14ac:dyDescent="0.2">
      <c r="BD751" s="83"/>
    </row>
    <row r="752" spans="56:56" x14ac:dyDescent="0.2">
      <c r="BD752" s="83"/>
    </row>
    <row r="753" spans="56:56" x14ac:dyDescent="0.2">
      <c r="BD753" s="83"/>
    </row>
    <row r="754" spans="56:56" x14ac:dyDescent="0.2">
      <c r="BD754" s="83"/>
    </row>
    <row r="755" spans="56:56" x14ac:dyDescent="0.2">
      <c r="BD755" s="83"/>
    </row>
    <row r="756" spans="56:56" x14ac:dyDescent="0.2">
      <c r="BD756" s="83"/>
    </row>
    <row r="757" spans="56:56" x14ac:dyDescent="0.2">
      <c r="BD757" s="83"/>
    </row>
    <row r="758" spans="56:56" x14ac:dyDescent="0.2">
      <c r="BD758" s="83"/>
    </row>
    <row r="759" spans="56:56" x14ac:dyDescent="0.2">
      <c r="BD759" s="83"/>
    </row>
    <row r="760" spans="56:56" x14ac:dyDescent="0.2">
      <c r="BD760" s="83"/>
    </row>
    <row r="761" spans="56:56" x14ac:dyDescent="0.2">
      <c r="BD761" s="83"/>
    </row>
    <row r="762" spans="56:56" x14ac:dyDescent="0.2">
      <c r="BD762" s="83"/>
    </row>
    <row r="763" spans="56:56" x14ac:dyDescent="0.2">
      <c r="BD763" s="83"/>
    </row>
    <row r="764" spans="56:56" x14ac:dyDescent="0.2">
      <c r="BD764" s="83"/>
    </row>
    <row r="765" spans="56:56" x14ac:dyDescent="0.2">
      <c r="BD765" s="83"/>
    </row>
    <row r="766" spans="56:56" x14ac:dyDescent="0.2">
      <c r="BD766" s="83"/>
    </row>
    <row r="767" spans="56:56" x14ac:dyDescent="0.2">
      <c r="BD767" s="83"/>
    </row>
    <row r="768" spans="56:56" x14ac:dyDescent="0.2">
      <c r="BD768" s="83"/>
    </row>
    <row r="769" spans="56:56" x14ac:dyDescent="0.2">
      <c r="BD769" s="83"/>
    </row>
    <row r="770" spans="56:56" x14ac:dyDescent="0.2">
      <c r="BD770" s="83"/>
    </row>
    <row r="771" spans="56:56" x14ac:dyDescent="0.2">
      <c r="BD771" s="83"/>
    </row>
    <row r="772" spans="56:56" x14ac:dyDescent="0.2">
      <c r="BD772" s="83"/>
    </row>
    <row r="773" spans="56:56" x14ac:dyDescent="0.2">
      <c r="BD773" s="83"/>
    </row>
    <row r="774" spans="56:56" x14ac:dyDescent="0.2">
      <c r="BD774" s="83"/>
    </row>
    <row r="775" spans="56:56" x14ac:dyDescent="0.2">
      <c r="BD775" s="83"/>
    </row>
    <row r="776" spans="56:56" x14ac:dyDescent="0.2">
      <c r="BD776" s="83"/>
    </row>
    <row r="777" spans="56:56" x14ac:dyDescent="0.2">
      <c r="BD777" s="83"/>
    </row>
    <row r="778" spans="56:56" x14ac:dyDescent="0.2">
      <c r="BD778" s="83"/>
    </row>
    <row r="779" spans="56:56" x14ac:dyDescent="0.2">
      <c r="BD779" s="83"/>
    </row>
    <row r="780" spans="56:56" x14ac:dyDescent="0.2">
      <c r="BD780" s="83"/>
    </row>
    <row r="781" spans="56:56" x14ac:dyDescent="0.2">
      <c r="BD781" s="83"/>
    </row>
    <row r="782" spans="56:56" x14ac:dyDescent="0.2">
      <c r="BD782" s="83"/>
    </row>
    <row r="783" spans="56:56" x14ac:dyDescent="0.2">
      <c r="BD783" s="83"/>
    </row>
    <row r="784" spans="56:56" x14ac:dyDescent="0.2">
      <c r="BD784" s="83"/>
    </row>
    <row r="785" spans="56:56" x14ac:dyDescent="0.2">
      <c r="BD785" s="83"/>
    </row>
    <row r="786" spans="56:56" x14ac:dyDescent="0.2">
      <c r="BD786" s="83"/>
    </row>
    <row r="787" spans="56:56" x14ac:dyDescent="0.2">
      <c r="BD787" s="83"/>
    </row>
    <row r="788" spans="56:56" x14ac:dyDescent="0.2">
      <c r="BD788" s="83"/>
    </row>
    <row r="789" spans="56:56" x14ac:dyDescent="0.2">
      <c r="BD789" s="83"/>
    </row>
    <row r="790" spans="56:56" x14ac:dyDescent="0.2">
      <c r="BD790" s="83"/>
    </row>
    <row r="791" spans="56:56" x14ac:dyDescent="0.2">
      <c r="BD791" s="83"/>
    </row>
    <row r="792" spans="56:56" x14ac:dyDescent="0.2">
      <c r="BD792" s="83"/>
    </row>
    <row r="793" spans="56:56" x14ac:dyDescent="0.2">
      <c r="BD793" s="83"/>
    </row>
    <row r="794" spans="56:56" x14ac:dyDescent="0.2">
      <c r="BD794" s="83"/>
    </row>
    <row r="795" spans="56:56" x14ac:dyDescent="0.2">
      <c r="BD795" s="83"/>
    </row>
    <row r="796" spans="56:56" x14ac:dyDescent="0.2">
      <c r="BD796" s="83"/>
    </row>
    <row r="797" spans="56:56" x14ac:dyDescent="0.2">
      <c r="BD797" s="83"/>
    </row>
    <row r="798" spans="56:56" x14ac:dyDescent="0.2">
      <c r="BD798" s="83"/>
    </row>
    <row r="799" spans="56:56" x14ac:dyDescent="0.2">
      <c r="BD799" s="83"/>
    </row>
    <row r="800" spans="56:56" x14ac:dyDescent="0.2">
      <c r="BD800" s="83"/>
    </row>
    <row r="801" spans="56:56" x14ac:dyDescent="0.2">
      <c r="BD801" s="83"/>
    </row>
    <row r="802" spans="56:56" x14ac:dyDescent="0.2">
      <c r="BD802" s="83"/>
    </row>
    <row r="803" spans="56:56" x14ac:dyDescent="0.2">
      <c r="BD803" s="83"/>
    </row>
    <row r="804" spans="56:56" x14ac:dyDescent="0.2">
      <c r="BD804" s="83"/>
    </row>
    <row r="805" spans="56:56" x14ac:dyDescent="0.2">
      <c r="BD805" s="83"/>
    </row>
    <row r="806" spans="56:56" x14ac:dyDescent="0.2">
      <c r="BD806" s="83"/>
    </row>
    <row r="807" spans="56:56" x14ac:dyDescent="0.2">
      <c r="BD807" s="83"/>
    </row>
    <row r="808" spans="56:56" x14ac:dyDescent="0.2">
      <c r="BD808" s="83"/>
    </row>
    <row r="809" spans="56:56" x14ac:dyDescent="0.2">
      <c r="BD809" s="83"/>
    </row>
    <row r="810" spans="56:56" x14ac:dyDescent="0.2">
      <c r="BD810" s="83"/>
    </row>
    <row r="811" spans="56:56" x14ac:dyDescent="0.2">
      <c r="BD811" s="83"/>
    </row>
    <row r="812" spans="56:56" x14ac:dyDescent="0.2">
      <c r="BD812" s="83"/>
    </row>
    <row r="813" spans="56:56" x14ac:dyDescent="0.2">
      <c r="BD813" s="83"/>
    </row>
    <row r="814" spans="56:56" x14ac:dyDescent="0.2">
      <c r="BD814" s="83"/>
    </row>
    <row r="815" spans="56:56" x14ac:dyDescent="0.2">
      <c r="BD815" s="83"/>
    </row>
    <row r="816" spans="56:56" x14ac:dyDescent="0.2">
      <c r="BD816" s="83"/>
    </row>
    <row r="817" spans="56:56" x14ac:dyDescent="0.2">
      <c r="BD817" s="83"/>
    </row>
    <row r="818" spans="56:56" x14ac:dyDescent="0.2">
      <c r="BD818" s="83"/>
    </row>
    <row r="819" spans="56:56" x14ac:dyDescent="0.2">
      <c r="BD819" s="83"/>
    </row>
    <row r="820" spans="56:56" x14ac:dyDescent="0.2">
      <c r="BD820" s="83"/>
    </row>
    <row r="821" spans="56:56" x14ac:dyDescent="0.2">
      <c r="BD821" s="83"/>
    </row>
    <row r="822" spans="56:56" x14ac:dyDescent="0.2">
      <c r="BD822" s="83"/>
    </row>
    <row r="823" spans="56:56" x14ac:dyDescent="0.2">
      <c r="BD823" s="83"/>
    </row>
    <row r="824" spans="56:56" x14ac:dyDescent="0.2">
      <c r="BD824" s="83"/>
    </row>
    <row r="825" spans="56:56" x14ac:dyDescent="0.2">
      <c r="BD825" s="83"/>
    </row>
    <row r="826" spans="56:56" x14ac:dyDescent="0.2">
      <c r="BD826" s="83"/>
    </row>
    <row r="827" spans="56:56" x14ac:dyDescent="0.2">
      <c r="BD827" s="83"/>
    </row>
    <row r="828" spans="56:56" x14ac:dyDescent="0.2">
      <c r="BD828" s="83"/>
    </row>
    <row r="829" spans="56:56" x14ac:dyDescent="0.2">
      <c r="BD829" s="83"/>
    </row>
    <row r="830" spans="56:56" x14ac:dyDescent="0.2">
      <c r="BD830" s="83"/>
    </row>
    <row r="831" spans="56:56" x14ac:dyDescent="0.2">
      <c r="BD831" s="83"/>
    </row>
    <row r="832" spans="56:56" x14ac:dyDescent="0.2">
      <c r="BD832" s="83"/>
    </row>
    <row r="833" spans="56:56" x14ac:dyDescent="0.2">
      <c r="BD833" s="83"/>
    </row>
    <row r="834" spans="56:56" x14ac:dyDescent="0.2">
      <c r="BD834" s="83"/>
    </row>
    <row r="835" spans="56:56" x14ac:dyDescent="0.2">
      <c r="BD835" s="83"/>
    </row>
    <row r="836" spans="56:56" x14ac:dyDescent="0.2">
      <c r="BD836" s="83"/>
    </row>
    <row r="837" spans="56:56" x14ac:dyDescent="0.2">
      <c r="BD837" s="83"/>
    </row>
    <row r="838" spans="56:56" x14ac:dyDescent="0.2">
      <c r="BD838" s="83"/>
    </row>
    <row r="839" spans="56:56" x14ac:dyDescent="0.2">
      <c r="BD839" s="83"/>
    </row>
    <row r="840" spans="56:56" x14ac:dyDescent="0.2">
      <c r="BD840" s="83"/>
    </row>
    <row r="841" spans="56:56" x14ac:dyDescent="0.2">
      <c r="BD841" s="83"/>
    </row>
    <row r="842" spans="56:56" x14ac:dyDescent="0.2">
      <c r="BD842" s="83"/>
    </row>
    <row r="843" spans="56:56" x14ac:dyDescent="0.2">
      <c r="BD843" s="83"/>
    </row>
    <row r="844" spans="56:56" x14ac:dyDescent="0.2">
      <c r="BD844" s="83"/>
    </row>
    <row r="845" spans="56:56" x14ac:dyDescent="0.2">
      <c r="BD845" s="83"/>
    </row>
    <row r="846" spans="56:56" x14ac:dyDescent="0.2">
      <c r="BD846" s="83"/>
    </row>
    <row r="847" spans="56:56" x14ac:dyDescent="0.2">
      <c r="BD847" s="83"/>
    </row>
    <row r="848" spans="56:56" x14ac:dyDescent="0.2">
      <c r="BD848" s="83"/>
    </row>
    <row r="849" spans="56:56" x14ac:dyDescent="0.2">
      <c r="BD849" s="83"/>
    </row>
    <row r="850" spans="56:56" x14ac:dyDescent="0.2">
      <c r="BD850" s="83"/>
    </row>
    <row r="851" spans="56:56" x14ac:dyDescent="0.2">
      <c r="BD851" s="83"/>
    </row>
    <row r="852" spans="56:56" x14ac:dyDescent="0.2">
      <c r="BD852" s="83"/>
    </row>
    <row r="853" spans="56:56" x14ac:dyDescent="0.2">
      <c r="BD853" s="83"/>
    </row>
    <row r="854" spans="56:56" x14ac:dyDescent="0.2">
      <c r="BD854" s="83"/>
    </row>
    <row r="855" spans="56:56" x14ac:dyDescent="0.2">
      <c r="BD855" s="83"/>
    </row>
    <row r="856" spans="56:56" x14ac:dyDescent="0.2">
      <c r="BD856" s="83"/>
    </row>
    <row r="857" spans="56:56" x14ac:dyDescent="0.2">
      <c r="BD857" s="83"/>
    </row>
    <row r="858" spans="56:56" x14ac:dyDescent="0.2">
      <c r="BD858" s="83"/>
    </row>
    <row r="859" spans="56:56" x14ac:dyDescent="0.2">
      <c r="BD859" s="83"/>
    </row>
    <row r="860" spans="56:56" x14ac:dyDescent="0.2">
      <c r="BD860" s="83"/>
    </row>
    <row r="861" spans="56:56" x14ac:dyDescent="0.2">
      <c r="BD861" s="83"/>
    </row>
    <row r="862" spans="56:56" x14ac:dyDescent="0.2">
      <c r="BD862" s="83"/>
    </row>
    <row r="863" spans="56:56" x14ac:dyDescent="0.2">
      <c r="BD863" s="83"/>
    </row>
    <row r="864" spans="56:56" x14ac:dyDescent="0.2">
      <c r="BD864" s="83"/>
    </row>
    <row r="865" spans="56:56" x14ac:dyDescent="0.2">
      <c r="BD865" s="83"/>
    </row>
    <row r="866" spans="56:56" x14ac:dyDescent="0.2">
      <c r="BD866" s="83"/>
    </row>
    <row r="867" spans="56:56" x14ac:dyDescent="0.2">
      <c r="BD867" s="83"/>
    </row>
    <row r="868" spans="56:56" x14ac:dyDescent="0.2">
      <c r="BD868" s="83"/>
    </row>
    <row r="869" spans="56:56" x14ac:dyDescent="0.2">
      <c r="BD869" s="83"/>
    </row>
    <row r="870" spans="56:56" x14ac:dyDescent="0.2">
      <c r="BD870" s="83"/>
    </row>
    <row r="871" spans="56:56" x14ac:dyDescent="0.2">
      <c r="BD871" s="83"/>
    </row>
    <row r="872" spans="56:56" x14ac:dyDescent="0.2">
      <c r="BD872" s="83"/>
    </row>
    <row r="873" spans="56:56" x14ac:dyDescent="0.2">
      <c r="BD873" s="83"/>
    </row>
    <row r="874" spans="56:56" x14ac:dyDescent="0.2">
      <c r="BD874" s="83"/>
    </row>
    <row r="875" spans="56:56" x14ac:dyDescent="0.2">
      <c r="BD875" s="83"/>
    </row>
    <row r="876" spans="56:56" x14ac:dyDescent="0.2">
      <c r="BD876" s="83"/>
    </row>
    <row r="877" spans="56:56" x14ac:dyDescent="0.2">
      <c r="BD877" s="83"/>
    </row>
    <row r="878" spans="56:56" x14ac:dyDescent="0.2">
      <c r="BD878" s="83"/>
    </row>
    <row r="879" spans="56:56" x14ac:dyDescent="0.2">
      <c r="BD879" s="83"/>
    </row>
    <row r="880" spans="56:56" x14ac:dyDescent="0.2">
      <c r="BD880" s="83"/>
    </row>
    <row r="881" spans="56:56" x14ac:dyDescent="0.2">
      <c r="BD881" s="83"/>
    </row>
    <row r="882" spans="56:56" x14ac:dyDescent="0.2">
      <c r="BD882" s="83"/>
    </row>
    <row r="883" spans="56:56" x14ac:dyDescent="0.2">
      <c r="BD883" s="83"/>
    </row>
    <row r="884" spans="56:56" x14ac:dyDescent="0.2">
      <c r="BD884" s="83"/>
    </row>
    <row r="885" spans="56:56" x14ac:dyDescent="0.2">
      <c r="BD885" s="83"/>
    </row>
    <row r="886" spans="56:56" x14ac:dyDescent="0.2">
      <c r="BD886" s="83"/>
    </row>
    <row r="887" spans="56:56" x14ac:dyDescent="0.2">
      <c r="BD887" s="83"/>
    </row>
    <row r="888" spans="56:56" x14ac:dyDescent="0.2">
      <c r="BD888" s="83"/>
    </row>
    <row r="889" spans="56:56" x14ac:dyDescent="0.2">
      <c r="BD889" s="83"/>
    </row>
    <row r="890" spans="56:56" x14ac:dyDescent="0.2">
      <c r="BD890" s="83"/>
    </row>
    <row r="891" spans="56:56" x14ac:dyDescent="0.2">
      <c r="BD891" s="83"/>
    </row>
    <row r="892" spans="56:56" x14ac:dyDescent="0.2">
      <c r="BD892" s="83"/>
    </row>
    <row r="893" spans="56:56" x14ac:dyDescent="0.2">
      <c r="BD893" s="83"/>
    </row>
    <row r="894" spans="56:56" x14ac:dyDescent="0.2">
      <c r="BD894" s="83"/>
    </row>
    <row r="895" spans="56:56" x14ac:dyDescent="0.2">
      <c r="BD895" s="83"/>
    </row>
    <row r="896" spans="56:56" x14ac:dyDescent="0.2">
      <c r="BD896" s="83"/>
    </row>
    <row r="897" spans="56:56" x14ac:dyDescent="0.2">
      <c r="BD897" s="83"/>
    </row>
    <row r="898" spans="56:56" x14ac:dyDescent="0.2">
      <c r="BD898" s="83"/>
    </row>
    <row r="899" spans="56:56" x14ac:dyDescent="0.2">
      <c r="BD899" s="83"/>
    </row>
    <row r="900" spans="56:56" x14ac:dyDescent="0.2">
      <c r="BD900" s="83"/>
    </row>
    <row r="901" spans="56:56" x14ac:dyDescent="0.2">
      <c r="BD901" s="83"/>
    </row>
    <row r="902" spans="56:56" x14ac:dyDescent="0.2">
      <c r="BD902" s="83"/>
    </row>
    <row r="903" spans="56:56" x14ac:dyDescent="0.2">
      <c r="BD903" s="83"/>
    </row>
    <row r="904" spans="56:56" x14ac:dyDescent="0.2">
      <c r="BD904" s="83"/>
    </row>
    <row r="905" spans="56:56" x14ac:dyDescent="0.2">
      <c r="BD905" s="83"/>
    </row>
    <row r="906" spans="56:56" x14ac:dyDescent="0.2">
      <c r="BD906" s="83"/>
    </row>
    <row r="907" spans="56:56" x14ac:dyDescent="0.2">
      <c r="BD907" s="83"/>
    </row>
    <row r="908" spans="56:56" x14ac:dyDescent="0.2">
      <c r="BD908" s="83"/>
    </row>
    <row r="909" spans="56:56" x14ac:dyDescent="0.2">
      <c r="BD909" s="83"/>
    </row>
    <row r="910" spans="56:56" x14ac:dyDescent="0.2">
      <c r="BD910" s="83"/>
    </row>
    <row r="911" spans="56:56" x14ac:dyDescent="0.2">
      <c r="BD911" s="83"/>
    </row>
    <row r="912" spans="56:56" x14ac:dyDescent="0.2">
      <c r="BD912" s="83"/>
    </row>
    <row r="913" spans="56:56" x14ac:dyDescent="0.2">
      <c r="BD913" s="83"/>
    </row>
    <row r="914" spans="56:56" x14ac:dyDescent="0.2">
      <c r="BD914" s="83"/>
    </row>
    <row r="915" spans="56:56" x14ac:dyDescent="0.2">
      <c r="BD915" s="83"/>
    </row>
    <row r="916" spans="56:56" x14ac:dyDescent="0.2">
      <c r="BD916" s="83"/>
    </row>
    <row r="917" spans="56:56" x14ac:dyDescent="0.2">
      <c r="BD917" s="83"/>
    </row>
    <row r="918" spans="56:56" x14ac:dyDescent="0.2">
      <c r="BD918" s="83"/>
    </row>
    <row r="919" spans="56:56" x14ac:dyDescent="0.2">
      <c r="BD919" s="83"/>
    </row>
    <row r="920" spans="56:56" x14ac:dyDescent="0.2">
      <c r="BD920" s="83"/>
    </row>
    <row r="921" spans="56:56" x14ac:dyDescent="0.2">
      <c r="BD921" s="83"/>
    </row>
    <row r="922" spans="56:56" x14ac:dyDescent="0.2">
      <c r="BD922" s="83"/>
    </row>
    <row r="923" spans="56:56" x14ac:dyDescent="0.2">
      <c r="BD923" s="83"/>
    </row>
    <row r="924" spans="56:56" x14ac:dyDescent="0.2">
      <c r="BD924" s="83"/>
    </row>
    <row r="925" spans="56:56" x14ac:dyDescent="0.2">
      <c r="BD925" s="83"/>
    </row>
    <row r="926" spans="56:56" x14ac:dyDescent="0.2">
      <c r="BD926" s="83"/>
    </row>
    <row r="927" spans="56:56" x14ac:dyDescent="0.2">
      <c r="BD927" s="83"/>
    </row>
    <row r="928" spans="56:56" x14ac:dyDescent="0.2">
      <c r="BD928" s="83"/>
    </row>
    <row r="929" spans="56:56" x14ac:dyDescent="0.2">
      <c r="BD929" s="83"/>
    </row>
    <row r="930" spans="56:56" x14ac:dyDescent="0.2">
      <c r="BD930" s="83"/>
    </row>
    <row r="931" spans="56:56" x14ac:dyDescent="0.2">
      <c r="BD931" s="83"/>
    </row>
    <row r="932" spans="56:56" x14ac:dyDescent="0.2">
      <c r="BD932" s="83"/>
    </row>
    <row r="933" spans="56:56" x14ac:dyDescent="0.2">
      <c r="BD933" s="83"/>
    </row>
    <row r="934" spans="56:56" x14ac:dyDescent="0.2">
      <c r="BD934" s="83"/>
    </row>
    <row r="935" spans="56:56" x14ac:dyDescent="0.2">
      <c r="BD935" s="83"/>
    </row>
    <row r="936" spans="56:56" x14ac:dyDescent="0.2">
      <c r="BD936" s="83"/>
    </row>
    <row r="937" spans="56:56" x14ac:dyDescent="0.2">
      <c r="BD937" s="83"/>
    </row>
    <row r="938" spans="56:56" x14ac:dyDescent="0.2">
      <c r="BD938" s="83"/>
    </row>
    <row r="939" spans="56:56" x14ac:dyDescent="0.2">
      <c r="BD939" s="83"/>
    </row>
    <row r="940" spans="56:56" x14ac:dyDescent="0.2">
      <c r="BD940" s="83"/>
    </row>
    <row r="941" spans="56:56" x14ac:dyDescent="0.2">
      <c r="BD941" s="83"/>
    </row>
    <row r="942" spans="56:56" x14ac:dyDescent="0.2">
      <c r="BD942" s="83"/>
    </row>
    <row r="943" spans="56:56" x14ac:dyDescent="0.2">
      <c r="BD943" s="83"/>
    </row>
    <row r="944" spans="56:56" x14ac:dyDescent="0.2">
      <c r="BD944" s="83"/>
    </row>
    <row r="945" spans="56:56" x14ac:dyDescent="0.2">
      <c r="BD945" s="83"/>
    </row>
    <row r="946" spans="56:56" x14ac:dyDescent="0.2">
      <c r="BD946" s="83"/>
    </row>
    <row r="947" spans="56:56" x14ac:dyDescent="0.2">
      <c r="BD947" s="83"/>
    </row>
    <row r="948" spans="56:56" x14ac:dyDescent="0.2">
      <c r="BD948" s="83"/>
    </row>
    <row r="949" spans="56:56" x14ac:dyDescent="0.2">
      <c r="BD949" s="83"/>
    </row>
    <row r="950" spans="56:56" x14ac:dyDescent="0.2">
      <c r="BD950" s="83"/>
    </row>
    <row r="951" spans="56:56" x14ac:dyDescent="0.2">
      <c r="BD951" s="83"/>
    </row>
    <row r="952" spans="56:56" x14ac:dyDescent="0.2">
      <c r="BD952" s="83"/>
    </row>
    <row r="953" spans="56:56" x14ac:dyDescent="0.2">
      <c r="BD953" s="83"/>
    </row>
    <row r="954" spans="56:56" x14ac:dyDescent="0.2">
      <c r="BD954" s="83"/>
    </row>
    <row r="955" spans="56:56" x14ac:dyDescent="0.2">
      <c r="BD955" s="83"/>
    </row>
    <row r="956" spans="56:56" x14ac:dyDescent="0.2">
      <c r="BD956" s="83"/>
    </row>
    <row r="957" spans="56:56" x14ac:dyDescent="0.2">
      <c r="BD957" s="83"/>
    </row>
    <row r="958" spans="56:56" x14ac:dyDescent="0.2">
      <c r="BD958" s="83"/>
    </row>
    <row r="959" spans="56:56" x14ac:dyDescent="0.2">
      <c r="BD959" s="83"/>
    </row>
    <row r="960" spans="56:56" x14ac:dyDescent="0.2">
      <c r="BD960" s="83"/>
    </row>
    <row r="961" spans="56:56" x14ac:dyDescent="0.2">
      <c r="BD961" s="83"/>
    </row>
    <row r="962" spans="56:56" x14ac:dyDescent="0.2">
      <c r="BD962" s="83"/>
    </row>
    <row r="963" spans="56:56" x14ac:dyDescent="0.2">
      <c r="BD963" s="83"/>
    </row>
    <row r="964" spans="56:56" x14ac:dyDescent="0.2">
      <c r="BD964" s="83"/>
    </row>
    <row r="965" spans="56:56" x14ac:dyDescent="0.2">
      <c r="BD965" s="83"/>
    </row>
    <row r="966" spans="56:56" x14ac:dyDescent="0.2">
      <c r="BD966" s="83"/>
    </row>
    <row r="967" spans="56:56" x14ac:dyDescent="0.2">
      <c r="BD967" s="83"/>
    </row>
    <row r="968" spans="56:56" x14ac:dyDescent="0.2">
      <c r="BD968" s="83"/>
    </row>
    <row r="969" spans="56:56" x14ac:dyDescent="0.2">
      <c r="BD969" s="83"/>
    </row>
    <row r="970" spans="56:56" x14ac:dyDescent="0.2">
      <c r="BD970" s="83"/>
    </row>
    <row r="971" spans="56:56" x14ac:dyDescent="0.2">
      <c r="BD971" s="83"/>
    </row>
    <row r="972" spans="56:56" x14ac:dyDescent="0.2">
      <c r="BD972" s="83"/>
    </row>
    <row r="973" spans="56:56" x14ac:dyDescent="0.2">
      <c r="BD973" s="83"/>
    </row>
    <row r="974" spans="56:56" x14ac:dyDescent="0.2">
      <c r="BD974" s="83"/>
    </row>
    <row r="975" spans="56:56" x14ac:dyDescent="0.2">
      <c r="BD975" s="83"/>
    </row>
    <row r="976" spans="56:56" x14ac:dyDescent="0.2">
      <c r="BD976" s="83"/>
    </row>
    <row r="977" spans="56:56" x14ac:dyDescent="0.2">
      <c r="BD977" s="83"/>
    </row>
    <row r="978" spans="56:56" x14ac:dyDescent="0.2">
      <c r="BD978" s="83"/>
    </row>
    <row r="979" spans="56:56" x14ac:dyDescent="0.2">
      <c r="BD979" s="83"/>
    </row>
    <row r="980" spans="56:56" x14ac:dyDescent="0.2">
      <c r="BD980" s="83"/>
    </row>
    <row r="981" spans="56:56" x14ac:dyDescent="0.2">
      <c r="BD981" s="83"/>
    </row>
    <row r="982" spans="56:56" x14ac:dyDescent="0.2">
      <c r="BD982" s="83"/>
    </row>
    <row r="983" spans="56:56" x14ac:dyDescent="0.2">
      <c r="BD983" s="83"/>
    </row>
    <row r="984" spans="56:56" x14ac:dyDescent="0.2">
      <c r="BD984" s="83"/>
    </row>
    <row r="985" spans="56:56" x14ac:dyDescent="0.2">
      <c r="BD985" s="83"/>
    </row>
    <row r="986" spans="56:56" x14ac:dyDescent="0.2">
      <c r="BD986" s="83"/>
    </row>
    <row r="987" spans="56:56" x14ac:dyDescent="0.2">
      <c r="BD987" s="83"/>
    </row>
    <row r="988" spans="56:56" x14ac:dyDescent="0.2">
      <c r="BD988" s="83"/>
    </row>
    <row r="989" spans="56:56" x14ac:dyDescent="0.2">
      <c r="BD989" s="83"/>
    </row>
    <row r="990" spans="56:56" x14ac:dyDescent="0.2">
      <c r="BD990" s="83"/>
    </row>
    <row r="991" spans="56:56" x14ac:dyDescent="0.2">
      <c r="BD991" s="83"/>
    </row>
    <row r="992" spans="56:56" x14ac:dyDescent="0.2">
      <c r="BD992" s="83"/>
    </row>
    <row r="993" spans="56:56" x14ac:dyDescent="0.2">
      <c r="BD993" s="83"/>
    </row>
    <row r="994" spans="56:56" x14ac:dyDescent="0.2">
      <c r="BD994" s="83"/>
    </row>
    <row r="995" spans="56:56" x14ac:dyDescent="0.2">
      <c r="BD995" s="83"/>
    </row>
    <row r="996" spans="56:56" x14ac:dyDescent="0.2">
      <c r="BD996" s="83"/>
    </row>
    <row r="997" spans="56:56" x14ac:dyDescent="0.2">
      <c r="BD997" s="83"/>
    </row>
    <row r="998" spans="56:56" x14ac:dyDescent="0.2">
      <c r="BD998" s="83"/>
    </row>
    <row r="999" spans="56:56" x14ac:dyDescent="0.2">
      <c r="BD999" s="83"/>
    </row>
    <row r="1000" spans="56:56" x14ac:dyDescent="0.2">
      <c r="BD1000" s="83"/>
    </row>
    <row r="1001" spans="56:56" x14ac:dyDescent="0.2">
      <c r="BD1001" s="83"/>
    </row>
    <row r="1002" spans="56:56" x14ac:dyDescent="0.2">
      <c r="BD1002" s="83"/>
    </row>
    <row r="1003" spans="56:56" x14ac:dyDescent="0.2">
      <c r="BD1003" s="83"/>
    </row>
    <row r="1004" spans="56:56" x14ac:dyDescent="0.2">
      <c r="BD1004" s="83"/>
    </row>
    <row r="1005" spans="56:56" x14ac:dyDescent="0.2">
      <c r="BD1005" s="83"/>
    </row>
    <row r="1006" spans="56:56" x14ac:dyDescent="0.2">
      <c r="BD1006" s="83"/>
    </row>
    <row r="1007" spans="56:56" x14ac:dyDescent="0.2">
      <c r="BD1007" s="83"/>
    </row>
    <row r="1008" spans="56:56" x14ac:dyDescent="0.2">
      <c r="BD1008" s="83"/>
    </row>
    <row r="1009" spans="56:56" x14ac:dyDescent="0.2">
      <c r="BD1009" s="83"/>
    </row>
    <row r="1010" spans="56:56" x14ac:dyDescent="0.2">
      <c r="BD1010" s="83"/>
    </row>
    <row r="1011" spans="56:56" x14ac:dyDescent="0.2">
      <c r="BD1011" s="83"/>
    </row>
    <row r="1012" spans="56:56" x14ac:dyDescent="0.2">
      <c r="BD1012" s="83"/>
    </row>
    <row r="1013" spans="56:56" x14ac:dyDescent="0.2">
      <c r="BD1013" s="83"/>
    </row>
    <row r="1014" spans="56:56" x14ac:dyDescent="0.2">
      <c r="BD1014" s="83"/>
    </row>
    <row r="1015" spans="56:56" x14ac:dyDescent="0.2">
      <c r="BD1015" s="83"/>
    </row>
    <row r="1016" spans="56:56" x14ac:dyDescent="0.2">
      <c r="BD1016" s="83"/>
    </row>
    <row r="1017" spans="56:56" x14ac:dyDescent="0.2">
      <c r="BD1017" s="83"/>
    </row>
    <row r="1018" spans="56:56" x14ac:dyDescent="0.2">
      <c r="BD1018" s="83"/>
    </row>
    <row r="1019" spans="56:56" x14ac:dyDescent="0.2">
      <c r="BD1019" s="83"/>
    </row>
    <row r="1020" spans="56:56" x14ac:dyDescent="0.2">
      <c r="BD1020" s="83"/>
    </row>
    <row r="1021" spans="56:56" x14ac:dyDescent="0.2">
      <c r="BD1021" s="83"/>
    </row>
    <row r="1022" spans="56:56" x14ac:dyDescent="0.2">
      <c r="BD1022" s="83"/>
    </row>
    <row r="1023" spans="56:56" x14ac:dyDescent="0.2">
      <c r="BD1023" s="83"/>
    </row>
    <row r="1024" spans="56:56" x14ac:dyDescent="0.2">
      <c r="BD1024" s="83"/>
    </row>
    <row r="1025" spans="56:56" x14ac:dyDescent="0.2">
      <c r="BD1025" s="83"/>
    </row>
    <row r="1026" spans="56:56" x14ac:dyDescent="0.2">
      <c r="BD1026" s="83"/>
    </row>
    <row r="1027" spans="56:56" x14ac:dyDescent="0.2">
      <c r="BD1027" s="83"/>
    </row>
    <row r="1028" spans="56:56" x14ac:dyDescent="0.2">
      <c r="BD1028" s="83"/>
    </row>
    <row r="1029" spans="56:56" x14ac:dyDescent="0.2">
      <c r="BD1029" s="83"/>
    </row>
    <row r="1030" spans="56:56" x14ac:dyDescent="0.2">
      <c r="BD1030" s="83"/>
    </row>
    <row r="1031" spans="56:56" x14ac:dyDescent="0.2">
      <c r="BD1031" s="83"/>
    </row>
    <row r="1032" spans="56:56" x14ac:dyDescent="0.2">
      <c r="BD1032" s="83"/>
    </row>
    <row r="1033" spans="56:56" x14ac:dyDescent="0.2">
      <c r="BD1033" s="83"/>
    </row>
    <row r="1034" spans="56:56" x14ac:dyDescent="0.2">
      <c r="BD1034" s="83"/>
    </row>
    <row r="1035" spans="56:56" x14ac:dyDescent="0.2">
      <c r="BD1035" s="83"/>
    </row>
    <row r="1036" spans="56:56" x14ac:dyDescent="0.2">
      <c r="BD1036" s="83"/>
    </row>
    <row r="1037" spans="56:56" x14ac:dyDescent="0.2">
      <c r="BD1037" s="83"/>
    </row>
    <row r="1038" spans="56:56" x14ac:dyDescent="0.2">
      <c r="BD1038" s="83"/>
    </row>
    <row r="1039" spans="56:56" x14ac:dyDescent="0.2">
      <c r="BD1039" s="83"/>
    </row>
    <row r="1040" spans="56:56" x14ac:dyDescent="0.2">
      <c r="BD1040" s="83"/>
    </row>
    <row r="1041" spans="56:56" x14ac:dyDescent="0.2">
      <c r="BD1041" s="83"/>
    </row>
    <row r="1042" spans="56:56" x14ac:dyDescent="0.2">
      <c r="BD1042" s="83"/>
    </row>
    <row r="1043" spans="56:56" x14ac:dyDescent="0.2">
      <c r="BD1043" s="83"/>
    </row>
    <row r="1044" spans="56:56" x14ac:dyDescent="0.2">
      <c r="BD1044" s="83"/>
    </row>
    <row r="1045" spans="56:56" x14ac:dyDescent="0.2">
      <c r="BD1045" s="83"/>
    </row>
    <row r="1046" spans="56:56" x14ac:dyDescent="0.2">
      <c r="BD1046" s="83"/>
    </row>
    <row r="1047" spans="56:56" x14ac:dyDescent="0.2">
      <c r="BD1047" s="83"/>
    </row>
    <row r="1048" spans="56:56" x14ac:dyDescent="0.2">
      <c r="BD1048" s="83"/>
    </row>
    <row r="1049" spans="56:56" x14ac:dyDescent="0.2">
      <c r="BD1049" s="83"/>
    </row>
    <row r="1050" spans="56:56" x14ac:dyDescent="0.2">
      <c r="BD1050" s="83"/>
    </row>
    <row r="1051" spans="56:56" x14ac:dyDescent="0.2">
      <c r="BD1051" s="83"/>
    </row>
    <row r="1052" spans="56:56" x14ac:dyDescent="0.2">
      <c r="BD1052" s="83"/>
    </row>
    <row r="1053" spans="56:56" x14ac:dyDescent="0.2">
      <c r="BD1053" s="83"/>
    </row>
    <row r="1054" spans="56:56" x14ac:dyDescent="0.2">
      <c r="BD1054" s="83"/>
    </row>
    <row r="1055" spans="56:56" x14ac:dyDescent="0.2">
      <c r="BD1055" s="83"/>
    </row>
    <row r="1056" spans="56:56" x14ac:dyDescent="0.2">
      <c r="BD1056" s="83"/>
    </row>
    <row r="1057" spans="56:56" x14ac:dyDescent="0.2">
      <c r="BD1057" s="83"/>
    </row>
    <row r="1058" spans="56:56" x14ac:dyDescent="0.2">
      <c r="BD1058" s="83"/>
    </row>
    <row r="1059" spans="56:56" x14ac:dyDescent="0.2">
      <c r="BD1059" s="83"/>
    </row>
    <row r="1060" spans="56:56" x14ac:dyDescent="0.2">
      <c r="BD1060" s="83"/>
    </row>
    <row r="1061" spans="56:56" x14ac:dyDescent="0.2">
      <c r="BD1061" s="83"/>
    </row>
    <row r="1062" spans="56:56" x14ac:dyDescent="0.2">
      <c r="BD1062" s="83"/>
    </row>
    <row r="1063" spans="56:56" x14ac:dyDescent="0.2">
      <c r="BD1063" s="83"/>
    </row>
    <row r="1064" spans="56:56" x14ac:dyDescent="0.2">
      <c r="BD1064" s="83"/>
    </row>
    <row r="1065" spans="56:56" x14ac:dyDescent="0.2">
      <c r="BD1065" s="83"/>
    </row>
    <row r="1066" spans="56:56" x14ac:dyDescent="0.2">
      <c r="BD1066" s="83"/>
    </row>
    <row r="1067" spans="56:56" x14ac:dyDescent="0.2">
      <c r="BD1067" s="83"/>
    </row>
    <row r="1068" spans="56:56" x14ac:dyDescent="0.2">
      <c r="BD1068" s="83"/>
    </row>
    <row r="1069" spans="56:56" x14ac:dyDescent="0.2">
      <c r="BD1069" s="83"/>
    </row>
    <row r="1070" spans="56:56" x14ac:dyDescent="0.2">
      <c r="BD1070" s="83"/>
    </row>
    <row r="1071" spans="56:56" x14ac:dyDescent="0.2">
      <c r="BD1071" s="83"/>
    </row>
    <row r="1072" spans="56:56" x14ac:dyDescent="0.2">
      <c r="BD1072" s="83"/>
    </row>
    <row r="1073" spans="56:56" x14ac:dyDescent="0.2">
      <c r="BD1073" s="83"/>
    </row>
    <row r="1074" spans="56:56" x14ac:dyDescent="0.2">
      <c r="BD1074" s="83"/>
    </row>
    <row r="1075" spans="56:56" x14ac:dyDescent="0.2">
      <c r="BD1075" s="83"/>
    </row>
    <row r="1076" spans="56:56" x14ac:dyDescent="0.2">
      <c r="BD1076" s="83"/>
    </row>
    <row r="1077" spans="56:56" x14ac:dyDescent="0.2">
      <c r="BD1077" s="83"/>
    </row>
    <row r="1078" spans="56:56" x14ac:dyDescent="0.2">
      <c r="BD1078" s="83"/>
    </row>
    <row r="1079" spans="56:56" x14ac:dyDescent="0.2">
      <c r="BD1079" s="83"/>
    </row>
    <row r="1080" spans="56:56" x14ac:dyDescent="0.2">
      <c r="BD1080" s="83"/>
    </row>
    <row r="1081" spans="56:56" x14ac:dyDescent="0.2">
      <c r="BD1081" s="83"/>
    </row>
    <row r="1082" spans="56:56" x14ac:dyDescent="0.2">
      <c r="BD1082" s="83"/>
    </row>
    <row r="1083" spans="56:56" x14ac:dyDescent="0.2">
      <c r="BD1083" s="83"/>
    </row>
    <row r="1084" spans="56:56" x14ac:dyDescent="0.2">
      <c r="BD1084" s="83"/>
    </row>
    <row r="1085" spans="56:56" x14ac:dyDescent="0.2">
      <c r="BD1085" s="83"/>
    </row>
    <row r="1086" spans="56:56" x14ac:dyDescent="0.2">
      <c r="BD1086" s="83"/>
    </row>
    <row r="1087" spans="56:56" x14ac:dyDescent="0.2">
      <c r="BD1087" s="83"/>
    </row>
    <row r="1088" spans="56:56" x14ac:dyDescent="0.2">
      <c r="BD1088" s="83"/>
    </row>
    <row r="1089" spans="56:56" x14ac:dyDescent="0.2">
      <c r="BD1089" s="83"/>
    </row>
    <row r="1090" spans="56:56" x14ac:dyDescent="0.2">
      <c r="BD1090" s="83"/>
    </row>
    <row r="1091" spans="56:56" x14ac:dyDescent="0.2">
      <c r="BD1091" s="83"/>
    </row>
    <row r="1092" spans="56:56" x14ac:dyDescent="0.2">
      <c r="BD1092" s="83"/>
    </row>
    <row r="1093" spans="56:56" x14ac:dyDescent="0.2">
      <c r="BD1093" s="83"/>
    </row>
    <row r="1094" spans="56:56" x14ac:dyDescent="0.2">
      <c r="BD1094" s="83"/>
    </row>
    <row r="1095" spans="56:56" x14ac:dyDescent="0.2">
      <c r="BD1095" s="83"/>
    </row>
    <row r="1096" spans="56:56" x14ac:dyDescent="0.2">
      <c r="BD1096" s="83"/>
    </row>
    <row r="1097" spans="56:56" x14ac:dyDescent="0.2">
      <c r="BD1097" s="83"/>
    </row>
    <row r="1098" spans="56:56" x14ac:dyDescent="0.2">
      <c r="BD1098" s="83"/>
    </row>
    <row r="1099" spans="56:56" x14ac:dyDescent="0.2">
      <c r="BD1099" s="83"/>
    </row>
    <row r="1100" spans="56:56" x14ac:dyDescent="0.2">
      <c r="BD1100" s="83"/>
    </row>
    <row r="1101" spans="56:56" x14ac:dyDescent="0.2">
      <c r="BD1101" s="83"/>
    </row>
    <row r="1102" spans="56:56" x14ac:dyDescent="0.2">
      <c r="BD1102" s="83"/>
    </row>
    <row r="1103" spans="56:56" x14ac:dyDescent="0.2">
      <c r="BD1103" s="83"/>
    </row>
    <row r="1104" spans="56:56" x14ac:dyDescent="0.2">
      <c r="BD1104" s="83"/>
    </row>
    <row r="1105" spans="56:56" x14ac:dyDescent="0.2">
      <c r="BD1105" s="83"/>
    </row>
    <row r="1106" spans="56:56" x14ac:dyDescent="0.2">
      <c r="BD1106" s="83"/>
    </row>
    <row r="1107" spans="56:56" x14ac:dyDescent="0.2">
      <c r="BD1107" s="83"/>
    </row>
    <row r="1108" spans="56:56" x14ac:dyDescent="0.2">
      <c r="BD1108" s="83"/>
    </row>
    <row r="1109" spans="56:56" x14ac:dyDescent="0.2">
      <c r="BD1109" s="83"/>
    </row>
    <row r="1110" spans="56:56" x14ac:dyDescent="0.2">
      <c r="BD1110" s="83"/>
    </row>
    <row r="1111" spans="56:56" x14ac:dyDescent="0.2">
      <c r="BD1111" s="83"/>
    </row>
    <row r="1112" spans="56:56" x14ac:dyDescent="0.2">
      <c r="BD1112" s="83"/>
    </row>
    <row r="1113" spans="56:56" x14ac:dyDescent="0.2">
      <c r="BD1113" s="83"/>
    </row>
    <row r="1114" spans="56:56" x14ac:dyDescent="0.2">
      <c r="BD1114" s="83"/>
    </row>
    <row r="1115" spans="56:56" x14ac:dyDescent="0.2">
      <c r="BD1115" s="83"/>
    </row>
    <row r="1116" spans="56:56" x14ac:dyDescent="0.2">
      <c r="BD1116" s="83"/>
    </row>
    <row r="1117" spans="56:56" x14ac:dyDescent="0.2">
      <c r="BD1117" s="83"/>
    </row>
    <row r="1118" spans="56:56" x14ac:dyDescent="0.2">
      <c r="BD1118" s="83"/>
    </row>
    <row r="1119" spans="56:56" x14ac:dyDescent="0.2">
      <c r="BD1119" s="83"/>
    </row>
    <row r="1120" spans="56:56" x14ac:dyDescent="0.2">
      <c r="BD1120" s="83"/>
    </row>
    <row r="1121" spans="56:56" x14ac:dyDescent="0.2">
      <c r="BD1121" s="83"/>
    </row>
    <row r="1122" spans="56:56" x14ac:dyDescent="0.2">
      <c r="BD1122" s="83"/>
    </row>
    <row r="1123" spans="56:56" x14ac:dyDescent="0.2">
      <c r="BD1123" s="83"/>
    </row>
    <row r="1124" spans="56:56" x14ac:dyDescent="0.2">
      <c r="BD1124" s="83"/>
    </row>
    <row r="1125" spans="56:56" x14ac:dyDescent="0.2">
      <c r="BD1125" s="83"/>
    </row>
    <row r="1126" spans="56:56" x14ac:dyDescent="0.2">
      <c r="BD1126" s="83"/>
    </row>
    <row r="1127" spans="56:56" x14ac:dyDescent="0.2">
      <c r="BD1127" s="83"/>
    </row>
    <row r="1128" spans="56:56" x14ac:dyDescent="0.2">
      <c r="BD1128" s="83"/>
    </row>
    <row r="1129" spans="56:56" x14ac:dyDescent="0.2">
      <c r="BD1129" s="83"/>
    </row>
    <row r="1130" spans="56:56" x14ac:dyDescent="0.2">
      <c r="BD1130" s="83"/>
    </row>
    <row r="1131" spans="56:56" x14ac:dyDescent="0.2">
      <c r="BD1131" s="83"/>
    </row>
    <row r="1132" spans="56:56" x14ac:dyDescent="0.2">
      <c r="BD1132" s="83"/>
    </row>
    <row r="1133" spans="56:56" x14ac:dyDescent="0.2">
      <c r="BD1133" s="83"/>
    </row>
    <row r="1134" spans="56:56" x14ac:dyDescent="0.2">
      <c r="BD1134" s="83"/>
    </row>
    <row r="1135" spans="56:56" x14ac:dyDescent="0.2">
      <c r="BD1135" s="83"/>
    </row>
    <row r="1136" spans="56:56" x14ac:dyDescent="0.2">
      <c r="BD1136" s="83"/>
    </row>
    <row r="1137" spans="56:56" x14ac:dyDescent="0.2">
      <c r="BD1137" s="83"/>
    </row>
    <row r="1138" spans="56:56" x14ac:dyDescent="0.2">
      <c r="BD1138" s="83"/>
    </row>
    <row r="1139" spans="56:56" x14ac:dyDescent="0.2">
      <c r="BD1139" s="83"/>
    </row>
    <row r="1140" spans="56:56" x14ac:dyDescent="0.2">
      <c r="BD1140" s="83"/>
    </row>
    <row r="1141" spans="56:56" x14ac:dyDescent="0.2">
      <c r="BD1141" s="83"/>
    </row>
    <row r="1142" spans="56:56" x14ac:dyDescent="0.2">
      <c r="BD1142" s="83"/>
    </row>
    <row r="1143" spans="56:56" x14ac:dyDescent="0.2">
      <c r="BD1143" s="83"/>
    </row>
    <row r="1144" spans="56:56" x14ac:dyDescent="0.2">
      <c r="BD1144" s="83"/>
    </row>
    <row r="1145" spans="56:56" x14ac:dyDescent="0.2">
      <c r="BD1145" s="83"/>
    </row>
    <row r="1146" spans="56:56" x14ac:dyDescent="0.2">
      <c r="BD1146" s="83"/>
    </row>
    <row r="1147" spans="56:56" x14ac:dyDescent="0.2">
      <c r="BD1147" s="83"/>
    </row>
    <row r="1148" spans="56:56" x14ac:dyDescent="0.2">
      <c r="BD1148" s="83"/>
    </row>
    <row r="1149" spans="56:56" x14ac:dyDescent="0.2">
      <c r="BD1149" s="83"/>
    </row>
    <row r="1150" spans="56:56" x14ac:dyDescent="0.2">
      <c r="BD1150" s="83"/>
    </row>
    <row r="1151" spans="56:56" x14ac:dyDescent="0.2">
      <c r="BD1151" s="83"/>
    </row>
    <row r="1152" spans="56:56" x14ac:dyDescent="0.2">
      <c r="BD1152" s="83"/>
    </row>
    <row r="1153" spans="56:56" x14ac:dyDescent="0.2">
      <c r="BD1153" s="83"/>
    </row>
    <row r="1154" spans="56:56" x14ac:dyDescent="0.2">
      <c r="BD1154" s="83"/>
    </row>
    <row r="1155" spans="56:56" x14ac:dyDescent="0.2">
      <c r="BD1155" s="83"/>
    </row>
    <row r="1156" spans="56:56" x14ac:dyDescent="0.2">
      <c r="BD1156" s="83"/>
    </row>
    <row r="1157" spans="56:56" x14ac:dyDescent="0.2">
      <c r="BD1157" s="83"/>
    </row>
    <row r="1158" spans="56:56" x14ac:dyDescent="0.2">
      <c r="BD1158" s="83"/>
    </row>
    <row r="1159" spans="56:56" x14ac:dyDescent="0.2">
      <c r="BD1159" s="83"/>
    </row>
    <row r="1160" spans="56:56" x14ac:dyDescent="0.2">
      <c r="BD1160" s="83"/>
    </row>
    <row r="1161" spans="56:56" x14ac:dyDescent="0.2">
      <c r="BD1161" s="83"/>
    </row>
    <row r="1162" spans="56:56" x14ac:dyDescent="0.2">
      <c r="BD1162" s="83"/>
    </row>
    <row r="1163" spans="56:56" x14ac:dyDescent="0.2">
      <c r="BD1163" s="83"/>
    </row>
    <row r="1164" spans="56:56" x14ac:dyDescent="0.2">
      <c r="BD1164" s="83"/>
    </row>
    <row r="1165" spans="56:56" x14ac:dyDescent="0.2">
      <c r="BD1165" s="83"/>
    </row>
    <row r="1166" spans="56:56" x14ac:dyDescent="0.2">
      <c r="BD1166" s="83"/>
    </row>
    <row r="1167" spans="56:56" x14ac:dyDescent="0.2">
      <c r="BD1167" s="83"/>
    </row>
  </sheetData>
  <mergeCells count="38">
    <mergeCell ref="Q3:R3"/>
    <mergeCell ref="S3:T3"/>
    <mergeCell ref="U3:V3"/>
    <mergeCell ref="W3:X3"/>
    <mergeCell ref="Y3:Z3"/>
    <mergeCell ref="G3:H3"/>
    <mergeCell ref="I3:J3"/>
    <mergeCell ref="K3:L3"/>
    <mergeCell ref="M3:N3"/>
    <mergeCell ref="O3:P3"/>
    <mergeCell ref="D226:E226"/>
    <mergeCell ref="W223:X223"/>
    <mergeCell ref="Y223:Z223"/>
    <mergeCell ref="F223:F224"/>
    <mergeCell ref="G223:H223"/>
    <mergeCell ref="I223:J223"/>
    <mergeCell ref="K223:L223"/>
    <mergeCell ref="M223:N223"/>
    <mergeCell ref="O223:P223"/>
    <mergeCell ref="Q223:R223"/>
    <mergeCell ref="S223:T223"/>
    <mergeCell ref="U223:V223"/>
    <mergeCell ref="A221:E221"/>
    <mergeCell ref="AQ3:AR4"/>
    <mergeCell ref="AC1:AR2"/>
    <mergeCell ref="D224:E224"/>
    <mergeCell ref="D225:E225"/>
    <mergeCell ref="AC223:AC224"/>
    <mergeCell ref="AD223:AE223"/>
    <mergeCell ref="AF223:AF224"/>
    <mergeCell ref="AG223:AG224"/>
    <mergeCell ref="AO3:AO4"/>
    <mergeCell ref="AD3:AD4"/>
    <mergeCell ref="AB3:AC3"/>
    <mergeCell ref="AA1:AB2"/>
    <mergeCell ref="A1:F1"/>
    <mergeCell ref="G1:Z2"/>
    <mergeCell ref="A2:F3"/>
  </mergeCells>
  <dataValidations count="3">
    <dataValidation type="list" allowBlank="1" showInputMessage="1" showErrorMessage="1" sqref="E5:E81" xr:uid="{31A79B0B-05D7-483A-A1D9-D13FB5B07632}">
      <formula1>$AV$2:$AV$3</formula1>
    </dataValidation>
    <dataValidation type="list" allowBlank="1" showInputMessage="1" showErrorMessage="1" sqref="AB5:AB220" xr:uid="{BD909356-55DF-4F50-8CDD-DAB713FF7491}">
      <formula1>$AW$2:$AW$3</formula1>
    </dataValidation>
    <dataValidation type="list" allowBlank="1" showInputMessage="1" showErrorMessage="1" sqref="D5:D155" xr:uid="{EEFFD75A-69E7-4519-8E3C-40F5A17FE3EF}">
      <formula1>$AU$2:$AU$287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13"/>
  <dimension ref="A1:J652"/>
  <sheetViews>
    <sheetView zoomScale="85" zoomScaleNormal="75" zoomScaleSheetLayoutView="75" workbookViewId="0">
      <selection activeCell="I27" sqref="I27"/>
    </sheetView>
  </sheetViews>
  <sheetFormatPr defaultColWidth="9.140625" defaultRowHeight="11.25" x14ac:dyDescent="0.2"/>
  <cols>
    <col min="1" max="1" width="4.140625" style="64" bestFit="1" customWidth="1"/>
    <col min="2" max="2" width="5.7109375" style="64" bestFit="1" customWidth="1"/>
    <col min="3" max="3" width="5.85546875" style="66" bestFit="1" customWidth="1"/>
    <col min="4" max="4" width="22.42578125" style="64" bestFit="1" customWidth="1"/>
    <col min="5" max="5" width="9.28515625" style="64" bestFit="1" customWidth="1"/>
    <col min="6" max="6" width="22" style="64" customWidth="1"/>
    <col min="7" max="7" width="9.28515625" style="64" bestFit="1" customWidth="1"/>
    <col min="8" max="8" width="24.85546875" style="64" customWidth="1"/>
    <col min="9" max="9" width="9.28515625" style="64" bestFit="1" customWidth="1"/>
    <col min="10" max="10" width="17.28515625" style="64" bestFit="1" customWidth="1"/>
    <col min="11" max="16384" width="9.140625" style="64"/>
  </cols>
  <sheetData>
    <row r="1" spans="1:10" s="58" customFormat="1" ht="15" customHeight="1" x14ac:dyDescent="0.25">
      <c r="A1" s="742" t="s">
        <v>9</v>
      </c>
      <c r="B1" s="742"/>
      <c r="C1" s="742"/>
      <c r="D1" s="742"/>
      <c r="E1" s="742"/>
      <c r="F1" s="742"/>
      <c r="G1" s="743" t="str">
        <f>'F UNIDADES'!K1</f>
        <v>BAURU</v>
      </c>
      <c r="H1" s="744"/>
      <c r="I1" s="744"/>
      <c r="J1" s="745"/>
    </row>
    <row r="2" spans="1:10" s="58" customFormat="1" ht="15" customHeight="1" x14ac:dyDescent="0.25">
      <c r="A2" s="742" t="s">
        <v>201</v>
      </c>
      <c r="B2" s="742"/>
      <c r="C2" s="742"/>
      <c r="D2" s="742"/>
      <c r="E2" s="742"/>
      <c r="F2" s="742"/>
      <c r="G2" s="746"/>
      <c r="H2" s="747"/>
      <c r="I2" s="747"/>
      <c r="J2" s="748"/>
    </row>
    <row r="3" spans="1:10" s="59" customFormat="1" ht="12.75" customHeight="1" x14ac:dyDescent="0.2">
      <c r="A3" s="749" t="s">
        <v>17</v>
      </c>
      <c r="B3" s="749" t="s">
        <v>21</v>
      </c>
      <c r="C3" s="749" t="s">
        <v>22</v>
      </c>
      <c r="D3" s="749" t="s">
        <v>18</v>
      </c>
      <c r="E3" s="749" t="s">
        <v>202</v>
      </c>
      <c r="F3" s="749"/>
      <c r="G3" s="749" t="s">
        <v>203</v>
      </c>
      <c r="H3" s="749"/>
      <c r="I3" s="749" t="s">
        <v>204</v>
      </c>
      <c r="J3" s="749"/>
    </row>
    <row r="4" spans="1:10" s="59" customFormat="1" x14ac:dyDescent="0.2">
      <c r="A4" s="749"/>
      <c r="B4" s="749"/>
      <c r="C4" s="749"/>
      <c r="D4" s="749"/>
      <c r="E4" s="60" t="s">
        <v>205</v>
      </c>
      <c r="F4" s="60" t="s">
        <v>206</v>
      </c>
      <c r="G4" s="60" t="s">
        <v>205</v>
      </c>
      <c r="H4" s="60" t="s">
        <v>206</v>
      </c>
      <c r="I4" s="60" t="s">
        <v>205</v>
      </c>
      <c r="J4" s="60" t="s">
        <v>206</v>
      </c>
    </row>
    <row r="5" spans="1:10" s="59" customFormat="1" ht="15.75" x14ac:dyDescent="0.25">
      <c r="A5" s="736"/>
      <c r="B5" s="736"/>
      <c r="C5" s="736"/>
      <c r="D5" s="739"/>
      <c r="E5" s="61"/>
      <c r="F5" s="61"/>
      <c r="G5" s="62"/>
      <c r="H5" s="61"/>
      <c r="I5" s="61"/>
      <c r="J5" s="63"/>
    </row>
    <row r="6" spans="1:10" s="59" customFormat="1" ht="15.75" x14ac:dyDescent="0.25">
      <c r="A6" s="737"/>
      <c r="B6" s="737"/>
      <c r="C6" s="737"/>
      <c r="D6" s="740"/>
      <c r="E6" s="61"/>
      <c r="F6" s="61"/>
      <c r="G6" s="62"/>
      <c r="H6" s="61"/>
      <c r="I6" s="61"/>
      <c r="J6" s="63"/>
    </row>
    <row r="7" spans="1:10" s="59" customFormat="1" ht="15.75" x14ac:dyDescent="0.25">
      <c r="A7" s="737"/>
      <c r="B7" s="737"/>
      <c r="C7" s="737"/>
      <c r="D7" s="740"/>
      <c r="E7" s="61"/>
      <c r="F7" s="61"/>
      <c r="G7" s="62"/>
      <c r="H7" s="61"/>
      <c r="I7" s="61"/>
      <c r="J7" s="63"/>
    </row>
    <row r="8" spans="1:10" s="59" customFormat="1" ht="15.75" x14ac:dyDescent="0.25">
      <c r="A8" s="737"/>
      <c r="B8" s="737"/>
      <c r="C8" s="737"/>
      <c r="D8" s="740"/>
      <c r="E8" s="61"/>
      <c r="F8" s="61"/>
      <c r="G8" s="62"/>
      <c r="H8" s="61"/>
      <c r="I8" s="61"/>
      <c r="J8" s="63"/>
    </row>
    <row r="9" spans="1:10" s="59" customFormat="1" ht="15.75" x14ac:dyDescent="0.25">
      <c r="A9" s="737"/>
      <c r="B9" s="737"/>
      <c r="C9" s="737"/>
      <c r="D9" s="740"/>
      <c r="E9" s="61"/>
      <c r="F9" s="61"/>
      <c r="G9" s="62"/>
      <c r="H9" s="61"/>
      <c r="I9" s="61"/>
      <c r="J9" s="63"/>
    </row>
    <row r="10" spans="1:10" s="59" customFormat="1" ht="15.75" x14ac:dyDescent="0.25">
      <c r="A10" s="737"/>
      <c r="B10" s="737"/>
      <c r="C10" s="737"/>
      <c r="D10" s="740"/>
      <c r="E10" s="61"/>
      <c r="F10" s="61"/>
      <c r="G10" s="62"/>
      <c r="H10" s="61"/>
      <c r="I10" s="61"/>
      <c r="J10" s="63"/>
    </row>
    <row r="11" spans="1:10" s="59" customFormat="1" ht="15.75" x14ac:dyDescent="0.25">
      <c r="A11" s="737"/>
      <c r="B11" s="737"/>
      <c r="C11" s="737"/>
      <c r="D11" s="740"/>
      <c r="E11" s="61"/>
      <c r="F11" s="61"/>
      <c r="G11" s="62"/>
      <c r="H11" s="61"/>
      <c r="I11" s="61"/>
      <c r="J11" s="63"/>
    </row>
    <row r="12" spans="1:10" s="59" customFormat="1" ht="15.75" x14ac:dyDescent="0.25">
      <c r="A12" s="737"/>
      <c r="B12" s="737"/>
      <c r="C12" s="737"/>
      <c r="D12" s="740"/>
      <c r="E12" s="61"/>
      <c r="F12" s="61"/>
      <c r="G12" s="62"/>
      <c r="H12" s="61"/>
      <c r="I12" s="61"/>
      <c r="J12" s="63"/>
    </row>
    <row r="13" spans="1:10" s="59" customFormat="1" ht="15.75" x14ac:dyDescent="0.25">
      <c r="A13" s="737"/>
      <c r="B13" s="737"/>
      <c r="C13" s="737"/>
      <c r="D13" s="740"/>
      <c r="E13" s="61"/>
      <c r="F13" s="61"/>
      <c r="G13" s="62"/>
      <c r="H13" s="61"/>
      <c r="I13" s="61"/>
      <c r="J13" s="63"/>
    </row>
    <row r="14" spans="1:10" s="59" customFormat="1" ht="15.75" x14ac:dyDescent="0.25">
      <c r="A14" s="737"/>
      <c r="B14" s="737"/>
      <c r="C14" s="737"/>
      <c r="D14" s="740"/>
      <c r="E14" s="61"/>
      <c r="F14" s="61"/>
      <c r="G14" s="62"/>
      <c r="H14" s="61"/>
      <c r="I14" s="61"/>
      <c r="J14" s="63"/>
    </row>
    <row r="15" spans="1:10" s="59" customFormat="1" ht="15.75" x14ac:dyDescent="0.25">
      <c r="A15" s="737"/>
      <c r="B15" s="737"/>
      <c r="C15" s="737"/>
      <c r="D15" s="740"/>
      <c r="E15" s="61"/>
      <c r="F15" s="61"/>
      <c r="G15" s="62"/>
      <c r="H15" s="61"/>
      <c r="I15" s="61"/>
      <c r="J15" s="63"/>
    </row>
    <row r="16" spans="1:10" s="59" customFormat="1" ht="15.75" x14ac:dyDescent="0.25">
      <c r="A16" s="738"/>
      <c r="B16" s="738"/>
      <c r="C16" s="738"/>
      <c r="D16" s="741"/>
      <c r="E16" s="61"/>
      <c r="F16" s="61"/>
      <c r="G16" s="62"/>
      <c r="H16" s="61"/>
      <c r="I16" s="61"/>
      <c r="J16" s="63"/>
    </row>
    <row r="17" spans="1:10" s="59" customFormat="1" ht="15.75" x14ac:dyDescent="0.25">
      <c r="A17" s="736"/>
      <c r="B17" s="736"/>
      <c r="C17" s="736"/>
      <c r="D17" s="739"/>
      <c r="E17" s="61"/>
      <c r="F17" s="61"/>
      <c r="G17" s="62"/>
      <c r="H17" s="61"/>
      <c r="I17" s="61"/>
      <c r="J17" s="63"/>
    </row>
    <row r="18" spans="1:10" s="59" customFormat="1" ht="15.75" x14ac:dyDescent="0.25">
      <c r="A18" s="737"/>
      <c r="B18" s="737"/>
      <c r="C18" s="737"/>
      <c r="D18" s="740"/>
      <c r="E18" s="61"/>
      <c r="F18" s="61"/>
      <c r="G18" s="62"/>
      <c r="H18" s="61"/>
      <c r="I18" s="61"/>
      <c r="J18" s="63"/>
    </row>
    <row r="19" spans="1:10" s="59" customFormat="1" ht="15.75" x14ac:dyDescent="0.25">
      <c r="A19" s="737"/>
      <c r="B19" s="737"/>
      <c r="C19" s="737"/>
      <c r="D19" s="740"/>
      <c r="E19" s="61"/>
      <c r="F19" s="61"/>
      <c r="G19" s="62"/>
      <c r="H19" s="61"/>
      <c r="I19" s="61"/>
      <c r="J19" s="63"/>
    </row>
    <row r="20" spans="1:10" s="59" customFormat="1" ht="15.75" x14ac:dyDescent="0.25">
      <c r="A20" s="737"/>
      <c r="B20" s="737"/>
      <c r="C20" s="737"/>
      <c r="D20" s="740"/>
      <c r="E20" s="61"/>
      <c r="F20" s="61"/>
      <c r="G20" s="62"/>
      <c r="H20" s="61"/>
      <c r="I20" s="61"/>
      <c r="J20" s="63"/>
    </row>
    <row r="21" spans="1:10" s="59" customFormat="1" x14ac:dyDescent="0.2">
      <c r="A21" s="737"/>
      <c r="B21" s="737"/>
      <c r="C21" s="737"/>
      <c r="D21" s="740"/>
      <c r="E21" s="61"/>
      <c r="F21" s="61"/>
      <c r="G21" s="61"/>
      <c r="H21" s="61"/>
      <c r="I21" s="61"/>
      <c r="J21" s="63"/>
    </row>
    <row r="22" spans="1:10" s="59" customFormat="1" x14ac:dyDescent="0.2">
      <c r="A22" s="737"/>
      <c r="B22" s="737"/>
      <c r="C22" s="737"/>
      <c r="D22" s="740"/>
      <c r="E22" s="61"/>
      <c r="F22" s="61"/>
      <c r="G22" s="61"/>
      <c r="H22" s="61"/>
      <c r="I22" s="61"/>
      <c r="J22" s="63"/>
    </row>
    <row r="23" spans="1:10" s="59" customFormat="1" x14ac:dyDescent="0.2">
      <c r="A23" s="737"/>
      <c r="B23" s="737"/>
      <c r="C23" s="737"/>
      <c r="D23" s="740"/>
      <c r="E23" s="61"/>
      <c r="F23" s="61"/>
      <c r="G23" s="61"/>
      <c r="H23" s="61"/>
      <c r="I23" s="61"/>
      <c r="J23" s="63"/>
    </row>
    <row r="24" spans="1:10" s="59" customFormat="1" x14ac:dyDescent="0.2">
      <c r="A24" s="737"/>
      <c r="B24" s="737"/>
      <c r="C24" s="737"/>
      <c r="D24" s="740"/>
      <c r="E24" s="61"/>
      <c r="F24" s="61"/>
      <c r="G24" s="61"/>
      <c r="H24" s="61"/>
      <c r="I24" s="61"/>
      <c r="J24" s="63"/>
    </row>
    <row r="25" spans="1:10" s="59" customFormat="1" x14ac:dyDescent="0.2">
      <c r="A25" s="737"/>
      <c r="B25" s="737"/>
      <c r="C25" s="737"/>
      <c r="D25" s="740"/>
      <c r="E25" s="61"/>
      <c r="F25" s="61"/>
      <c r="G25" s="61"/>
      <c r="H25" s="61"/>
      <c r="I25" s="61"/>
      <c r="J25" s="63"/>
    </row>
    <row r="26" spans="1:10" s="59" customFormat="1" x14ac:dyDescent="0.2">
      <c r="A26" s="737"/>
      <c r="B26" s="737"/>
      <c r="C26" s="737"/>
      <c r="D26" s="740"/>
      <c r="E26" s="61"/>
      <c r="F26" s="61"/>
      <c r="G26" s="61"/>
      <c r="H26" s="61"/>
      <c r="I26" s="61"/>
      <c r="J26" s="63"/>
    </row>
    <row r="27" spans="1:10" s="59" customFormat="1" x14ac:dyDescent="0.2">
      <c r="A27" s="737"/>
      <c r="B27" s="737"/>
      <c r="C27" s="737"/>
      <c r="D27" s="740"/>
      <c r="E27" s="61"/>
      <c r="F27" s="61"/>
      <c r="G27" s="61"/>
      <c r="H27" s="61"/>
      <c r="I27" s="61"/>
      <c r="J27" s="63"/>
    </row>
    <row r="28" spans="1:10" s="59" customFormat="1" x14ac:dyDescent="0.2">
      <c r="A28" s="738"/>
      <c r="B28" s="738"/>
      <c r="C28" s="738"/>
      <c r="D28" s="741"/>
      <c r="E28" s="61"/>
      <c r="F28" s="61"/>
      <c r="G28" s="61"/>
      <c r="H28" s="61"/>
      <c r="I28" s="61"/>
      <c r="J28" s="63"/>
    </row>
    <row r="29" spans="1:10" s="59" customFormat="1" x14ac:dyDescent="0.2">
      <c r="A29" s="736"/>
      <c r="B29" s="736"/>
      <c r="C29" s="736"/>
      <c r="D29" s="739"/>
      <c r="E29" s="61"/>
      <c r="F29" s="61"/>
      <c r="G29" s="61"/>
      <c r="H29" s="61"/>
      <c r="I29" s="61"/>
      <c r="J29" s="63"/>
    </row>
    <row r="30" spans="1:10" s="59" customFormat="1" x14ac:dyDescent="0.2">
      <c r="A30" s="737"/>
      <c r="B30" s="737"/>
      <c r="C30" s="737"/>
      <c r="D30" s="740"/>
      <c r="E30" s="61"/>
      <c r="F30" s="61"/>
      <c r="G30" s="61"/>
      <c r="H30" s="61"/>
      <c r="I30" s="61"/>
      <c r="J30" s="63"/>
    </row>
    <row r="31" spans="1:10" s="59" customFormat="1" x14ac:dyDescent="0.2">
      <c r="A31" s="737"/>
      <c r="B31" s="737"/>
      <c r="C31" s="737"/>
      <c r="D31" s="740"/>
      <c r="E31" s="61"/>
      <c r="F31" s="61"/>
      <c r="G31" s="61"/>
      <c r="H31" s="61"/>
      <c r="I31" s="61"/>
      <c r="J31" s="63"/>
    </row>
    <row r="32" spans="1:10" x14ac:dyDescent="0.2">
      <c r="A32" s="737"/>
      <c r="B32" s="737"/>
      <c r="C32" s="737"/>
      <c r="D32" s="740"/>
      <c r="E32" s="61"/>
      <c r="F32" s="61"/>
      <c r="G32" s="61"/>
      <c r="H32" s="61"/>
      <c r="I32" s="61"/>
      <c r="J32" s="63"/>
    </row>
    <row r="33" spans="1:10" x14ac:dyDescent="0.2">
      <c r="A33" s="737"/>
      <c r="B33" s="737"/>
      <c r="C33" s="737"/>
      <c r="D33" s="740"/>
      <c r="E33" s="61"/>
      <c r="F33" s="61"/>
      <c r="G33" s="61"/>
      <c r="H33" s="61"/>
      <c r="I33" s="61"/>
      <c r="J33" s="63"/>
    </row>
    <row r="34" spans="1:10" x14ac:dyDescent="0.2">
      <c r="A34" s="737"/>
      <c r="B34" s="737"/>
      <c r="C34" s="737"/>
      <c r="D34" s="740"/>
      <c r="E34" s="61"/>
      <c r="F34" s="61"/>
      <c r="G34" s="61"/>
      <c r="H34" s="61"/>
      <c r="I34" s="61"/>
      <c r="J34" s="63"/>
    </row>
    <row r="35" spans="1:10" x14ac:dyDescent="0.2">
      <c r="A35" s="737"/>
      <c r="B35" s="737"/>
      <c r="C35" s="737"/>
      <c r="D35" s="740"/>
      <c r="E35" s="61"/>
      <c r="F35" s="61"/>
      <c r="G35" s="61"/>
      <c r="H35" s="61"/>
      <c r="I35" s="61"/>
      <c r="J35" s="63"/>
    </row>
    <row r="36" spans="1:10" x14ac:dyDescent="0.2">
      <c r="A36" s="737"/>
      <c r="B36" s="737"/>
      <c r="C36" s="737"/>
      <c r="D36" s="740"/>
      <c r="E36" s="61"/>
      <c r="F36" s="61"/>
      <c r="G36" s="61"/>
      <c r="H36" s="61"/>
      <c r="I36" s="61"/>
      <c r="J36" s="63"/>
    </row>
    <row r="37" spans="1:10" x14ac:dyDescent="0.2">
      <c r="A37" s="737"/>
      <c r="B37" s="737"/>
      <c r="C37" s="737"/>
      <c r="D37" s="740"/>
      <c r="E37" s="61"/>
      <c r="F37" s="61"/>
      <c r="G37" s="61"/>
      <c r="H37" s="61"/>
      <c r="I37" s="61"/>
      <c r="J37" s="63"/>
    </row>
    <row r="38" spans="1:10" x14ac:dyDescent="0.2">
      <c r="A38" s="737"/>
      <c r="B38" s="737"/>
      <c r="C38" s="737"/>
      <c r="D38" s="740"/>
      <c r="E38" s="61"/>
      <c r="F38" s="61"/>
      <c r="G38" s="61"/>
      <c r="H38" s="61"/>
      <c r="I38" s="61"/>
      <c r="J38" s="63"/>
    </row>
    <row r="39" spans="1:10" x14ac:dyDescent="0.2">
      <c r="A39" s="737"/>
      <c r="B39" s="737"/>
      <c r="C39" s="737"/>
      <c r="D39" s="740"/>
      <c r="E39" s="61"/>
      <c r="F39" s="61"/>
      <c r="G39" s="61"/>
      <c r="H39" s="61"/>
      <c r="I39" s="61"/>
      <c r="J39" s="63"/>
    </row>
    <row r="40" spans="1:10" x14ac:dyDescent="0.2">
      <c r="A40" s="738"/>
      <c r="B40" s="738"/>
      <c r="C40" s="738"/>
      <c r="D40" s="741"/>
      <c r="E40" s="61"/>
      <c r="F40" s="61"/>
      <c r="G40" s="61"/>
      <c r="H40" s="61"/>
      <c r="I40" s="61"/>
      <c r="J40" s="63"/>
    </row>
    <row r="41" spans="1:10" x14ac:dyDescent="0.2">
      <c r="A41" s="736"/>
      <c r="B41" s="736"/>
      <c r="C41" s="736"/>
      <c r="D41" s="739"/>
      <c r="E41" s="61"/>
      <c r="F41" s="61"/>
      <c r="G41" s="61"/>
      <c r="H41" s="61"/>
      <c r="I41" s="61"/>
      <c r="J41" s="63"/>
    </row>
    <row r="42" spans="1:10" x14ac:dyDescent="0.2">
      <c r="A42" s="737"/>
      <c r="B42" s="737"/>
      <c r="C42" s="737"/>
      <c r="D42" s="740"/>
      <c r="E42" s="61"/>
      <c r="F42" s="61"/>
      <c r="G42" s="61"/>
      <c r="H42" s="61"/>
      <c r="I42" s="61"/>
      <c r="J42" s="63"/>
    </row>
    <row r="43" spans="1:10" x14ac:dyDescent="0.2">
      <c r="A43" s="737"/>
      <c r="B43" s="737"/>
      <c r="C43" s="737"/>
      <c r="D43" s="740"/>
      <c r="E43" s="61"/>
      <c r="F43" s="61"/>
      <c r="G43" s="61"/>
      <c r="H43" s="61"/>
      <c r="I43" s="61"/>
      <c r="J43" s="63"/>
    </row>
    <row r="44" spans="1:10" x14ac:dyDescent="0.2">
      <c r="A44" s="737"/>
      <c r="B44" s="737"/>
      <c r="C44" s="737"/>
      <c r="D44" s="740"/>
      <c r="E44" s="61"/>
      <c r="F44" s="61"/>
      <c r="G44" s="61"/>
      <c r="H44" s="61"/>
      <c r="I44" s="61"/>
      <c r="J44" s="63"/>
    </row>
    <row r="45" spans="1:10" x14ac:dyDescent="0.2">
      <c r="A45" s="737"/>
      <c r="B45" s="737"/>
      <c r="C45" s="737"/>
      <c r="D45" s="740"/>
      <c r="E45" s="61"/>
      <c r="F45" s="61"/>
      <c r="G45" s="61"/>
      <c r="H45" s="61"/>
      <c r="I45" s="61"/>
      <c r="J45" s="63"/>
    </row>
    <row r="46" spans="1:10" x14ac:dyDescent="0.2">
      <c r="A46" s="737"/>
      <c r="B46" s="737"/>
      <c r="C46" s="737"/>
      <c r="D46" s="740"/>
      <c r="E46" s="61"/>
      <c r="F46" s="61"/>
      <c r="G46" s="61"/>
      <c r="H46" s="61"/>
      <c r="I46" s="61"/>
      <c r="J46" s="63"/>
    </row>
    <row r="47" spans="1:10" x14ac:dyDescent="0.2">
      <c r="A47" s="737"/>
      <c r="B47" s="737"/>
      <c r="C47" s="737"/>
      <c r="D47" s="740"/>
      <c r="E47" s="61"/>
      <c r="F47" s="61"/>
      <c r="G47" s="61"/>
      <c r="H47" s="61"/>
      <c r="I47" s="61"/>
      <c r="J47" s="63"/>
    </row>
    <row r="48" spans="1:10" x14ac:dyDescent="0.2">
      <c r="A48" s="737"/>
      <c r="B48" s="737"/>
      <c r="C48" s="737"/>
      <c r="D48" s="740"/>
      <c r="E48" s="61"/>
      <c r="F48" s="61"/>
      <c r="G48" s="61"/>
      <c r="H48" s="61"/>
      <c r="I48" s="61"/>
      <c r="J48" s="63"/>
    </row>
    <row r="49" spans="1:10" x14ac:dyDescent="0.2">
      <c r="A49" s="737"/>
      <c r="B49" s="737"/>
      <c r="C49" s="737"/>
      <c r="D49" s="740"/>
      <c r="E49" s="61"/>
      <c r="F49" s="61"/>
      <c r="G49" s="61"/>
      <c r="H49" s="61"/>
      <c r="I49" s="61"/>
      <c r="J49" s="63"/>
    </row>
    <row r="50" spans="1:10" x14ac:dyDescent="0.2">
      <c r="A50" s="737"/>
      <c r="B50" s="737"/>
      <c r="C50" s="737"/>
      <c r="D50" s="740"/>
      <c r="E50" s="61"/>
      <c r="F50" s="61"/>
      <c r="G50" s="61"/>
      <c r="H50" s="61"/>
      <c r="I50" s="61"/>
      <c r="J50" s="63"/>
    </row>
    <row r="51" spans="1:10" x14ac:dyDescent="0.2">
      <c r="A51" s="737"/>
      <c r="B51" s="737"/>
      <c r="C51" s="737"/>
      <c r="D51" s="740"/>
      <c r="E51" s="61"/>
      <c r="F51" s="61"/>
      <c r="G51" s="61"/>
      <c r="H51" s="61"/>
      <c r="I51" s="61"/>
      <c r="J51" s="63"/>
    </row>
    <row r="52" spans="1:10" x14ac:dyDescent="0.2">
      <c r="A52" s="738"/>
      <c r="B52" s="738"/>
      <c r="C52" s="738"/>
      <c r="D52" s="741"/>
      <c r="E52" s="61"/>
      <c r="F52" s="61"/>
      <c r="G52" s="61"/>
      <c r="H52" s="61"/>
      <c r="I52" s="61"/>
      <c r="J52" s="63"/>
    </row>
    <row r="53" spans="1:10" x14ac:dyDescent="0.2">
      <c r="A53" s="736"/>
      <c r="B53" s="736"/>
      <c r="C53" s="736"/>
      <c r="D53" s="739"/>
      <c r="E53" s="61"/>
      <c r="F53" s="61"/>
      <c r="G53" s="61"/>
      <c r="H53" s="61"/>
      <c r="I53" s="61"/>
      <c r="J53" s="63"/>
    </row>
    <row r="54" spans="1:10" x14ac:dyDescent="0.2">
      <c r="A54" s="737"/>
      <c r="B54" s="737"/>
      <c r="C54" s="737"/>
      <c r="D54" s="740"/>
      <c r="E54" s="61"/>
      <c r="F54" s="61"/>
      <c r="G54" s="61"/>
      <c r="H54" s="61"/>
      <c r="I54" s="61"/>
      <c r="J54" s="63"/>
    </row>
    <row r="55" spans="1:10" x14ac:dyDescent="0.2">
      <c r="A55" s="737"/>
      <c r="B55" s="737"/>
      <c r="C55" s="737"/>
      <c r="D55" s="740"/>
      <c r="E55" s="61"/>
      <c r="F55" s="61"/>
      <c r="G55" s="61"/>
      <c r="H55" s="61"/>
      <c r="I55" s="61"/>
      <c r="J55" s="63"/>
    </row>
    <row r="56" spans="1:10" x14ac:dyDescent="0.2">
      <c r="A56" s="737"/>
      <c r="B56" s="737"/>
      <c r="C56" s="737"/>
      <c r="D56" s="740"/>
      <c r="E56" s="61"/>
      <c r="F56" s="61"/>
      <c r="G56" s="61"/>
      <c r="H56" s="61"/>
      <c r="I56" s="61"/>
      <c r="J56" s="63"/>
    </row>
    <row r="57" spans="1:10" x14ac:dyDescent="0.2">
      <c r="A57" s="737"/>
      <c r="B57" s="737"/>
      <c r="C57" s="737"/>
      <c r="D57" s="740"/>
      <c r="E57" s="61"/>
      <c r="F57" s="61"/>
      <c r="G57" s="61"/>
      <c r="H57" s="61"/>
      <c r="I57" s="61"/>
      <c r="J57" s="63"/>
    </row>
    <row r="58" spans="1:10" x14ac:dyDescent="0.2">
      <c r="A58" s="737"/>
      <c r="B58" s="737"/>
      <c r="C58" s="737"/>
      <c r="D58" s="740"/>
      <c r="E58" s="61"/>
      <c r="F58" s="61"/>
      <c r="G58" s="61"/>
      <c r="H58" s="61"/>
      <c r="I58" s="61"/>
      <c r="J58" s="63"/>
    </row>
    <row r="59" spans="1:10" x14ac:dyDescent="0.2">
      <c r="A59" s="737"/>
      <c r="B59" s="737"/>
      <c r="C59" s="737"/>
      <c r="D59" s="740"/>
      <c r="E59" s="61"/>
      <c r="F59" s="61"/>
      <c r="G59" s="61"/>
      <c r="H59" s="61"/>
      <c r="I59" s="61"/>
      <c r="J59" s="63"/>
    </row>
    <row r="60" spans="1:10" x14ac:dyDescent="0.2">
      <c r="A60" s="737"/>
      <c r="B60" s="737"/>
      <c r="C60" s="737"/>
      <c r="D60" s="740"/>
      <c r="E60" s="61"/>
      <c r="F60" s="61"/>
      <c r="G60" s="61"/>
      <c r="H60" s="61"/>
      <c r="I60" s="61"/>
      <c r="J60" s="63"/>
    </row>
    <row r="61" spans="1:10" x14ac:dyDescent="0.2">
      <c r="A61" s="737"/>
      <c r="B61" s="737"/>
      <c r="C61" s="737"/>
      <c r="D61" s="740"/>
      <c r="E61" s="61"/>
      <c r="F61" s="61"/>
      <c r="G61" s="61"/>
      <c r="H61" s="61"/>
      <c r="I61" s="61"/>
      <c r="J61" s="63"/>
    </row>
    <row r="62" spans="1:10" x14ac:dyDescent="0.2">
      <c r="A62" s="737"/>
      <c r="B62" s="737"/>
      <c r="C62" s="737"/>
      <c r="D62" s="740"/>
      <c r="E62" s="61"/>
      <c r="F62" s="61"/>
      <c r="G62" s="61"/>
      <c r="H62" s="61"/>
      <c r="I62" s="61"/>
      <c r="J62" s="63"/>
    </row>
    <row r="63" spans="1:10" x14ac:dyDescent="0.2">
      <c r="A63" s="737"/>
      <c r="B63" s="737"/>
      <c r="C63" s="737"/>
      <c r="D63" s="740"/>
      <c r="E63" s="61"/>
      <c r="F63" s="61"/>
      <c r="G63" s="61"/>
      <c r="H63" s="61"/>
      <c r="I63" s="61"/>
      <c r="J63" s="63"/>
    </row>
    <row r="64" spans="1:10" x14ac:dyDescent="0.2">
      <c r="A64" s="737"/>
      <c r="B64" s="738"/>
      <c r="C64" s="738"/>
      <c r="D64" s="741"/>
      <c r="E64" s="61"/>
      <c r="F64" s="61"/>
      <c r="G64" s="61"/>
      <c r="H64" s="61"/>
      <c r="I64" s="61"/>
      <c r="J64" s="63"/>
    </row>
    <row r="65" spans="1:10" x14ac:dyDescent="0.2">
      <c r="A65" s="736"/>
      <c r="B65" s="736"/>
      <c r="C65" s="736"/>
      <c r="D65" s="739"/>
      <c r="E65" s="61"/>
      <c r="F65" s="61"/>
      <c r="G65" s="61"/>
      <c r="H65" s="61"/>
      <c r="I65" s="61"/>
      <c r="J65" s="63"/>
    </row>
    <row r="66" spans="1:10" x14ac:dyDescent="0.2">
      <c r="A66" s="737"/>
      <c r="B66" s="737"/>
      <c r="C66" s="737"/>
      <c r="D66" s="740"/>
      <c r="E66" s="61"/>
      <c r="F66" s="61"/>
      <c r="G66" s="61"/>
      <c r="H66" s="61"/>
      <c r="I66" s="61"/>
      <c r="J66" s="63"/>
    </row>
    <row r="67" spans="1:10" x14ac:dyDescent="0.2">
      <c r="A67" s="737"/>
      <c r="B67" s="737"/>
      <c r="C67" s="737"/>
      <c r="D67" s="740"/>
      <c r="E67" s="61"/>
      <c r="F67" s="61"/>
      <c r="G67" s="61"/>
      <c r="H67" s="61"/>
      <c r="I67" s="61"/>
      <c r="J67" s="63"/>
    </row>
    <row r="68" spans="1:10" x14ac:dyDescent="0.2">
      <c r="A68" s="737"/>
      <c r="B68" s="737"/>
      <c r="C68" s="737"/>
      <c r="D68" s="740"/>
      <c r="E68" s="61"/>
      <c r="F68" s="61"/>
      <c r="G68" s="61"/>
      <c r="H68" s="61"/>
      <c r="I68" s="61"/>
      <c r="J68" s="63"/>
    </row>
    <row r="69" spans="1:10" x14ac:dyDescent="0.2">
      <c r="A69" s="737"/>
      <c r="B69" s="737"/>
      <c r="C69" s="737"/>
      <c r="D69" s="740"/>
      <c r="E69" s="61"/>
      <c r="F69" s="61"/>
      <c r="G69" s="61"/>
      <c r="H69" s="61"/>
      <c r="I69" s="61"/>
      <c r="J69" s="63"/>
    </row>
    <row r="70" spans="1:10" x14ac:dyDescent="0.2">
      <c r="A70" s="737"/>
      <c r="B70" s="737"/>
      <c r="C70" s="737"/>
      <c r="D70" s="740"/>
      <c r="E70" s="61"/>
      <c r="F70" s="61"/>
      <c r="G70" s="61"/>
      <c r="H70" s="61"/>
      <c r="I70" s="61"/>
      <c r="J70" s="63"/>
    </row>
    <row r="71" spans="1:10" x14ac:dyDescent="0.2">
      <c r="A71" s="737"/>
      <c r="B71" s="737"/>
      <c r="C71" s="737"/>
      <c r="D71" s="740"/>
      <c r="E71" s="61"/>
      <c r="F71" s="61"/>
      <c r="G71" s="61"/>
      <c r="H71" s="61"/>
      <c r="I71" s="61"/>
      <c r="J71" s="63"/>
    </row>
    <row r="72" spans="1:10" x14ac:dyDescent="0.2">
      <c r="A72" s="737"/>
      <c r="B72" s="737"/>
      <c r="C72" s="737"/>
      <c r="D72" s="740"/>
      <c r="E72" s="61"/>
      <c r="F72" s="61"/>
      <c r="G72" s="61"/>
      <c r="H72" s="61"/>
      <c r="I72" s="61"/>
      <c r="J72" s="63"/>
    </row>
    <row r="73" spans="1:10" x14ac:dyDescent="0.2">
      <c r="A73" s="737"/>
      <c r="B73" s="737"/>
      <c r="C73" s="737"/>
      <c r="D73" s="740"/>
      <c r="E73" s="61"/>
      <c r="F73" s="61"/>
      <c r="G73" s="61"/>
      <c r="H73" s="61"/>
      <c r="I73" s="61"/>
      <c r="J73" s="63"/>
    </row>
    <row r="74" spans="1:10" x14ac:dyDescent="0.2">
      <c r="A74" s="737"/>
      <c r="B74" s="737"/>
      <c r="C74" s="737"/>
      <c r="D74" s="740"/>
      <c r="E74" s="61"/>
      <c r="F74" s="61"/>
      <c r="G74" s="61"/>
      <c r="H74" s="61"/>
      <c r="I74" s="61"/>
      <c r="J74" s="63"/>
    </row>
    <row r="75" spans="1:10" x14ac:dyDescent="0.2">
      <c r="A75" s="737"/>
      <c r="B75" s="737"/>
      <c r="C75" s="737"/>
      <c r="D75" s="740"/>
      <c r="E75" s="61"/>
      <c r="F75" s="61"/>
      <c r="G75" s="61"/>
      <c r="H75" s="61"/>
      <c r="I75" s="61"/>
      <c r="J75" s="63"/>
    </row>
    <row r="76" spans="1:10" x14ac:dyDescent="0.2">
      <c r="A76" s="737"/>
      <c r="B76" s="738"/>
      <c r="C76" s="738"/>
      <c r="D76" s="741"/>
      <c r="E76" s="61"/>
      <c r="F76" s="61"/>
      <c r="G76" s="61"/>
      <c r="H76" s="61"/>
      <c r="I76" s="61"/>
      <c r="J76" s="63"/>
    </row>
    <row r="77" spans="1:10" x14ac:dyDescent="0.2">
      <c r="A77" s="736"/>
      <c r="B77" s="736"/>
      <c r="C77" s="736"/>
      <c r="D77" s="739"/>
      <c r="E77" s="61"/>
      <c r="F77" s="61"/>
      <c r="G77" s="61"/>
      <c r="H77" s="61"/>
      <c r="I77" s="61"/>
      <c r="J77" s="63"/>
    </row>
    <row r="78" spans="1:10" x14ac:dyDescent="0.2">
      <c r="A78" s="737"/>
      <c r="B78" s="737"/>
      <c r="C78" s="737"/>
      <c r="D78" s="740"/>
      <c r="E78" s="61"/>
      <c r="F78" s="61"/>
      <c r="G78" s="61"/>
      <c r="H78" s="61"/>
      <c r="I78" s="61"/>
      <c r="J78" s="63"/>
    </row>
    <row r="79" spans="1:10" x14ac:dyDescent="0.2">
      <c r="A79" s="737"/>
      <c r="B79" s="737"/>
      <c r="C79" s="737"/>
      <c r="D79" s="740"/>
      <c r="E79" s="61"/>
      <c r="F79" s="61"/>
      <c r="G79" s="61"/>
      <c r="H79" s="61"/>
      <c r="I79" s="61"/>
      <c r="J79" s="63"/>
    </row>
    <row r="80" spans="1:10" x14ac:dyDescent="0.2">
      <c r="A80" s="737"/>
      <c r="B80" s="737"/>
      <c r="C80" s="737"/>
      <c r="D80" s="740"/>
      <c r="E80" s="61"/>
      <c r="F80" s="61"/>
      <c r="G80" s="61"/>
      <c r="H80" s="61"/>
      <c r="I80" s="61"/>
      <c r="J80" s="63"/>
    </row>
    <row r="81" spans="1:10" x14ac:dyDescent="0.2">
      <c r="A81" s="737"/>
      <c r="B81" s="737"/>
      <c r="C81" s="737"/>
      <c r="D81" s="740"/>
      <c r="E81" s="61"/>
      <c r="F81" s="61"/>
      <c r="G81" s="61"/>
      <c r="H81" s="61"/>
      <c r="I81" s="61"/>
      <c r="J81" s="63"/>
    </row>
    <row r="82" spans="1:10" x14ac:dyDescent="0.2">
      <c r="A82" s="737"/>
      <c r="B82" s="737"/>
      <c r="C82" s="737"/>
      <c r="D82" s="740"/>
      <c r="E82" s="61"/>
      <c r="F82" s="61"/>
      <c r="G82" s="61"/>
      <c r="H82" s="61"/>
      <c r="I82" s="61"/>
      <c r="J82" s="63"/>
    </row>
    <row r="83" spans="1:10" x14ac:dyDescent="0.2">
      <c r="A83" s="737"/>
      <c r="B83" s="737"/>
      <c r="C83" s="737"/>
      <c r="D83" s="740"/>
      <c r="E83" s="61"/>
      <c r="F83" s="61"/>
      <c r="G83" s="61"/>
      <c r="H83" s="61"/>
      <c r="I83" s="61"/>
      <c r="J83" s="63"/>
    </row>
    <row r="84" spans="1:10" x14ac:dyDescent="0.2">
      <c r="A84" s="737"/>
      <c r="B84" s="737"/>
      <c r="C84" s="737"/>
      <c r="D84" s="740"/>
      <c r="E84" s="61"/>
      <c r="F84" s="61"/>
      <c r="G84" s="61"/>
      <c r="H84" s="61"/>
      <c r="I84" s="61"/>
      <c r="J84" s="63"/>
    </row>
    <row r="85" spans="1:10" x14ac:dyDescent="0.2">
      <c r="A85" s="737"/>
      <c r="B85" s="737"/>
      <c r="C85" s="737"/>
      <c r="D85" s="740"/>
      <c r="E85" s="61"/>
      <c r="F85" s="61"/>
      <c r="G85" s="61"/>
      <c r="H85" s="61"/>
      <c r="I85" s="61"/>
      <c r="J85" s="63"/>
    </row>
    <row r="86" spans="1:10" x14ac:dyDescent="0.2">
      <c r="A86" s="737"/>
      <c r="B86" s="737"/>
      <c r="C86" s="737"/>
      <c r="D86" s="740"/>
      <c r="E86" s="61"/>
      <c r="F86" s="61"/>
      <c r="G86" s="61"/>
      <c r="H86" s="61"/>
      <c r="I86" s="61"/>
      <c r="J86" s="63"/>
    </row>
    <row r="87" spans="1:10" x14ac:dyDescent="0.2">
      <c r="A87" s="737"/>
      <c r="B87" s="737"/>
      <c r="C87" s="737"/>
      <c r="D87" s="740"/>
      <c r="E87" s="61"/>
      <c r="F87" s="61"/>
      <c r="G87" s="61"/>
      <c r="H87" s="61"/>
      <c r="I87" s="61"/>
      <c r="J87" s="63"/>
    </row>
    <row r="88" spans="1:10" x14ac:dyDescent="0.2">
      <c r="A88" s="737"/>
      <c r="B88" s="738"/>
      <c r="C88" s="738"/>
      <c r="D88" s="741"/>
      <c r="E88" s="61"/>
      <c r="F88" s="61"/>
      <c r="G88" s="61"/>
      <c r="H88" s="61"/>
      <c r="I88" s="61"/>
      <c r="J88" s="63"/>
    </row>
    <row r="89" spans="1:10" x14ac:dyDescent="0.2">
      <c r="A89" s="736"/>
      <c r="B89" s="736"/>
      <c r="C89" s="736"/>
      <c r="D89" s="739"/>
      <c r="E89" s="61"/>
      <c r="F89" s="61"/>
      <c r="G89" s="61"/>
      <c r="H89" s="61"/>
      <c r="I89" s="61"/>
      <c r="J89" s="63"/>
    </row>
    <row r="90" spans="1:10" x14ac:dyDescent="0.2">
      <c r="A90" s="737"/>
      <c r="B90" s="737"/>
      <c r="C90" s="737"/>
      <c r="D90" s="740"/>
      <c r="E90" s="61"/>
      <c r="F90" s="61"/>
      <c r="G90" s="61"/>
      <c r="H90" s="61"/>
      <c r="I90" s="61"/>
      <c r="J90" s="63"/>
    </row>
    <row r="91" spans="1:10" x14ac:dyDescent="0.2">
      <c r="A91" s="737"/>
      <c r="B91" s="737"/>
      <c r="C91" s="737"/>
      <c r="D91" s="740"/>
      <c r="E91" s="61"/>
      <c r="F91" s="61"/>
      <c r="G91" s="61"/>
      <c r="H91" s="61"/>
      <c r="I91" s="61"/>
      <c r="J91" s="63"/>
    </row>
    <row r="92" spans="1:10" x14ac:dyDescent="0.2">
      <c r="A92" s="737"/>
      <c r="B92" s="737"/>
      <c r="C92" s="737"/>
      <c r="D92" s="740"/>
      <c r="E92" s="61"/>
      <c r="F92" s="61"/>
      <c r="G92" s="61"/>
      <c r="H92" s="61"/>
      <c r="I92" s="61"/>
      <c r="J92" s="63"/>
    </row>
    <row r="93" spans="1:10" x14ac:dyDescent="0.2">
      <c r="A93" s="737"/>
      <c r="B93" s="737"/>
      <c r="C93" s="737"/>
      <c r="D93" s="740"/>
      <c r="E93" s="61"/>
      <c r="F93" s="61"/>
      <c r="G93" s="61"/>
      <c r="H93" s="61"/>
      <c r="I93" s="61"/>
      <c r="J93" s="63"/>
    </row>
    <row r="94" spans="1:10" x14ac:dyDescent="0.2">
      <c r="A94" s="737"/>
      <c r="B94" s="737"/>
      <c r="C94" s="737"/>
      <c r="D94" s="740"/>
      <c r="E94" s="61"/>
      <c r="F94" s="61"/>
      <c r="G94" s="61"/>
      <c r="H94" s="61"/>
      <c r="I94" s="61"/>
      <c r="J94" s="63"/>
    </row>
    <row r="95" spans="1:10" x14ac:dyDescent="0.2">
      <c r="A95" s="737"/>
      <c r="B95" s="737"/>
      <c r="C95" s="737"/>
      <c r="D95" s="740"/>
      <c r="E95" s="61"/>
      <c r="F95" s="61"/>
      <c r="G95" s="61"/>
      <c r="H95" s="61"/>
      <c r="I95" s="61"/>
      <c r="J95" s="63"/>
    </row>
    <row r="96" spans="1:10" x14ac:dyDescent="0.2">
      <c r="A96" s="737"/>
      <c r="B96" s="737"/>
      <c r="C96" s="737"/>
      <c r="D96" s="740"/>
      <c r="E96" s="61"/>
      <c r="F96" s="61"/>
      <c r="G96" s="61"/>
      <c r="H96" s="61"/>
      <c r="I96" s="61"/>
      <c r="J96" s="63"/>
    </row>
    <row r="97" spans="1:10" x14ac:dyDescent="0.2">
      <c r="A97" s="737"/>
      <c r="B97" s="737"/>
      <c r="C97" s="737"/>
      <c r="D97" s="740"/>
      <c r="E97" s="61"/>
      <c r="F97" s="61"/>
      <c r="G97" s="61"/>
      <c r="H97" s="61"/>
      <c r="I97" s="61"/>
      <c r="J97" s="63"/>
    </row>
    <row r="98" spans="1:10" x14ac:dyDescent="0.2">
      <c r="A98" s="737"/>
      <c r="B98" s="737"/>
      <c r="C98" s="737"/>
      <c r="D98" s="740"/>
      <c r="E98" s="61"/>
      <c r="F98" s="61"/>
      <c r="G98" s="61"/>
      <c r="H98" s="61"/>
      <c r="I98" s="61"/>
      <c r="J98" s="63"/>
    </row>
    <row r="99" spans="1:10" x14ac:dyDescent="0.2">
      <c r="A99" s="737"/>
      <c r="B99" s="737"/>
      <c r="C99" s="737"/>
      <c r="D99" s="740"/>
      <c r="E99" s="61"/>
      <c r="F99" s="61"/>
      <c r="G99" s="61"/>
      <c r="H99" s="61"/>
      <c r="I99" s="61"/>
      <c r="J99" s="63"/>
    </row>
    <row r="100" spans="1:10" x14ac:dyDescent="0.2">
      <c r="A100" s="738"/>
      <c r="B100" s="738"/>
      <c r="C100" s="738"/>
      <c r="D100" s="741"/>
      <c r="E100" s="61"/>
      <c r="F100" s="61"/>
      <c r="G100" s="61"/>
      <c r="H100" s="61"/>
      <c r="I100" s="61"/>
      <c r="J100" s="63"/>
    </row>
    <row r="101" spans="1:10" x14ac:dyDescent="0.2">
      <c r="A101" s="736"/>
      <c r="B101" s="736"/>
      <c r="C101" s="736"/>
      <c r="D101" s="739"/>
      <c r="E101" s="61"/>
      <c r="F101" s="61"/>
      <c r="G101" s="61"/>
      <c r="H101" s="61"/>
      <c r="I101" s="61"/>
      <c r="J101" s="63"/>
    </row>
    <row r="102" spans="1:10" x14ac:dyDescent="0.2">
      <c r="A102" s="737"/>
      <c r="B102" s="737"/>
      <c r="C102" s="737"/>
      <c r="D102" s="740"/>
      <c r="E102" s="61"/>
      <c r="F102" s="61"/>
      <c r="G102" s="61"/>
      <c r="H102" s="61"/>
      <c r="I102" s="61"/>
      <c r="J102" s="63"/>
    </row>
    <row r="103" spans="1:10" x14ac:dyDescent="0.2">
      <c r="A103" s="737"/>
      <c r="B103" s="737"/>
      <c r="C103" s="737"/>
      <c r="D103" s="740"/>
      <c r="E103" s="61"/>
      <c r="F103" s="61"/>
      <c r="G103" s="61"/>
      <c r="H103" s="61"/>
      <c r="I103" s="61"/>
      <c r="J103" s="63"/>
    </row>
    <row r="104" spans="1:10" x14ac:dyDescent="0.2">
      <c r="A104" s="737"/>
      <c r="B104" s="737"/>
      <c r="C104" s="737"/>
      <c r="D104" s="740"/>
      <c r="E104" s="61"/>
      <c r="F104" s="61"/>
      <c r="G104" s="61"/>
      <c r="H104" s="61"/>
      <c r="I104" s="61"/>
      <c r="J104" s="63"/>
    </row>
    <row r="105" spans="1:10" x14ac:dyDescent="0.2">
      <c r="A105" s="737"/>
      <c r="B105" s="737"/>
      <c r="C105" s="737"/>
      <c r="D105" s="740"/>
      <c r="E105" s="61"/>
      <c r="F105" s="61"/>
      <c r="G105" s="61"/>
      <c r="H105" s="61"/>
      <c r="I105" s="61"/>
      <c r="J105" s="63"/>
    </row>
    <row r="106" spans="1:10" x14ac:dyDescent="0.2">
      <c r="A106" s="737"/>
      <c r="B106" s="737"/>
      <c r="C106" s="737"/>
      <c r="D106" s="740"/>
      <c r="E106" s="61"/>
      <c r="F106" s="61"/>
      <c r="G106" s="61"/>
      <c r="H106" s="61"/>
      <c r="I106" s="61"/>
      <c r="J106" s="63"/>
    </row>
    <row r="107" spans="1:10" x14ac:dyDescent="0.2">
      <c r="A107" s="737"/>
      <c r="B107" s="737"/>
      <c r="C107" s="737"/>
      <c r="D107" s="740"/>
      <c r="E107" s="61"/>
      <c r="F107" s="61"/>
      <c r="G107" s="61"/>
      <c r="H107" s="61"/>
      <c r="I107" s="61"/>
      <c r="J107" s="63"/>
    </row>
    <row r="108" spans="1:10" x14ac:dyDescent="0.2">
      <c r="A108" s="737"/>
      <c r="B108" s="737"/>
      <c r="C108" s="737"/>
      <c r="D108" s="740"/>
      <c r="E108" s="61"/>
      <c r="F108" s="61"/>
      <c r="G108" s="61"/>
      <c r="H108" s="61"/>
      <c r="I108" s="61"/>
      <c r="J108" s="63"/>
    </row>
    <row r="109" spans="1:10" x14ac:dyDescent="0.2">
      <c r="A109" s="737"/>
      <c r="B109" s="737"/>
      <c r="C109" s="737"/>
      <c r="D109" s="740"/>
      <c r="E109" s="61"/>
      <c r="F109" s="61"/>
      <c r="G109" s="61"/>
      <c r="H109" s="61"/>
      <c r="I109" s="61"/>
      <c r="J109" s="63"/>
    </row>
    <row r="110" spans="1:10" x14ac:dyDescent="0.2">
      <c r="A110" s="737"/>
      <c r="B110" s="737"/>
      <c r="C110" s="737"/>
      <c r="D110" s="740"/>
      <c r="E110" s="61"/>
      <c r="F110" s="61"/>
      <c r="G110" s="61"/>
      <c r="H110" s="61"/>
      <c r="I110" s="61"/>
      <c r="J110" s="63"/>
    </row>
    <row r="111" spans="1:10" x14ac:dyDescent="0.2">
      <c r="A111" s="737"/>
      <c r="B111" s="737"/>
      <c r="C111" s="737"/>
      <c r="D111" s="740"/>
      <c r="E111" s="61"/>
      <c r="F111" s="61"/>
      <c r="G111" s="61"/>
      <c r="H111" s="61"/>
      <c r="I111" s="61"/>
      <c r="J111" s="63"/>
    </row>
    <row r="112" spans="1:10" x14ac:dyDescent="0.2">
      <c r="A112" s="738"/>
      <c r="B112" s="738"/>
      <c r="C112" s="738"/>
      <c r="D112" s="741"/>
      <c r="E112" s="61"/>
      <c r="F112" s="61"/>
      <c r="G112" s="61"/>
      <c r="H112" s="61"/>
      <c r="I112" s="61"/>
      <c r="J112" s="63"/>
    </row>
    <row r="113" spans="1:10" x14ac:dyDescent="0.2">
      <c r="A113" s="736"/>
      <c r="B113" s="736"/>
      <c r="C113" s="736"/>
      <c r="D113" s="739"/>
      <c r="E113" s="61"/>
      <c r="F113" s="61"/>
      <c r="G113" s="61"/>
      <c r="H113" s="61"/>
      <c r="I113" s="61"/>
      <c r="J113" s="63"/>
    </row>
    <row r="114" spans="1:10" x14ac:dyDescent="0.2">
      <c r="A114" s="737"/>
      <c r="B114" s="737"/>
      <c r="C114" s="737"/>
      <c r="D114" s="740"/>
      <c r="E114" s="61"/>
      <c r="F114" s="61"/>
      <c r="G114" s="61"/>
      <c r="H114" s="61"/>
      <c r="I114" s="61"/>
      <c r="J114" s="63"/>
    </row>
    <row r="115" spans="1:10" x14ac:dyDescent="0.2">
      <c r="A115" s="737"/>
      <c r="B115" s="737"/>
      <c r="C115" s="737"/>
      <c r="D115" s="740"/>
      <c r="E115" s="61"/>
      <c r="F115" s="61"/>
      <c r="G115" s="61"/>
      <c r="H115" s="61"/>
      <c r="I115" s="61"/>
      <c r="J115" s="63"/>
    </row>
    <row r="116" spans="1:10" x14ac:dyDescent="0.2">
      <c r="A116" s="737"/>
      <c r="B116" s="737"/>
      <c r="C116" s="737"/>
      <c r="D116" s="740"/>
      <c r="E116" s="61"/>
      <c r="F116" s="61"/>
      <c r="G116" s="61"/>
      <c r="H116" s="61"/>
      <c r="I116" s="61"/>
      <c r="J116" s="63"/>
    </row>
    <row r="117" spans="1:10" x14ac:dyDescent="0.2">
      <c r="A117" s="737"/>
      <c r="B117" s="737"/>
      <c r="C117" s="737"/>
      <c r="D117" s="740"/>
      <c r="E117" s="61"/>
      <c r="F117" s="61"/>
      <c r="G117" s="61"/>
      <c r="H117" s="61"/>
      <c r="I117" s="61"/>
      <c r="J117" s="63"/>
    </row>
    <row r="118" spans="1:10" x14ac:dyDescent="0.2">
      <c r="A118" s="737"/>
      <c r="B118" s="737"/>
      <c r="C118" s="737"/>
      <c r="D118" s="740"/>
      <c r="E118" s="61"/>
      <c r="F118" s="61"/>
      <c r="G118" s="61"/>
      <c r="H118" s="61"/>
      <c r="I118" s="61"/>
      <c r="J118" s="63"/>
    </row>
    <row r="119" spans="1:10" x14ac:dyDescent="0.2">
      <c r="A119" s="737"/>
      <c r="B119" s="737"/>
      <c r="C119" s="737"/>
      <c r="D119" s="740"/>
      <c r="E119" s="61"/>
      <c r="F119" s="61"/>
      <c r="G119" s="61"/>
      <c r="H119" s="61"/>
      <c r="I119" s="61"/>
      <c r="J119" s="63"/>
    </row>
    <row r="120" spans="1:10" x14ac:dyDescent="0.2">
      <c r="A120" s="737"/>
      <c r="B120" s="737"/>
      <c r="C120" s="737"/>
      <c r="D120" s="740"/>
      <c r="E120" s="61"/>
      <c r="F120" s="61"/>
      <c r="G120" s="61"/>
      <c r="H120" s="61"/>
      <c r="I120" s="61"/>
      <c r="J120" s="63"/>
    </row>
    <row r="121" spans="1:10" x14ac:dyDescent="0.2">
      <c r="A121" s="737"/>
      <c r="B121" s="737"/>
      <c r="C121" s="737"/>
      <c r="D121" s="740"/>
      <c r="E121" s="61"/>
      <c r="F121" s="61"/>
      <c r="G121" s="61"/>
      <c r="H121" s="61"/>
      <c r="I121" s="61"/>
      <c r="J121" s="63"/>
    </row>
    <row r="122" spans="1:10" x14ac:dyDescent="0.2">
      <c r="A122" s="737"/>
      <c r="B122" s="737"/>
      <c r="C122" s="737"/>
      <c r="D122" s="740"/>
      <c r="E122" s="61"/>
      <c r="F122" s="61"/>
      <c r="G122" s="61"/>
      <c r="H122" s="61"/>
      <c r="I122" s="61"/>
      <c r="J122" s="63"/>
    </row>
    <row r="123" spans="1:10" x14ac:dyDescent="0.2">
      <c r="A123" s="737"/>
      <c r="B123" s="737"/>
      <c r="C123" s="737"/>
      <c r="D123" s="740"/>
      <c r="E123" s="61"/>
      <c r="F123" s="61"/>
      <c r="G123" s="61"/>
      <c r="H123" s="61"/>
      <c r="I123" s="61"/>
      <c r="J123" s="63"/>
    </row>
    <row r="124" spans="1:10" x14ac:dyDescent="0.2">
      <c r="A124" s="738"/>
      <c r="B124" s="738"/>
      <c r="C124" s="738"/>
      <c r="D124" s="741"/>
      <c r="E124" s="61"/>
      <c r="F124" s="61"/>
      <c r="G124" s="61"/>
      <c r="H124" s="61"/>
      <c r="I124" s="61"/>
      <c r="J124" s="63"/>
    </row>
    <row r="125" spans="1:10" x14ac:dyDescent="0.2">
      <c r="A125" s="736"/>
      <c r="B125" s="736"/>
      <c r="C125" s="736"/>
      <c r="D125" s="739"/>
      <c r="E125" s="61"/>
      <c r="F125" s="61"/>
      <c r="G125" s="61"/>
      <c r="H125" s="61"/>
      <c r="I125" s="61"/>
      <c r="J125" s="63"/>
    </row>
    <row r="126" spans="1:10" x14ac:dyDescent="0.2">
      <c r="A126" s="737"/>
      <c r="B126" s="737"/>
      <c r="C126" s="737"/>
      <c r="D126" s="740"/>
      <c r="E126" s="61"/>
      <c r="F126" s="61"/>
      <c r="G126" s="61"/>
      <c r="H126" s="61"/>
      <c r="I126" s="61"/>
      <c r="J126" s="63"/>
    </row>
    <row r="127" spans="1:10" x14ac:dyDescent="0.2">
      <c r="A127" s="737"/>
      <c r="B127" s="737"/>
      <c r="C127" s="737"/>
      <c r="D127" s="740"/>
      <c r="E127" s="61"/>
      <c r="F127" s="61"/>
      <c r="G127" s="61"/>
      <c r="H127" s="61"/>
      <c r="I127" s="61"/>
      <c r="J127" s="63"/>
    </row>
    <row r="128" spans="1:10" x14ac:dyDescent="0.2">
      <c r="A128" s="737"/>
      <c r="B128" s="737"/>
      <c r="C128" s="737"/>
      <c r="D128" s="740"/>
      <c r="E128" s="61"/>
      <c r="F128" s="61"/>
      <c r="G128" s="61"/>
      <c r="H128" s="61"/>
      <c r="I128" s="61"/>
      <c r="J128" s="63"/>
    </row>
    <row r="129" spans="1:10" x14ac:dyDescent="0.2">
      <c r="A129" s="737"/>
      <c r="B129" s="737"/>
      <c r="C129" s="737"/>
      <c r="D129" s="740"/>
      <c r="E129" s="61"/>
      <c r="F129" s="61"/>
      <c r="G129" s="61"/>
      <c r="H129" s="61"/>
      <c r="I129" s="61"/>
      <c r="J129" s="63"/>
    </row>
    <row r="130" spans="1:10" x14ac:dyDescent="0.2">
      <c r="A130" s="737"/>
      <c r="B130" s="737"/>
      <c r="C130" s="737"/>
      <c r="D130" s="740"/>
      <c r="E130" s="61"/>
      <c r="F130" s="61"/>
      <c r="G130" s="61"/>
      <c r="H130" s="61"/>
      <c r="I130" s="61"/>
      <c r="J130" s="63"/>
    </row>
    <row r="131" spans="1:10" x14ac:dyDescent="0.2">
      <c r="A131" s="737"/>
      <c r="B131" s="737"/>
      <c r="C131" s="737"/>
      <c r="D131" s="740"/>
      <c r="E131" s="61"/>
      <c r="F131" s="61"/>
      <c r="G131" s="61"/>
      <c r="H131" s="61"/>
      <c r="I131" s="61"/>
      <c r="J131" s="63"/>
    </row>
    <row r="132" spans="1:10" x14ac:dyDescent="0.2">
      <c r="A132" s="737"/>
      <c r="B132" s="737"/>
      <c r="C132" s="737"/>
      <c r="D132" s="740"/>
      <c r="E132" s="61"/>
      <c r="F132" s="61"/>
      <c r="G132" s="61"/>
      <c r="H132" s="61"/>
      <c r="I132" s="61"/>
      <c r="J132" s="63"/>
    </row>
    <row r="133" spans="1:10" x14ac:dyDescent="0.2">
      <c r="A133" s="737"/>
      <c r="B133" s="737"/>
      <c r="C133" s="737"/>
      <c r="D133" s="740"/>
      <c r="E133" s="61"/>
      <c r="F133" s="61"/>
      <c r="G133" s="61"/>
      <c r="H133" s="61"/>
      <c r="I133" s="61"/>
      <c r="J133" s="63"/>
    </row>
    <row r="134" spans="1:10" x14ac:dyDescent="0.2">
      <c r="A134" s="737"/>
      <c r="B134" s="737"/>
      <c r="C134" s="737"/>
      <c r="D134" s="740"/>
      <c r="E134" s="61"/>
      <c r="F134" s="61"/>
      <c r="G134" s="61"/>
      <c r="H134" s="61"/>
      <c r="I134" s="61"/>
      <c r="J134" s="63"/>
    </row>
    <row r="135" spans="1:10" x14ac:dyDescent="0.2">
      <c r="A135" s="737"/>
      <c r="B135" s="737"/>
      <c r="C135" s="737"/>
      <c r="D135" s="740"/>
      <c r="E135" s="61"/>
      <c r="F135" s="61"/>
      <c r="G135" s="61"/>
      <c r="H135" s="61"/>
      <c r="I135" s="61"/>
      <c r="J135" s="63"/>
    </row>
    <row r="136" spans="1:10" x14ac:dyDescent="0.2">
      <c r="A136" s="738"/>
      <c r="B136" s="738"/>
      <c r="C136" s="738"/>
      <c r="D136" s="741"/>
      <c r="E136" s="61"/>
      <c r="F136" s="61"/>
      <c r="G136" s="61"/>
      <c r="H136" s="61"/>
      <c r="I136" s="61"/>
      <c r="J136" s="63"/>
    </row>
    <row r="137" spans="1:10" x14ac:dyDescent="0.2">
      <c r="A137" s="736"/>
      <c r="B137" s="736"/>
      <c r="C137" s="736"/>
      <c r="D137" s="739"/>
      <c r="E137" s="61"/>
      <c r="F137" s="61"/>
      <c r="G137" s="61"/>
      <c r="H137" s="61"/>
      <c r="I137" s="61"/>
      <c r="J137" s="63"/>
    </row>
    <row r="138" spans="1:10" x14ac:dyDescent="0.2">
      <c r="A138" s="737"/>
      <c r="B138" s="737"/>
      <c r="C138" s="737"/>
      <c r="D138" s="740"/>
      <c r="E138" s="61"/>
      <c r="F138" s="61"/>
      <c r="G138" s="61"/>
      <c r="H138" s="61"/>
      <c r="I138" s="61"/>
      <c r="J138" s="63"/>
    </row>
    <row r="139" spans="1:10" x14ac:dyDescent="0.2">
      <c r="A139" s="737"/>
      <c r="B139" s="737"/>
      <c r="C139" s="737"/>
      <c r="D139" s="740"/>
      <c r="E139" s="61"/>
      <c r="F139" s="61"/>
      <c r="G139" s="61"/>
      <c r="H139" s="61"/>
      <c r="I139" s="61"/>
      <c r="J139" s="63"/>
    </row>
    <row r="140" spans="1:10" x14ac:dyDescent="0.2">
      <c r="A140" s="737"/>
      <c r="B140" s="737"/>
      <c r="C140" s="737"/>
      <c r="D140" s="740"/>
      <c r="E140" s="61"/>
      <c r="F140" s="61"/>
      <c r="G140" s="61"/>
      <c r="H140" s="61"/>
      <c r="I140" s="61"/>
      <c r="J140" s="63"/>
    </row>
    <row r="141" spans="1:10" x14ac:dyDescent="0.2">
      <c r="A141" s="737"/>
      <c r="B141" s="737"/>
      <c r="C141" s="737"/>
      <c r="D141" s="740"/>
      <c r="E141" s="61"/>
      <c r="F141" s="61"/>
      <c r="G141" s="61"/>
      <c r="H141" s="61"/>
      <c r="I141" s="61"/>
      <c r="J141" s="63"/>
    </row>
    <row r="142" spans="1:10" x14ac:dyDescent="0.2">
      <c r="A142" s="737"/>
      <c r="B142" s="737"/>
      <c r="C142" s="737"/>
      <c r="D142" s="740"/>
      <c r="E142" s="61"/>
      <c r="F142" s="61"/>
      <c r="G142" s="61"/>
      <c r="H142" s="61"/>
      <c r="I142" s="61"/>
      <c r="J142" s="63"/>
    </row>
    <row r="143" spans="1:10" x14ac:dyDescent="0.2">
      <c r="A143" s="737"/>
      <c r="B143" s="737"/>
      <c r="C143" s="737"/>
      <c r="D143" s="740"/>
      <c r="E143" s="61"/>
      <c r="F143" s="61"/>
      <c r="G143" s="61"/>
      <c r="H143" s="61"/>
      <c r="I143" s="61"/>
      <c r="J143" s="63"/>
    </row>
    <row r="144" spans="1:10" x14ac:dyDescent="0.2">
      <c r="A144" s="737"/>
      <c r="B144" s="737"/>
      <c r="C144" s="737"/>
      <c r="D144" s="740"/>
      <c r="E144" s="61"/>
      <c r="F144" s="61"/>
      <c r="G144" s="61"/>
      <c r="H144" s="61"/>
      <c r="I144" s="61"/>
      <c r="J144" s="63"/>
    </row>
    <row r="145" spans="1:10" x14ac:dyDescent="0.2">
      <c r="A145" s="737"/>
      <c r="B145" s="737"/>
      <c r="C145" s="737"/>
      <c r="D145" s="740"/>
      <c r="E145" s="61"/>
      <c r="F145" s="61"/>
      <c r="G145" s="61"/>
      <c r="H145" s="61"/>
      <c r="I145" s="61"/>
      <c r="J145" s="63"/>
    </row>
    <row r="146" spans="1:10" x14ac:dyDescent="0.2">
      <c r="A146" s="737"/>
      <c r="B146" s="737"/>
      <c r="C146" s="737"/>
      <c r="D146" s="740"/>
      <c r="E146" s="61"/>
      <c r="F146" s="61"/>
      <c r="G146" s="61"/>
      <c r="H146" s="61"/>
      <c r="I146" s="61"/>
      <c r="J146" s="63"/>
    </row>
    <row r="147" spans="1:10" x14ac:dyDescent="0.2">
      <c r="A147" s="737"/>
      <c r="B147" s="737"/>
      <c r="C147" s="737"/>
      <c r="D147" s="740"/>
      <c r="E147" s="61"/>
      <c r="F147" s="61"/>
      <c r="G147" s="61"/>
      <c r="H147" s="61"/>
      <c r="I147" s="61"/>
      <c r="J147" s="63"/>
    </row>
    <row r="148" spans="1:10" x14ac:dyDescent="0.2">
      <c r="A148" s="738"/>
      <c r="B148" s="738"/>
      <c r="C148" s="738"/>
      <c r="D148" s="741"/>
      <c r="E148" s="61"/>
      <c r="F148" s="61"/>
      <c r="G148" s="61"/>
      <c r="H148" s="61"/>
      <c r="I148" s="61"/>
      <c r="J148" s="63"/>
    </row>
    <row r="149" spans="1:10" x14ac:dyDescent="0.2">
      <c r="A149" s="736"/>
      <c r="B149" s="736"/>
      <c r="C149" s="736"/>
      <c r="D149" s="739"/>
      <c r="E149" s="61"/>
      <c r="F149" s="61"/>
      <c r="G149" s="61"/>
      <c r="H149" s="61"/>
      <c r="I149" s="61"/>
      <c r="J149" s="63"/>
    </row>
    <row r="150" spans="1:10" x14ac:dyDescent="0.2">
      <c r="A150" s="737"/>
      <c r="B150" s="737"/>
      <c r="C150" s="737"/>
      <c r="D150" s="740"/>
      <c r="E150" s="61"/>
      <c r="F150" s="61"/>
      <c r="G150" s="61"/>
      <c r="H150" s="61"/>
      <c r="I150" s="61"/>
      <c r="J150" s="63"/>
    </row>
    <row r="151" spans="1:10" x14ac:dyDescent="0.2">
      <c r="A151" s="737"/>
      <c r="B151" s="737"/>
      <c r="C151" s="737"/>
      <c r="D151" s="740"/>
      <c r="E151" s="61"/>
      <c r="F151" s="61"/>
      <c r="G151" s="61"/>
      <c r="H151" s="61"/>
      <c r="I151" s="61"/>
      <c r="J151" s="63"/>
    </row>
    <row r="152" spans="1:10" x14ac:dyDescent="0.2">
      <c r="A152" s="737"/>
      <c r="B152" s="737"/>
      <c r="C152" s="737"/>
      <c r="D152" s="740"/>
      <c r="E152" s="61"/>
      <c r="F152" s="61"/>
      <c r="G152" s="61"/>
      <c r="H152" s="61"/>
      <c r="I152" s="61"/>
      <c r="J152" s="63"/>
    </row>
    <row r="153" spans="1:10" x14ac:dyDescent="0.2">
      <c r="A153" s="737"/>
      <c r="B153" s="737"/>
      <c r="C153" s="737"/>
      <c r="D153" s="740"/>
      <c r="E153" s="61"/>
      <c r="F153" s="61"/>
      <c r="G153" s="61"/>
      <c r="H153" s="61"/>
      <c r="I153" s="61"/>
      <c r="J153" s="63"/>
    </row>
    <row r="154" spans="1:10" x14ac:dyDescent="0.2">
      <c r="A154" s="737"/>
      <c r="B154" s="737"/>
      <c r="C154" s="737"/>
      <c r="D154" s="740"/>
      <c r="E154" s="61"/>
      <c r="F154" s="61"/>
      <c r="G154" s="61"/>
      <c r="H154" s="61"/>
      <c r="I154" s="61"/>
      <c r="J154" s="63"/>
    </row>
    <row r="155" spans="1:10" x14ac:dyDescent="0.2">
      <c r="A155" s="737"/>
      <c r="B155" s="737"/>
      <c r="C155" s="737"/>
      <c r="D155" s="740"/>
      <c r="E155" s="61"/>
      <c r="F155" s="61"/>
      <c r="G155" s="61"/>
      <c r="H155" s="61"/>
      <c r="I155" s="61"/>
      <c r="J155" s="63"/>
    </row>
    <row r="156" spans="1:10" x14ac:dyDescent="0.2">
      <c r="A156" s="737"/>
      <c r="B156" s="737"/>
      <c r="C156" s="737"/>
      <c r="D156" s="740"/>
      <c r="E156" s="61"/>
      <c r="F156" s="61"/>
      <c r="G156" s="61"/>
      <c r="H156" s="61"/>
      <c r="I156" s="61"/>
      <c r="J156" s="63"/>
    </row>
    <row r="157" spans="1:10" x14ac:dyDescent="0.2">
      <c r="A157" s="737"/>
      <c r="B157" s="737"/>
      <c r="C157" s="737"/>
      <c r="D157" s="740"/>
      <c r="E157" s="61"/>
      <c r="F157" s="61"/>
      <c r="G157" s="61"/>
      <c r="H157" s="61"/>
      <c r="I157" s="61"/>
      <c r="J157" s="63"/>
    </row>
    <row r="158" spans="1:10" x14ac:dyDescent="0.2">
      <c r="A158" s="737"/>
      <c r="B158" s="737"/>
      <c r="C158" s="737"/>
      <c r="D158" s="740"/>
      <c r="E158" s="61"/>
      <c r="F158" s="61"/>
      <c r="G158" s="61"/>
      <c r="H158" s="61"/>
      <c r="I158" s="61"/>
      <c r="J158" s="63"/>
    </row>
    <row r="159" spans="1:10" x14ac:dyDescent="0.2">
      <c r="A159" s="737"/>
      <c r="B159" s="737"/>
      <c r="C159" s="737"/>
      <c r="D159" s="740"/>
      <c r="E159" s="61"/>
      <c r="F159" s="61"/>
      <c r="G159" s="61"/>
      <c r="H159" s="61"/>
      <c r="I159" s="61"/>
      <c r="J159" s="63"/>
    </row>
    <row r="160" spans="1:10" x14ac:dyDescent="0.2">
      <c r="A160" s="738"/>
      <c r="B160" s="738"/>
      <c r="C160" s="738"/>
      <c r="D160" s="741"/>
      <c r="E160" s="61"/>
      <c r="F160" s="61"/>
      <c r="G160" s="61"/>
      <c r="H160" s="61"/>
      <c r="I160" s="61"/>
      <c r="J160" s="63"/>
    </row>
    <row r="161" spans="1:10" x14ac:dyDescent="0.2">
      <c r="A161" s="736"/>
      <c r="B161" s="736"/>
      <c r="C161" s="736"/>
      <c r="D161" s="739"/>
      <c r="E161" s="61"/>
      <c r="F161" s="61"/>
      <c r="G161" s="61"/>
      <c r="H161" s="61"/>
      <c r="I161" s="61"/>
      <c r="J161" s="63"/>
    </row>
    <row r="162" spans="1:10" x14ac:dyDescent="0.2">
      <c r="A162" s="737"/>
      <c r="B162" s="737"/>
      <c r="C162" s="737"/>
      <c r="D162" s="740"/>
      <c r="E162" s="61"/>
      <c r="F162" s="61"/>
      <c r="G162" s="61"/>
      <c r="H162" s="61"/>
      <c r="I162" s="61"/>
      <c r="J162" s="63"/>
    </row>
    <row r="163" spans="1:10" x14ac:dyDescent="0.2">
      <c r="A163" s="737"/>
      <c r="B163" s="737"/>
      <c r="C163" s="737"/>
      <c r="D163" s="740"/>
      <c r="E163" s="61"/>
      <c r="F163" s="61"/>
      <c r="G163" s="61"/>
      <c r="H163" s="61"/>
      <c r="I163" s="61"/>
      <c r="J163" s="63"/>
    </row>
    <row r="164" spans="1:10" x14ac:dyDescent="0.2">
      <c r="A164" s="737"/>
      <c r="B164" s="737"/>
      <c r="C164" s="737"/>
      <c r="D164" s="740"/>
      <c r="E164" s="61"/>
      <c r="F164" s="61"/>
      <c r="G164" s="61"/>
      <c r="H164" s="61"/>
      <c r="I164" s="61"/>
      <c r="J164" s="63"/>
    </row>
    <row r="165" spans="1:10" x14ac:dyDescent="0.2">
      <c r="A165" s="737"/>
      <c r="B165" s="737"/>
      <c r="C165" s="737"/>
      <c r="D165" s="740"/>
      <c r="E165" s="61"/>
      <c r="F165" s="61"/>
      <c r="G165" s="61"/>
      <c r="H165" s="61"/>
      <c r="I165" s="61"/>
      <c r="J165" s="63"/>
    </row>
    <row r="166" spans="1:10" x14ac:dyDescent="0.2">
      <c r="A166" s="737"/>
      <c r="B166" s="737"/>
      <c r="C166" s="737"/>
      <c r="D166" s="740"/>
      <c r="E166" s="61"/>
      <c r="F166" s="61"/>
      <c r="G166" s="61"/>
      <c r="H166" s="61"/>
      <c r="I166" s="61"/>
      <c r="J166" s="63"/>
    </row>
    <row r="167" spans="1:10" x14ac:dyDescent="0.2">
      <c r="A167" s="737"/>
      <c r="B167" s="737"/>
      <c r="C167" s="737"/>
      <c r="D167" s="740"/>
      <c r="E167" s="61"/>
      <c r="F167" s="61"/>
      <c r="G167" s="61"/>
      <c r="H167" s="61"/>
      <c r="I167" s="61"/>
      <c r="J167" s="63"/>
    </row>
    <row r="168" spans="1:10" x14ac:dyDescent="0.2">
      <c r="A168" s="737"/>
      <c r="B168" s="737"/>
      <c r="C168" s="737"/>
      <c r="D168" s="740"/>
      <c r="E168" s="61"/>
      <c r="F168" s="61"/>
      <c r="G168" s="61"/>
      <c r="H168" s="61"/>
      <c r="I168" s="61"/>
      <c r="J168" s="63"/>
    </row>
    <row r="169" spans="1:10" x14ac:dyDescent="0.2">
      <c r="A169" s="737"/>
      <c r="B169" s="737"/>
      <c r="C169" s="737"/>
      <c r="D169" s="740"/>
      <c r="E169" s="61"/>
      <c r="F169" s="61"/>
      <c r="G169" s="61"/>
      <c r="H169" s="61"/>
      <c r="I169" s="61"/>
      <c r="J169" s="63"/>
    </row>
    <row r="170" spans="1:10" x14ac:dyDescent="0.2">
      <c r="A170" s="737"/>
      <c r="B170" s="737"/>
      <c r="C170" s="737"/>
      <c r="D170" s="740"/>
      <c r="E170" s="61"/>
      <c r="F170" s="61"/>
      <c r="G170" s="61"/>
      <c r="H170" s="61"/>
      <c r="I170" s="61"/>
      <c r="J170" s="63"/>
    </row>
    <row r="171" spans="1:10" x14ac:dyDescent="0.2">
      <c r="A171" s="737"/>
      <c r="B171" s="737"/>
      <c r="C171" s="737"/>
      <c r="D171" s="740"/>
      <c r="E171" s="61"/>
      <c r="F171" s="61"/>
      <c r="G171" s="61"/>
      <c r="H171" s="61"/>
      <c r="I171" s="61"/>
      <c r="J171" s="63"/>
    </row>
    <row r="172" spans="1:10" x14ac:dyDescent="0.2">
      <c r="A172" s="738"/>
      <c r="B172" s="738"/>
      <c r="C172" s="738"/>
      <c r="D172" s="741"/>
      <c r="E172" s="61"/>
      <c r="F172" s="61"/>
      <c r="G172" s="61"/>
      <c r="H172" s="61"/>
      <c r="I172" s="61"/>
      <c r="J172" s="63"/>
    </row>
    <row r="173" spans="1:10" x14ac:dyDescent="0.2">
      <c r="A173" s="736"/>
      <c r="B173" s="736"/>
      <c r="C173" s="736"/>
      <c r="D173" s="739"/>
      <c r="E173" s="61"/>
      <c r="F173" s="61"/>
      <c r="G173" s="61"/>
      <c r="H173" s="61"/>
      <c r="I173" s="61"/>
      <c r="J173" s="63"/>
    </row>
    <row r="174" spans="1:10" x14ac:dyDescent="0.2">
      <c r="A174" s="737"/>
      <c r="B174" s="737"/>
      <c r="C174" s="737"/>
      <c r="D174" s="740"/>
      <c r="E174" s="61"/>
      <c r="F174" s="61"/>
      <c r="G174" s="61"/>
      <c r="H174" s="61"/>
      <c r="I174" s="61"/>
      <c r="J174" s="63"/>
    </row>
    <row r="175" spans="1:10" x14ac:dyDescent="0.2">
      <c r="A175" s="737"/>
      <c r="B175" s="737"/>
      <c r="C175" s="737"/>
      <c r="D175" s="740"/>
      <c r="E175" s="61"/>
      <c r="F175" s="61"/>
      <c r="G175" s="61"/>
      <c r="H175" s="61"/>
      <c r="I175" s="61"/>
      <c r="J175" s="63"/>
    </row>
    <row r="176" spans="1:10" x14ac:dyDescent="0.2">
      <c r="A176" s="737"/>
      <c r="B176" s="737"/>
      <c r="C176" s="737"/>
      <c r="D176" s="740"/>
      <c r="E176" s="61"/>
      <c r="F176" s="61"/>
      <c r="G176" s="61"/>
      <c r="H176" s="61"/>
      <c r="I176" s="61"/>
      <c r="J176" s="63"/>
    </row>
    <row r="177" spans="1:10" x14ac:dyDescent="0.2">
      <c r="A177" s="737"/>
      <c r="B177" s="737"/>
      <c r="C177" s="737"/>
      <c r="D177" s="740"/>
      <c r="E177" s="61"/>
      <c r="F177" s="61"/>
      <c r="G177" s="61"/>
      <c r="H177" s="61"/>
      <c r="I177" s="61"/>
      <c r="J177" s="63"/>
    </row>
    <row r="178" spans="1:10" x14ac:dyDescent="0.2">
      <c r="A178" s="737"/>
      <c r="B178" s="737"/>
      <c r="C178" s="737"/>
      <c r="D178" s="740"/>
      <c r="E178" s="61"/>
      <c r="F178" s="61"/>
      <c r="G178" s="61"/>
      <c r="H178" s="61"/>
      <c r="I178" s="61"/>
      <c r="J178" s="63"/>
    </row>
    <row r="179" spans="1:10" x14ac:dyDescent="0.2">
      <c r="A179" s="737"/>
      <c r="B179" s="737"/>
      <c r="C179" s="737"/>
      <c r="D179" s="740"/>
      <c r="E179" s="61"/>
      <c r="F179" s="61"/>
      <c r="G179" s="61"/>
      <c r="H179" s="61"/>
      <c r="I179" s="61"/>
      <c r="J179" s="63"/>
    </row>
    <row r="180" spans="1:10" x14ac:dyDescent="0.2">
      <c r="A180" s="737"/>
      <c r="B180" s="737"/>
      <c r="C180" s="737"/>
      <c r="D180" s="740"/>
      <c r="E180" s="61"/>
      <c r="F180" s="61"/>
      <c r="G180" s="61"/>
      <c r="H180" s="61"/>
      <c r="I180" s="61"/>
      <c r="J180" s="63"/>
    </row>
    <row r="181" spans="1:10" x14ac:dyDescent="0.2">
      <c r="A181" s="737"/>
      <c r="B181" s="737"/>
      <c r="C181" s="737"/>
      <c r="D181" s="740"/>
      <c r="E181" s="61"/>
      <c r="F181" s="61"/>
      <c r="G181" s="61"/>
      <c r="H181" s="61"/>
      <c r="I181" s="61"/>
      <c r="J181" s="63"/>
    </row>
    <row r="182" spans="1:10" x14ac:dyDescent="0.2">
      <c r="A182" s="737"/>
      <c r="B182" s="737"/>
      <c r="C182" s="737"/>
      <c r="D182" s="740"/>
      <c r="E182" s="61"/>
      <c r="F182" s="61"/>
      <c r="G182" s="61"/>
      <c r="H182" s="61"/>
      <c r="I182" s="61"/>
      <c r="J182" s="63"/>
    </row>
    <row r="183" spans="1:10" x14ac:dyDescent="0.2">
      <c r="A183" s="737"/>
      <c r="B183" s="737"/>
      <c r="C183" s="737"/>
      <c r="D183" s="740"/>
      <c r="E183" s="61"/>
      <c r="F183" s="61"/>
      <c r="G183" s="61"/>
      <c r="H183" s="61"/>
      <c r="I183" s="61"/>
      <c r="J183" s="63"/>
    </row>
    <row r="184" spans="1:10" x14ac:dyDescent="0.2">
      <c r="A184" s="738"/>
      <c r="B184" s="738"/>
      <c r="C184" s="738"/>
      <c r="D184" s="741"/>
      <c r="E184" s="61"/>
      <c r="F184" s="61"/>
      <c r="G184" s="61"/>
      <c r="H184" s="61"/>
      <c r="I184" s="61"/>
      <c r="J184" s="63"/>
    </row>
    <row r="185" spans="1:10" x14ac:dyDescent="0.2">
      <c r="A185" s="736"/>
      <c r="B185" s="736"/>
      <c r="C185" s="736"/>
      <c r="D185" s="739"/>
      <c r="E185" s="61"/>
      <c r="F185" s="61"/>
      <c r="G185" s="61"/>
      <c r="H185" s="61"/>
      <c r="I185" s="61"/>
      <c r="J185" s="63"/>
    </row>
    <row r="186" spans="1:10" x14ac:dyDescent="0.2">
      <c r="A186" s="737"/>
      <c r="B186" s="737"/>
      <c r="C186" s="737"/>
      <c r="D186" s="740"/>
      <c r="E186" s="61"/>
      <c r="F186" s="61"/>
      <c r="G186" s="61"/>
      <c r="H186" s="61"/>
      <c r="I186" s="61"/>
      <c r="J186" s="63"/>
    </row>
    <row r="187" spans="1:10" x14ac:dyDescent="0.2">
      <c r="A187" s="737"/>
      <c r="B187" s="737"/>
      <c r="C187" s="737"/>
      <c r="D187" s="740"/>
      <c r="E187" s="61"/>
      <c r="F187" s="61"/>
      <c r="G187" s="61"/>
      <c r="H187" s="61"/>
      <c r="I187" s="61"/>
      <c r="J187" s="63"/>
    </row>
    <row r="188" spans="1:10" x14ac:dyDescent="0.2">
      <c r="A188" s="737"/>
      <c r="B188" s="737"/>
      <c r="C188" s="737"/>
      <c r="D188" s="740"/>
      <c r="E188" s="61"/>
      <c r="F188" s="61"/>
      <c r="G188" s="61"/>
      <c r="H188" s="61"/>
      <c r="I188" s="61"/>
      <c r="J188" s="63"/>
    </row>
    <row r="189" spans="1:10" x14ac:dyDescent="0.2">
      <c r="A189" s="737"/>
      <c r="B189" s="737"/>
      <c r="C189" s="737"/>
      <c r="D189" s="740"/>
      <c r="E189" s="61"/>
      <c r="F189" s="61"/>
      <c r="G189" s="61"/>
      <c r="H189" s="61"/>
      <c r="I189" s="61"/>
      <c r="J189" s="63"/>
    </row>
    <row r="190" spans="1:10" x14ac:dyDescent="0.2">
      <c r="A190" s="737"/>
      <c r="B190" s="737"/>
      <c r="C190" s="737"/>
      <c r="D190" s="740"/>
      <c r="E190" s="61"/>
      <c r="F190" s="61"/>
      <c r="G190" s="61"/>
      <c r="H190" s="61"/>
      <c r="I190" s="61"/>
      <c r="J190" s="63"/>
    </row>
    <row r="191" spans="1:10" x14ac:dyDescent="0.2">
      <c r="A191" s="737"/>
      <c r="B191" s="737"/>
      <c r="C191" s="737"/>
      <c r="D191" s="740"/>
      <c r="E191" s="61"/>
      <c r="F191" s="61"/>
      <c r="G191" s="61"/>
      <c r="H191" s="61"/>
      <c r="I191" s="61"/>
      <c r="J191" s="63"/>
    </row>
    <row r="192" spans="1:10" x14ac:dyDescent="0.2">
      <c r="A192" s="737"/>
      <c r="B192" s="737"/>
      <c r="C192" s="737"/>
      <c r="D192" s="740"/>
      <c r="E192" s="61"/>
      <c r="F192" s="61"/>
      <c r="G192" s="61"/>
      <c r="H192" s="61"/>
      <c r="I192" s="61"/>
      <c r="J192" s="63"/>
    </row>
    <row r="193" spans="1:10" x14ac:dyDescent="0.2">
      <c r="A193" s="737"/>
      <c r="B193" s="737"/>
      <c r="C193" s="737"/>
      <c r="D193" s="740"/>
      <c r="E193" s="61"/>
      <c r="F193" s="61"/>
      <c r="G193" s="61"/>
      <c r="H193" s="61"/>
      <c r="I193" s="61"/>
      <c r="J193" s="63"/>
    </row>
    <row r="194" spans="1:10" x14ac:dyDescent="0.2">
      <c r="A194" s="737"/>
      <c r="B194" s="737"/>
      <c r="C194" s="737"/>
      <c r="D194" s="740"/>
      <c r="E194" s="61"/>
      <c r="F194" s="61"/>
      <c r="G194" s="61"/>
      <c r="H194" s="61"/>
      <c r="I194" s="61"/>
      <c r="J194" s="63"/>
    </row>
    <row r="195" spans="1:10" x14ac:dyDescent="0.2">
      <c r="A195" s="737"/>
      <c r="B195" s="737"/>
      <c r="C195" s="737"/>
      <c r="D195" s="740"/>
      <c r="E195" s="61"/>
      <c r="F195" s="61"/>
      <c r="G195" s="61"/>
      <c r="H195" s="61"/>
      <c r="I195" s="61"/>
      <c r="J195" s="63"/>
    </row>
    <row r="196" spans="1:10" x14ac:dyDescent="0.2">
      <c r="A196" s="738"/>
      <c r="B196" s="738"/>
      <c r="C196" s="738"/>
      <c r="D196" s="741"/>
      <c r="E196" s="61"/>
      <c r="F196" s="61"/>
      <c r="G196" s="61"/>
      <c r="H196" s="61"/>
      <c r="I196" s="61"/>
      <c r="J196" s="63"/>
    </row>
    <row r="197" spans="1:10" x14ac:dyDescent="0.2">
      <c r="A197" s="736"/>
      <c r="B197" s="736"/>
      <c r="C197" s="736"/>
      <c r="D197" s="739"/>
      <c r="E197" s="61"/>
      <c r="F197" s="61"/>
      <c r="G197" s="61"/>
      <c r="H197" s="61"/>
      <c r="I197" s="61"/>
      <c r="J197" s="63"/>
    </row>
    <row r="198" spans="1:10" x14ac:dyDescent="0.2">
      <c r="A198" s="737"/>
      <c r="B198" s="737"/>
      <c r="C198" s="737"/>
      <c r="D198" s="740"/>
      <c r="E198" s="61"/>
      <c r="F198" s="61"/>
      <c r="G198" s="61"/>
      <c r="H198" s="61"/>
      <c r="I198" s="61"/>
      <c r="J198" s="63"/>
    </row>
    <row r="199" spans="1:10" x14ac:dyDescent="0.2">
      <c r="A199" s="737"/>
      <c r="B199" s="737"/>
      <c r="C199" s="737"/>
      <c r="D199" s="740"/>
      <c r="E199" s="61"/>
      <c r="F199" s="61"/>
      <c r="G199" s="61"/>
      <c r="H199" s="61"/>
      <c r="I199" s="61"/>
      <c r="J199" s="63"/>
    </row>
    <row r="200" spans="1:10" x14ac:dyDescent="0.2">
      <c r="A200" s="737"/>
      <c r="B200" s="737"/>
      <c r="C200" s="737"/>
      <c r="D200" s="740"/>
      <c r="E200" s="61"/>
      <c r="F200" s="61"/>
      <c r="G200" s="61"/>
      <c r="H200" s="61"/>
      <c r="I200" s="61"/>
      <c r="J200" s="63"/>
    </row>
    <row r="201" spans="1:10" x14ac:dyDescent="0.2">
      <c r="A201" s="737"/>
      <c r="B201" s="737"/>
      <c r="C201" s="737"/>
      <c r="D201" s="740"/>
      <c r="E201" s="61"/>
      <c r="F201" s="61"/>
      <c r="G201" s="61"/>
      <c r="H201" s="61"/>
      <c r="I201" s="61"/>
      <c r="J201" s="63"/>
    </row>
    <row r="202" spans="1:10" x14ac:dyDescent="0.2">
      <c r="A202" s="737"/>
      <c r="B202" s="737"/>
      <c r="C202" s="737"/>
      <c r="D202" s="740"/>
      <c r="E202" s="61"/>
      <c r="F202" s="61"/>
      <c r="G202" s="61"/>
      <c r="H202" s="61"/>
      <c r="I202" s="61"/>
      <c r="J202" s="63"/>
    </row>
    <row r="203" spans="1:10" x14ac:dyDescent="0.2">
      <c r="A203" s="737"/>
      <c r="B203" s="737"/>
      <c r="C203" s="737"/>
      <c r="D203" s="740"/>
      <c r="E203" s="61"/>
      <c r="F203" s="61"/>
      <c r="G203" s="61"/>
      <c r="H203" s="61"/>
      <c r="I203" s="61"/>
      <c r="J203" s="63"/>
    </row>
    <row r="204" spans="1:10" x14ac:dyDescent="0.2">
      <c r="A204" s="737"/>
      <c r="B204" s="737"/>
      <c r="C204" s="737"/>
      <c r="D204" s="740"/>
      <c r="E204" s="61"/>
      <c r="F204" s="61"/>
      <c r="G204" s="61"/>
      <c r="H204" s="61"/>
      <c r="I204" s="61"/>
      <c r="J204" s="63"/>
    </row>
    <row r="205" spans="1:10" x14ac:dyDescent="0.2">
      <c r="A205" s="737"/>
      <c r="B205" s="737"/>
      <c r="C205" s="737"/>
      <c r="D205" s="740"/>
      <c r="E205" s="61"/>
      <c r="F205" s="61"/>
      <c r="G205" s="61"/>
      <c r="H205" s="61"/>
      <c r="I205" s="61"/>
      <c r="J205" s="63"/>
    </row>
    <row r="206" spans="1:10" x14ac:dyDescent="0.2">
      <c r="A206" s="737"/>
      <c r="B206" s="737"/>
      <c r="C206" s="737"/>
      <c r="D206" s="740"/>
      <c r="E206" s="61"/>
      <c r="F206" s="61"/>
      <c r="G206" s="61"/>
      <c r="H206" s="61"/>
      <c r="I206" s="61"/>
      <c r="J206" s="63"/>
    </row>
    <row r="207" spans="1:10" x14ac:dyDescent="0.2">
      <c r="A207" s="737"/>
      <c r="B207" s="737"/>
      <c r="C207" s="737"/>
      <c r="D207" s="740"/>
      <c r="E207" s="61"/>
      <c r="F207" s="61"/>
      <c r="G207" s="61"/>
      <c r="H207" s="61"/>
      <c r="I207" s="61"/>
      <c r="J207" s="63"/>
    </row>
    <row r="208" spans="1:10" x14ac:dyDescent="0.2">
      <c r="A208" s="738"/>
      <c r="B208" s="738"/>
      <c r="C208" s="738"/>
      <c r="D208" s="741"/>
      <c r="E208" s="61"/>
      <c r="F208" s="61"/>
      <c r="G208" s="61"/>
      <c r="H208" s="61"/>
      <c r="I208" s="61"/>
      <c r="J208" s="63"/>
    </row>
    <row r="209" spans="1:10" x14ac:dyDescent="0.2">
      <c r="A209" s="736"/>
      <c r="B209" s="736"/>
      <c r="C209" s="736"/>
      <c r="D209" s="739"/>
      <c r="E209" s="61"/>
      <c r="F209" s="61"/>
      <c r="G209" s="61"/>
      <c r="H209" s="61"/>
      <c r="I209" s="61"/>
      <c r="J209" s="63"/>
    </row>
    <row r="210" spans="1:10" x14ac:dyDescent="0.2">
      <c r="A210" s="737"/>
      <c r="B210" s="737"/>
      <c r="C210" s="737"/>
      <c r="D210" s="740"/>
      <c r="E210" s="61"/>
      <c r="F210" s="61"/>
      <c r="G210" s="61"/>
      <c r="H210" s="61"/>
      <c r="I210" s="61"/>
      <c r="J210" s="63"/>
    </row>
    <row r="211" spans="1:10" x14ac:dyDescent="0.2">
      <c r="A211" s="737"/>
      <c r="B211" s="737"/>
      <c r="C211" s="737"/>
      <c r="D211" s="740"/>
      <c r="E211" s="61"/>
      <c r="F211" s="61"/>
      <c r="G211" s="61"/>
      <c r="H211" s="61"/>
      <c r="I211" s="61"/>
      <c r="J211" s="63"/>
    </row>
    <row r="212" spans="1:10" x14ac:dyDescent="0.2">
      <c r="A212" s="737"/>
      <c r="B212" s="737"/>
      <c r="C212" s="737"/>
      <c r="D212" s="740"/>
      <c r="E212" s="61"/>
      <c r="F212" s="61"/>
      <c r="G212" s="61"/>
      <c r="H212" s="61"/>
      <c r="I212" s="61"/>
      <c r="J212" s="63"/>
    </row>
    <row r="213" spans="1:10" x14ac:dyDescent="0.2">
      <c r="A213" s="737"/>
      <c r="B213" s="737"/>
      <c r="C213" s="737"/>
      <c r="D213" s="740"/>
      <c r="E213" s="61"/>
      <c r="F213" s="61"/>
      <c r="G213" s="61"/>
      <c r="H213" s="61"/>
      <c r="I213" s="61"/>
      <c r="J213" s="63"/>
    </row>
    <row r="214" spans="1:10" x14ac:dyDescent="0.2">
      <c r="A214" s="737"/>
      <c r="B214" s="737"/>
      <c r="C214" s="737"/>
      <c r="D214" s="740"/>
      <c r="E214" s="61"/>
      <c r="F214" s="61"/>
      <c r="G214" s="61"/>
      <c r="H214" s="61"/>
      <c r="I214" s="61"/>
      <c r="J214" s="63"/>
    </row>
    <row r="215" spans="1:10" x14ac:dyDescent="0.2">
      <c r="A215" s="737"/>
      <c r="B215" s="737"/>
      <c r="C215" s="737"/>
      <c r="D215" s="740"/>
      <c r="E215" s="61"/>
      <c r="F215" s="61"/>
      <c r="G215" s="61"/>
      <c r="H215" s="61"/>
      <c r="I215" s="61"/>
      <c r="J215" s="63"/>
    </row>
    <row r="216" spans="1:10" x14ac:dyDescent="0.2">
      <c r="A216" s="737"/>
      <c r="B216" s="737"/>
      <c r="C216" s="737"/>
      <c r="D216" s="740"/>
      <c r="E216" s="61"/>
      <c r="F216" s="61"/>
      <c r="G216" s="61"/>
      <c r="H216" s="61"/>
      <c r="I216" s="61"/>
      <c r="J216" s="63"/>
    </row>
    <row r="217" spans="1:10" x14ac:dyDescent="0.2">
      <c r="A217" s="737"/>
      <c r="B217" s="737"/>
      <c r="C217" s="737"/>
      <c r="D217" s="740"/>
      <c r="E217" s="61"/>
      <c r="F217" s="61"/>
      <c r="G217" s="61"/>
      <c r="H217" s="61"/>
      <c r="I217" s="61"/>
      <c r="J217" s="63"/>
    </row>
    <row r="218" spans="1:10" x14ac:dyDescent="0.2">
      <c r="A218" s="737"/>
      <c r="B218" s="737"/>
      <c r="C218" s="737"/>
      <c r="D218" s="740"/>
      <c r="E218" s="61"/>
      <c r="F218" s="61"/>
      <c r="G218" s="61"/>
      <c r="H218" s="61"/>
      <c r="I218" s="61"/>
      <c r="J218" s="63"/>
    </row>
    <row r="219" spans="1:10" x14ac:dyDescent="0.2">
      <c r="A219" s="737"/>
      <c r="B219" s="737"/>
      <c r="C219" s="737"/>
      <c r="D219" s="740"/>
      <c r="E219" s="61"/>
      <c r="F219" s="61"/>
      <c r="G219" s="61"/>
      <c r="H219" s="61"/>
      <c r="I219" s="61"/>
      <c r="J219" s="63"/>
    </row>
    <row r="220" spans="1:10" x14ac:dyDescent="0.2">
      <c r="A220" s="738"/>
      <c r="B220" s="738"/>
      <c r="C220" s="738"/>
      <c r="D220" s="741"/>
      <c r="E220" s="61"/>
      <c r="F220" s="61"/>
      <c r="G220" s="61"/>
      <c r="H220" s="61"/>
      <c r="I220" s="61"/>
      <c r="J220" s="63"/>
    </row>
    <row r="221" spans="1:10" x14ac:dyDescent="0.2">
      <c r="A221" s="736"/>
      <c r="B221" s="736"/>
      <c r="C221" s="736"/>
      <c r="D221" s="739"/>
      <c r="E221" s="61"/>
      <c r="F221" s="61"/>
      <c r="G221" s="61"/>
      <c r="H221" s="61"/>
      <c r="I221" s="61"/>
      <c r="J221" s="63"/>
    </row>
    <row r="222" spans="1:10" x14ac:dyDescent="0.2">
      <c r="A222" s="737"/>
      <c r="B222" s="737"/>
      <c r="C222" s="737"/>
      <c r="D222" s="740"/>
      <c r="E222" s="61"/>
      <c r="F222" s="61"/>
      <c r="G222" s="61"/>
      <c r="H222" s="61"/>
      <c r="I222" s="61"/>
      <c r="J222" s="63"/>
    </row>
    <row r="223" spans="1:10" x14ac:dyDescent="0.2">
      <c r="A223" s="737"/>
      <c r="B223" s="737"/>
      <c r="C223" s="737"/>
      <c r="D223" s="740"/>
      <c r="E223" s="61"/>
      <c r="F223" s="61"/>
      <c r="G223" s="61"/>
      <c r="H223" s="61"/>
      <c r="I223" s="61"/>
      <c r="J223" s="63"/>
    </row>
    <row r="224" spans="1:10" x14ac:dyDescent="0.2">
      <c r="A224" s="737"/>
      <c r="B224" s="737"/>
      <c r="C224" s="737"/>
      <c r="D224" s="740"/>
      <c r="E224" s="61"/>
      <c r="F224" s="61"/>
      <c r="G224" s="61"/>
      <c r="H224" s="61"/>
      <c r="I224" s="61"/>
      <c r="J224" s="63"/>
    </row>
    <row r="225" spans="1:10" x14ac:dyDescent="0.2">
      <c r="A225" s="737"/>
      <c r="B225" s="737"/>
      <c r="C225" s="737"/>
      <c r="D225" s="740"/>
      <c r="E225" s="61"/>
      <c r="F225" s="61"/>
      <c r="G225" s="61"/>
      <c r="H225" s="61"/>
      <c r="I225" s="61"/>
      <c r="J225" s="63"/>
    </row>
    <row r="226" spans="1:10" x14ac:dyDescent="0.2">
      <c r="A226" s="737"/>
      <c r="B226" s="737"/>
      <c r="C226" s="737"/>
      <c r="D226" s="740"/>
      <c r="E226" s="61"/>
      <c r="F226" s="61"/>
      <c r="G226" s="61"/>
      <c r="H226" s="61"/>
      <c r="I226" s="61"/>
      <c r="J226" s="63"/>
    </row>
    <row r="227" spans="1:10" x14ac:dyDescent="0.2">
      <c r="A227" s="737"/>
      <c r="B227" s="737"/>
      <c r="C227" s="737"/>
      <c r="D227" s="740"/>
      <c r="E227" s="61"/>
      <c r="F227" s="61"/>
      <c r="G227" s="61"/>
      <c r="H227" s="61"/>
      <c r="I227" s="61"/>
      <c r="J227" s="63"/>
    </row>
    <row r="228" spans="1:10" x14ac:dyDescent="0.2">
      <c r="A228" s="737"/>
      <c r="B228" s="737"/>
      <c r="C228" s="737"/>
      <c r="D228" s="740"/>
      <c r="E228" s="61"/>
      <c r="F228" s="61"/>
      <c r="G228" s="61"/>
      <c r="H228" s="61"/>
      <c r="I228" s="61"/>
      <c r="J228" s="63"/>
    </row>
    <row r="229" spans="1:10" x14ac:dyDescent="0.2">
      <c r="A229" s="737"/>
      <c r="B229" s="737"/>
      <c r="C229" s="737"/>
      <c r="D229" s="740"/>
      <c r="E229" s="61"/>
      <c r="F229" s="61"/>
      <c r="G229" s="61"/>
      <c r="H229" s="61"/>
      <c r="I229" s="61"/>
      <c r="J229" s="63"/>
    </row>
    <row r="230" spans="1:10" x14ac:dyDescent="0.2">
      <c r="A230" s="737"/>
      <c r="B230" s="737"/>
      <c r="C230" s="737"/>
      <c r="D230" s="740"/>
      <c r="E230" s="61"/>
      <c r="F230" s="61"/>
      <c r="G230" s="61"/>
      <c r="H230" s="61"/>
      <c r="I230" s="61"/>
      <c r="J230" s="63"/>
    </row>
    <row r="231" spans="1:10" x14ac:dyDescent="0.2">
      <c r="A231" s="737"/>
      <c r="B231" s="737"/>
      <c r="C231" s="737"/>
      <c r="D231" s="740"/>
      <c r="E231" s="61"/>
      <c r="F231" s="61"/>
      <c r="G231" s="61"/>
      <c r="H231" s="61"/>
      <c r="I231" s="61"/>
      <c r="J231" s="63"/>
    </row>
    <row r="232" spans="1:10" x14ac:dyDescent="0.2">
      <c r="A232" s="738"/>
      <c r="B232" s="738"/>
      <c r="C232" s="738"/>
      <c r="D232" s="741"/>
      <c r="E232" s="61"/>
      <c r="F232" s="61"/>
      <c r="G232" s="61"/>
      <c r="H232" s="61"/>
      <c r="I232" s="61"/>
      <c r="J232" s="63"/>
    </row>
    <row r="233" spans="1:10" x14ac:dyDescent="0.2">
      <c r="A233" s="736"/>
      <c r="B233" s="736"/>
      <c r="C233" s="736"/>
      <c r="D233" s="739"/>
      <c r="E233" s="61"/>
      <c r="F233" s="61"/>
      <c r="G233" s="61"/>
      <c r="H233" s="61"/>
      <c r="I233" s="61"/>
      <c r="J233" s="63"/>
    </row>
    <row r="234" spans="1:10" x14ac:dyDescent="0.2">
      <c r="A234" s="737"/>
      <c r="B234" s="737"/>
      <c r="C234" s="737"/>
      <c r="D234" s="740"/>
      <c r="E234" s="61"/>
      <c r="F234" s="61"/>
      <c r="G234" s="61"/>
      <c r="H234" s="61"/>
      <c r="I234" s="61"/>
      <c r="J234" s="63"/>
    </row>
    <row r="235" spans="1:10" x14ac:dyDescent="0.2">
      <c r="A235" s="737"/>
      <c r="B235" s="737"/>
      <c r="C235" s="737"/>
      <c r="D235" s="740"/>
      <c r="E235" s="61"/>
      <c r="F235" s="61"/>
      <c r="G235" s="61"/>
      <c r="H235" s="61"/>
      <c r="I235" s="61"/>
      <c r="J235" s="63"/>
    </row>
    <row r="236" spans="1:10" x14ac:dyDescent="0.2">
      <c r="A236" s="737"/>
      <c r="B236" s="737"/>
      <c r="C236" s="737"/>
      <c r="D236" s="740"/>
      <c r="E236" s="61"/>
      <c r="F236" s="61"/>
      <c r="G236" s="61"/>
      <c r="H236" s="61"/>
      <c r="I236" s="61"/>
      <c r="J236" s="63"/>
    </row>
    <row r="237" spans="1:10" x14ac:dyDescent="0.2">
      <c r="A237" s="737"/>
      <c r="B237" s="737"/>
      <c r="C237" s="737"/>
      <c r="D237" s="740"/>
      <c r="E237" s="61"/>
      <c r="F237" s="61"/>
      <c r="G237" s="61"/>
      <c r="H237" s="61"/>
      <c r="I237" s="61"/>
      <c r="J237" s="63"/>
    </row>
    <row r="238" spans="1:10" x14ac:dyDescent="0.2">
      <c r="A238" s="737"/>
      <c r="B238" s="737"/>
      <c r="C238" s="737"/>
      <c r="D238" s="740"/>
      <c r="E238" s="61"/>
      <c r="F238" s="61"/>
      <c r="G238" s="61"/>
      <c r="H238" s="61"/>
      <c r="I238" s="61"/>
      <c r="J238" s="63"/>
    </row>
    <row r="239" spans="1:10" x14ac:dyDescent="0.2">
      <c r="A239" s="737"/>
      <c r="B239" s="737"/>
      <c r="C239" s="737"/>
      <c r="D239" s="740"/>
      <c r="E239" s="61"/>
      <c r="F239" s="61"/>
      <c r="G239" s="61"/>
      <c r="H239" s="61"/>
      <c r="I239" s="61"/>
      <c r="J239" s="63"/>
    </row>
    <row r="240" spans="1:10" x14ac:dyDescent="0.2">
      <c r="A240" s="737"/>
      <c r="B240" s="737"/>
      <c r="C240" s="737"/>
      <c r="D240" s="740"/>
      <c r="E240" s="61"/>
      <c r="F240" s="61"/>
      <c r="G240" s="61"/>
      <c r="H240" s="61"/>
      <c r="I240" s="61"/>
      <c r="J240" s="63"/>
    </row>
    <row r="241" spans="1:10" x14ac:dyDescent="0.2">
      <c r="A241" s="737"/>
      <c r="B241" s="737"/>
      <c r="C241" s="737"/>
      <c r="D241" s="740"/>
      <c r="E241" s="61"/>
      <c r="F241" s="61"/>
      <c r="G241" s="61"/>
      <c r="H241" s="61"/>
      <c r="I241" s="61"/>
      <c r="J241" s="63"/>
    </row>
    <row r="242" spans="1:10" x14ac:dyDescent="0.2">
      <c r="A242" s="737"/>
      <c r="B242" s="737"/>
      <c r="C242" s="737"/>
      <c r="D242" s="740"/>
      <c r="E242" s="61"/>
      <c r="F242" s="61"/>
      <c r="G242" s="61"/>
      <c r="H242" s="61"/>
      <c r="I242" s="61"/>
      <c r="J242" s="63"/>
    </row>
    <row r="243" spans="1:10" x14ac:dyDescent="0.2">
      <c r="A243" s="737"/>
      <c r="B243" s="737"/>
      <c r="C243" s="737"/>
      <c r="D243" s="740"/>
      <c r="E243" s="61"/>
      <c r="F243" s="61"/>
      <c r="G243" s="61"/>
      <c r="H243" s="61"/>
      <c r="I243" s="61"/>
      <c r="J243" s="63"/>
    </row>
    <row r="244" spans="1:10" x14ac:dyDescent="0.2">
      <c r="A244" s="738"/>
      <c r="B244" s="738"/>
      <c r="C244" s="738"/>
      <c r="D244" s="741"/>
      <c r="E244" s="61"/>
      <c r="F244" s="61"/>
      <c r="G244" s="61"/>
      <c r="H244" s="61"/>
      <c r="I244" s="61"/>
      <c r="J244" s="63"/>
    </row>
    <row r="245" spans="1:10" x14ac:dyDescent="0.2">
      <c r="A245" s="736"/>
      <c r="B245" s="736"/>
      <c r="C245" s="736"/>
      <c r="D245" s="739"/>
      <c r="E245" s="61"/>
      <c r="F245" s="61"/>
      <c r="G245" s="61"/>
      <c r="H245" s="61"/>
      <c r="I245" s="61"/>
      <c r="J245" s="63"/>
    </row>
    <row r="246" spans="1:10" x14ac:dyDescent="0.2">
      <c r="A246" s="737"/>
      <c r="B246" s="737"/>
      <c r="C246" s="737"/>
      <c r="D246" s="740"/>
      <c r="E246" s="61"/>
      <c r="F246" s="61"/>
      <c r="G246" s="61"/>
      <c r="H246" s="61"/>
      <c r="I246" s="61"/>
      <c r="J246" s="63"/>
    </row>
    <row r="247" spans="1:10" x14ac:dyDescent="0.2">
      <c r="A247" s="737"/>
      <c r="B247" s="737"/>
      <c r="C247" s="737"/>
      <c r="D247" s="740"/>
      <c r="E247" s="61"/>
      <c r="F247" s="61"/>
      <c r="G247" s="61"/>
      <c r="H247" s="61"/>
      <c r="I247" s="61"/>
      <c r="J247" s="63"/>
    </row>
    <row r="248" spans="1:10" x14ac:dyDescent="0.2">
      <c r="A248" s="737"/>
      <c r="B248" s="737"/>
      <c r="C248" s="737"/>
      <c r="D248" s="740"/>
      <c r="E248" s="61"/>
      <c r="F248" s="61"/>
      <c r="G248" s="61"/>
      <c r="H248" s="61"/>
      <c r="I248" s="61"/>
      <c r="J248" s="63"/>
    </row>
    <row r="249" spans="1:10" x14ac:dyDescent="0.2">
      <c r="A249" s="737"/>
      <c r="B249" s="737"/>
      <c r="C249" s="737"/>
      <c r="D249" s="740"/>
      <c r="E249" s="61"/>
      <c r="F249" s="61"/>
      <c r="G249" s="61"/>
      <c r="H249" s="61"/>
      <c r="I249" s="61"/>
      <c r="J249" s="63"/>
    </row>
    <row r="250" spans="1:10" x14ac:dyDescent="0.2">
      <c r="A250" s="737"/>
      <c r="B250" s="737"/>
      <c r="C250" s="737"/>
      <c r="D250" s="740"/>
      <c r="E250" s="61"/>
      <c r="F250" s="61"/>
      <c r="G250" s="61"/>
      <c r="H250" s="61"/>
      <c r="I250" s="61"/>
      <c r="J250" s="63"/>
    </row>
    <row r="251" spans="1:10" x14ac:dyDescent="0.2">
      <c r="A251" s="737"/>
      <c r="B251" s="737"/>
      <c r="C251" s="737"/>
      <c r="D251" s="740"/>
      <c r="E251" s="61"/>
      <c r="F251" s="61"/>
      <c r="G251" s="61"/>
      <c r="H251" s="61"/>
      <c r="I251" s="61"/>
      <c r="J251" s="63"/>
    </row>
    <row r="252" spans="1:10" x14ac:dyDescent="0.2">
      <c r="A252" s="737"/>
      <c r="B252" s="737"/>
      <c r="C252" s="737"/>
      <c r="D252" s="740"/>
      <c r="E252" s="61"/>
      <c r="F252" s="61"/>
      <c r="G252" s="61"/>
      <c r="H252" s="61"/>
      <c r="I252" s="61"/>
      <c r="J252" s="63"/>
    </row>
    <row r="253" spans="1:10" x14ac:dyDescent="0.2">
      <c r="A253" s="737"/>
      <c r="B253" s="737"/>
      <c r="C253" s="737"/>
      <c r="D253" s="740"/>
      <c r="E253" s="61"/>
      <c r="F253" s="61"/>
      <c r="G253" s="61"/>
      <c r="H253" s="61"/>
      <c r="I253" s="61"/>
      <c r="J253" s="63"/>
    </row>
    <row r="254" spans="1:10" x14ac:dyDescent="0.2">
      <c r="A254" s="737"/>
      <c r="B254" s="737"/>
      <c r="C254" s="737"/>
      <c r="D254" s="740"/>
      <c r="E254" s="61"/>
      <c r="F254" s="61"/>
      <c r="G254" s="61"/>
      <c r="H254" s="61"/>
      <c r="I254" s="61"/>
      <c r="J254" s="63"/>
    </row>
    <row r="255" spans="1:10" x14ac:dyDescent="0.2">
      <c r="A255" s="737"/>
      <c r="B255" s="737"/>
      <c r="C255" s="737"/>
      <c r="D255" s="740"/>
      <c r="E255" s="61"/>
      <c r="F255" s="61"/>
      <c r="G255" s="61"/>
      <c r="H255" s="61"/>
      <c r="I255" s="61"/>
      <c r="J255" s="63"/>
    </row>
    <row r="256" spans="1:10" x14ac:dyDescent="0.2">
      <c r="A256" s="738"/>
      <c r="B256" s="738"/>
      <c r="C256" s="738"/>
      <c r="D256" s="741"/>
      <c r="E256" s="61"/>
      <c r="F256" s="61"/>
      <c r="G256" s="61"/>
      <c r="H256" s="61"/>
      <c r="I256" s="61"/>
      <c r="J256" s="63"/>
    </row>
    <row r="257" spans="1:10" x14ac:dyDescent="0.2">
      <c r="A257" s="736"/>
      <c r="B257" s="736"/>
      <c r="C257" s="736"/>
      <c r="D257" s="739"/>
      <c r="E257" s="61"/>
      <c r="F257" s="61"/>
      <c r="G257" s="61"/>
      <c r="H257" s="61"/>
      <c r="I257" s="61"/>
      <c r="J257" s="63"/>
    </row>
    <row r="258" spans="1:10" x14ac:dyDescent="0.2">
      <c r="A258" s="737"/>
      <c r="B258" s="737"/>
      <c r="C258" s="737"/>
      <c r="D258" s="740"/>
      <c r="E258" s="61"/>
      <c r="F258" s="61"/>
      <c r="G258" s="61"/>
      <c r="H258" s="61"/>
      <c r="I258" s="61"/>
      <c r="J258" s="63"/>
    </row>
    <row r="259" spans="1:10" x14ac:dyDescent="0.2">
      <c r="A259" s="737"/>
      <c r="B259" s="737"/>
      <c r="C259" s="737"/>
      <c r="D259" s="740"/>
      <c r="E259" s="61"/>
      <c r="F259" s="61"/>
      <c r="G259" s="61"/>
      <c r="H259" s="61"/>
      <c r="I259" s="61"/>
      <c r="J259" s="63"/>
    </row>
    <row r="260" spans="1:10" x14ac:dyDescent="0.2">
      <c r="A260" s="737"/>
      <c r="B260" s="737"/>
      <c r="C260" s="737"/>
      <c r="D260" s="740"/>
      <c r="E260" s="61"/>
      <c r="F260" s="61"/>
      <c r="G260" s="61"/>
      <c r="H260" s="61"/>
      <c r="I260" s="61"/>
      <c r="J260" s="63"/>
    </row>
    <row r="261" spans="1:10" x14ac:dyDescent="0.2">
      <c r="A261" s="737"/>
      <c r="B261" s="737"/>
      <c r="C261" s="737"/>
      <c r="D261" s="740"/>
      <c r="E261" s="61"/>
      <c r="F261" s="61"/>
      <c r="G261" s="61"/>
      <c r="H261" s="61"/>
      <c r="I261" s="61"/>
      <c r="J261" s="63"/>
    </row>
    <row r="262" spans="1:10" x14ac:dyDescent="0.2">
      <c r="A262" s="737"/>
      <c r="B262" s="737"/>
      <c r="C262" s="737"/>
      <c r="D262" s="740"/>
      <c r="E262" s="61"/>
      <c r="F262" s="61"/>
      <c r="G262" s="61"/>
      <c r="H262" s="61"/>
      <c r="I262" s="61"/>
      <c r="J262" s="63"/>
    </row>
    <row r="263" spans="1:10" x14ac:dyDescent="0.2">
      <c r="A263" s="737"/>
      <c r="B263" s="737"/>
      <c r="C263" s="737"/>
      <c r="D263" s="740"/>
      <c r="E263" s="61"/>
      <c r="F263" s="61"/>
      <c r="G263" s="61"/>
      <c r="H263" s="61"/>
      <c r="I263" s="61"/>
      <c r="J263" s="63"/>
    </row>
    <row r="264" spans="1:10" x14ac:dyDescent="0.2">
      <c r="A264" s="737"/>
      <c r="B264" s="737"/>
      <c r="C264" s="737"/>
      <c r="D264" s="740"/>
      <c r="E264" s="61"/>
      <c r="F264" s="61"/>
      <c r="G264" s="61"/>
      <c r="H264" s="61"/>
      <c r="I264" s="61"/>
      <c r="J264" s="63"/>
    </row>
    <row r="265" spans="1:10" x14ac:dyDescent="0.2">
      <c r="A265" s="737"/>
      <c r="B265" s="737"/>
      <c r="C265" s="737"/>
      <c r="D265" s="740"/>
      <c r="E265" s="61"/>
      <c r="F265" s="61"/>
      <c r="G265" s="61"/>
      <c r="H265" s="61"/>
      <c r="I265" s="61"/>
      <c r="J265" s="63"/>
    </row>
    <row r="266" spans="1:10" x14ac:dyDescent="0.2">
      <c r="A266" s="737"/>
      <c r="B266" s="737"/>
      <c r="C266" s="737"/>
      <c r="D266" s="740"/>
      <c r="E266" s="61"/>
      <c r="F266" s="61"/>
      <c r="G266" s="61"/>
      <c r="H266" s="61"/>
      <c r="I266" s="61"/>
      <c r="J266" s="63"/>
    </row>
    <row r="267" spans="1:10" x14ac:dyDescent="0.2">
      <c r="A267" s="737"/>
      <c r="B267" s="737"/>
      <c r="C267" s="737"/>
      <c r="D267" s="740"/>
      <c r="E267" s="61"/>
      <c r="F267" s="61"/>
      <c r="G267" s="61"/>
      <c r="H267" s="61"/>
      <c r="I267" s="61"/>
      <c r="J267" s="63"/>
    </row>
    <row r="268" spans="1:10" x14ac:dyDescent="0.2">
      <c r="A268" s="738"/>
      <c r="B268" s="738"/>
      <c r="C268" s="738"/>
      <c r="D268" s="741"/>
      <c r="E268" s="61"/>
      <c r="F268" s="61"/>
      <c r="G268" s="61"/>
      <c r="H268" s="61"/>
      <c r="I268" s="61"/>
      <c r="J268" s="63"/>
    </row>
    <row r="269" spans="1:10" x14ac:dyDescent="0.2">
      <c r="A269" s="736"/>
      <c r="B269" s="736"/>
      <c r="C269" s="736"/>
      <c r="D269" s="739"/>
      <c r="E269" s="61"/>
      <c r="F269" s="61"/>
      <c r="G269" s="61"/>
      <c r="H269" s="61"/>
      <c r="I269" s="61"/>
      <c r="J269" s="63"/>
    </row>
    <row r="270" spans="1:10" x14ac:dyDescent="0.2">
      <c r="A270" s="737"/>
      <c r="B270" s="737"/>
      <c r="C270" s="737"/>
      <c r="D270" s="740"/>
      <c r="E270" s="61"/>
      <c r="F270" s="61"/>
      <c r="G270" s="61"/>
      <c r="H270" s="61"/>
      <c r="I270" s="61"/>
      <c r="J270" s="63"/>
    </row>
    <row r="271" spans="1:10" x14ac:dyDescent="0.2">
      <c r="A271" s="737"/>
      <c r="B271" s="737"/>
      <c r="C271" s="737"/>
      <c r="D271" s="740"/>
      <c r="E271" s="61"/>
      <c r="F271" s="61"/>
      <c r="G271" s="61"/>
      <c r="H271" s="61"/>
      <c r="I271" s="61"/>
      <c r="J271" s="63"/>
    </row>
    <row r="272" spans="1:10" x14ac:dyDescent="0.2">
      <c r="A272" s="737"/>
      <c r="B272" s="737"/>
      <c r="C272" s="737"/>
      <c r="D272" s="740"/>
      <c r="E272" s="61"/>
      <c r="F272" s="61"/>
      <c r="G272" s="61"/>
      <c r="H272" s="61"/>
      <c r="I272" s="61"/>
      <c r="J272" s="63"/>
    </row>
    <row r="273" spans="1:10" x14ac:dyDescent="0.2">
      <c r="A273" s="737"/>
      <c r="B273" s="737"/>
      <c r="C273" s="737"/>
      <c r="D273" s="740"/>
      <c r="E273" s="61"/>
      <c r="F273" s="61"/>
      <c r="G273" s="61"/>
      <c r="H273" s="61"/>
      <c r="I273" s="61"/>
      <c r="J273" s="63"/>
    </row>
    <row r="274" spans="1:10" x14ac:dyDescent="0.2">
      <c r="A274" s="737"/>
      <c r="B274" s="737"/>
      <c r="C274" s="737"/>
      <c r="D274" s="740"/>
      <c r="E274" s="61"/>
      <c r="F274" s="61"/>
      <c r="G274" s="61"/>
      <c r="H274" s="61"/>
      <c r="I274" s="61"/>
      <c r="J274" s="63"/>
    </row>
    <row r="275" spans="1:10" x14ac:dyDescent="0.2">
      <c r="A275" s="737"/>
      <c r="B275" s="737"/>
      <c r="C275" s="737"/>
      <c r="D275" s="740"/>
      <c r="E275" s="61"/>
      <c r="F275" s="61"/>
      <c r="G275" s="61"/>
      <c r="H275" s="61"/>
      <c r="I275" s="61"/>
      <c r="J275" s="63"/>
    </row>
    <row r="276" spans="1:10" x14ac:dyDescent="0.2">
      <c r="A276" s="737"/>
      <c r="B276" s="737"/>
      <c r="C276" s="737"/>
      <c r="D276" s="740"/>
      <c r="E276" s="61"/>
      <c r="F276" s="61"/>
      <c r="G276" s="61"/>
      <c r="H276" s="61"/>
      <c r="I276" s="61"/>
      <c r="J276" s="63"/>
    </row>
    <row r="277" spans="1:10" x14ac:dyDescent="0.2">
      <c r="A277" s="737"/>
      <c r="B277" s="737"/>
      <c r="C277" s="737"/>
      <c r="D277" s="740"/>
      <c r="E277" s="61"/>
      <c r="F277" s="61"/>
      <c r="G277" s="61"/>
      <c r="H277" s="61"/>
      <c r="I277" s="61"/>
      <c r="J277" s="63"/>
    </row>
    <row r="278" spans="1:10" x14ac:dyDescent="0.2">
      <c r="A278" s="737"/>
      <c r="B278" s="737"/>
      <c r="C278" s="737"/>
      <c r="D278" s="740"/>
      <c r="E278" s="61"/>
      <c r="F278" s="61"/>
      <c r="G278" s="61"/>
      <c r="H278" s="61"/>
      <c r="I278" s="61"/>
      <c r="J278" s="63"/>
    </row>
    <row r="279" spans="1:10" x14ac:dyDescent="0.2">
      <c r="A279" s="737"/>
      <c r="B279" s="737"/>
      <c r="C279" s="737"/>
      <c r="D279" s="740"/>
      <c r="E279" s="61"/>
      <c r="F279" s="61"/>
      <c r="G279" s="61"/>
      <c r="H279" s="61"/>
      <c r="I279" s="61"/>
      <c r="J279" s="63"/>
    </row>
    <row r="280" spans="1:10" x14ac:dyDescent="0.2">
      <c r="A280" s="738"/>
      <c r="B280" s="738"/>
      <c r="C280" s="738"/>
      <c r="D280" s="741"/>
      <c r="E280" s="61"/>
      <c r="F280" s="61"/>
      <c r="G280" s="61"/>
      <c r="H280" s="61"/>
      <c r="I280" s="61"/>
      <c r="J280" s="63"/>
    </row>
    <row r="281" spans="1:10" x14ac:dyDescent="0.2">
      <c r="A281" s="736"/>
      <c r="B281" s="736"/>
      <c r="C281" s="736"/>
      <c r="D281" s="739"/>
      <c r="E281" s="61"/>
      <c r="F281" s="61"/>
      <c r="G281" s="61"/>
      <c r="H281" s="61"/>
      <c r="I281" s="61"/>
      <c r="J281" s="63"/>
    </row>
    <row r="282" spans="1:10" x14ac:dyDescent="0.2">
      <c r="A282" s="737"/>
      <c r="B282" s="737"/>
      <c r="C282" s="737"/>
      <c r="D282" s="740"/>
      <c r="E282" s="61"/>
      <c r="F282" s="61"/>
      <c r="G282" s="61"/>
      <c r="H282" s="61"/>
      <c r="I282" s="61"/>
      <c r="J282" s="63"/>
    </row>
    <row r="283" spans="1:10" x14ac:dyDescent="0.2">
      <c r="A283" s="737"/>
      <c r="B283" s="737"/>
      <c r="C283" s="737"/>
      <c r="D283" s="740"/>
      <c r="E283" s="61"/>
      <c r="F283" s="61"/>
      <c r="G283" s="61"/>
      <c r="H283" s="61"/>
      <c r="I283" s="61"/>
      <c r="J283" s="63"/>
    </row>
    <row r="284" spans="1:10" x14ac:dyDescent="0.2">
      <c r="A284" s="737"/>
      <c r="B284" s="737"/>
      <c r="C284" s="737"/>
      <c r="D284" s="740"/>
      <c r="E284" s="61"/>
      <c r="F284" s="61"/>
      <c r="G284" s="61"/>
      <c r="H284" s="61"/>
      <c r="I284" s="61"/>
      <c r="J284" s="63"/>
    </row>
    <row r="285" spans="1:10" x14ac:dyDescent="0.2">
      <c r="A285" s="737"/>
      <c r="B285" s="737"/>
      <c r="C285" s="737"/>
      <c r="D285" s="740"/>
      <c r="E285" s="61"/>
      <c r="F285" s="61"/>
      <c r="G285" s="61"/>
      <c r="H285" s="61"/>
      <c r="I285" s="61"/>
      <c r="J285" s="63"/>
    </row>
    <row r="286" spans="1:10" x14ac:dyDescent="0.2">
      <c r="A286" s="737"/>
      <c r="B286" s="737"/>
      <c r="C286" s="737"/>
      <c r="D286" s="740"/>
      <c r="E286" s="61"/>
      <c r="F286" s="61"/>
      <c r="G286" s="61"/>
      <c r="H286" s="61"/>
      <c r="I286" s="61"/>
      <c r="J286" s="63"/>
    </row>
    <row r="287" spans="1:10" x14ac:dyDescent="0.2">
      <c r="A287" s="737"/>
      <c r="B287" s="737"/>
      <c r="C287" s="737"/>
      <c r="D287" s="740"/>
      <c r="E287" s="61"/>
      <c r="F287" s="61"/>
      <c r="G287" s="61"/>
      <c r="H287" s="61"/>
      <c r="I287" s="61"/>
      <c r="J287" s="63"/>
    </row>
    <row r="288" spans="1:10" x14ac:dyDescent="0.2">
      <c r="A288" s="737"/>
      <c r="B288" s="737"/>
      <c r="C288" s="737"/>
      <c r="D288" s="740"/>
      <c r="E288" s="61"/>
      <c r="F288" s="61"/>
      <c r="G288" s="61"/>
      <c r="H288" s="61"/>
      <c r="I288" s="61"/>
      <c r="J288" s="63"/>
    </row>
    <row r="289" spans="1:10" x14ac:dyDescent="0.2">
      <c r="A289" s="737"/>
      <c r="B289" s="737"/>
      <c r="C289" s="737"/>
      <c r="D289" s="740"/>
      <c r="E289" s="61"/>
      <c r="F289" s="61"/>
      <c r="G289" s="61"/>
      <c r="H289" s="61"/>
      <c r="I289" s="61"/>
      <c r="J289" s="63"/>
    </row>
    <row r="290" spans="1:10" x14ac:dyDescent="0.2">
      <c r="A290" s="737"/>
      <c r="B290" s="737"/>
      <c r="C290" s="737"/>
      <c r="D290" s="740"/>
      <c r="E290" s="61"/>
      <c r="F290" s="61"/>
      <c r="G290" s="61"/>
      <c r="H290" s="61"/>
      <c r="I290" s="61"/>
      <c r="J290" s="63"/>
    </row>
    <row r="291" spans="1:10" x14ac:dyDescent="0.2">
      <c r="A291" s="737"/>
      <c r="B291" s="737"/>
      <c r="C291" s="737"/>
      <c r="D291" s="740"/>
      <c r="E291" s="61"/>
      <c r="F291" s="61"/>
      <c r="G291" s="61"/>
      <c r="H291" s="61"/>
      <c r="I291" s="61"/>
      <c r="J291" s="63"/>
    </row>
    <row r="292" spans="1:10" x14ac:dyDescent="0.2">
      <c r="A292" s="738"/>
      <c r="B292" s="738"/>
      <c r="C292" s="738"/>
      <c r="D292" s="741"/>
      <c r="E292" s="61"/>
      <c r="F292" s="61"/>
      <c r="G292" s="61"/>
      <c r="H292" s="61"/>
      <c r="I292" s="61"/>
      <c r="J292" s="63"/>
    </row>
    <row r="293" spans="1:10" x14ac:dyDescent="0.2">
      <c r="A293" s="736"/>
      <c r="B293" s="736"/>
      <c r="C293" s="736"/>
      <c r="D293" s="739"/>
      <c r="E293" s="61"/>
      <c r="F293" s="61"/>
      <c r="G293" s="61"/>
      <c r="H293" s="61"/>
      <c r="I293" s="61"/>
      <c r="J293" s="63"/>
    </row>
    <row r="294" spans="1:10" x14ac:dyDescent="0.2">
      <c r="A294" s="737"/>
      <c r="B294" s="737"/>
      <c r="C294" s="737"/>
      <c r="D294" s="740"/>
      <c r="E294" s="61"/>
      <c r="F294" s="61"/>
      <c r="G294" s="61"/>
      <c r="H294" s="61"/>
      <c r="I294" s="61"/>
      <c r="J294" s="63"/>
    </row>
    <row r="295" spans="1:10" x14ac:dyDescent="0.2">
      <c r="A295" s="737"/>
      <c r="B295" s="737"/>
      <c r="C295" s="737"/>
      <c r="D295" s="740"/>
      <c r="E295" s="61"/>
      <c r="F295" s="61"/>
      <c r="G295" s="61"/>
      <c r="H295" s="61"/>
      <c r="I295" s="61"/>
      <c r="J295" s="63"/>
    </row>
    <row r="296" spans="1:10" x14ac:dyDescent="0.2">
      <c r="A296" s="737"/>
      <c r="B296" s="737"/>
      <c r="C296" s="737"/>
      <c r="D296" s="740"/>
      <c r="E296" s="61"/>
      <c r="F296" s="61"/>
      <c r="G296" s="61"/>
      <c r="H296" s="61"/>
      <c r="I296" s="61"/>
      <c r="J296" s="63"/>
    </row>
    <row r="297" spans="1:10" x14ac:dyDescent="0.2">
      <c r="A297" s="737"/>
      <c r="B297" s="737"/>
      <c r="C297" s="737"/>
      <c r="D297" s="740"/>
      <c r="E297" s="61"/>
      <c r="F297" s="61"/>
      <c r="G297" s="61"/>
      <c r="H297" s="61"/>
      <c r="I297" s="61"/>
      <c r="J297" s="63"/>
    </row>
    <row r="298" spans="1:10" x14ac:dyDescent="0.2">
      <c r="A298" s="737"/>
      <c r="B298" s="737"/>
      <c r="C298" s="737"/>
      <c r="D298" s="740"/>
      <c r="E298" s="61"/>
      <c r="F298" s="61"/>
      <c r="G298" s="61"/>
      <c r="H298" s="61"/>
      <c r="I298" s="61"/>
      <c r="J298" s="63"/>
    </row>
    <row r="299" spans="1:10" x14ac:dyDescent="0.2">
      <c r="A299" s="737"/>
      <c r="B299" s="737"/>
      <c r="C299" s="737"/>
      <c r="D299" s="740"/>
      <c r="E299" s="61"/>
      <c r="F299" s="61"/>
      <c r="G299" s="61"/>
      <c r="H299" s="61"/>
      <c r="I299" s="61"/>
      <c r="J299" s="63"/>
    </row>
    <row r="300" spans="1:10" x14ac:dyDescent="0.2">
      <c r="A300" s="737"/>
      <c r="B300" s="737"/>
      <c r="C300" s="737"/>
      <c r="D300" s="740"/>
      <c r="E300" s="61"/>
      <c r="F300" s="61"/>
      <c r="G300" s="61"/>
      <c r="H300" s="61"/>
      <c r="I300" s="61"/>
      <c r="J300" s="63"/>
    </row>
    <row r="301" spans="1:10" x14ac:dyDescent="0.2">
      <c r="A301" s="737"/>
      <c r="B301" s="737"/>
      <c r="C301" s="737"/>
      <c r="D301" s="740"/>
      <c r="E301" s="61"/>
      <c r="F301" s="61"/>
      <c r="G301" s="61"/>
      <c r="H301" s="61"/>
      <c r="I301" s="61"/>
      <c r="J301" s="63"/>
    </row>
    <row r="302" spans="1:10" x14ac:dyDescent="0.2">
      <c r="A302" s="737"/>
      <c r="B302" s="737"/>
      <c r="C302" s="737"/>
      <c r="D302" s="740"/>
      <c r="E302" s="61"/>
      <c r="F302" s="61"/>
      <c r="G302" s="61"/>
      <c r="H302" s="61"/>
      <c r="I302" s="61"/>
      <c r="J302" s="63"/>
    </row>
    <row r="303" spans="1:10" x14ac:dyDescent="0.2">
      <c r="A303" s="737"/>
      <c r="B303" s="737"/>
      <c r="C303" s="737"/>
      <c r="D303" s="740"/>
      <c r="E303" s="61"/>
      <c r="F303" s="61"/>
      <c r="G303" s="61"/>
      <c r="H303" s="61"/>
      <c r="I303" s="61"/>
      <c r="J303" s="63"/>
    </row>
    <row r="304" spans="1:10" x14ac:dyDescent="0.2">
      <c r="A304" s="738"/>
      <c r="B304" s="738"/>
      <c r="C304" s="738"/>
      <c r="D304" s="741"/>
      <c r="E304" s="61"/>
      <c r="F304" s="61"/>
      <c r="G304" s="61"/>
      <c r="H304" s="61"/>
      <c r="I304" s="61"/>
      <c r="J304" s="63"/>
    </row>
    <row r="305" spans="1:10" x14ac:dyDescent="0.2">
      <c r="A305" s="736"/>
      <c r="B305" s="736"/>
      <c r="C305" s="736"/>
      <c r="D305" s="739"/>
      <c r="E305" s="61"/>
      <c r="F305" s="61"/>
      <c r="G305" s="61"/>
      <c r="H305" s="61"/>
      <c r="I305" s="61"/>
      <c r="J305" s="63"/>
    </row>
    <row r="306" spans="1:10" x14ac:dyDescent="0.2">
      <c r="A306" s="737"/>
      <c r="B306" s="737"/>
      <c r="C306" s="737"/>
      <c r="D306" s="740"/>
      <c r="E306" s="61"/>
      <c r="F306" s="61"/>
      <c r="G306" s="61"/>
      <c r="H306" s="61"/>
      <c r="I306" s="61"/>
      <c r="J306" s="63"/>
    </row>
    <row r="307" spans="1:10" x14ac:dyDescent="0.2">
      <c r="A307" s="737"/>
      <c r="B307" s="737"/>
      <c r="C307" s="737"/>
      <c r="D307" s="740"/>
      <c r="E307" s="61"/>
      <c r="F307" s="61"/>
      <c r="G307" s="61"/>
      <c r="H307" s="61"/>
      <c r="I307" s="61"/>
      <c r="J307" s="63"/>
    </row>
    <row r="308" spans="1:10" x14ac:dyDescent="0.2">
      <c r="A308" s="737"/>
      <c r="B308" s="737"/>
      <c r="C308" s="737"/>
      <c r="D308" s="740"/>
      <c r="E308" s="61"/>
      <c r="F308" s="61"/>
      <c r="G308" s="61"/>
      <c r="H308" s="61"/>
      <c r="I308" s="61"/>
      <c r="J308" s="63"/>
    </row>
    <row r="309" spans="1:10" x14ac:dyDescent="0.2">
      <c r="A309" s="737"/>
      <c r="B309" s="737"/>
      <c r="C309" s="737"/>
      <c r="D309" s="740"/>
      <c r="E309" s="61"/>
      <c r="F309" s="61"/>
      <c r="G309" s="61"/>
      <c r="H309" s="61"/>
      <c r="I309" s="61"/>
      <c r="J309" s="63"/>
    </row>
    <row r="310" spans="1:10" x14ac:dyDescent="0.2">
      <c r="A310" s="737"/>
      <c r="B310" s="737"/>
      <c r="C310" s="737"/>
      <c r="D310" s="740"/>
      <c r="E310" s="61"/>
      <c r="F310" s="61"/>
      <c r="G310" s="61"/>
      <c r="H310" s="61"/>
      <c r="I310" s="61"/>
      <c r="J310" s="63"/>
    </row>
    <row r="311" spans="1:10" x14ac:dyDescent="0.2">
      <c r="A311" s="737"/>
      <c r="B311" s="737"/>
      <c r="C311" s="737"/>
      <c r="D311" s="740"/>
      <c r="E311" s="61"/>
      <c r="F311" s="61"/>
      <c r="G311" s="61"/>
      <c r="H311" s="61"/>
      <c r="I311" s="61"/>
      <c r="J311" s="63"/>
    </row>
    <row r="312" spans="1:10" x14ac:dyDescent="0.2">
      <c r="A312" s="737"/>
      <c r="B312" s="737"/>
      <c r="C312" s="737"/>
      <c r="D312" s="740"/>
      <c r="E312" s="61"/>
      <c r="F312" s="61"/>
      <c r="G312" s="61"/>
      <c r="H312" s="61"/>
      <c r="I312" s="61"/>
      <c r="J312" s="63"/>
    </row>
    <row r="313" spans="1:10" x14ac:dyDescent="0.2">
      <c r="A313" s="737"/>
      <c r="B313" s="737"/>
      <c r="C313" s="737"/>
      <c r="D313" s="740"/>
      <c r="E313" s="61"/>
      <c r="F313" s="61"/>
      <c r="G313" s="61"/>
      <c r="H313" s="61"/>
      <c r="I313" s="61"/>
      <c r="J313" s="63"/>
    </row>
    <row r="314" spans="1:10" x14ac:dyDescent="0.2">
      <c r="A314" s="737"/>
      <c r="B314" s="737"/>
      <c r="C314" s="737"/>
      <c r="D314" s="740"/>
      <c r="E314" s="61"/>
      <c r="F314" s="61"/>
      <c r="G314" s="61"/>
      <c r="H314" s="61"/>
      <c r="I314" s="61"/>
      <c r="J314" s="63"/>
    </row>
    <row r="315" spans="1:10" x14ac:dyDescent="0.2">
      <c r="A315" s="737"/>
      <c r="B315" s="737"/>
      <c r="C315" s="737"/>
      <c r="D315" s="740"/>
      <c r="E315" s="61"/>
      <c r="F315" s="61"/>
      <c r="G315" s="61"/>
      <c r="H315" s="61"/>
      <c r="I315" s="61"/>
      <c r="J315" s="63"/>
    </row>
    <row r="316" spans="1:10" x14ac:dyDescent="0.2">
      <c r="A316" s="738"/>
      <c r="B316" s="738"/>
      <c r="C316" s="738"/>
      <c r="D316" s="741"/>
      <c r="E316" s="61"/>
      <c r="F316" s="61"/>
      <c r="G316" s="61"/>
      <c r="H316" s="61"/>
      <c r="I316" s="61"/>
      <c r="J316" s="63"/>
    </row>
    <row r="317" spans="1:10" x14ac:dyDescent="0.2">
      <c r="A317" s="736"/>
      <c r="B317" s="736"/>
      <c r="C317" s="736"/>
      <c r="D317" s="739"/>
      <c r="E317" s="61"/>
      <c r="F317" s="61"/>
      <c r="G317" s="61"/>
      <c r="H317" s="61"/>
      <c r="I317" s="61"/>
      <c r="J317" s="63"/>
    </row>
    <row r="318" spans="1:10" x14ac:dyDescent="0.2">
      <c r="A318" s="737"/>
      <c r="B318" s="737"/>
      <c r="C318" s="737"/>
      <c r="D318" s="740"/>
      <c r="E318" s="61"/>
      <c r="F318" s="61"/>
      <c r="G318" s="61"/>
      <c r="H318" s="61"/>
      <c r="I318" s="61"/>
      <c r="J318" s="63"/>
    </row>
    <row r="319" spans="1:10" x14ac:dyDescent="0.2">
      <c r="A319" s="737"/>
      <c r="B319" s="737"/>
      <c r="C319" s="737"/>
      <c r="D319" s="740"/>
      <c r="E319" s="61"/>
      <c r="F319" s="61"/>
      <c r="G319" s="61"/>
      <c r="H319" s="61"/>
      <c r="I319" s="61"/>
      <c r="J319" s="63"/>
    </row>
    <row r="320" spans="1:10" x14ac:dyDescent="0.2">
      <c r="A320" s="737"/>
      <c r="B320" s="737"/>
      <c r="C320" s="737"/>
      <c r="D320" s="740"/>
      <c r="E320" s="61"/>
      <c r="F320" s="61"/>
      <c r="G320" s="61"/>
      <c r="H320" s="61"/>
      <c r="I320" s="61"/>
      <c r="J320" s="63"/>
    </row>
    <row r="321" spans="1:10" x14ac:dyDescent="0.2">
      <c r="A321" s="737"/>
      <c r="B321" s="737"/>
      <c r="C321" s="737"/>
      <c r="D321" s="740"/>
      <c r="E321" s="61"/>
      <c r="F321" s="61"/>
      <c r="G321" s="61"/>
      <c r="H321" s="61"/>
      <c r="I321" s="61"/>
      <c r="J321" s="63"/>
    </row>
    <row r="322" spans="1:10" x14ac:dyDescent="0.2">
      <c r="A322" s="737"/>
      <c r="B322" s="737"/>
      <c r="C322" s="737"/>
      <c r="D322" s="740"/>
      <c r="E322" s="61"/>
      <c r="F322" s="61"/>
      <c r="G322" s="61"/>
      <c r="H322" s="61"/>
      <c r="I322" s="61"/>
      <c r="J322" s="63"/>
    </row>
    <row r="323" spans="1:10" x14ac:dyDescent="0.2">
      <c r="A323" s="737"/>
      <c r="B323" s="737"/>
      <c r="C323" s="737"/>
      <c r="D323" s="740"/>
      <c r="E323" s="61"/>
      <c r="F323" s="61"/>
      <c r="G323" s="61"/>
      <c r="H323" s="61"/>
      <c r="I323" s="61"/>
      <c r="J323" s="63"/>
    </row>
    <row r="324" spans="1:10" x14ac:dyDescent="0.2">
      <c r="A324" s="737"/>
      <c r="B324" s="737"/>
      <c r="C324" s="737"/>
      <c r="D324" s="740"/>
      <c r="E324" s="61"/>
      <c r="F324" s="61"/>
      <c r="G324" s="61"/>
      <c r="H324" s="61"/>
      <c r="I324" s="61"/>
      <c r="J324" s="63"/>
    </row>
    <row r="325" spans="1:10" x14ac:dyDescent="0.2">
      <c r="A325" s="737"/>
      <c r="B325" s="737"/>
      <c r="C325" s="737"/>
      <c r="D325" s="740"/>
      <c r="E325" s="61"/>
      <c r="F325" s="61"/>
      <c r="G325" s="61"/>
      <c r="H325" s="61"/>
      <c r="I325" s="61"/>
      <c r="J325" s="63"/>
    </row>
    <row r="326" spans="1:10" x14ac:dyDescent="0.2">
      <c r="A326" s="737"/>
      <c r="B326" s="737"/>
      <c r="C326" s="737"/>
      <c r="D326" s="740"/>
      <c r="E326" s="61"/>
      <c r="F326" s="61"/>
      <c r="G326" s="61"/>
      <c r="H326" s="61"/>
      <c r="I326" s="61"/>
      <c r="J326" s="63"/>
    </row>
    <row r="327" spans="1:10" x14ac:dyDescent="0.2">
      <c r="A327" s="737"/>
      <c r="B327" s="737"/>
      <c r="C327" s="737"/>
      <c r="D327" s="740"/>
      <c r="E327" s="61"/>
      <c r="F327" s="61"/>
      <c r="G327" s="61"/>
      <c r="H327" s="61"/>
      <c r="I327" s="61"/>
      <c r="J327" s="63"/>
    </row>
    <row r="328" spans="1:10" x14ac:dyDescent="0.2">
      <c r="A328" s="738"/>
      <c r="B328" s="738"/>
      <c r="C328" s="738"/>
      <c r="D328" s="741"/>
      <c r="E328" s="61"/>
      <c r="F328" s="61"/>
      <c r="G328" s="61"/>
      <c r="H328" s="61"/>
      <c r="I328" s="61"/>
      <c r="J328" s="63"/>
    </row>
    <row r="329" spans="1:10" x14ac:dyDescent="0.2">
      <c r="A329" s="736"/>
      <c r="B329" s="736"/>
      <c r="C329" s="736"/>
      <c r="D329" s="739"/>
      <c r="E329" s="61"/>
      <c r="F329" s="61"/>
      <c r="G329" s="61"/>
      <c r="H329" s="61"/>
      <c r="I329" s="61"/>
      <c r="J329" s="63"/>
    </row>
    <row r="330" spans="1:10" x14ac:dyDescent="0.2">
      <c r="A330" s="737"/>
      <c r="B330" s="737"/>
      <c r="C330" s="737"/>
      <c r="D330" s="740"/>
      <c r="E330" s="61"/>
      <c r="F330" s="61"/>
      <c r="G330" s="61"/>
      <c r="H330" s="61"/>
      <c r="I330" s="61"/>
      <c r="J330" s="63"/>
    </row>
    <row r="331" spans="1:10" x14ac:dyDescent="0.2">
      <c r="A331" s="737"/>
      <c r="B331" s="737"/>
      <c r="C331" s="737"/>
      <c r="D331" s="740"/>
      <c r="E331" s="61"/>
      <c r="F331" s="61"/>
      <c r="G331" s="61"/>
      <c r="H331" s="61"/>
      <c r="I331" s="61"/>
      <c r="J331" s="63"/>
    </row>
    <row r="332" spans="1:10" x14ac:dyDescent="0.2">
      <c r="A332" s="737"/>
      <c r="B332" s="737"/>
      <c r="C332" s="737"/>
      <c r="D332" s="740"/>
      <c r="E332" s="61"/>
      <c r="F332" s="61"/>
      <c r="G332" s="61"/>
      <c r="H332" s="61"/>
      <c r="I332" s="61"/>
      <c r="J332" s="63"/>
    </row>
    <row r="333" spans="1:10" x14ac:dyDescent="0.2">
      <c r="A333" s="737"/>
      <c r="B333" s="737"/>
      <c r="C333" s="737"/>
      <c r="D333" s="740"/>
      <c r="E333" s="61"/>
      <c r="F333" s="61"/>
      <c r="G333" s="61"/>
      <c r="H333" s="61"/>
      <c r="I333" s="61"/>
      <c r="J333" s="63"/>
    </row>
    <row r="334" spans="1:10" x14ac:dyDescent="0.2">
      <c r="A334" s="737"/>
      <c r="B334" s="737"/>
      <c r="C334" s="737"/>
      <c r="D334" s="740"/>
      <c r="E334" s="61"/>
      <c r="F334" s="61"/>
      <c r="G334" s="61"/>
      <c r="H334" s="61"/>
      <c r="I334" s="61"/>
      <c r="J334" s="63"/>
    </row>
    <row r="335" spans="1:10" x14ac:dyDescent="0.2">
      <c r="A335" s="737"/>
      <c r="B335" s="737"/>
      <c r="C335" s="737"/>
      <c r="D335" s="740"/>
      <c r="E335" s="61"/>
      <c r="F335" s="61"/>
      <c r="G335" s="61"/>
      <c r="H335" s="61"/>
      <c r="I335" s="61"/>
      <c r="J335" s="63"/>
    </row>
    <row r="336" spans="1:10" x14ac:dyDescent="0.2">
      <c r="A336" s="737"/>
      <c r="B336" s="737"/>
      <c r="C336" s="737"/>
      <c r="D336" s="740"/>
      <c r="E336" s="61"/>
      <c r="F336" s="61"/>
      <c r="G336" s="61"/>
      <c r="H336" s="61"/>
      <c r="I336" s="61"/>
      <c r="J336" s="63"/>
    </row>
    <row r="337" spans="1:10" x14ac:dyDescent="0.2">
      <c r="A337" s="737"/>
      <c r="B337" s="737"/>
      <c r="C337" s="737"/>
      <c r="D337" s="740"/>
      <c r="E337" s="61"/>
      <c r="F337" s="61"/>
      <c r="G337" s="61"/>
      <c r="H337" s="61"/>
      <c r="I337" s="61"/>
      <c r="J337" s="63"/>
    </row>
    <row r="338" spans="1:10" x14ac:dyDescent="0.2">
      <c r="A338" s="737"/>
      <c r="B338" s="737"/>
      <c r="C338" s="737"/>
      <c r="D338" s="740"/>
      <c r="E338" s="61"/>
      <c r="F338" s="61"/>
      <c r="G338" s="61"/>
      <c r="H338" s="61"/>
      <c r="I338" s="61"/>
      <c r="J338" s="63"/>
    </row>
    <row r="339" spans="1:10" x14ac:dyDescent="0.2">
      <c r="A339" s="737"/>
      <c r="B339" s="737"/>
      <c r="C339" s="737"/>
      <c r="D339" s="740"/>
      <c r="E339" s="61"/>
      <c r="F339" s="61"/>
      <c r="G339" s="61"/>
      <c r="H339" s="61"/>
      <c r="I339" s="61"/>
      <c r="J339" s="63"/>
    </row>
    <row r="340" spans="1:10" x14ac:dyDescent="0.2">
      <c r="A340" s="738"/>
      <c r="B340" s="738"/>
      <c r="C340" s="738"/>
      <c r="D340" s="741"/>
      <c r="E340" s="61"/>
      <c r="F340" s="61"/>
      <c r="G340" s="61"/>
      <c r="H340" s="61"/>
      <c r="I340" s="61"/>
      <c r="J340" s="63"/>
    </row>
    <row r="341" spans="1:10" x14ac:dyDescent="0.2">
      <c r="A341" s="736"/>
      <c r="B341" s="736"/>
      <c r="C341" s="736"/>
      <c r="D341" s="739"/>
      <c r="E341" s="61"/>
      <c r="F341" s="61"/>
      <c r="G341" s="61"/>
      <c r="H341" s="61"/>
      <c r="I341" s="61"/>
      <c r="J341" s="63"/>
    </row>
    <row r="342" spans="1:10" x14ac:dyDescent="0.2">
      <c r="A342" s="737"/>
      <c r="B342" s="737"/>
      <c r="C342" s="737"/>
      <c r="D342" s="740"/>
      <c r="E342" s="61"/>
      <c r="F342" s="61"/>
      <c r="G342" s="61"/>
      <c r="H342" s="61"/>
      <c r="I342" s="61"/>
      <c r="J342" s="63"/>
    </row>
    <row r="343" spans="1:10" x14ac:dyDescent="0.2">
      <c r="A343" s="737"/>
      <c r="B343" s="737"/>
      <c r="C343" s="737"/>
      <c r="D343" s="740"/>
      <c r="E343" s="61"/>
      <c r="F343" s="61"/>
      <c r="G343" s="61"/>
      <c r="H343" s="61"/>
      <c r="I343" s="61"/>
      <c r="J343" s="63"/>
    </row>
    <row r="344" spans="1:10" x14ac:dyDescent="0.2">
      <c r="A344" s="737"/>
      <c r="B344" s="737"/>
      <c r="C344" s="737"/>
      <c r="D344" s="740"/>
      <c r="E344" s="61"/>
      <c r="F344" s="61"/>
      <c r="G344" s="61"/>
      <c r="H344" s="61"/>
      <c r="I344" s="61"/>
      <c r="J344" s="63"/>
    </row>
    <row r="345" spans="1:10" x14ac:dyDescent="0.2">
      <c r="A345" s="737"/>
      <c r="B345" s="737"/>
      <c r="C345" s="737"/>
      <c r="D345" s="740"/>
      <c r="E345" s="61"/>
      <c r="F345" s="61"/>
      <c r="G345" s="61"/>
      <c r="H345" s="61"/>
      <c r="I345" s="61"/>
      <c r="J345" s="63"/>
    </row>
    <row r="346" spans="1:10" x14ac:dyDescent="0.2">
      <c r="A346" s="737"/>
      <c r="B346" s="737"/>
      <c r="C346" s="737"/>
      <c r="D346" s="740"/>
      <c r="E346" s="61"/>
      <c r="F346" s="61"/>
      <c r="G346" s="61"/>
      <c r="H346" s="61"/>
      <c r="I346" s="61"/>
      <c r="J346" s="63"/>
    </row>
    <row r="347" spans="1:10" x14ac:dyDescent="0.2">
      <c r="A347" s="737"/>
      <c r="B347" s="737"/>
      <c r="C347" s="737"/>
      <c r="D347" s="740"/>
      <c r="E347" s="61"/>
      <c r="F347" s="61"/>
      <c r="G347" s="61"/>
      <c r="H347" s="61"/>
      <c r="I347" s="61"/>
      <c r="J347" s="63"/>
    </row>
    <row r="348" spans="1:10" x14ac:dyDescent="0.2">
      <c r="A348" s="737"/>
      <c r="B348" s="737"/>
      <c r="C348" s="737"/>
      <c r="D348" s="740"/>
      <c r="E348" s="61"/>
      <c r="F348" s="61"/>
      <c r="G348" s="61"/>
      <c r="H348" s="61"/>
      <c r="I348" s="61"/>
      <c r="J348" s="63"/>
    </row>
    <row r="349" spans="1:10" x14ac:dyDescent="0.2">
      <c r="A349" s="737"/>
      <c r="B349" s="737"/>
      <c r="C349" s="737"/>
      <c r="D349" s="740"/>
      <c r="E349" s="61"/>
      <c r="F349" s="61"/>
      <c r="G349" s="61"/>
      <c r="H349" s="61"/>
      <c r="I349" s="61"/>
      <c r="J349" s="63"/>
    </row>
    <row r="350" spans="1:10" x14ac:dyDescent="0.2">
      <c r="A350" s="737"/>
      <c r="B350" s="737"/>
      <c r="C350" s="737"/>
      <c r="D350" s="740"/>
      <c r="E350" s="61"/>
      <c r="F350" s="61"/>
      <c r="G350" s="61"/>
      <c r="H350" s="61"/>
      <c r="I350" s="61"/>
      <c r="J350" s="63"/>
    </row>
    <row r="351" spans="1:10" x14ac:dyDescent="0.2">
      <c r="A351" s="737"/>
      <c r="B351" s="737"/>
      <c r="C351" s="737"/>
      <c r="D351" s="740"/>
      <c r="E351" s="61"/>
      <c r="F351" s="61"/>
      <c r="G351" s="61"/>
      <c r="H351" s="61"/>
      <c r="I351" s="61"/>
      <c r="J351" s="63"/>
    </row>
    <row r="352" spans="1:10" x14ac:dyDescent="0.2">
      <c r="A352" s="738"/>
      <c r="B352" s="738"/>
      <c r="C352" s="738"/>
      <c r="D352" s="741"/>
      <c r="E352" s="61"/>
      <c r="F352" s="61"/>
      <c r="G352" s="61"/>
      <c r="H352" s="61"/>
      <c r="I352" s="61"/>
      <c r="J352" s="63"/>
    </row>
    <row r="353" spans="1:10" x14ac:dyDescent="0.2">
      <c r="A353" s="736"/>
      <c r="B353" s="736"/>
      <c r="C353" s="736"/>
      <c r="D353" s="739"/>
      <c r="E353" s="61"/>
      <c r="F353" s="61"/>
      <c r="G353" s="61"/>
      <c r="H353" s="61"/>
      <c r="I353" s="61"/>
      <c r="J353" s="63"/>
    </row>
    <row r="354" spans="1:10" x14ac:dyDescent="0.2">
      <c r="A354" s="737"/>
      <c r="B354" s="737"/>
      <c r="C354" s="737"/>
      <c r="D354" s="740"/>
      <c r="E354" s="61"/>
      <c r="F354" s="61"/>
      <c r="G354" s="61"/>
      <c r="H354" s="61"/>
      <c r="I354" s="61"/>
      <c r="J354" s="63"/>
    </row>
    <row r="355" spans="1:10" x14ac:dyDescent="0.2">
      <c r="A355" s="737"/>
      <c r="B355" s="737"/>
      <c r="C355" s="737"/>
      <c r="D355" s="740"/>
      <c r="E355" s="61"/>
      <c r="F355" s="61"/>
      <c r="G355" s="61"/>
      <c r="H355" s="61"/>
      <c r="I355" s="61"/>
      <c r="J355" s="63"/>
    </row>
    <row r="356" spans="1:10" x14ac:dyDescent="0.2">
      <c r="A356" s="737"/>
      <c r="B356" s="737"/>
      <c r="C356" s="737"/>
      <c r="D356" s="740"/>
      <c r="E356" s="61"/>
      <c r="F356" s="61"/>
      <c r="G356" s="61"/>
      <c r="H356" s="61"/>
      <c r="I356" s="61"/>
      <c r="J356" s="63"/>
    </row>
    <row r="357" spans="1:10" x14ac:dyDescent="0.2">
      <c r="A357" s="737"/>
      <c r="B357" s="737"/>
      <c r="C357" s="737"/>
      <c r="D357" s="740"/>
      <c r="E357" s="61"/>
      <c r="F357" s="61"/>
      <c r="G357" s="61"/>
      <c r="H357" s="61"/>
      <c r="I357" s="61"/>
      <c r="J357" s="63"/>
    </row>
    <row r="358" spans="1:10" x14ac:dyDescent="0.2">
      <c r="A358" s="737"/>
      <c r="B358" s="737"/>
      <c r="C358" s="737"/>
      <c r="D358" s="740"/>
      <c r="E358" s="61"/>
      <c r="F358" s="61"/>
      <c r="G358" s="61"/>
      <c r="H358" s="61"/>
      <c r="I358" s="61"/>
      <c r="J358" s="63"/>
    </row>
    <row r="359" spans="1:10" x14ac:dyDescent="0.2">
      <c r="A359" s="737"/>
      <c r="B359" s="737"/>
      <c r="C359" s="737"/>
      <c r="D359" s="740"/>
      <c r="E359" s="61"/>
      <c r="F359" s="61"/>
      <c r="G359" s="61"/>
      <c r="H359" s="61"/>
      <c r="I359" s="61"/>
      <c r="J359" s="63"/>
    </row>
    <row r="360" spans="1:10" x14ac:dyDescent="0.2">
      <c r="A360" s="737"/>
      <c r="B360" s="737"/>
      <c r="C360" s="737"/>
      <c r="D360" s="740"/>
      <c r="E360" s="61"/>
      <c r="F360" s="61"/>
      <c r="G360" s="61"/>
      <c r="H360" s="61"/>
      <c r="I360" s="61"/>
      <c r="J360" s="63"/>
    </row>
    <row r="361" spans="1:10" x14ac:dyDescent="0.2">
      <c r="A361" s="737"/>
      <c r="B361" s="737"/>
      <c r="C361" s="737"/>
      <c r="D361" s="740"/>
      <c r="E361" s="61"/>
      <c r="F361" s="61"/>
      <c r="G361" s="61"/>
      <c r="H361" s="61"/>
      <c r="I361" s="61"/>
      <c r="J361" s="63"/>
    </row>
    <row r="362" spans="1:10" x14ac:dyDescent="0.2">
      <c r="A362" s="737"/>
      <c r="B362" s="737"/>
      <c r="C362" s="737"/>
      <c r="D362" s="740"/>
      <c r="E362" s="61"/>
      <c r="F362" s="61"/>
      <c r="G362" s="61"/>
      <c r="H362" s="61"/>
      <c r="I362" s="61"/>
      <c r="J362" s="63"/>
    </row>
    <row r="363" spans="1:10" x14ac:dyDescent="0.2">
      <c r="A363" s="737"/>
      <c r="B363" s="737"/>
      <c r="C363" s="737"/>
      <c r="D363" s="740"/>
      <c r="E363" s="61"/>
      <c r="F363" s="61"/>
      <c r="G363" s="61"/>
      <c r="H363" s="61"/>
      <c r="I363" s="61"/>
      <c r="J363" s="63"/>
    </row>
    <row r="364" spans="1:10" x14ac:dyDescent="0.2">
      <c r="A364" s="738"/>
      <c r="B364" s="738"/>
      <c r="C364" s="738"/>
      <c r="D364" s="741"/>
      <c r="E364" s="61"/>
      <c r="F364" s="61"/>
      <c r="G364" s="61"/>
      <c r="H364" s="61"/>
      <c r="I364" s="61"/>
      <c r="J364" s="63"/>
    </row>
    <row r="365" spans="1:10" x14ac:dyDescent="0.2">
      <c r="A365" s="736"/>
      <c r="B365" s="736"/>
      <c r="C365" s="736"/>
      <c r="D365" s="739"/>
      <c r="E365" s="61"/>
      <c r="F365" s="61"/>
      <c r="G365" s="61"/>
      <c r="H365" s="61"/>
      <c r="I365" s="61"/>
      <c r="J365" s="63"/>
    </row>
    <row r="366" spans="1:10" x14ac:dyDescent="0.2">
      <c r="A366" s="737"/>
      <c r="B366" s="737"/>
      <c r="C366" s="737"/>
      <c r="D366" s="740"/>
      <c r="E366" s="61"/>
      <c r="F366" s="61"/>
      <c r="G366" s="61"/>
      <c r="H366" s="61"/>
      <c r="I366" s="61"/>
      <c r="J366" s="63"/>
    </row>
    <row r="367" spans="1:10" x14ac:dyDescent="0.2">
      <c r="A367" s="737"/>
      <c r="B367" s="737"/>
      <c r="C367" s="737"/>
      <c r="D367" s="740"/>
      <c r="E367" s="61"/>
      <c r="F367" s="61"/>
      <c r="G367" s="61"/>
      <c r="H367" s="61"/>
      <c r="I367" s="61"/>
      <c r="J367" s="63"/>
    </row>
    <row r="368" spans="1:10" x14ac:dyDescent="0.2">
      <c r="A368" s="737"/>
      <c r="B368" s="737"/>
      <c r="C368" s="737"/>
      <c r="D368" s="740"/>
      <c r="E368" s="61"/>
      <c r="F368" s="61"/>
      <c r="G368" s="61"/>
      <c r="H368" s="61"/>
      <c r="I368" s="61"/>
      <c r="J368" s="63"/>
    </row>
    <row r="369" spans="1:10" x14ac:dyDescent="0.2">
      <c r="A369" s="737"/>
      <c r="B369" s="737"/>
      <c r="C369" s="737"/>
      <c r="D369" s="740"/>
      <c r="E369" s="61"/>
      <c r="F369" s="61"/>
      <c r="G369" s="61"/>
      <c r="H369" s="61"/>
      <c r="I369" s="61"/>
      <c r="J369" s="63"/>
    </row>
    <row r="370" spans="1:10" x14ac:dyDescent="0.2">
      <c r="A370" s="737"/>
      <c r="B370" s="737"/>
      <c r="C370" s="737"/>
      <c r="D370" s="740"/>
      <c r="E370" s="61"/>
      <c r="F370" s="61"/>
      <c r="G370" s="61"/>
      <c r="H370" s="61"/>
      <c r="I370" s="61"/>
      <c r="J370" s="63"/>
    </row>
    <row r="371" spans="1:10" x14ac:dyDescent="0.2">
      <c r="A371" s="737"/>
      <c r="B371" s="737"/>
      <c r="C371" s="737"/>
      <c r="D371" s="740"/>
      <c r="E371" s="61"/>
      <c r="F371" s="61"/>
      <c r="G371" s="61"/>
      <c r="H371" s="61"/>
      <c r="I371" s="61"/>
      <c r="J371" s="63"/>
    </row>
    <row r="372" spans="1:10" x14ac:dyDescent="0.2">
      <c r="A372" s="737"/>
      <c r="B372" s="737"/>
      <c r="C372" s="737"/>
      <c r="D372" s="740"/>
      <c r="E372" s="61"/>
      <c r="F372" s="61"/>
      <c r="G372" s="61"/>
      <c r="H372" s="61"/>
      <c r="I372" s="61"/>
      <c r="J372" s="63"/>
    </row>
    <row r="373" spans="1:10" x14ac:dyDescent="0.2">
      <c r="A373" s="737"/>
      <c r="B373" s="737"/>
      <c r="C373" s="737"/>
      <c r="D373" s="740"/>
      <c r="E373" s="61"/>
      <c r="F373" s="61"/>
      <c r="G373" s="61"/>
      <c r="H373" s="61"/>
      <c r="I373" s="61"/>
      <c r="J373" s="63"/>
    </row>
    <row r="374" spans="1:10" x14ac:dyDescent="0.2">
      <c r="A374" s="737"/>
      <c r="B374" s="737"/>
      <c r="C374" s="737"/>
      <c r="D374" s="740"/>
      <c r="E374" s="61"/>
      <c r="F374" s="61"/>
      <c r="G374" s="61"/>
      <c r="H374" s="61"/>
      <c r="I374" s="61"/>
      <c r="J374" s="63"/>
    </row>
    <row r="375" spans="1:10" x14ac:dyDescent="0.2">
      <c r="A375" s="737"/>
      <c r="B375" s="737"/>
      <c r="C375" s="737"/>
      <c r="D375" s="740"/>
      <c r="E375" s="61"/>
      <c r="F375" s="61"/>
      <c r="G375" s="61"/>
      <c r="H375" s="61"/>
      <c r="I375" s="61"/>
      <c r="J375" s="63"/>
    </row>
    <row r="376" spans="1:10" x14ac:dyDescent="0.2">
      <c r="A376" s="738"/>
      <c r="B376" s="738"/>
      <c r="C376" s="738"/>
      <c r="D376" s="741"/>
      <c r="E376" s="61"/>
      <c r="F376" s="61"/>
      <c r="G376" s="61"/>
      <c r="H376" s="61"/>
      <c r="I376" s="61"/>
      <c r="J376" s="63"/>
    </row>
    <row r="377" spans="1:10" x14ac:dyDescent="0.2">
      <c r="A377" s="736"/>
      <c r="B377" s="736"/>
      <c r="C377" s="736"/>
      <c r="D377" s="739"/>
      <c r="E377" s="61"/>
      <c r="F377" s="61"/>
      <c r="G377" s="61"/>
      <c r="H377" s="61"/>
      <c r="I377" s="61"/>
      <c r="J377" s="63"/>
    </row>
    <row r="378" spans="1:10" x14ac:dyDescent="0.2">
      <c r="A378" s="737"/>
      <c r="B378" s="737"/>
      <c r="C378" s="737"/>
      <c r="D378" s="740"/>
      <c r="E378" s="61"/>
      <c r="F378" s="61"/>
      <c r="G378" s="61"/>
      <c r="H378" s="61"/>
      <c r="I378" s="61"/>
      <c r="J378" s="63"/>
    </row>
    <row r="379" spans="1:10" x14ac:dyDescent="0.2">
      <c r="A379" s="737"/>
      <c r="B379" s="737"/>
      <c r="C379" s="737"/>
      <c r="D379" s="740"/>
      <c r="E379" s="61"/>
      <c r="F379" s="61"/>
      <c r="G379" s="61"/>
      <c r="H379" s="61"/>
      <c r="I379" s="61"/>
      <c r="J379" s="63"/>
    </row>
    <row r="380" spans="1:10" x14ac:dyDescent="0.2">
      <c r="A380" s="737"/>
      <c r="B380" s="737"/>
      <c r="C380" s="737"/>
      <c r="D380" s="740"/>
      <c r="E380" s="61"/>
      <c r="F380" s="61"/>
      <c r="G380" s="61"/>
      <c r="H380" s="61"/>
      <c r="I380" s="61"/>
      <c r="J380" s="63"/>
    </row>
    <row r="381" spans="1:10" x14ac:dyDescent="0.2">
      <c r="A381" s="737"/>
      <c r="B381" s="737"/>
      <c r="C381" s="737"/>
      <c r="D381" s="740"/>
      <c r="E381" s="61"/>
      <c r="F381" s="61"/>
      <c r="G381" s="61"/>
      <c r="H381" s="61"/>
      <c r="I381" s="61"/>
      <c r="J381" s="63"/>
    </row>
    <row r="382" spans="1:10" x14ac:dyDescent="0.2">
      <c r="A382" s="737"/>
      <c r="B382" s="737"/>
      <c r="C382" s="737"/>
      <c r="D382" s="740"/>
      <c r="E382" s="61"/>
      <c r="F382" s="61"/>
      <c r="G382" s="61"/>
      <c r="H382" s="61"/>
      <c r="I382" s="61"/>
      <c r="J382" s="63"/>
    </row>
    <row r="383" spans="1:10" x14ac:dyDescent="0.2">
      <c r="A383" s="737"/>
      <c r="B383" s="737"/>
      <c r="C383" s="737"/>
      <c r="D383" s="740"/>
      <c r="E383" s="61"/>
      <c r="F383" s="61"/>
      <c r="G383" s="61"/>
      <c r="H383" s="61"/>
      <c r="I383" s="61"/>
      <c r="J383" s="63"/>
    </row>
    <row r="384" spans="1:10" x14ac:dyDescent="0.2">
      <c r="A384" s="737"/>
      <c r="B384" s="737"/>
      <c r="C384" s="737"/>
      <c r="D384" s="740"/>
      <c r="E384" s="61"/>
      <c r="F384" s="61"/>
      <c r="G384" s="61"/>
      <c r="H384" s="61"/>
      <c r="I384" s="61"/>
      <c r="J384" s="63"/>
    </row>
    <row r="385" spans="1:10" x14ac:dyDescent="0.2">
      <c r="A385" s="737"/>
      <c r="B385" s="737"/>
      <c r="C385" s="737"/>
      <c r="D385" s="740"/>
      <c r="E385" s="61"/>
      <c r="F385" s="61"/>
      <c r="G385" s="61"/>
      <c r="H385" s="61"/>
      <c r="I385" s="61"/>
      <c r="J385" s="63"/>
    </row>
    <row r="386" spans="1:10" x14ac:dyDescent="0.2">
      <c r="A386" s="737"/>
      <c r="B386" s="737"/>
      <c r="C386" s="737"/>
      <c r="D386" s="740"/>
      <c r="E386" s="61"/>
      <c r="F386" s="61"/>
      <c r="G386" s="61"/>
      <c r="H386" s="61"/>
      <c r="I386" s="61"/>
      <c r="J386" s="63"/>
    </row>
    <row r="387" spans="1:10" x14ac:dyDescent="0.2">
      <c r="A387" s="737"/>
      <c r="B387" s="737"/>
      <c r="C387" s="737"/>
      <c r="D387" s="740"/>
      <c r="E387" s="61"/>
      <c r="F387" s="61"/>
      <c r="G387" s="61"/>
      <c r="H387" s="61"/>
      <c r="I387" s="61"/>
      <c r="J387" s="63"/>
    </row>
    <row r="388" spans="1:10" x14ac:dyDescent="0.2">
      <c r="A388" s="738"/>
      <c r="B388" s="738"/>
      <c r="C388" s="738"/>
      <c r="D388" s="741"/>
      <c r="E388" s="61"/>
      <c r="F388" s="61"/>
      <c r="G388" s="61"/>
      <c r="H388" s="61"/>
      <c r="I388" s="61"/>
      <c r="J388" s="63"/>
    </row>
    <row r="389" spans="1:10" x14ac:dyDescent="0.2">
      <c r="A389" s="736"/>
      <c r="B389" s="736"/>
      <c r="C389" s="736"/>
      <c r="D389" s="739"/>
      <c r="E389" s="61"/>
      <c r="F389" s="61"/>
      <c r="G389" s="61"/>
      <c r="H389" s="61"/>
      <c r="I389" s="61"/>
      <c r="J389" s="63"/>
    </row>
    <row r="390" spans="1:10" x14ac:dyDescent="0.2">
      <c r="A390" s="737"/>
      <c r="B390" s="737"/>
      <c r="C390" s="737"/>
      <c r="D390" s="740"/>
      <c r="E390" s="61"/>
      <c r="F390" s="61"/>
      <c r="G390" s="61"/>
      <c r="H390" s="61"/>
      <c r="I390" s="61"/>
      <c r="J390" s="63"/>
    </row>
    <row r="391" spans="1:10" x14ac:dyDescent="0.2">
      <c r="A391" s="737"/>
      <c r="B391" s="737"/>
      <c r="C391" s="737"/>
      <c r="D391" s="740"/>
      <c r="E391" s="61"/>
      <c r="F391" s="61"/>
      <c r="G391" s="61"/>
      <c r="H391" s="61"/>
      <c r="I391" s="61"/>
      <c r="J391" s="63"/>
    </row>
    <row r="392" spans="1:10" x14ac:dyDescent="0.2">
      <c r="A392" s="737"/>
      <c r="B392" s="737"/>
      <c r="C392" s="737"/>
      <c r="D392" s="740"/>
      <c r="E392" s="61"/>
      <c r="F392" s="61"/>
      <c r="G392" s="61"/>
      <c r="H392" s="61"/>
      <c r="I392" s="61"/>
      <c r="J392" s="63"/>
    </row>
    <row r="393" spans="1:10" x14ac:dyDescent="0.2">
      <c r="A393" s="737"/>
      <c r="B393" s="737"/>
      <c r="C393" s="737"/>
      <c r="D393" s="740"/>
      <c r="E393" s="61"/>
      <c r="F393" s="61"/>
      <c r="G393" s="61"/>
      <c r="H393" s="61"/>
      <c r="I393" s="61"/>
      <c r="J393" s="63"/>
    </row>
    <row r="394" spans="1:10" x14ac:dyDescent="0.2">
      <c r="A394" s="737"/>
      <c r="B394" s="737"/>
      <c r="C394" s="737"/>
      <c r="D394" s="740"/>
      <c r="E394" s="61"/>
      <c r="F394" s="61"/>
      <c r="G394" s="61"/>
      <c r="H394" s="61"/>
      <c r="I394" s="61"/>
      <c r="J394" s="63"/>
    </row>
    <row r="395" spans="1:10" x14ac:dyDescent="0.2">
      <c r="A395" s="737"/>
      <c r="B395" s="737"/>
      <c r="C395" s="737"/>
      <c r="D395" s="740"/>
      <c r="E395" s="61"/>
      <c r="F395" s="61"/>
      <c r="G395" s="61"/>
      <c r="H395" s="61"/>
      <c r="I395" s="61"/>
      <c r="J395" s="63"/>
    </row>
    <row r="396" spans="1:10" x14ac:dyDescent="0.2">
      <c r="A396" s="737"/>
      <c r="B396" s="737"/>
      <c r="C396" s="737"/>
      <c r="D396" s="740"/>
      <c r="E396" s="61"/>
      <c r="F396" s="61"/>
      <c r="G396" s="61"/>
      <c r="H396" s="61"/>
      <c r="I396" s="61"/>
      <c r="J396" s="63"/>
    </row>
    <row r="397" spans="1:10" x14ac:dyDescent="0.2">
      <c r="A397" s="737"/>
      <c r="B397" s="737"/>
      <c r="C397" s="737"/>
      <c r="D397" s="740"/>
      <c r="E397" s="61"/>
      <c r="F397" s="61"/>
      <c r="G397" s="61"/>
      <c r="H397" s="61"/>
      <c r="I397" s="61"/>
      <c r="J397" s="63"/>
    </row>
    <row r="398" spans="1:10" x14ac:dyDescent="0.2">
      <c r="A398" s="737"/>
      <c r="B398" s="737"/>
      <c r="C398" s="737"/>
      <c r="D398" s="740"/>
      <c r="E398" s="61"/>
      <c r="F398" s="61"/>
      <c r="G398" s="61"/>
      <c r="H398" s="61"/>
      <c r="I398" s="61"/>
      <c r="J398" s="63"/>
    </row>
    <row r="399" spans="1:10" x14ac:dyDescent="0.2">
      <c r="A399" s="737"/>
      <c r="B399" s="737"/>
      <c r="C399" s="737"/>
      <c r="D399" s="740"/>
      <c r="E399" s="61"/>
      <c r="F399" s="61"/>
      <c r="G399" s="61"/>
      <c r="H399" s="61"/>
      <c r="I399" s="61"/>
      <c r="J399" s="63"/>
    </row>
    <row r="400" spans="1:10" x14ac:dyDescent="0.2">
      <c r="A400" s="738"/>
      <c r="B400" s="738"/>
      <c r="C400" s="738"/>
      <c r="D400" s="741"/>
      <c r="E400" s="61"/>
      <c r="F400" s="61"/>
      <c r="G400" s="61"/>
      <c r="H400" s="61"/>
      <c r="I400" s="61"/>
      <c r="J400" s="63"/>
    </row>
    <row r="401" spans="1:10" x14ac:dyDescent="0.2">
      <c r="A401" s="736"/>
      <c r="B401" s="736"/>
      <c r="C401" s="736"/>
      <c r="D401" s="739"/>
      <c r="E401" s="61"/>
      <c r="F401" s="61"/>
      <c r="G401" s="61"/>
      <c r="H401" s="61"/>
      <c r="I401" s="61"/>
      <c r="J401" s="63"/>
    </row>
    <row r="402" spans="1:10" x14ac:dyDescent="0.2">
      <c r="A402" s="737"/>
      <c r="B402" s="737"/>
      <c r="C402" s="737"/>
      <c r="D402" s="740"/>
      <c r="E402" s="61"/>
      <c r="F402" s="61"/>
      <c r="G402" s="61"/>
      <c r="H402" s="61"/>
      <c r="I402" s="61"/>
      <c r="J402" s="63"/>
    </row>
    <row r="403" spans="1:10" x14ac:dyDescent="0.2">
      <c r="A403" s="737"/>
      <c r="B403" s="737"/>
      <c r="C403" s="737"/>
      <c r="D403" s="740"/>
      <c r="E403" s="61"/>
      <c r="F403" s="61"/>
      <c r="G403" s="61"/>
      <c r="H403" s="61"/>
      <c r="I403" s="61"/>
      <c r="J403" s="63"/>
    </row>
    <row r="404" spans="1:10" x14ac:dyDescent="0.2">
      <c r="A404" s="737"/>
      <c r="B404" s="737"/>
      <c r="C404" s="737"/>
      <c r="D404" s="740"/>
      <c r="E404" s="61"/>
      <c r="F404" s="61"/>
      <c r="G404" s="61"/>
      <c r="H404" s="61"/>
      <c r="I404" s="61"/>
      <c r="J404" s="63"/>
    </row>
    <row r="405" spans="1:10" x14ac:dyDescent="0.2">
      <c r="A405" s="737"/>
      <c r="B405" s="737"/>
      <c r="C405" s="737"/>
      <c r="D405" s="740"/>
      <c r="E405" s="61"/>
      <c r="F405" s="61"/>
      <c r="G405" s="61"/>
      <c r="H405" s="61"/>
      <c r="I405" s="61"/>
      <c r="J405" s="63"/>
    </row>
    <row r="406" spans="1:10" x14ac:dyDescent="0.2">
      <c r="A406" s="737"/>
      <c r="B406" s="737"/>
      <c r="C406" s="737"/>
      <c r="D406" s="740"/>
      <c r="E406" s="61"/>
      <c r="F406" s="61"/>
      <c r="G406" s="61"/>
      <c r="H406" s="61"/>
      <c r="I406" s="61"/>
      <c r="J406" s="63"/>
    </row>
    <row r="407" spans="1:10" x14ac:dyDescent="0.2">
      <c r="A407" s="737"/>
      <c r="B407" s="737"/>
      <c r="C407" s="737"/>
      <c r="D407" s="740"/>
      <c r="E407" s="61"/>
      <c r="F407" s="61"/>
      <c r="G407" s="61"/>
      <c r="H407" s="61"/>
      <c r="I407" s="61"/>
      <c r="J407" s="63"/>
    </row>
    <row r="408" spans="1:10" x14ac:dyDescent="0.2">
      <c r="A408" s="737"/>
      <c r="B408" s="737"/>
      <c r="C408" s="737"/>
      <c r="D408" s="740"/>
      <c r="E408" s="61"/>
      <c r="F408" s="61"/>
      <c r="G408" s="61"/>
      <c r="H408" s="61"/>
      <c r="I408" s="61"/>
      <c r="J408" s="63"/>
    </row>
    <row r="409" spans="1:10" x14ac:dyDescent="0.2">
      <c r="A409" s="737"/>
      <c r="B409" s="737"/>
      <c r="C409" s="737"/>
      <c r="D409" s="740"/>
      <c r="E409" s="61"/>
      <c r="F409" s="61"/>
      <c r="G409" s="61"/>
      <c r="H409" s="61"/>
      <c r="I409" s="61"/>
      <c r="J409" s="63"/>
    </row>
    <row r="410" spans="1:10" x14ac:dyDescent="0.2">
      <c r="A410" s="737"/>
      <c r="B410" s="737"/>
      <c r="C410" s="737"/>
      <c r="D410" s="740"/>
      <c r="E410" s="61"/>
      <c r="F410" s="61"/>
      <c r="G410" s="61"/>
      <c r="H410" s="61"/>
      <c r="I410" s="61"/>
      <c r="J410" s="63"/>
    </row>
    <row r="411" spans="1:10" x14ac:dyDescent="0.2">
      <c r="A411" s="737"/>
      <c r="B411" s="737"/>
      <c r="C411" s="737"/>
      <c r="D411" s="740"/>
      <c r="E411" s="61"/>
      <c r="F411" s="61"/>
      <c r="G411" s="61"/>
      <c r="H411" s="61"/>
      <c r="I411" s="61"/>
      <c r="J411" s="63"/>
    </row>
    <row r="412" spans="1:10" x14ac:dyDescent="0.2">
      <c r="A412" s="738"/>
      <c r="B412" s="738"/>
      <c r="C412" s="738"/>
      <c r="D412" s="741"/>
      <c r="E412" s="61"/>
      <c r="F412" s="61"/>
      <c r="G412" s="61"/>
      <c r="H412" s="61"/>
      <c r="I412" s="61"/>
      <c r="J412" s="63"/>
    </row>
    <row r="413" spans="1:10" x14ac:dyDescent="0.2">
      <c r="A413" s="736"/>
      <c r="B413" s="736"/>
      <c r="C413" s="736"/>
      <c r="D413" s="739"/>
      <c r="E413" s="61"/>
      <c r="F413" s="61"/>
      <c r="G413" s="61"/>
      <c r="H413" s="61"/>
      <c r="I413" s="61"/>
      <c r="J413" s="63"/>
    </row>
    <row r="414" spans="1:10" x14ac:dyDescent="0.2">
      <c r="A414" s="737"/>
      <c r="B414" s="737"/>
      <c r="C414" s="737"/>
      <c r="D414" s="740"/>
      <c r="E414" s="61"/>
      <c r="F414" s="61"/>
      <c r="G414" s="61"/>
      <c r="H414" s="61"/>
      <c r="I414" s="61"/>
      <c r="J414" s="63"/>
    </row>
    <row r="415" spans="1:10" x14ac:dyDescent="0.2">
      <c r="A415" s="737"/>
      <c r="B415" s="737"/>
      <c r="C415" s="737"/>
      <c r="D415" s="740"/>
      <c r="E415" s="61"/>
      <c r="F415" s="61"/>
      <c r="G415" s="61"/>
      <c r="H415" s="61"/>
      <c r="I415" s="61"/>
      <c r="J415" s="63"/>
    </row>
    <row r="416" spans="1:10" x14ac:dyDescent="0.2">
      <c r="A416" s="737"/>
      <c r="B416" s="737"/>
      <c r="C416" s="737"/>
      <c r="D416" s="740"/>
      <c r="E416" s="61"/>
      <c r="F416" s="61"/>
      <c r="G416" s="61"/>
      <c r="H416" s="61"/>
      <c r="I416" s="61"/>
      <c r="J416" s="63"/>
    </row>
    <row r="417" spans="1:10" x14ac:dyDescent="0.2">
      <c r="A417" s="737"/>
      <c r="B417" s="737"/>
      <c r="C417" s="737"/>
      <c r="D417" s="740"/>
      <c r="E417" s="61"/>
      <c r="F417" s="61"/>
      <c r="G417" s="61"/>
      <c r="H417" s="61"/>
      <c r="I417" s="61"/>
      <c r="J417" s="63"/>
    </row>
    <row r="418" spans="1:10" x14ac:dyDescent="0.2">
      <c r="A418" s="737"/>
      <c r="B418" s="737"/>
      <c r="C418" s="737"/>
      <c r="D418" s="740"/>
      <c r="E418" s="61"/>
      <c r="F418" s="61"/>
      <c r="G418" s="61"/>
      <c r="H418" s="61"/>
      <c r="I418" s="61"/>
      <c r="J418" s="63"/>
    </row>
    <row r="419" spans="1:10" x14ac:dyDescent="0.2">
      <c r="A419" s="737"/>
      <c r="B419" s="737"/>
      <c r="C419" s="737"/>
      <c r="D419" s="740"/>
      <c r="E419" s="61"/>
      <c r="F419" s="61"/>
      <c r="G419" s="61"/>
      <c r="H419" s="61"/>
      <c r="I419" s="61"/>
      <c r="J419" s="63"/>
    </row>
    <row r="420" spans="1:10" x14ac:dyDescent="0.2">
      <c r="A420" s="737"/>
      <c r="B420" s="737"/>
      <c r="C420" s="737"/>
      <c r="D420" s="740"/>
      <c r="E420" s="61"/>
      <c r="F420" s="61"/>
      <c r="G420" s="61"/>
      <c r="H420" s="61"/>
      <c r="I420" s="61"/>
      <c r="J420" s="63"/>
    </row>
    <row r="421" spans="1:10" x14ac:dyDescent="0.2">
      <c r="A421" s="737"/>
      <c r="B421" s="737"/>
      <c r="C421" s="737"/>
      <c r="D421" s="740"/>
      <c r="E421" s="61"/>
      <c r="F421" s="61"/>
      <c r="G421" s="61"/>
      <c r="H421" s="61"/>
      <c r="I421" s="61"/>
      <c r="J421" s="63"/>
    </row>
    <row r="422" spans="1:10" x14ac:dyDescent="0.2">
      <c r="A422" s="737"/>
      <c r="B422" s="737"/>
      <c r="C422" s="737"/>
      <c r="D422" s="740"/>
      <c r="E422" s="61"/>
      <c r="F422" s="61"/>
      <c r="G422" s="61"/>
      <c r="H422" s="61"/>
      <c r="I422" s="61"/>
      <c r="J422" s="63"/>
    </row>
    <row r="423" spans="1:10" x14ac:dyDescent="0.2">
      <c r="A423" s="737"/>
      <c r="B423" s="737"/>
      <c r="C423" s="737"/>
      <c r="D423" s="740"/>
      <c r="E423" s="61"/>
      <c r="F423" s="61"/>
      <c r="G423" s="61"/>
      <c r="H423" s="61"/>
      <c r="I423" s="61"/>
      <c r="J423" s="63"/>
    </row>
    <row r="424" spans="1:10" x14ac:dyDescent="0.2">
      <c r="A424" s="738"/>
      <c r="B424" s="738"/>
      <c r="C424" s="738"/>
      <c r="D424" s="741"/>
      <c r="E424" s="61"/>
      <c r="F424" s="61"/>
      <c r="G424" s="61"/>
      <c r="H424" s="61"/>
      <c r="I424" s="61"/>
      <c r="J424" s="63"/>
    </row>
    <row r="425" spans="1:10" x14ac:dyDescent="0.2">
      <c r="A425" s="736"/>
      <c r="B425" s="736"/>
      <c r="C425" s="736"/>
      <c r="D425" s="739"/>
      <c r="E425" s="61"/>
      <c r="F425" s="61"/>
      <c r="G425" s="61"/>
      <c r="H425" s="61"/>
      <c r="I425" s="61"/>
      <c r="J425" s="63"/>
    </row>
    <row r="426" spans="1:10" x14ac:dyDescent="0.2">
      <c r="A426" s="737"/>
      <c r="B426" s="737"/>
      <c r="C426" s="737"/>
      <c r="D426" s="740"/>
      <c r="E426" s="61"/>
      <c r="F426" s="61"/>
      <c r="G426" s="61"/>
      <c r="H426" s="61"/>
      <c r="I426" s="61"/>
      <c r="J426" s="63"/>
    </row>
    <row r="427" spans="1:10" x14ac:dyDescent="0.2">
      <c r="A427" s="737"/>
      <c r="B427" s="737"/>
      <c r="C427" s="737"/>
      <c r="D427" s="740"/>
      <c r="E427" s="61"/>
      <c r="F427" s="61"/>
      <c r="G427" s="61"/>
      <c r="H427" s="61"/>
      <c r="I427" s="61"/>
      <c r="J427" s="63"/>
    </row>
    <row r="428" spans="1:10" x14ac:dyDescent="0.2">
      <c r="A428" s="737"/>
      <c r="B428" s="737"/>
      <c r="C428" s="737"/>
      <c r="D428" s="740"/>
      <c r="E428" s="61"/>
      <c r="F428" s="61"/>
      <c r="G428" s="61"/>
      <c r="H428" s="61"/>
      <c r="I428" s="61"/>
      <c r="J428" s="63"/>
    </row>
    <row r="429" spans="1:10" x14ac:dyDescent="0.2">
      <c r="A429" s="737"/>
      <c r="B429" s="737"/>
      <c r="C429" s="737"/>
      <c r="D429" s="740"/>
      <c r="E429" s="61"/>
      <c r="F429" s="61"/>
      <c r="G429" s="61"/>
      <c r="H429" s="61"/>
      <c r="I429" s="61"/>
      <c r="J429" s="63"/>
    </row>
    <row r="430" spans="1:10" x14ac:dyDescent="0.2">
      <c r="A430" s="737"/>
      <c r="B430" s="737"/>
      <c r="C430" s="737"/>
      <c r="D430" s="740"/>
      <c r="E430" s="61"/>
      <c r="F430" s="61"/>
      <c r="G430" s="61"/>
      <c r="H430" s="61"/>
      <c r="I430" s="61"/>
      <c r="J430" s="63"/>
    </row>
    <row r="431" spans="1:10" x14ac:dyDescent="0.2">
      <c r="A431" s="737"/>
      <c r="B431" s="737"/>
      <c r="C431" s="737"/>
      <c r="D431" s="740"/>
      <c r="E431" s="61"/>
      <c r="F431" s="61"/>
      <c r="G431" s="61"/>
      <c r="H431" s="61"/>
      <c r="I431" s="61"/>
      <c r="J431" s="63"/>
    </row>
    <row r="432" spans="1:10" x14ac:dyDescent="0.2">
      <c r="A432" s="737"/>
      <c r="B432" s="737"/>
      <c r="C432" s="737"/>
      <c r="D432" s="740"/>
      <c r="E432" s="61"/>
      <c r="F432" s="61"/>
      <c r="G432" s="61"/>
      <c r="H432" s="61"/>
      <c r="I432" s="61"/>
      <c r="J432" s="63"/>
    </row>
    <row r="433" spans="1:10" x14ac:dyDescent="0.2">
      <c r="A433" s="737"/>
      <c r="B433" s="737"/>
      <c r="C433" s="737"/>
      <c r="D433" s="740"/>
      <c r="E433" s="61"/>
      <c r="F433" s="61"/>
      <c r="G433" s="61"/>
      <c r="H433" s="61"/>
      <c r="I433" s="61"/>
      <c r="J433" s="63"/>
    </row>
    <row r="434" spans="1:10" x14ac:dyDescent="0.2">
      <c r="A434" s="737"/>
      <c r="B434" s="737"/>
      <c r="C434" s="737"/>
      <c r="D434" s="740"/>
      <c r="E434" s="61"/>
      <c r="F434" s="61"/>
      <c r="G434" s="61"/>
      <c r="H434" s="61"/>
      <c r="I434" s="61"/>
      <c r="J434" s="63"/>
    </row>
    <row r="435" spans="1:10" x14ac:dyDescent="0.2">
      <c r="A435" s="737"/>
      <c r="B435" s="737"/>
      <c r="C435" s="737"/>
      <c r="D435" s="740"/>
      <c r="E435" s="61"/>
      <c r="F435" s="61"/>
      <c r="G435" s="61"/>
      <c r="H435" s="61"/>
      <c r="I435" s="61"/>
      <c r="J435" s="63"/>
    </row>
    <row r="436" spans="1:10" x14ac:dyDescent="0.2">
      <c r="A436" s="738"/>
      <c r="B436" s="738"/>
      <c r="C436" s="738"/>
      <c r="D436" s="741"/>
      <c r="E436" s="61"/>
      <c r="F436" s="61"/>
      <c r="G436" s="61"/>
      <c r="H436" s="61"/>
      <c r="I436" s="61"/>
      <c r="J436" s="63"/>
    </row>
    <row r="437" spans="1:10" x14ac:dyDescent="0.2">
      <c r="A437" s="736"/>
      <c r="B437" s="736"/>
      <c r="C437" s="736"/>
      <c r="D437" s="739"/>
      <c r="E437" s="61"/>
      <c r="F437" s="61"/>
      <c r="G437" s="61"/>
      <c r="H437" s="61"/>
      <c r="I437" s="61"/>
      <c r="J437" s="63"/>
    </row>
    <row r="438" spans="1:10" x14ac:dyDescent="0.2">
      <c r="A438" s="737"/>
      <c r="B438" s="737"/>
      <c r="C438" s="737"/>
      <c r="D438" s="740"/>
      <c r="E438" s="61"/>
      <c r="F438" s="61"/>
      <c r="G438" s="61"/>
      <c r="H438" s="61"/>
      <c r="I438" s="61"/>
      <c r="J438" s="63"/>
    </row>
    <row r="439" spans="1:10" x14ac:dyDescent="0.2">
      <c r="A439" s="737"/>
      <c r="B439" s="737"/>
      <c r="C439" s="737"/>
      <c r="D439" s="740"/>
      <c r="E439" s="61"/>
      <c r="F439" s="61"/>
      <c r="G439" s="61"/>
      <c r="H439" s="61"/>
      <c r="I439" s="61"/>
      <c r="J439" s="63"/>
    </row>
    <row r="440" spans="1:10" x14ac:dyDescent="0.2">
      <c r="A440" s="737"/>
      <c r="B440" s="737"/>
      <c r="C440" s="737"/>
      <c r="D440" s="740"/>
      <c r="E440" s="61"/>
      <c r="F440" s="61"/>
      <c r="G440" s="61"/>
      <c r="H440" s="61"/>
      <c r="I440" s="61"/>
      <c r="J440" s="63"/>
    </row>
    <row r="441" spans="1:10" ht="11.25" customHeight="1" x14ac:dyDescent="0.2">
      <c r="A441" s="737"/>
      <c r="B441" s="737"/>
      <c r="C441" s="737"/>
      <c r="D441" s="740"/>
      <c r="E441" s="61"/>
      <c r="F441" s="61"/>
      <c r="G441" s="61"/>
      <c r="H441" s="61"/>
      <c r="I441" s="61"/>
      <c r="J441" s="63"/>
    </row>
    <row r="442" spans="1:10" x14ac:dyDescent="0.2">
      <c r="A442" s="737"/>
      <c r="B442" s="737"/>
      <c r="C442" s="737"/>
      <c r="D442" s="740"/>
      <c r="E442" s="61"/>
      <c r="F442" s="61"/>
      <c r="G442" s="61"/>
      <c r="H442" s="61"/>
      <c r="I442" s="61"/>
      <c r="J442" s="63"/>
    </row>
    <row r="443" spans="1:10" x14ac:dyDescent="0.2">
      <c r="A443" s="737"/>
      <c r="B443" s="737"/>
      <c r="C443" s="737"/>
      <c r="D443" s="740"/>
      <c r="E443" s="61"/>
      <c r="F443" s="61"/>
      <c r="G443" s="61"/>
      <c r="H443" s="61"/>
      <c r="I443" s="61"/>
      <c r="J443" s="63"/>
    </row>
    <row r="444" spans="1:10" x14ac:dyDescent="0.2">
      <c r="A444" s="737"/>
      <c r="B444" s="737"/>
      <c r="C444" s="737"/>
      <c r="D444" s="740"/>
      <c r="E444" s="61"/>
      <c r="F444" s="61"/>
      <c r="G444" s="61"/>
      <c r="H444" s="61"/>
      <c r="I444" s="61"/>
      <c r="J444" s="63"/>
    </row>
    <row r="445" spans="1:10" x14ac:dyDescent="0.2">
      <c r="A445" s="737"/>
      <c r="B445" s="737"/>
      <c r="C445" s="737"/>
      <c r="D445" s="740"/>
      <c r="E445" s="61"/>
      <c r="F445" s="61"/>
      <c r="G445" s="61"/>
      <c r="H445" s="61"/>
      <c r="I445" s="61"/>
      <c r="J445" s="63"/>
    </row>
    <row r="446" spans="1:10" x14ac:dyDescent="0.2">
      <c r="A446" s="737"/>
      <c r="B446" s="737"/>
      <c r="C446" s="737"/>
      <c r="D446" s="740"/>
      <c r="E446" s="61"/>
      <c r="F446" s="61"/>
      <c r="G446" s="61"/>
      <c r="H446" s="61"/>
      <c r="I446" s="61"/>
      <c r="J446" s="63"/>
    </row>
    <row r="447" spans="1:10" x14ac:dyDescent="0.2">
      <c r="A447" s="737"/>
      <c r="B447" s="737"/>
      <c r="C447" s="737"/>
      <c r="D447" s="740"/>
      <c r="E447" s="61"/>
      <c r="F447" s="61"/>
      <c r="G447" s="61"/>
      <c r="H447" s="61"/>
      <c r="I447" s="61"/>
      <c r="J447" s="63"/>
    </row>
    <row r="448" spans="1:10" x14ac:dyDescent="0.2">
      <c r="A448" s="738"/>
      <c r="B448" s="738"/>
      <c r="C448" s="738"/>
      <c r="D448" s="741"/>
      <c r="E448" s="61"/>
      <c r="F448" s="61"/>
      <c r="G448" s="61"/>
      <c r="H448" s="61"/>
      <c r="I448" s="61"/>
      <c r="J448" s="63"/>
    </row>
    <row r="449" spans="1:10" x14ac:dyDescent="0.2">
      <c r="A449" s="65"/>
      <c r="B449" s="736"/>
      <c r="C449" s="736"/>
      <c r="D449" s="739"/>
      <c r="E449" s="61"/>
      <c r="F449" s="61"/>
      <c r="G449" s="61"/>
      <c r="H449" s="61"/>
      <c r="I449" s="61"/>
      <c r="J449" s="63"/>
    </row>
    <row r="450" spans="1:10" x14ac:dyDescent="0.2">
      <c r="A450" s="65"/>
      <c r="B450" s="737"/>
      <c r="C450" s="737"/>
      <c r="D450" s="740"/>
      <c r="E450" s="61"/>
      <c r="F450" s="61"/>
      <c r="G450" s="61"/>
      <c r="H450" s="61"/>
      <c r="I450" s="61"/>
      <c r="J450" s="63"/>
    </row>
    <row r="451" spans="1:10" x14ac:dyDescent="0.2">
      <c r="A451" s="65"/>
      <c r="B451" s="737"/>
      <c r="C451" s="737"/>
      <c r="D451" s="740"/>
      <c r="E451" s="61"/>
      <c r="F451" s="61"/>
      <c r="G451" s="61"/>
      <c r="H451" s="61"/>
      <c r="I451" s="61"/>
      <c r="J451" s="63"/>
    </row>
    <row r="452" spans="1:10" x14ac:dyDescent="0.2">
      <c r="A452" s="65"/>
      <c r="B452" s="737"/>
      <c r="C452" s="737"/>
      <c r="D452" s="740"/>
      <c r="E452" s="61"/>
      <c r="F452" s="61"/>
      <c r="G452" s="61"/>
      <c r="H452" s="61"/>
      <c r="I452" s="61"/>
      <c r="J452" s="63"/>
    </row>
    <row r="453" spans="1:10" x14ac:dyDescent="0.2">
      <c r="A453" s="65"/>
      <c r="B453" s="737"/>
      <c r="C453" s="737"/>
      <c r="D453" s="740"/>
      <c r="E453" s="61"/>
      <c r="F453" s="61"/>
      <c r="G453" s="61"/>
      <c r="H453" s="61"/>
      <c r="I453" s="61"/>
      <c r="J453" s="63"/>
    </row>
    <row r="454" spans="1:10" x14ac:dyDescent="0.2">
      <c r="A454" s="65"/>
      <c r="B454" s="737"/>
      <c r="C454" s="737"/>
      <c r="D454" s="740"/>
      <c r="E454" s="61"/>
      <c r="F454" s="61"/>
      <c r="G454" s="61"/>
      <c r="H454" s="61"/>
      <c r="I454" s="61"/>
      <c r="J454" s="63"/>
    </row>
    <row r="455" spans="1:10" x14ac:dyDescent="0.2">
      <c r="A455" s="65"/>
      <c r="B455" s="737"/>
      <c r="C455" s="737"/>
      <c r="D455" s="740"/>
      <c r="E455" s="61"/>
      <c r="F455" s="61"/>
      <c r="G455" s="61"/>
      <c r="H455" s="61"/>
      <c r="I455" s="61"/>
      <c r="J455" s="63"/>
    </row>
    <row r="456" spans="1:10" x14ac:dyDescent="0.2">
      <c r="A456" s="65"/>
      <c r="B456" s="737"/>
      <c r="C456" s="737"/>
      <c r="D456" s="740"/>
      <c r="E456" s="61"/>
      <c r="F456" s="61"/>
      <c r="G456" s="61"/>
      <c r="H456" s="61"/>
      <c r="I456" s="61"/>
      <c r="J456" s="63"/>
    </row>
    <row r="457" spans="1:10" x14ac:dyDescent="0.2">
      <c r="A457" s="65"/>
      <c r="B457" s="737"/>
      <c r="C457" s="737"/>
      <c r="D457" s="740"/>
      <c r="E457" s="61"/>
      <c r="F457" s="61"/>
      <c r="G457" s="61"/>
      <c r="H457" s="61"/>
      <c r="I457" s="61"/>
      <c r="J457" s="63"/>
    </row>
    <row r="458" spans="1:10" x14ac:dyDescent="0.2">
      <c r="A458" s="65"/>
      <c r="B458" s="737"/>
      <c r="C458" s="737"/>
      <c r="D458" s="740"/>
      <c r="E458" s="61"/>
      <c r="F458" s="61"/>
      <c r="G458" s="61"/>
      <c r="H458" s="61"/>
      <c r="I458" s="61"/>
      <c r="J458" s="63"/>
    </row>
    <row r="459" spans="1:10" x14ac:dyDescent="0.2">
      <c r="A459" s="65"/>
      <c r="B459" s="737"/>
      <c r="C459" s="737"/>
      <c r="D459" s="740"/>
      <c r="E459" s="61"/>
      <c r="F459" s="61"/>
      <c r="G459" s="61"/>
      <c r="H459" s="61"/>
      <c r="I459" s="61"/>
      <c r="J459" s="63"/>
    </row>
    <row r="460" spans="1:10" x14ac:dyDescent="0.2">
      <c r="A460" s="65"/>
      <c r="B460" s="738"/>
      <c r="C460" s="738"/>
      <c r="D460" s="741"/>
      <c r="E460" s="61"/>
      <c r="F460" s="61"/>
      <c r="G460" s="61"/>
      <c r="H460" s="61"/>
      <c r="I460" s="61"/>
      <c r="J460" s="63"/>
    </row>
    <row r="461" spans="1:10" x14ac:dyDescent="0.2">
      <c r="A461" s="736"/>
      <c r="B461" s="736"/>
      <c r="C461" s="736"/>
      <c r="D461" s="739"/>
      <c r="E461" s="61"/>
      <c r="F461" s="61"/>
      <c r="G461" s="61"/>
      <c r="H461" s="61"/>
      <c r="I461" s="61"/>
      <c r="J461" s="63"/>
    </row>
    <row r="462" spans="1:10" x14ac:dyDescent="0.2">
      <c r="A462" s="737"/>
      <c r="B462" s="737"/>
      <c r="C462" s="737"/>
      <c r="D462" s="740"/>
      <c r="E462" s="61"/>
      <c r="F462" s="61"/>
      <c r="G462" s="61"/>
      <c r="H462" s="61"/>
      <c r="I462" s="61"/>
      <c r="J462" s="63"/>
    </row>
    <row r="463" spans="1:10" x14ac:dyDescent="0.2">
      <c r="A463" s="737"/>
      <c r="B463" s="737"/>
      <c r="C463" s="737"/>
      <c r="D463" s="740"/>
      <c r="E463" s="61"/>
      <c r="F463" s="61"/>
      <c r="G463" s="61"/>
      <c r="H463" s="61"/>
      <c r="I463" s="61"/>
      <c r="J463" s="63"/>
    </row>
    <row r="464" spans="1:10" x14ac:dyDescent="0.2">
      <c r="A464" s="737"/>
      <c r="B464" s="737"/>
      <c r="C464" s="737"/>
      <c r="D464" s="740"/>
      <c r="E464" s="61"/>
      <c r="F464" s="61"/>
      <c r="G464" s="61"/>
      <c r="H464" s="61"/>
      <c r="I464" s="61"/>
      <c r="J464" s="63"/>
    </row>
    <row r="465" spans="1:10" x14ac:dyDescent="0.2">
      <c r="A465" s="737"/>
      <c r="B465" s="737"/>
      <c r="C465" s="737"/>
      <c r="D465" s="740"/>
      <c r="E465" s="61"/>
      <c r="F465" s="61"/>
      <c r="G465" s="61"/>
      <c r="H465" s="61"/>
      <c r="I465" s="61"/>
      <c r="J465" s="63"/>
    </row>
    <row r="466" spans="1:10" x14ac:dyDescent="0.2">
      <c r="A466" s="737"/>
      <c r="B466" s="737"/>
      <c r="C466" s="737"/>
      <c r="D466" s="740"/>
      <c r="E466" s="61"/>
      <c r="F466" s="61"/>
      <c r="G466" s="61"/>
      <c r="H466" s="61"/>
      <c r="I466" s="61"/>
      <c r="J466" s="63"/>
    </row>
    <row r="467" spans="1:10" x14ac:dyDescent="0.2">
      <c r="A467" s="737"/>
      <c r="B467" s="737"/>
      <c r="C467" s="737"/>
      <c r="D467" s="740"/>
      <c r="E467" s="61"/>
      <c r="F467" s="61"/>
      <c r="G467" s="61"/>
      <c r="H467" s="61"/>
      <c r="I467" s="61"/>
      <c r="J467" s="63"/>
    </row>
    <row r="468" spans="1:10" x14ac:dyDescent="0.2">
      <c r="A468" s="737"/>
      <c r="B468" s="737"/>
      <c r="C468" s="737"/>
      <c r="D468" s="740"/>
      <c r="E468" s="61"/>
      <c r="F468" s="61"/>
      <c r="G468" s="61"/>
      <c r="H468" s="61"/>
      <c r="I468" s="61"/>
      <c r="J468" s="63"/>
    </row>
    <row r="469" spans="1:10" x14ac:dyDescent="0.2">
      <c r="A469" s="737"/>
      <c r="B469" s="737"/>
      <c r="C469" s="737"/>
      <c r="D469" s="740"/>
      <c r="E469" s="61"/>
      <c r="F469" s="61"/>
      <c r="G469" s="61"/>
      <c r="H469" s="61"/>
      <c r="I469" s="61"/>
      <c r="J469" s="63"/>
    </row>
    <row r="470" spans="1:10" x14ac:dyDescent="0.2">
      <c r="A470" s="737"/>
      <c r="B470" s="737"/>
      <c r="C470" s="737"/>
      <c r="D470" s="740"/>
      <c r="E470" s="61"/>
      <c r="F470" s="61"/>
      <c r="G470" s="61"/>
      <c r="H470" s="61"/>
      <c r="I470" s="61"/>
      <c r="J470" s="63"/>
    </row>
    <row r="471" spans="1:10" x14ac:dyDescent="0.2">
      <c r="A471" s="737"/>
      <c r="B471" s="737"/>
      <c r="C471" s="737"/>
      <c r="D471" s="740"/>
      <c r="E471" s="61"/>
      <c r="F471" s="61"/>
      <c r="G471" s="61"/>
      <c r="H471" s="61"/>
      <c r="I471" s="61"/>
      <c r="J471" s="63"/>
    </row>
    <row r="472" spans="1:10" x14ac:dyDescent="0.2">
      <c r="A472" s="738"/>
      <c r="B472" s="738"/>
      <c r="C472" s="738"/>
      <c r="D472" s="741"/>
      <c r="E472" s="61"/>
      <c r="F472" s="61"/>
      <c r="G472" s="61"/>
      <c r="H472" s="61"/>
      <c r="I472" s="61"/>
      <c r="J472" s="63"/>
    </row>
    <row r="473" spans="1:10" x14ac:dyDescent="0.2">
      <c r="A473" s="736"/>
      <c r="B473" s="736"/>
      <c r="C473" s="736"/>
      <c r="D473" s="739"/>
      <c r="E473" s="61"/>
      <c r="F473" s="61"/>
      <c r="G473" s="61"/>
      <c r="H473" s="61"/>
      <c r="I473" s="61"/>
      <c r="J473" s="63"/>
    </row>
    <row r="474" spans="1:10" x14ac:dyDescent="0.2">
      <c r="A474" s="737"/>
      <c r="B474" s="737"/>
      <c r="C474" s="737"/>
      <c r="D474" s="740"/>
      <c r="E474" s="61"/>
      <c r="F474" s="61"/>
      <c r="G474" s="61"/>
      <c r="H474" s="61"/>
      <c r="I474" s="61"/>
      <c r="J474" s="63"/>
    </row>
    <row r="475" spans="1:10" x14ac:dyDescent="0.2">
      <c r="A475" s="737"/>
      <c r="B475" s="737"/>
      <c r="C475" s="737"/>
      <c r="D475" s="740"/>
      <c r="E475" s="61"/>
      <c r="F475" s="61"/>
      <c r="G475" s="61"/>
      <c r="H475" s="61"/>
      <c r="I475" s="61"/>
      <c r="J475" s="63"/>
    </row>
    <row r="476" spans="1:10" x14ac:dyDescent="0.2">
      <c r="A476" s="737"/>
      <c r="B476" s="737"/>
      <c r="C476" s="737"/>
      <c r="D476" s="740"/>
      <c r="E476" s="61"/>
      <c r="F476" s="61"/>
      <c r="G476" s="61"/>
      <c r="H476" s="61"/>
      <c r="I476" s="61"/>
      <c r="J476" s="63"/>
    </row>
    <row r="477" spans="1:10" x14ac:dyDescent="0.2">
      <c r="A477" s="737"/>
      <c r="B477" s="737"/>
      <c r="C477" s="737"/>
      <c r="D477" s="740"/>
      <c r="E477" s="61"/>
      <c r="F477" s="61"/>
      <c r="G477" s="61"/>
      <c r="H477" s="61"/>
      <c r="I477" s="61"/>
      <c r="J477" s="63"/>
    </row>
    <row r="478" spans="1:10" x14ac:dyDescent="0.2">
      <c r="A478" s="737"/>
      <c r="B478" s="737"/>
      <c r="C478" s="737"/>
      <c r="D478" s="740"/>
      <c r="E478" s="61"/>
      <c r="F478" s="61"/>
      <c r="G478" s="61"/>
      <c r="H478" s="61"/>
      <c r="I478" s="61"/>
      <c r="J478" s="63"/>
    </row>
    <row r="479" spans="1:10" x14ac:dyDescent="0.2">
      <c r="A479" s="737"/>
      <c r="B479" s="737"/>
      <c r="C479" s="737"/>
      <c r="D479" s="740"/>
      <c r="E479" s="61"/>
      <c r="F479" s="61"/>
      <c r="G479" s="61"/>
      <c r="H479" s="61"/>
      <c r="I479" s="61"/>
      <c r="J479" s="63"/>
    </row>
    <row r="480" spans="1:10" x14ac:dyDescent="0.2">
      <c r="A480" s="737"/>
      <c r="B480" s="737"/>
      <c r="C480" s="737"/>
      <c r="D480" s="740"/>
      <c r="E480" s="61"/>
      <c r="F480" s="61"/>
      <c r="G480" s="61"/>
      <c r="H480" s="61"/>
      <c r="I480" s="61"/>
      <c r="J480" s="63"/>
    </row>
    <row r="481" spans="1:10" x14ac:dyDescent="0.2">
      <c r="A481" s="737"/>
      <c r="B481" s="737"/>
      <c r="C481" s="737"/>
      <c r="D481" s="740"/>
      <c r="E481" s="61"/>
      <c r="F481" s="61"/>
      <c r="G481" s="61"/>
      <c r="H481" s="61"/>
      <c r="I481" s="61"/>
      <c r="J481" s="63"/>
    </row>
    <row r="482" spans="1:10" x14ac:dyDescent="0.2">
      <c r="A482" s="737"/>
      <c r="B482" s="737"/>
      <c r="C482" s="737"/>
      <c r="D482" s="740"/>
      <c r="E482" s="61"/>
      <c r="F482" s="61"/>
      <c r="G482" s="61"/>
      <c r="H482" s="61"/>
      <c r="I482" s="61"/>
      <c r="J482" s="63"/>
    </row>
    <row r="483" spans="1:10" x14ac:dyDescent="0.2">
      <c r="A483" s="737"/>
      <c r="B483" s="737"/>
      <c r="C483" s="737"/>
      <c r="D483" s="740"/>
      <c r="E483" s="61"/>
      <c r="F483" s="61"/>
      <c r="G483" s="61"/>
      <c r="H483" s="61"/>
      <c r="I483" s="61"/>
      <c r="J483" s="63"/>
    </row>
    <row r="484" spans="1:10" x14ac:dyDescent="0.2">
      <c r="A484" s="738"/>
      <c r="B484" s="738"/>
      <c r="C484" s="738"/>
      <c r="D484" s="741"/>
      <c r="E484" s="61"/>
      <c r="F484" s="61"/>
      <c r="G484" s="61"/>
      <c r="H484" s="61"/>
      <c r="I484" s="61"/>
      <c r="J484" s="63"/>
    </row>
    <row r="485" spans="1:10" x14ac:dyDescent="0.2">
      <c r="A485" s="736"/>
      <c r="B485" s="736"/>
      <c r="C485" s="736"/>
      <c r="D485" s="739"/>
      <c r="E485" s="61"/>
      <c r="F485" s="61"/>
      <c r="G485" s="61"/>
      <c r="H485" s="61"/>
      <c r="I485" s="61"/>
      <c r="J485" s="63"/>
    </row>
    <row r="486" spans="1:10" x14ac:dyDescent="0.2">
      <c r="A486" s="737"/>
      <c r="B486" s="737"/>
      <c r="C486" s="737"/>
      <c r="D486" s="740"/>
      <c r="E486" s="61"/>
      <c r="F486" s="61"/>
      <c r="G486" s="61"/>
      <c r="H486" s="61"/>
      <c r="I486" s="61"/>
      <c r="J486" s="63"/>
    </row>
    <row r="487" spans="1:10" x14ac:dyDescent="0.2">
      <c r="A487" s="737"/>
      <c r="B487" s="737"/>
      <c r="C487" s="737"/>
      <c r="D487" s="740"/>
      <c r="E487" s="61"/>
      <c r="F487" s="61"/>
      <c r="G487" s="61"/>
      <c r="H487" s="61"/>
      <c r="I487" s="61"/>
      <c r="J487" s="63"/>
    </row>
    <row r="488" spans="1:10" x14ac:dyDescent="0.2">
      <c r="A488" s="737"/>
      <c r="B488" s="737"/>
      <c r="C488" s="737"/>
      <c r="D488" s="740"/>
      <c r="E488" s="61"/>
      <c r="F488" s="61"/>
      <c r="G488" s="61"/>
      <c r="H488" s="61"/>
      <c r="I488" s="61"/>
      <c r="J488" s="63"/>
    </row>
    <row r="489" spans="1:10" x14ac:dyDescent="0.2">
      <c r="A489" s="737"/>
      <c r="B489" s="737"/>
      <c r="C489" s="737"/>
      <c r="D489" s="740"/>
      <c r="E489" s="61"/>
      <c r="F489" s="61"/>
      <c r="G489" s="61"/>
      <c r="H489" s="61"/>
      <c r="I489" s="61"/>
      <c r="J489" s="63"/>
    </row>
    <row r="490" spans="1:10" x14ac:dyDescent="0.2">
      <c r="A490" s="737"/>
      <c r="B490" s="737"/>
      <c r="C490" s="737"/>
      <c r="D490" s="740"/>
      <c r="E490" s="61"/>
      <c r="F490" s="61"/>
      <c r="G490" s="61"/>
      <c r="H490" s="61"/>
      <c r="I490" s="61"/>
      <c r="J490" s="63"/>
    </row>
    <row r="491" spans="1:10" x14ac:dyDescent="0.2">
      <c r="A491" s="737"/>
      <c r="B491" s="737"/>
      <c r="C491" s="737"/>
      <c r="D491" s="740"/>
      <c r="E491" s="61"/>
      <c r="F491" s="61"/>
      <c r="G491" s="61"/>
      <c r="H491" s="61"/>
      <c r="I491" s="61"/>
      <c r="J491" s="63"/>
    </row>
    <row r="492" spans="1:10" x14ac:dyDescent="0.2">
      <c r="A492" s="737"/>
      <c r="B492" s="737"/>
      <c r="C492" s="737"/>
      <c r="D492" s="740"/>
      <c r="E492" s="61"/>
      <c r="F492" s="61"/>
      <c r="G492" s="61"/>
      <c r="H492" s="61"/>
      <c r="I492" s="61"/>
      <c r="J492" s="63"/>
    </row>
    <row r="493" spans="1:10" x14ac:dyDescent="0.2">
      <c r="A493" s="737"/>
      <c r="B493" s="737"/>
      <c r="C493" s="737"/>
      <c r="D493" s="740"/>
      <c r="E493" s="61"/>
      <c r="F493" s="61"/>
      <c r="G493" s="61"/>
      <c r="H493" s="61"/>
      <c r="I493" s="61"/>
      <c r="J493" s="63"/>
    </row>
    <row r="494" spans="1:10" x14ac:dyDescent="0.2">
      <c r="A494" s="737"/>
      <c r="B494" s="737"/>
      <c r="C494" s="737"/>
      <c r="D494" s="740"/>
      <c r="E494" s="61"/>
      <c r="F494" s="61"/>
      <c r="G494" s="61"/>
      <c r="H494" s="61"/>
      <c r="I494" s="61"/>
      <c r="J494" s="63"/>
    </row>
    <row r="495" spans="1:10" x14ac:dyDescent="0.2">
      <c r="A495" s="737"/>
      <c r="B495" s="737"/>
      <c r="C495" s="737"/>
      <c r="D495" s="740"/>
      <c r="E495" s="61"/>
      <c r="F495" s="61"/>
      <c r="G495" s="61"/>
      <c r="H495" s="61"/>
      <c r="I495" s="61"/>
      <c r="J495" s="63"/>
    </row>
    <row r="496" spans="1:10" x14ac:dyDescent="0.2">
      <c r="A496" s="738"/>
      <c r="B496" s="738"/>
      <c r="C496" s="738"/>
      <c r="D496" s="741"/>
      <c r="E496" s="61"/>
      <c r="F496" s="61"/>
      <c r="G496" s="61"/>
      <c r="H496" s="61"/>
      <c r="I496" s="61"/>
      <c r="J496" s="63"/>
    </row>
    <row r="497" spans="1:10" x14ac:dyDescent="0.2">
      <c r="A497" s="736"/>
      <c r="B497" s="736"/>
      <c r="C497" s="736"/>
      <c r="D497" s="739"/>
      <c r="E497" s="61"/>
      <c r="F497" s="61"/>
      <c r="G497" s="61"/>
      <c r="H497" s="61"/>
      <c r="I497" s="61"/>
      <c r="J497" s="63"/>
    </row>
    <row r="498" spans="1:10" x14ac:dyDescent="0.2">
      <c r="A498" s="737"/>
      <c r="B498" s="737"/>
      <c r="C498" s="737"/>
      <c r="D498" s="740"/>
      <c r="E498" s="61"/>
      <c r="F498" s="61"/>
      <c r="G498" s="61"/>
      <c r="H498" s="61"/>
      <c r="I498" s="61"/>
      <c r="J498" s="63"/>
    </row>
    <row r="499" spans="1:10" x14ac:dyDescent="0.2">
      <c r="A499" s="737"/>
      <c r="B499" s="737"/>
      <c r="C499" s="737"/>
      <c r="D499" s="740"/>
      <c r="E499" s="61"/>
      <c r="F499" s="61"/>
      <c r="G499" s="61"/>
      <c r="H499" s="61"/>
      <c r="I499" s="61"/>
      <c r="J499" s="63"/>
    </row>
    <row r="500" spans="1:10" x14ac:dyDescent="0.2">
      <c r="A500" s="737"/>
      <c r="B500" s="737"/>
      <c r="C500" s="737"/>
      <c r="D500" s="740"/>
      <c r="E500" s="61"/>
      <c r="F500" s="61"/>
      <c r="G500" s="61"/>
      <c r="H500" s="61"/>
      <c r="I500" s="61"/>
      <c r="J500" s="63"/>
    </row>
    <row r="501" spans="1:10" x14ac:dyDescent="0.2">
      <c r="A501" s="737"/>
      <c r="B501" s="737"/>
      <c r="C501" s="737"/>
      <c r="D501" s="740"/>
      <c r="E501" s="61"/>
      <c r="F501" s="61"/>
      <c r="G501" s="61"/>
      <c r="H501" s="61"/>
      <c r="I501" s="61"/>
      <c r="J501" s="63"/>
    </row>
    <row r="502" spans="1:10" x14ac:dyDescent="0.2">
      <c r="A502" s="737"/>
      <c r="B502" s="737"/>
      <c r="C502" s="737"/>
      <c r="D502" s="740"/>
      <c r="E502" s="61"/>
      <c r="F502" s="61"/>
      <c r="G502" s="61"/>
      <c r="H502" s="61"/>
      <c r="I502" s="61"/>
      <c r="J502" s="63"/>
    </row>
    <row r="503" spans="1:10" x14ac:dyDescent="0.2">
      <c r="A503" s="737"/>
      <c r="B503" s="737"/>
      <c r="C503" s="737"/>
      <c r="D503" s="740"/>
      <c r="E503" s="61"/>
      <c r="F503" s="61"/>
      <c r="G503" s="61"/>
      <c r="H503" s="61"/>
      <c r="I503" s="61"/>
      <c r="J503" s="63"/>
    </row>
    <row r="504" spans="1:10" x14ac:dyDescent="0.2">
      <c r="A504" s="737"/>
      <c r="B504" s="737"/>
      <c r="C504" s="737"/>
      <c r="D504" s="740"/>
      <c r="E504" s="61"/>
      <c r="F504" s="61"/>
      <c r="G504" s="61"/>
      <c r="H504" s="61"/>
      <c r="I504" s="61"/>
      <c r="J504" s="63"/>
    </row>
    <row r="505" spans="1:10" x14ac:dyDescent="0.2">
      <c r="A505" s="737"/>
      <c r="B505" s="737"/>
      <c r="C505" s="737"/>
      <c r="D505" s="740"/>
      <c r="E505" s="61"/>
      <c r="F505" s="61"/>
      <c r="G505" s="61"/>
      <c r="H505" s="61"/>
      <c r="I505" s="61"/>
      <c r="J505" s="63"/>
    </row>
    <row r="506" spans="1:10" x14ac:dyDescent="0.2">
      <c r="A506" s="737"/>
      <c r="B506" s="737"/>
      <c r="C506" s="737"/>
      <c r="D506" s="740"/>
      <c r="E506" s="61"/>
      <c r="F506" s="61"/>
      <c r="G506" s="61"/>
      <c r="H506" s="61"/>
      <c r="I506" s="61"/>
      <c r="J506" s="63"/>
    </row>
    <row r="507" spans="1:10" x14ac:dyDescent="0.2">
      <c r="A507" s="737"/>
      <c r="B507" s="737"/>
      <c r="C507" s="737"/>
      <c r="D507" s="740"/>
      <c r="E507" s="61"/>
      <c r="F507" s="61"/>
      <c r="G507" s="61"/>
      <c r="H507" s="61"/>
      <c r="I507" s="61"/>
      <c r="J507" s="63"/>
    </row>
    <row r="508" spans="1:10" x14ac:dyDescent="0.2">
      <c r="A508" s="738"/>
      <c r="B508" s="738"/>
      <c r="C508" s="738"/>
      <c r="D508" s="741"/>
      <c r="E508" s="61"/>
      <c r="F508" s="61"/>
      <c r="G508" s="61"/>
      <c r="H508" s="61"/>
      <c r="I508" s="61"/>
      <c r="J508" s="63"/>
    </row>
    <row r="509" spans="1:10" x14ac:dyDescent="0.2">
      <c r="A509" s="736"/>
      <c r="B509" s="736"/>
      <c r="C509" s="736"/>
      <c r="D509" s="739"/>
      <c r="E509" s="61"/>
      <c r="F509" s="61"/>
      <c r="G509" s="61"/>
      <c r="H509" s="61"/>
      <c r="I509" s="61"/>
      <c r="J509" s="63"/>
    </row>
    <row r="510" spans="1:10" x14ac:dyDescent="0.2">
      <c r="A510" s="737"/>
      <c r="B510" s="737"/>
      <c r="C510" s="737"/>
      <c r="D510" s="740"/>
      <c r="E510" s="61"/>
      <c r="F510" s="61"/>
      <c r="G510" s="61"/>
      <c r="H510" s="61"/>
      <c r="I510" s="61"/>
      <c r="J510" s="63"/>
    </row>
    <row r="511" spans="1:10" x14ac:dyDescent="0.2">
      <c r="A511" s="737"/>
      <c r="B511" s="737"/>
      <c r="C511" s="737"/>
      <c r="D511" s="740"/>
      <c r="E511" s="61"/>
      <c r="F511" s="61"/>
      <c r="G511" s="61"/>
      <c r="H511" s="61"/>
      <c r="I511" s="61"/>
      <c r="J511" s="63"/>
    </row>
    <row r="512" spans="1:10" x14ac:dyDescent="0.2">
      <c r="A512" s="737"/>
      <c r="B512" s="737"/>
      <c r="C512" s="737"/>
      <c r="D512" s="740"/>
      <c r="E512" s="61"/>
      <c r="F512" s="61"/>
      <c r="G512" s="61"/>
      <c r="H512" s="61"/>
      <c r="I512" s="61"/>
      <c r="J512" s="63"/>
    </row>
    <row r="513" spans="1:10" x14ac:dyDescent="0.2">
      <c r="A513" s="737"/>
      <c r="B513" s="737"/>
      <c r="C513" s="737"/>
      <c r="D513" s="740"/>
      <c r="E513" s="61"/>
      <c r="F513" s="61"/>
      <c r="G513" s="61"/>
      <c r="H513" s="61"/>
      <c r="I513" s="61"/>
      <c r="J513" s="63"/>
    </row>
    <row r="514" spans="1:10" x14ac:dyDescent="0.2">
      <c r="A514" s="737"/>
      <c r="B514" s="737"/>
      <c r="C514" s="737"/>
      <c r="D514" s="740"/>
      <c r="E514" s="61"/>
      <c r="F514" s="61"/>
      <c r="G514" s="61"/>
      <c r="H514" s="61"/>
      <c r="I514" s="61"/>
      <c r="J514" s="63"/>
    </row>
    <row r="515" spans="1:10" x14ac:dyDescent="0.2">
      <c r="A515" s="737"/>
      <c r="B515" s="737"/>
      <c r="C515" s="737"/>
      <c r="D515" s="740"/>
      <c r="E515" s="61"/>
      <c r="F515" s="61"/>
      <c r="G515" s="61"/>
      <c r="H515" s="61"/>
      <c r="I515" s="61"/>
      <c r="J515" s="63"/>
    </row>
    <row r="516" spans="1:10" x14ac:dyDescent="0.2">
      <c r="A516" s="737"/>
      <c r="B516" s="737"/>
      <c r="C516" s="737"/>
      <c r="D516" s="740"/>
      <c r="E516" s="61"/>
      <c r="F516" s="61"/>
      <c r="G516" s="61"/>
      <c r="H516" s="61"/>
      <c r="I516" s="61"/>
      <c r="J516" s="63"/>
    </row>
    <row r="517" spans="1:10" x14ac:dyDescent="0.2">
      <c r="A517" s="737"/>
      <c r="B517" s="737"/>
      <c r="C517" s="737"/>
      <c r="D517" s="740"/>
      <c r="E517" s="61"/>
      <c r="F517" s="61"/>
      <c r="G517" s="61"/>
      <c r="H517" s="61"/>
      <c r="I517" s="61"/>
      <c r="J517" s="63"/>
    </row>
    <row r="518" spans="1:10" x14ac:dyDescent="0.2">
      <c r="A518" s="737"/>
      <c r="B518" s="737"/>
      <c r="C518" s="737"/>
      <c r="D518" s="740"/>
      <c r="E518" s="61"/>
      <c r="F518" s="61"/>
      <c r="G518" s="61"/>
      <c r="H518" s="61"/>
      <c r="I518" s="61"/>
      <c r="J518" s="63"/>
    </row>
    <row r="519" spans="1:10" x14ac:dyDescent="0.2">
      <c r="A519" s="737"/>
      <c r="B519" s="737"/>
      <c r="C519" s="737"/>
      <c r="D519" s="740"/>
      <c r="E519" s="61"/>
      <c r="F519" s="61"/>
      <c r="G519" s="61"/>
      <c r="H519" s="61"/>
      <c r="I519" s="61"/>
      <c r="J519" s="63"/>
    </row>
    <row r="520" spans="1:10" x14ac:dyDescent="0.2">
      <c r="A520" s="738"/>
      <c r="B520" s="738"/>
      <c r="C520" s="738"/>
      <c r="D520" s="741"/>
      <c r="E520" s="61"/>
      <c r="F520" s="61"/>
      <c r="G520" s="61"/>
      <c r="H520" s="61"/>
      <c r="I520" s="61"/>
      <c r="J520" s="63"/>
    </row>
    <row r="521" spans="1:10" x14ac:dyDescent="0.2">
      <c r="A521" s="736"/>
      <c r="B521" s="736"/>
      <c r="C521" s="736"/>
      <c r="D521" s="739"/>
      <c r="E521" s="61"/>
      <c r="F521" s="61"/>
      <c r="G521" s="61"/>
      <c r="H521" s="61"/>
      <c r="I521" s="61"/>
      <c r="J521" s="63"/>
    </row>
    <row r="522" spans="1:10" x14ac:dyDescent="0.2">
      <c r="A522" s="737"/>
      <c r="B522" s="737"/>
      <c r="C522" s="737"/>
      <c r="D522" s="740"/>
      <c r="E522" s="61"/>
      <c r="F522" s="61"/>
      <c r="G522" s="61"/>
      <c r="H522" s="61"/>
      <c r="I522" s="61"/>
      <c r="J522" s="63"/>
    </row>
    <row r="523" spans="1:10" x14ac:dyDescent="0.2">
      <c r="A523" s="737"/>
      <c r="B523" s="737"/>
      <c r="C523" s="737"/>
      <c r="D523" s="740"/>
      <c r="E523" s="61"/>
      <c r="F523" s="61"/>
      <c r="G523" s="61"/>
      <c r="H523" s="61"/>
      <c r="I523" s="61"/>
      <c r="J523" s="63"/>
    </row>
    <row r="524" spans="1:10" x14ac:dyDescent="0.2">
      <c r="A524" s="737"/>
      <c r="B524" s="737"/>
      <c r="C524" s="737"/>
      <c r="D524" s="740"/>
      <c r="E524" s="61"/>
      <c r="F524" s="61"/>
      <c r="G524" s="61"/>
      <c r="H524" s="61"/>
      <c r="I524" s="61"/>
      <c r="J524" s="63"/>
    </row>
    <row r="525" spans="1:10" x14ac:dyDescent="0.2">
      <c r="A525" s="737"/>
      <c r="B525" s="737"/>
      <c r="C525" s="737"/>
      <c r="D525" s="740"/>
      <c r="E525" s="61"/>
      <c r="F525" s="61"/>
      <c r="G525" s="61"/>
      <c r="H525" s="61"/>
      <c r="I525" s="61"/>
      <c r="J525" s="63"/>
    </row>
    <row r="526" spans="1:10" x14ac:dyDescent="0.2">
      <c r="A526" s="737"/>
      <c r="B526" s="737"/>
      <c r="C526" s="737"/>
      <c r="D526" s="740"/>
      <c r="E526" s="61"/>
      <c r="F526" s="61"/>
      <c r="G526" s="61"/>
      <c r="H526" s="61"/>
      <c r="I526" s="61"/>
      <c r="J526" s="63"/>
    </row>
    <row r="527" spans="1:10" x14ac:dyDescent="0.2">
      <c r="A527" s="737"/>
      <c r="B527" s="737"/>
      <c r="C527" s="737"/>
      <c r="D527" s="740"/>
      <c r="E527" s="61"/>
      <c r="F527" s="61"/>
      <c r="G527" s="61"/>
      <c r="H527" s="61"/>
      <c r="I527" s="61"/>
      <c r="J527" s="63"/>
    </row>
    <row r="528" spans="1:10" x14ac:dyDescent="0.2">
      <c r="A528" s="737"/>
      <c r="B528" s="737"/>
      <c r="C528" s="737"/>
      <c r="D528" s="740"/>
      <c r="E528" s="61"/>
      <c r="F528" s="61"/>
      <c r="G528" s="61"/>
      <c r="H528" s="61"/>
      <c r="I528" s="61"/>
      <c r="J528" s="63"/>
    </row>
    <row r="529" spans="1:10" x14ac:dyDescent="0.2">
      <c r="A529" s="737"/>
      <c r="B529" s="737"/>
      <c r="C529" s="737"/>
      <c r="D529" s="740"/>
      <c r="E529" s="61"/>
      <c r="F529" s="61"/>
      <c r="G529" s="61"/>
      <c r="H529" s="61"/>
      <c r="I529" s="61"/>
      <c r="J529" s="63"/>
    </row>
    <row r="530" spans="1:10" x14ac:dyDescent="0.2">
      <c r="A530" s="737"/>
      <c r="B530" s="737"/>
      <c r="C530" s="737"/>
      <c r="D530" s="740"/>
      <c r="E530" s="61"/>
      <c r="F530" s="61"/>
      <c r="G530" s="61"/>
      <c r="H530" s="61"/>
      <c r="I530" s="61"/>
      <c r="J530" s="63"/>
    </row>
    <row r="531" spans="1:10" ht="11.25" customHeight="1" x14ac:dyDescent="0.2">
      <c r="A531" s="737"/>
      <c r="B531" s="737"/>
      <c r="C531" s="737"/>
      <c r="D531" s="740"/>
      <c r="E531" s="61"/>
      <c r="F531" s="61"/>
      <c r="G531" s="61"/>
      <c r="H531" s="61"/>
      <c r="I531" s="61"/>
      <c r="J531" s="63"/>
    </row>
    <row r="532" spans="1:10" x14ac:dyDescent="0.2">
      <c r="A532" s="738"/>
      <c r="B532" s="738"/>
      <c r="C532" s="738"/>
      <c r="D532" s="741"/>
      <c r="E532" s="61"/>
      <c r="F532" s="61"/>
      <c r="G532" s="61"/>
      <c r="H532" s="61"/>
      <c r="I532" s="61"/>
      <c r="J532" s="63"/>
    </row>
    <row r="533" spans="1:10" x14ac:dyDescent="0.2">
      <c r="A533" s="736"/>
      <c r="B533" s="736"/>
      <c r="C533" s="736"/>
      <c r="D533" s="739"/>
      <c r="E533" s="61"/>
      <c r="F533" s="61"/>
      <c r="G533" s="61"/>
      <c r="H533" s="61"/>
      <c r="I533" s="61"/>
      <c r="J533" s="63"/>
    </row>
    <row r="534" spans="1:10" x14ac:dyDescent="0.2">
      <c r="A534" s="737"/>
      <c r="B534" s="737"/>
      <c r="C534" s="737"/>
      <c r="D534" s="740"/>
      <c r="E534" s="61"/>
      <c r="F534" s="61"/>
      <c r="G534" s="61"/>
      <c r="H534" s="61"/>
      <c r="I534" s="61"/>
      <c r="J534" s="63"/>
    </row>
    <row r="535" spans="1:10" x14ac:dyDescent="0.2">
      <c r="A535" s="737"/>
      <c r="B535" s="737"/>
      <c r="C535" s="737"/>
      <c r="D535" s="740"/>
      <c r="E535" s="61"/>
      <c r="F535" s="61"/>
      <c r="G535" s="61"/>
      <c r="H535" s="61"/>
      <c r="I535" s="61"/>
      <c r="J535" s="63"/>
    </row>
    <row r="536" spans="1:10" x14ac:dyDescent="0.2">
      <c r="A536" s="737"/>
      <c r="B536" s="737"/>
      <c r="C536" s="737"/>
      <c r="D536" s="740"/>
      <c r="E536" s="61"/>
      <c r="F536" s="61"/>
      <c r="G536" s="61"/>
      <c r="H536" s="61"/>
      <c r="I536" s="61"/>
      <c r="J536" s="63"/>
    </row>
    <row r="537" spans="1:10" x14ac:dyDescent="0.2">
      <c r="A537" s="737"/>
      <c r="B537" s="737"/>
      <c r="C537" s="737"/>
      <c r="D537" s="740"/>
      <c r="E537" s="61"/>
      <c r="F537" s="61"/>
      <c r="G537" s="61"/>
      <c r="H537" s="61"/>
      <c r="I537" s="61"/>
      <c r="J537" s="63"/>
    </row>
    <row r="538" spans="1:10" x14ac:dyDescent="0.2">
      <c r="A538" s="737"/>
      <c r="B538" s="737"/>
      <c r="C538" s="737"/>
      <c r="D538" s="740"/>
      <c r="E538" s="61"/>
      <c r="F538" s="61"/>
      <c r="G538" s="61"/>
      <c r="H538" s="61"/>
      <c r="I538" s="61"/>
      <c r="J538" s="63"/>
    </row>
    <row r="539" spans="1:10" x14ac:dyDescent="0.2">
      <c r="A539" s="737"/>
      <c r="B539" s="737"/>
      <c r="C539" s="737"/>
      <c r="D539" s="740"/>
      <c r="E539" s="61"/>
      <c r="F539" s="61"/>
      <c r="G539" s="61"/>
      <c r="H539" s="61"/>
      <c r="I539" s="61"/>
      <c r="J539" s="63"/>
    </row>
    <row r="540" spans="1:10" x14ac:dyDescent="0.2">
      <c r="A540" s="737"/>
      <c r="B540" s="737"/>
      <c r="C540" s="737"/>
      <c r="D540" s="740"/>
      <c r="E540" s="61"/>
      <c r="F540" s="61"/>
      <c r="G540" s="61"/>
      <c r="H540" s="61"/>
      <c r="I540" s="61"/>
      <c r="J540" s="63"/>
    </row>
    <row r="541" spans="1:10" x14ac:dyDescent="0.2">
      <c r="A541" s="737"/>
      <c r="B541" s="737"/>
      <c r="C541" s="737"/>
      <c r="D541" s="740"/>
      <c r="E541" s="61"/>
      <c r="F541" s="61"/>
      <c r="G541" s="61"/>
      <c r="H541" s="61"/>
      <c r="I541" s="61"/>
      <c r="J541" s="63"/>
    </row>
    <row r="542" spans="1:10" x14ac:dyDescent="0.2">
      <c r="A542" s="737"/>
      <c r="B542" s="737"/>
      <c r="C542" s="737"/>
      <c r="D542" s="740"/>
      <c r="E542" s="61"/>
      <c r="F542" s="61"/>
      <c r="G542" s="61"/>
      <c r="H542" s="61"/>
      <c r="I542" s="61"/>
      <c r="J542" s="63"/>
    </row>
    <row r="543" spans="1:10" x14ac:dyDescent="0.2">
      <c r="A543" s="737"/>
      <c r="B543" s="737"/>
      <c r="C543" s="737"/>
      <c r="D543" s="740"/>
      <c r="E543" s="61"/>
      <c r="F543" s="61"/>
      <c r="G543" s="61"/>
      <c r="H543" s="61"/>
      <c r="I543" s="61"/>
      <c r="J543" s="63"/>
    </row>
    <row r="544" spans="1:10" x14ac:dyDescent="0.2">
      <c r="A544" s="738"/>
      <c r="B544" s="738"/>
      <c r="C544" s="738"/>
      <c r="D544" s="741"/>
      <c r="E544" s="61"/>
      <c r="F544" s="61"/>
      <c r="G544" s="61"/>
      <c r="H544" s="61"/>
      <c r="I544" s="61"/>
      <c r="J544" s="63"/>
    </row>
    <row r="545" spans="1:10" x14ac:dyDescent="0.2">
      <c r="A545" s="736"/>
      <c r="B545" s="736"/>
      <c r="C545" s="736"/>
      <c r="D545" s="739"/>
      <c r="E545" s="61"/>
      <c r="F545" s="61"/>
      <c r="G545" s="61"/>
      <c r="H545" s="61"/>
      <c r="I545" s="61"/>
      <c r="J545" s="63"/>
    </row>
    <row r="546" spans="1:10" x14ac:dyDescent="0.2">
      <c r="A546" s="737"/>
      <c r="B546" s="737"/>
      <c r="C546" s="737"/>
      <c r="D546" s="740"/>
      <c r="E546" s="61"/>
      <c r="F546" s="61"/>
      <c r="G546" s="61"/>
      <c r="H546" s="61"/>
      <c r="I546" s="61"/>
      <c r="J546" s="63"/>
    </row>
    <row r="547" spans="1:10" x14ac:dyDescent="0.2">
      <c r="A547" s="737"/>
      <c r="B547" s="737"/>
      <c r="C547" s="737"/>
      <c r="D547" s="740"/>
      <c r="E547" s="61"/>
      <c r="F547" s="61"/>
      <c r="G547" s="61"/>
      <c r="H547" s="61"/>
      <c r="I547" s="61"/>
      <c r="J547" s="63"/>
    </row>
    <row r="548" spans="1:10" x14ac:dyDescent="0.2">
      <c r="A548" s="737"/>
      <c r="B548" s="737"/>
      <c r="C548" s="737"/>
      <c r="D548" s="740"/>
      <c r="E548" s="61"/>
      <c r="F548" s="61"/>
      <c r="G548" s="61"/>
      <c r="H548" s="61"/>
      <c r="I548" s="61"/>
      <c r="J548" s="63"/>
    </row>
    <row r="549" spans="1:10" x14ac:dyDescent="0.2">
      <c r="A549" s="737"/>
      <c r="B549" s="737"/>
      <c r="C549" s="737"/>
      <c r="D549" s="740"/>
      <c r="E549" s="61"/>
      <c r="F549" s="61"/>
      <c r="G549" s="61"/>
      <c r="H549" s="61"/>
      <c r="I549" s="61"/>
      <c r="J549" s="63"/>
    </row>
    <row r="550" spans="1:10" x14ac:dyDescent="0.2">
      <c r="A550" s="737"/>
      <c r="B550" s="737"/>
      <c r="C550" s="737"/>
      <c r="D550" s="740"/>
      <c r="E550" s="61"/>
      <c r="F550" s="61"/>
      <c r="G550" s="61"/>
      <c r="H550" s="61"/>
      <c r="I550" s="61"/>
      <c r="J550" s="63"/>
    </row>
    <row r="551" spans="1:10" x14ac:dyDescent="0.2">
      <c r="A551" s="737"/>
      <c r="B551" s="737"/>
      <c r="C551" s="737"/>
      <c r="D551" s="740"/>
      <c r="E551" s="61"/>
      <c r="F551" s="61"/>
      <c r="G551" s="61"/>
      <c r="H551" s="61"/>
      <c r="I551" s="61"/>
      <c r="J551" s="63"/>
    </row>
    <row r="552" spans="1:10" x14ac:dyDescent="0.2">
      <c r="A552" s="737"/>
      <c r="B552" s="737"/>
      <c r="C552" s="737"/>
      <c r="D552" s="740"/>
      <c r="E552" s="61"/>
      <c r="F552" s="61"/>
      <c r="G552" s="61"/>
      <c r="H552" s="61"/>
      <c r="I552" s="61"/>
      <c r="J552" s="63"/>
    </row>
    <row r="553" spans="1:10" x14ac:dyDescent="0.2">
      <c r="A553" s="737"/>
      <c r="B553" s="737"/>
      <c r="C553" s="737"/>
      <c r="D553" s="740"/>
      <c r="E553" s="61"/>
      <c r="F553" s="61"/>
      <c r="G553" s="61"/>
      <c r="H553" s="61"/>
      <c r="I553" s="61"/>
      <c r="J553" s="63"/>
    </row>
    <row r="554" spans="1:10" x14ac:dyDescent="0.2">
      <c r="A554" s="737"/>
      <c r="B554" s="737"/>
      <c r="C554" s="737"/>
      <c r="D554" s="740"/>
      <c r="E554" s="61"/>
      <c r="F554" s="61"/>
      <c r="G554" s="61"/>
      <c r="H554" s="61"/>
      <c r="I554" s="61"/>
      <c r="J554" s="63"/>
    </row>
    <row r="555" spans="1:10" x14ac:dyDescent="0.2">
      <c r="A555" s="737"/>
      <c r="B555" s="737"/>
      <c r="C555" s="737"/>
      <c r="D555" s="740"/>
      <c r="E555" s="61"/>
      <c r="F555" s="61"/>
      <c r="G555" s="61"/>
      <c r="H555" s="61"/>
      <c r="I555" s="61"/>
      <c r="J555" s="63"/>
    </row>
    <row r="556" spans="1:10" x14ac:dyDescent="0.2">
      <c r="A556" s="738"/>
      <c r="B556" s="738"/>
      <c r="C556" s="738"/>
      <c r="D556" s="741"/>
      <c r="E556" s="61"/>
      <c r="F556" s="61"/>
      <c r="G556" s="61"/>
      <c r="H556" s="61"/>
      <c r="I556" s="61"/>
      <c r="J556" s="63"/>
    </row>
    <row r="557" spans="1:10" x14ac:dyDescent="0.2">
      <c r="A557" s="736"/>
      <c r="B557" s="736"/>
      <c r="C557" s="736"/>
      <c r="D557" s="739"/>
      <c r="E557" s="61"/>
      <c r="F557" s="61"/>
      <c r="G557" s="61"/>
      <c r="H557" s="61"/>
      <c r="I557" s="61"/>
      <c r="J557" s="63"/>
    </row>
    <row r="558" spans="1:10" x14ac:dyDescent="0.2">
      <c r="A558" s="737"/>
      <c r="B558" s="737"/>
      <c r="C558" s="737"/>
      <c r="D558" s="740"/>
      <c r="E558" s="61"/>
      <c r="F558" s="61"/>
      <c r="G558" s="61"/>
      <c r="H558" s="61"/>
      <c r="I558" s="61"/>
      <c r="J558" s="63"/>
    </row>
    <row r="559" spans="1:10" x14ac:dyDescent="0.2">
      <c r="A559" s="737"/>
      <c r="B559" s="737"/>
      <c r="C559" s="737"/>
      <c r="D559" s="740"/>
      <c r="E559" s="61"/>
      <c r="F559" s="61"/>
      <c r="G559" s="61"/>
      <c r="H559" s="61"/>
      <c r="I559" s="61"/>
      <c r="J559" s="63"/>
    </row>
    <row r="560" spans="1:10" x14ac:dyDescent="0.2">
      <c r="A560" s="737"/>
      <c r="B560" s="737"/>
      <c r="C560" s="737"/>
      <c r="D560" s="740"/>
      <c r="E560" s="61"/>
      <c r="F560" s="61"/>
      <c r="G560" s="61"/>
      <c r="H560" s="61"/>
      <c r="I560" s="61"/>
      <c r="J560" s="63"/>
    </row>
    <row r="561" spans="1:10" x14ac:dyDescent="0.2">
      <c r="A561" s="737"/>
      <c r="B561" s="737"/>
      <c r="C561" s="737"/>
      <c r="D561" s="740"/>
      <c r="E561" s="61"/>
      <c r="F561" s="61"/>
      <c r="G561" s="61"/>
      <c r="H561" s="61"/>
      <c r="I561" s="61"/>
      <c r="J561" s="63"/>
    </row>
    <row r="562" spans="1:10" x14ac:dyDescent="0.2">
      <c r="A562" s="737"/>
      <c r="B562" s="737"/>
      <c r="C562" s="737"/>
      <c r="D562" s="740"/>
      <c r="E562" s="61"/>
      <c r="F562" s="61"/>
      <c r="G562" s="61"/>
      <c r="H562" s="61"/>
      <c r="I562" s="61"/>
      <c r="J562" s="63"/>
    </row>
    <row r="563" spans="1:10" x14ac:dyDescent="0.2">
      <c r="A563" s="737"/>
      <c r="B563" s="737"/>
      <c r="C563" s="737"/>
      <c r="D563" s="740"/>
      <c r="E563" s="61"/>
      <c r="F563" s="61"/>
      <c r="G563" s="61"/>
      <c r="H563" s="61"/>
      <c r="I563" s="61"/>
      <c r="J563" s="63"/>
    </row>
    <row r="564" spans="1:10" x14ac:dyDescent="0.2">
      <c r="A564" s="737"/>
      <c r="B564" s="737"/>
      <c r="C564" s="737"/>
      <c r="D564" s="740"/>
      <c r="E564" s="61"/>
      <c r="F564" s="61"/>
      <c r="G564" s="61"/>
      <c r="H564" s="61"/>
      <c r="I564" s="61"/>
      <c r="J564" s="63"/>
    </row>
    <row r="565" spans="1:10" x14ac:dyDescent="0.2">
      <c r="A565" s="737"/>
      <c r="B565" s="737"/>
      <c r="C565" s="737"/>
      <c r="D565" s="740"/>
      <c r="E565" s="61"/>
      <c r="F565" s="61"/>
      <c r="G565" s="61"/>
      <c r="H565" s="61"/>
      <c r="I565" s="61"/>
      <c r="J565" s="63"/>
    </row>
    <row r="566" spans="1:10" x14ac:dyDescent="0.2">
      <c r="A566" s="737"/>
      <c r="B566" s="737"/>
      <c r="C566" s="737"/>
      <c r="D566" s="740"/>
      <c r="E566" s="61"/>
      <c r="F566" s="61"/>
      <c r="G566" s="61"/>
      <c r="H566" s="61"/>
      <c r="I566" s="61"/>
      <c r="J566" s="63"/>
    </row>
    <row r="567" spans="1:10" x14ac:dyDescent="0.2">
      <c r="A567" s="737"/>
      <c r="B567" s="737"/>
      <c r="C567" s="737"/>
      <c r="D567" s="740"/>
      <c r="E567" s="61"/>
      <c r="F567" s="61"/>
      <c r="G567" s="61"/>
      <c r="H567" s="61"/>
      <c r="I567" s="61"/>
      <c r="J567" s="63"/>
    </row>
    <row r="568" spans="1:10" x14ac:dyDescent="0.2">
      <c r="A568" s="738"/>
      <c r="B568" s="738"/>
      <c r="C568" s="738"/>
      <c r="D568" s="741"/>
      <c r="E568" s="61"/>
      <c r="F568" s="61"/>
      <c r="G568" s="61"/>
      <c r="H568" s="61"/>
      <c r="I568" s="61"/>
      <c r="J568" s="63"/>
    </row>
    <row r="569" spans="1:10" x14ac:dyDescent="0.2">
      <c r="A569" s="736"/>
      <c r="B569" s="736"/>
      <c r="C569" s="736"/>
      <c r="D569" s="739"/>
      <c r="E569" s="61"/>
      <c r="F569" s="61"/>
      <c r="G569" s="61"/>
      <c r="H569" s="61"/>
      <c r="I569" s="61"/>
      <c r="J569" s="63"/>
    </row>
    <row r="570" spans="1:10" x14ac:dyDescent="0.2">
      <c r="A570" s="737"/>
      <c r="B570" s="737"/>
      <c r="C570" s="737"/>
      <c r="D570" s="740"/>
      <c r="E570" s="61"/>
      <c r="F570" s="61"/>
      <c r="G570" s="61"/>
      <c r="H570" s="61"/>
      <c r="I570" s="61"/>
      <c r="J570" s="63"/>
    </row>
    <row r="571" spans="1:10" x14ac:dyDescent="0.2">
      <c r="A571" s="737"/>
      <c r="B571" s="737"/>
      <c r="C571" s="737"/>
      <c r="D571" s="740"/>
      <c r="E571" s="61"/>
      <c r="F571" s="61"/>
      <c r="G571" s="61"/>
      <c r="H571" s="61"/>
      <c r="I571" s="61"/>
      <c r="J571" s="63"/>
    </row>
    <row r="572" spans="1:10" x14ac:dyDescent="0.2">
      <c r="A572" s="737"/>
      <c r="B572" s="737"/>
      <c r="C572" s="737"/>
      <c r="D572" s="740"/>
      <c r="E572" s="61"/>
      <c r="F572" s="61"/>
      <c r="G572" s="61"/>
      <c r="H572" s="61"/>
      <c r="I572" s="61"/>
      <c r="J572" s="63"/>
    </row>
    <row r="573" spans="1:10" x14ac:dyDescent="0.2">
      <c r="A573" s="737"/>
      <c r="B573" s="737"/>
      <c r="C573" s="737"/>
      <c r="D573" s="740"/>
      <c r="E573" s="61"/>
      <c r="F573" s="61"/>
      <c r="G573" s="61"/>
      <c r="H573" s="61"/>
      <c r="I573" s="61"/>
      <c r="J573" s="63"/>
    </row>
    <row r="574" spans="1:10" x14ac:dyDescent="0.2">
      <c r="A574" s="737"/>
      <c r="B574" s="737"/>
      <c r="C574" s="737"/>
      <c r="D574" s="740"/>
      <c r="E574" s="61"/>
      <c r="F574" s="61"/>
      <c r="G574" s="61"/>
      <c r="H574" s="61"/>
      <c r="I574" s="61"/>
      <c r="J574" s="63"/>
    </row>
    <row r="575" spans="1:10" x14ac:dyDescent="0.2">
      <c r="A575" s="737"/>
      <c r="B575" s="737"/>
      <c r="C575" s="737"/>
      <c r="D575" s="740"/>
      <c r="E575" s="61"/>
      <c r="F575" s="61"/>
      <c r="G575" s="61"/>
      <c r="H575" s="61"/>
      <c r="I575" s="61"/>
      <c r="J575" s="63"/>
    </row>
    <row r="576" spans="1:10" x14ac:dyDescent="0.2">
      <c r="A576" s="737"/>
      <c r="B576" s="737"/>
      <c r="C576" s="737"/>
      <c r="D576" s="740"/>
      <c r="E576" s="61"/>
      <c r="F576" s="61"/>
      <c r="G576" s="61"/>
      <c r="H576" s="61"/>
      <c r="I576" s="61"/>
      <c r="J576" s="63"/>
    </row>
    <row r="577" spans="1:10" x14ac:dyDescent="0.2">
      <c r="A577" s="737"/>
      <c r="B577" s="737"/>
      <c r="C577" s="737"/>
      <c r="D577" s="740"/>
      <c r="E577" s="61"/>
      <c r="F577" s="61"/>
      <c r="G577" s="61"/>
      <c r="H577" s="61"/>
      <c r="I577" s="61"/>
      <c r="J577" s="63"/>
    </row>
    <row r="578" spans="1:10" x14ac:dyDescent="0.2">
      <c r="A578" s="737"/>
      <c r="B578" s="737"/>
      <c r="C578" s="737"/>
      <c r="D578" s="740"/>
      <c r="E578" s="61"/>
      <c r="F578" s="61"/>
      <c r="G578" s="61"/>
      <c r="H578" s="61"/>
      <c r="I578" s="61"/>
      <c r="J578" s="63"/>
    </row>
    <row r="579" spans="1:10" x14ac:dyDescent="0.2">
      <c r="A579" s="737"/>
      <c r="B579" s="737"/>
      <c r="C579" s="737"/>
      <c r="D579" s="740"/>
      <c r="E579" s="61"/>
      <c r="F579" s="61"/>
      <c r="G579" s="61"/>
      <c r="H579" s="61"/>
      <c r="I579" s="61"/>
      <c r="J579" s="63"/>
    </row>
    <row r="580" spans="1:10" x14ac:dyDescent="0.2">
      <c r="A580" s="738"/>
      <c r="B580" s="738"/>
      <c r="C580" s="738"/>
      <c r="D580" s="741"/>
      <c r="E580" s="61"/>
      <c r="F580" s="61"/>
      <c r="G580" s="61"/>
      <c r="H580" s="61"/>
      <c r="I580" s="61"/>
      <c r="J580" s="63"/>
    </row>
    <row r="581" spans="1:10" x14ac:dyDescent="0.2">
      <c r="A581" s="750"/>
      <c r="B581" s="750"/>
      <c r="C581" s="750"/>
      <c r="D581" s="751"/>
      <c r="E581" s="61"/>
      <c r="F581" s="61"/>
      <c r="G581" s="61"/>
      <c r="H581" s="61"/>
      <c r="I581" s="61"/>
      <c r="J581" s="63"/>
    </row>
    <row r="582" spans="1:10" x14ac:dyDescent="0.2">
      <c r="A582" s="737"/>
      <c r="B582" s="737"/>
      <c r="C582" s="737"/>
      <c r="D582" s="740"/>
      <c r="E582" s="61"/>
      <c r="F582" s="61"/>
      <c r="G582" s="61"/>
      <c r="H582" s="61"/>
      <c r="I582" s="61"/>
      <c r="J582" s="63"/>
    </row>
    <row r="583" spans="1:10" x14ac:dyDescent="0.2">
      <c r="A583" s="737"/>
      <c r="B583" s="737"/>
      <c r="C583" s="737"/>
      <c r="D583" s="740"/>
      <c r="E583" s="61"/>
      <c r="F583" s="61"/>
      <c r="G583" s="61"/>
      <c r="H583" s="61"/>
      <c r="I583" s="61"/>
      <c r="J583" s="63"/>
    </row>
    <row r="584" spans="1:10" x14ac:dyDescent="0.2">
      <c r="A584" s="737"/>
      <c r="B584" s="737"/>
      <c r="C584" s="737"/>
      <c r="D584" s="740"/>
      <c r="E584" s="61"/>
      <c r="F584" s="61"/>
      <c r="G584" s="61"/>
      <c r="H584" s="61"/>
      <c r="I584" s="61"/>
      <c r="J584" s="63"/>
    </row>
    <row r="585" spans="1:10" x14ac:dyDescent="0.2">
      <c r="A585" s="737"/>
      <c r="B585" s="737"/>
      <c r="C585" s="737"/>
      <c r="D585" s="740"/>
      <c r="E585" s="61"/>
      <c r="F585" s="61"/>
      <c r="G585" s="61"/>
      <c r="H585" s="61"/>
      <c r="I585" s="61"/>
      <c r="J585" s="63"/>
    </row>
    <row r="586" spans="1:10" x14ac:dyDescent="0.2">
      <c r="A586" s="737"/>
      <c r="B586" s="737"/>
      <c r="C586" s="737"/>
      <c r="D586" s="740"/>
      <c r="E586" s="61"/>
      <c r="F586" s="61"/>
      <c r="G586" s="61"/>
      <c r="H586" s="61"/>
      <c r="I586" s="61"/>
      <c r="J586" s="63"/>
    </row>
    <row r="587" spans="1:10" x14ac:dyDescent="0.2">
      <c r="A587" s="737"/>
      <c r="B587" s="737"/>
      <c r="C587" s="737"/>
      <c r="D587" s="740"/>
      <c r="E587" s="61"/>
      <c r="F587" s="61"/>
      <c r="G587" s="61"/>
      <c r="H587" s="61"/>
      <c r="I587" s="61"/>
      <c r="J587" s="63"/>
    </row>
    <row r="588" spans="1:10" x14ac:dyDescent="0.2">
      <c r="A588" s="737"/>
      <c r="B588" s="737"/>
      <c r="C588" s="737"/>
      <c r="D588" s="740"/>
      <c r="E588" s="61"/>
      <c r="F588" s="61"/>
      <c r="G588" s="61"/>
      <c r="H588" s="61"/>
      <c r="I588" s="61"/>
      <c r="J588" s="63"/>
    </row>
    <row r="589" spans="1:10" x14ac:dyDescent="0.2">
      <c r="A589" s="737"/>
      <c r="B589" s="737"/>
      <c r="C589" s="737"/>
      <c r="D589" s="740"/>
      <c r="E589" s="61"/>
      <c r="F589" s="61"/>
      <c r="G589" s="61"/>
      <c r="H589" s="61"/>
      <c r="I589" s="61"/>
      <c r="J589" s="63"/>
    </row>
    <row r="590" spans="1:10" x14ac:dyDescent="0.2">
      <c r="A590" s="737"/>
      <c r="B590" s="737"/>
      <c r="C590" s="737"/>
      <c r="D590" s="740"/>
      <c r="E590" s="61"/>
      <c r="F590" s="61"/>
      <c r="G590" s="61"/>
      <c r="H590" s="61"/>
      <c r="I590" s="61"/>
      <c r="J590" s="63"/>
    </row>
    <row r="591" spans="1:10" x14ac:dyDescent="0.2">
      <c r="A591" s="737"/>
      <c r="B591" s="737"/>
      <c r="C591" s="737"/>
      <c r="D591" s="740"/>
      <c r="E591" s="61"/>
      <c r="F591" s="61"/>
      <c r="G591" s="61"/>
      <c r="H591" s="61"/>
      <c r="I591" s="61"/>
      <c r="J591" s="63"/>
    </row>
    <row r="592" spans="1:10" x14ac:dyDescent="0.2">
      <c r="A592" s="738"/>
      <c r="B592" s="738"/>
      <c r="C592" s="738"/>
      <c r="D592" s="741"/>
      <c r="E592" s="61"/>
      <c r="F592" s="61"/>
      <c r="G592" s="61"/>
      <c r="H592" s="61"/>
      <c r="I592" s="61"/>
      <c r="J592" s="63"/>
    </row>
    <row r="593" spans="1:10" x14ac:dyDescent="0.2">
      <c r="A593" s="750"/>
      <c r="B593" s="750"/>
      <c r="C593" s="750"/>
      <c r="D593" s="751"/>
      <c r="E593" s="61"/>
      <c r="F593" s="61"/>
      <c r="G593" s="61"/>
      <c r="H593" s="61"/>
      <c r="I593" s="61"/>
      <c r="J593" s="63"/>
    </row>
    <row r="594" spans="1:10" x14ac:dyDescent="0.2">
      <c r="A594" s="737"/>
      <c r="B594" s="737"/>
      <c r="C594" s="737"/>
      <c r="D594" s="740"/>
      <c r="E594" s="61"/>
      <c r="F594" s="61"/>
      <c r="G594" s="61"/>
      <c r="H594" s="61"/>
      <c r="I594" s="61"/>
      <c r="J594" s="63"/>
    </row>
    <row r="595" spans="1:10" x14ac:dyDescent="0.2">
      <c r="A595" s="737"/>
      <c r="B595" s="737"/>
      <c r="C595" s="737"/>
      <c r="D595" s="740"/>
      <c r="E595" s="61"/>
      <c r="F595" s="61"/>
      <c r="G595" s="61"/>
      <c r="H595" s="61"/>
      <c r="I595" s="61"/>
      <c r="J595" s="63"/>
    </row>
    <row r="596" spans="1:10" x14ac:dyDescent="0.2">
      <c r="A596" s="737"/>
      <c r="B596" s="737"/>
      <c r="C596" s="737"/>
      <c r="D596" s="740"/>
      <c r="E596" s="61"/>
      <c r="F596" s="61"/>
      <c r="G596" s="61"/>
      <c r="H596" s="61"/>
      <c r="I596" s="61"/>
      <c r="J596" s="63"/>
    </row>
    <row r="597" spans="1:10" x14ac:dyDescent="0.2">
      <c r="A597" s="737"/>
      <c r="B597" s="737"/>
      <c r="C597" s="737"/>
      <c r="D597" s="740"/>
      <c r="E597" s="61"/>
      <c r="F597" s="61"/>
      <c r="G597" s="61"/>
      <c r="H597" s="61"/>
      <c r="I597" s="61"/>
      <c r="J597" s="63"/>
    </row>
    <row r="598" spans="1:10" x14ac:dyDescent="0.2">
      <c r="A598" s="737"/>
      <c r="B598" s="737"/>
      <c r="C598" s="737"/>
      <c r="D598" s="740"/>
      <c r="E598" s="61"/>
      <c r="F598" s="61"/>
      <c r="G598" s="61"/>
      <c r="H598" s="61"/>
      <c r="I598" s="61"/>
      <c r="J598" s="63"/>
    </row>
    <row r="599" spans="1:10" x14ac:dyDescent="0.2">
      <c r="A599" s="737"/>
      <c r="B599" s="737"/>
      <c r="C599" s="737"/>
      <c r="D599" s="740"/>
      <c r="E599" s="61"/>
      <c r="F599" s="61"/>
      <c r="G599" s="61"/>
      <c r="H599" s="61"/>
      <c r="I599" s="61"/>
      <c r="J599" s="63"/>
    </row>
    <row r="600" spans="1:10" x14ac:dyDescent="0.2">
      <c r="A600" s="737"/>
      <c r="B600" s="737"/>
      <c r="C600" s="737"/>
      <c r="D600" s="740"/>
      <c r="E600" s="61"/>
      <c r="F600" s="61"/>
      <c r="G600" s="61"/>
      <c r="H600" s="61"/>
      <c r="I600" s="61"/>
      <c r="J600" s="63"/>
    </row>
    <row r="601" spans="1:10" x14ac:dyDescent="0.2">
      <c r="A601" s="737"/>
      <c r="B601" s="737"/>
      <c r="C601" s="737"/>
      <c r="D601" s="740"/>
      <c r="E601" s="61"/>
      <c r="F601" s="61"/>
      <c r="G601" s="61"/>
      <c r="H601" s="61"/>
      <c r="I601" s="61"/>
      <c r="J601" s="63"/>
    </row>
    <row r="602" spans="1:10" x14ac:dyDescent="0.2">
      <c r="A602" s="737"/>
      <c r="B602" s="737"/>
      <c r="C602" s="737"/>
      <c r="D602" s="740"/>
      <c r="E602" s="61"/>
      <c r="F602" s="61"/>
      <c r="G602" s="61"/>
      <c r="H602" s="61"/>
      <c r="I602" s="61"/>
      <c r="J602" s="63"/>
    </row>
    <row r="603" spans="1:10" x14ac:dyDescent="0.2">
      <c r="A603" s="737"/>
      <c r="B603" s="737"/>
      <c r="C603" s="737"/>
      <c r="D603" s="740"/>
      <c r="E603" s="61"/>
      <c r="F603" s="61"/>
      <c r="G603" s="61"/>
      <c r="H603" s="61"/>
      <c r="I603" s="61"/>
      <c r="J603" s="63"/>
    </row>
    <row r="604" spans="1:10" x14ac:dyDescent="0.2">
      <c r="A604" s="738"/>
      <c r="B604" s="738"/>
      <c r="C604" s="738"/>
      <c r="D604" s="741"/>
      <c r="E604" s="61"/>
      <c r="F604" s="61"/>
      <c r="G604" s="61"/>
      <c r="H604" s="61"/>
      <c r="I604" s="61"/>
      <c r="J604" s="63"/>
    </row>
    <row r="605" spans="1:10" x14ac:dyDescent="0.2">
      <c r="A605" s="750"/>
      <c r="B605" s="750"/>
      <c r="C605" s="750"/>
      <c r="D605" s="751"/>
      <c r="E605" s="61"/>
      <c r="F605" s="61"/>
      <c r="G605" s="61"/>
      <c r="H605" s="61"/>
      <c r="I605" s="61"/>
      <c r="J605" s="63"/>
    </row>
    <row r="606" spans="1:10" x14ac:dyDescent="0.2">
      <c r="A606" s="737"/>
      <c r="B606" s="737"/>
      <c r="C606" s="737"/>
      <c r="D606" s="740"/>
      <c r="E606" s="61"/>
      <c r="F606" s="61"/>
      <c r="G606" s="61"/>
      <c r="H606" s="61"/>
      <c r="I606" s="61"/>
      <c r="J606" s="63"/>
    </row>
    <row r="607" spans="1:10" x14ac:dyDescent="0.2">
      <c r="A607" s="737"/>
      <c r="B607" s="737"/>
      <c r="C607" s="737"/>
      <c r="D607" s="740"/>
      <c r="E607" s="61"/>
      <c r="F607" s="61"/>
      <c r="G607" s="61"/>
      <c r="H607" s="61"/>
      <c r="I607" s="61"/>
      <c r="J607" s="63"/>
    </row>
    <row r="608" spans="1:10" x14ac:dyDescent="0.2">
      <c r="A608" s="737"/>
      <c r="B608" s="737"/>
      <c r="C608" s="737"/>
      <c r="D608" s="740"/>
      <c r="E608" s="61"/>
      <c r="F608" s="61"/>
      <c r="G608" s="61"/>
      <c r="H608" s="61"/>
      <c r="I608" s="61"/>
      <c r="J608" s="63"/>
    </row>
    <row r="609" spans="1:10" x14ac:dyDescent="0.2">
      <c r="A609" s="737"/>
      <c r="B609" s="737"/>
      <c r="C609" s="737"/>
      <c r="D609" s="740"/>
      <c r="E609" s="61"/>
      <c r="F609" s="61"/>
      <c r="G609" s="61"/>
      <c r="H609" s="61"/>
      <c r="I609" s="61"/>
      <c r="J609" s="63"/>
    </row>
    <row r="610" spans="1:10" x14ac:dyDescent="0.2">
      <c r="A610" s="737"/>
      <c r="B610" s="737"/>
      <c r="C610" s="737"/>
      <c r="D610" s="740"/>
      <c r="E610" s="61"/>
      <c r="F610" s="61"/>
      <c r="G610" s="61"/>
      <c r="H610" s="61"/>
      <c r="I610" s="61"/>
      <c r="J610" s="63"/>
    </row>
    <row r="611" spans="1:10" x14ac:dyDescent="0.2">
      <c r="A611" s="737"/>
      <c r="B611" s="737"/>
      <c r="C611" s="737"/>
      <c r="D611" s="740"/>
      <c r="E611" s="61"/>
      <c r="F611" s="61"/>
      <c r="G611" s="61"/>
      <c r="H611" s="61"/>
      <c r="I611" s="61"/>
      <c r="J611" s="63"/>
    </row>
    <row r="612" spans="1:10" x14ac:dyDescent="0.2">
      <c r="A612" s="737"/>
      <c r="B612" s="737"/>
      <c r="C612" s="737"/>
      <c r="D612" s="740"/>
      <c r="E612" s="61"/>
      <c r="F612" s="61"/>
      <c r="G612" s="61"/>
      <c r="H612" s="61"/>
      <c r="I612" s="61"/>
      <c r="J612" s="63"/>
    </row>
    <row r="613" spans="1:10" x14ac:dyDescent="0.2">
      <c r="A613" s="737"/>
      <c r="B613" s="737"/>
      <c r="C613" s="737"/>
      <c r="D613" s="740"/>
      <c r="E613" s="61"/>
      <c r="F613" s="61"/>
      <c r="G613" s="61"/>
      <c r="H613" s="61"/>
      <c r="I613" s="61"/>
      <c r="J613" s="63"/>
    </row>
    <row r="614" spans="1:10" x14ac:dyDescent="0.2">
      <c r="A614" s="737"/>
      <c r="B614" s="737"/>
      <c r="C614" s="737"/>
      <c r="D614" s="740"/>
      <c r="E614" s="61"/>
      <c r="F614" s="61"/>
      <c r="G614" s="61"/>
      <c r="H614" s="61"/>
      <c r="I614" s="61"/>
      <c r="J614" s="63"/>
    </row>
    <row r="615" spans="1:10" x14ac:dyDescent="0.2">
      <c r="A615" s="737"/>
      <c r="B615" s="737"/>
      <c r="C615" s="737"/>
      <c r="D615" s="740"/>
      <c r="E615" s="61"/>
      <c r="F615" s="61"/>
      <c r="G615" s="61"/>
      <c r="H615" s="61"/>
      <c r="I615" s="61"/>
      <c r="J615" s="63"/>
    </row>
    <row r="616" spans="1:10" x14ac:dyDescent="0.2">
      <c r="A616" s="738"/>
      <c r="B616" s="738"/>
      <c r="C616" s="738"/>
      <c r="D616" s="741"/>
      <c r="E616" s="61"/>
      <c r="F616" s="61"/>
      <c r="G616" s="61"/>
      <c r="H616" s="61"/>
      <c r="I616" s="61"/>
      <c r="J616" s="63"/>
    </row>
    <row r="617" spans="1:10" x14ac:dyDescent="0.2">
      <c r="A617" s="750"/>
      <c r="B617" s="750"/>
      <c r="C617" s="750"/>
      <c r="D617" s="751"/>
      <c r="E617" s="61"/>
      <c r="F617" s="61"/>
      <c r="G617" s="61"/>
      <c r="H617" s="61"/>
      <c r="I617" s="61"/>
      <c r="J617" s="63"/>
    </row>
    <row r="618" spans="1:10" x14ac:dyDescent="0.2">
      <c r="A618" s="737"/>
      <c r="B618" s="737"/>
      <c r="C618" s="737"/>
      <c r="D618" s="740"/>
      <c r="E618" s="61"/>
      <c r="F618" s="61"/>
      <c r="G618" s="61"/>
      <c r="H618" s="61"/>
      <c r="I618" s="61"/>
      <c r="J618" s="63"/>
    </row>
    <row r="619" spans="1:10" x14ac:dyDescent="0.2">
      <c r="A619" s="737"/>
      <c r="B619" s="737"/>
      <c r="C619" s="737"/>
      <c r="D619" s="740"/>
      <c r="E619" s="61"/>
      <c r="F619" s="61"/>
      <c r="G619" s="61"/>
      <c r="H619" s="61"/>
      <c r="I619" s="61"/>
      <c r="J619" s="63"/>
    </row>
    <row r="620" spans="1:10" x14ac:dyDescent="0.2">
      <c r="A620" s="737"/>
      <c r="B620" s="737"/>
      <c r="C620" s="737"/>
      <c r="D620" s="740"/>
      <c r="E620" s="61"/>
      <c r="F620" s="61"/>
      <c r="G620" s="61"/>
      <c r="H620" s="61"/>
      <c r="I620" s="61"/>
      <c r="J620" s="63"/>
    </row>
    <row r="621" spans="1:10" x14ac:dyDescent="0.2">
      <c r="A621" s="737"/>
      <c r="B621" s="737"/>
      <c r="C621" s="737"/>
      <c r="D621" s="740"/>
      <c r="E621" s="61"/>
      <c r="F621" s="61"/>
      <c r="G621" s="61"/>
      <c r="H621" s="61"/>
      <c r="I621" s="61"/>
      <c r="J621" s="63"/>
    </row>
    <row r="622" spans="1:10" x14ac:dyDescent="0.2">
      <c r="A622" s="737"/>
      <c r="B622" s="737"/>
      <c r="C622" s="737"/>
      <c r="D622" s="740"/>
      <c r="E622" s="61"/>
      <c r="F622" s="61"/>
      <c r="G622" s="61"/>
      <c r="H622" s="61"/>
      <c r="I622" s="61"/>
      <c r="J622" s="63"/>
    </row>
    <row r="623" spans="1:10" x14ac:dyDescent="0.2">
      <c r="A623" s="737"/>
      <c r="B623" s="737"/>
      <c r="C623" s="737"/>
      <c r="D623" s="740"/>
      <c r="E623" s="61"/>
      <c r="F623" s="61"/>
      <c r="G623" s="61"/>
      <c r="H623" s="61"/>
      <c r="I623" s="61"/>
      <c r="J623" s="63"/>
    </row>
    <row r="624" spans="1:10" x14ac:dyDescent="0.2">
      <c r="A624" s="737"/>
      <c r="B624" s="737"/>
      <c r="C624" s="737"/>
      <c r="D624" s="740"/>
      <c r="E624" s="61"/>
      <c r="F624" s="61"/>
      <c r="G624" s="61"/>
      <c r="H624" s="61"/>
      <c r="I624" s="61"/>
      <c r="J624" s="63"/>
    </row>
    <row r="625" spans="1:10" x14ac:dyDescent="0.2">
      <c r="A625" s="737"/>
      <c r="B625" s="737"/>
      <c r="C625" s="737"/>
      <c r="D625" s="740"/>
      <c r="E625" s="61"/>
      <c r="F625" s="61"/>
      <c r="G625" s="61"/>
      <c r="H625" s="61"/>
      <c r="I625" s="61"/>
      <c r="J625" s="63"/>
    </row>
    <row r="626" spans="1:10" x14ac:dyDescent="0.2">
      <c r="A626" s="737"/>
      <c r="B626" s="737"/>
      <c r="C626" s="737"/>
      <c r="D626" s="740"/>
      <c r="E626" s="61"/>
      <c r="F626" s="61"/>
      <c r="G626" s="61"/>
      <c r="H626" s="61"/>
      <c r="I626" s="61"/>
      <c r="J626" s="63"/>
    </row>
    <row r="627" spans="1:10" x14ac:dyDescent="0.2">
      <c r="A627" s="737"/>
      <c r="B627" s="737"/>
      <c r="C627" s="737"/>
      <c r="D627" s="740"/>
      <c r="E627" s="61"/>
      <c r="F627" s="61"/>
      <c r="G627" s="61"/>
      <c r="H627" s="61"/>
      <c r="I627" s="61"/>
      <c r="J627" s="63"/>
    </row>
    <row r="628" spans="1:10" x14ac:dyDescent="0.2">
      <c r="A628" s="738"/>
      <c r="B628" s="738"/>
      <c r="C628" s="738"/>
      <c r="D628" s="741"/>
      <c r="E628" s="61"/>
      <c r="F628" s="61"/>
      <c r="G628" s="61"/>
      <c r="H628" s="61"/>
      <c r="I628" s="61"/>
      <c r="J628" s="63"/>
    </row>
    <row r="629" spans="1:10" x14ac:dyDescent="0.2">
      <c r="A629" s="750"/>
      <c r="B629" s="750"/>
      <c r="C629" s="751"/>
      <c r="D629" s="751"/>
      <c r="E629" s="61"/>
      <c r="F629" s="61"/>
      <c r="G629" s="61"/>
      <c r="H629" s="61"/>
      <c r="I629" s="61"/>
      <c r="J629" s="63"/>
    </row>
    <row r="630" spans="1:10" x14ac:dyDescent="0.2">
      <c r="A630" s="737"/>
      <c r="B630" s="737"/>
      <c r="C630" s="740"/>
      <c r="D630" s="740"/>
      <c r="E630" s="61"/>
      <c r="F630" s="61"/>
      <c r="G630" s="61"/>
      <c r="H630" s="61"/>
      <c r="I630" s="61"/>
      <c r="J630" s="63"/>
    </row>
    <row r="631" spans="1:10" x14ac:dyDescent="0.2">
      <c r="A631" s="737"/>
      <c r="B631" s="737"/>
      <c r="C631" s="740"/>
      <c r="D631" s="740"/>
      <c r="E631" s="61"/>
      <c r="F631" s="61"/>
      <c r="G631" s="61"/>
      <c r="H631" s="61"/>
      <c r="I631" s="61"/>
      <c r="J631" s="63"/>
    </row>
    <row r="632" spans="1:10" x14ac:dyDescent="0.2">
      <c r="A632" s="737"/>
      <c r="B632" s="737"/>
      <c r="C632" s="740"/>
      <c r="D632" s="740"/>
      <c r="E632" s="61"/>
      <c r="F632" s="61"/>
      <c r="G632" s="61"/>
      <c r="H632" s="61"/>
      <c r="I632" s="61"/>
      <c r="J632" s="63"/>
    </row>
    <row r="633" spans="1:10" x14ac:dyDescent="0.2">
      <c r="A633" s="737"/>
      <c r="B633" s="737"/>
      <c r="C633" s="740"/>
      <c r="D633" s="740"/>
      <c r="E633" s="61"/>
      <c r="F633" s="61"/>
      <c r="G633" s="61"/>
      <c r="H633" s="61"/>
      <c r="I633" s="61"/>
      <c r="J633" s="63"/>
    </row>
    <row r="634" spans="1:10" x14ac:dyDescent="0.2">
      <c r="A634" s="737"/>
      <c r="B634" s="737"/>
      <c r="C634" s="740"/>
      <c r="D634" s="740"/>
      <c r="E634" s="61"/>
      <c r="F634" s="61"/>
      <c r="G634" s="61"/>
      <c r="H634" s="61"/>
      <c r="I634" s="61"/>
      <c r="J634" s="63"/>
    </row>
    <row r="635" spans="1:10" x14ac:dyDescent="0.2">
      <c r="A635" s="737"/>
      <c r="B635" s="737"/>
      <c r="C635" s="740"/>
      <c r="D635" s="740"/>
      <c r="E635" s="61"/>
      <c r="F635" s="61"/>
      <c r="G635" s="61"/>
      <c r="H635" s="61"/>
      <c r="I635" s="61"/>
      <c r="J635" s="63"/>
    </row>
    <row r="636" spans="1:10" x14ac:dyDescent="0.2">
      <c r="A636" s="737"/>
      <c r="B636" s="737"/>
      <c r="C636" s="740"/>
      <c r="D636" s="740"/>
      <c r="E636" s="61"/>
      <c r="F636" s="61"/>
      <c r="G636" s="61"/>
      <c r="H636" s="61"/>
      <c r="I636" s="61"/>
      <c r="J636" s="63"/>
    </row>
    <row r="637" spans="1:10" x14ac:dyDescent="0.2">
      <c r="A637" s="737"/>
      <c r="B637" s="737"/>
      <c r="C637" s="740"/>
      <c r="D637" s="740"/>
      <c r="E637" s="61"/>
      <c r="F637" s="61"/>
      <c r="G637" s="61"/>
      <c r="H637" s="61"/>
      <c r="I637" s="61"/>
      <c r="J637" s="63"/>
    </row>
    <row r="638" spans="1:10" x14ac:dyDescent="0.2">
      <c r="A638" s="737"/>
      <c r="B638" s="737"/>
      <c r="C638" s="740"/>
      <c r="D638" s="740"/>
      <c r="E638" s="61"/>
      <c r="F638" s="61"/>
      <c r="G638" s="61"/>
      <c r="H638" s="61"/>
      <c r="I638" s="61"/>
      <c r="J638" s="63"/>
    </row>
    <row r="639" spans="1:10" x14ac:dyDescent="0.2">
      <c r="A639" s="737"/>
      <c r="B639" s="737"/>
      <c r="C639" s="740"/>
      <c r="D639" s="740"/>
      <c r="E639" s="61"/>
      <c r="F639" s="61"/>
      <c r="G639" s="61"/>
      <c r="H639" s="61"/>
      <c r="I639" s="61"/>
      <c r="J639" s="63"/>
    </row>
    <row r="640" spans="1:10" x14ac:dyDescent="0.2">
      <c r="A640" s="738"/>
      <c r="B640" s="738"/>
      <c r="C640" s="741"/>
      <c r="D640" s="741"/>
      <c r="E640" s="61"/>
      <c r="F640" s="61"/>
      <c r="G640" s="61"/>
      <c r="H640" s="61"/>
      <c r="I640" s="61"/>
      <c r="J640" s="63"/>
    </row>
    <row r="641" spans="1:10" x14ac:dyDescent="0.2">
      <c r="A641" s="736"/>
      <c r="B641" s="736"/>
      <c r="C641" s="736"/>
      <c r="D641" s="739"/>
      <c r="E641" s="61"/>
      <c r="F641" s="61"/>
      <c r="G641" s="61"/>
      <c r="H641" s="61"/>
      <c r="I641" s="61"/>
      <c r="J641" s="63"/>
    </row>
    <row r="642" spans="1:10" x14ac:dyDescent="0.2">
      <c r="A642" s="737"/>
      <c r="B642" s="737"/>
      <c r="C642" s="737"/>
      <c r="D642" s="740"/>
      <c r="E642" s="61"/>
      <c r="F642" s="61"/>
      <c r="G642" s="61"/>
      <c r="H642" s="61"/>
      <c r="I642" s="61"/>
      <c r="J642" s="63"/>
    </row>
    <row r="643" spans="1:10" x14ac:dyDescent="0.2">
      <c r="A643" s="737"/>
      <c r="B643" s="737"/>
      <c r="C643" s="737"/>
      <c r="D643" s="740"/>
      <c r="E643" s="61"/>
      <c r="F643" s="61"/>
      <c r="G643" s="61"/>
      <c r="H643" s="61"/>
      <c r="I643" s="61"/>
      <c r="J643" s="63"/>
    </row>
    <row r="644" spans="1:10" x14ac:dyDescent="0.2">
      <c r="A644" s="737"/>
      <c r="B644" s="737"/>
      <c r="C644" s="737"/>
      <c r="D644" s="740"/>
      <c r="E644" s="61"/>
      <c r="F644" s="61"/>
      <c r="G644" s="61"/>
      <c r="H644" s="61"/>
      <c r="I644" s="61"/>
      <c r="J644" s="63"/>
    </row>
    <row r="645" spans="1:10" x14ac:dyDescent="0.2">
      <c r="A645" s="737"/>
      <c r="B645" s="737"/>
      <c r="C645" s="737"/>
      <c r="D645" s="740"/>
      <c r="E645" s="61"/>
      <c r="F645" s="61"/>
      <c r="G645" s="61"/>
      <c r="H645" s="61"/>
      <c r="I645" s="61"/>
      <c r="J645" s="63"/>
    </row>
    <row r="646" spans="1:10" x14ac:dyDescent="0.2">
      <c r="A646" s="737"/>
      <c r="B646" s="737"/>
      <c r="C646" s="737"/>
      <c r="D646" s="740"/>
      <c r="E646" s="61"/>
      <c r="F646" s="61"/>
      <c r="G646" s="61"/>
      <c r="H646" s="61"/>
      <c r="I646" s="61"/>
      <c r="J646" s="63"/>
    </row>
    <row r="647" spans="1:10" x14ac:dyDescent="0.2">
      <c r="A647" s="737"/>
      <c r="B647" s="737"/>
      <c r="C647" s="737"/>
      <c r="D647" s="740"/>
      <c r="E647" s="61"/>
      <c r="F647" s="61"/>
      <c r="G647" s="61"/>
      <c r="H647" s="61"/>
      <c r="I647" s="61"/>
      <c r="J647" s="63"/>
    </row>
    <row r="648" spans="1:10" x14ac:dyDescent="0.2">
      <c r="A648" s="737"/>
      <c r="B648" s="737"/>
      <c r="C648" s="737"/>
      <c r="D648" s="740"/>
      <c r="E648" s="61"/>
      <c r="F648" s="61"/>
      <c r="G648" s="61"/>
      <c r="H648" s="61"/>
      <c r="I648" s="61"/>
      <c r="J648" s="63"/>
    </row>
    <row r="649" spans="1:10" x14ac:dyDescent="0.2">
      <c r="A649" s="737"/>
      <c r="B649" s="737"/>
      <c r="C649" s="737"/>
      <c r="D649" s="740"/>
      <c r="E649" s="61"/>
      <c r="F649" s="61"/>
      <c r="G649" s="61"/>
      <c r="H649" s="61"/>
      <c r="I649" s="61"/>
      <c r="J649" s="63"/>
    </row>
    <row r="650" spans="1:10" x14ac:dyDescent="0.2">
      <c r="A650" s="737"/>
      <c r="B650" s="737"/>
      <c r="C650" s="737"/>
      <c r="D650" s="740"/>
      <c r="E650" s="61"/>
      <c r="F650" s="61"/>
      <c r="G650" s="61"/>
      <c r="H650" s="61"/>
      <c r="I650" s="61"/>
      <c r="J650" s="63"/>
    </row>
    <row r="651" spans="1:10" x14ac:dyDescent="0.2">
      <c r="A651" s="737"/>
      <c r="B651" s="737"/>
      <c r="C651" s="737"/>
      <c r="D651" s="740"/>
      <c r="E651" s="61"/>
      <c r="F651" s="61"/>
      <c r="G651" s="61"/>
      <c r="H651" s="61"/>
      <c r="I651" s="61"/>
      <c r="J651" s="63"/>
    </row>
    <row r="652" spans="1:10" x14ac:dyDescent="0.2">
      <c r="A652" s="738"/>
      <c r="B652" s="738"/>
      <c r="C652" s="738"/>
      <c r="D652" s="741"/>
      <c r="E652" s="61"/>
      <c r="F652" s="61"/>
      <c r="G652" s="61"/>
      <c r="H652" s="61"/>
      <c r="I652" s="61"/>
      <c r="J652" s="63"/>
    </row>
  </sheetData>
  <mergeCells count="225">
    <mergeCell ref="A629:A640"/>
    <mergeCell ref="B629:B640"/>
    <mergeCell ref="C629:C640"/>
    <mergeCell ref="D629:D640"/>
    <mergeCell ref="A641:A652"/>
    <mergeCell ref="B641:B652"/>
    <mergeCell ref="C641:C652"/>
    <mergeCell ref="D641:D652"/>
    <mergeCell ref="A581:A592"/>
    <mergeCell ref="B581:B592"/>
    <mergeCell ref="C581:C592"/>
    <mergeCell ref="D581:D592"/>
    <mergeCell ref="A605:A616"/>
    <mergeCell ref="B605:B616"/>
    <mergeCell ref="C605:C616"/>
    <mergeCell ref="D605:D616"/>
    <mergeCell ref="A617:A628"/>
    <mergeCell ref="B617:B628"/>
    <mergeCell ref="C617:C628"/>
    <mergeCell ref="D617:D628"/>
    <mergeCell ref="A593:A604"/>
    <mergeCell ref="B593:B604"/>
    <mergeCell ref="C593:C604"/>
    <mergeCell ref="D593:D604"/>
    <mergeCell ref="A545:A556"/>
    <mergeCell ref="B545:B556"/>
    <mergeCell ref="C545:C556"/>
    <mergeCell ref="D545:D556"/>
    <mergeCell ref="A557:A568"/>
    <mergeCell ref="B557:B568"/>
    <mergeCell ref="C557:C568"/>
    <mergeCell ref="D557:D568"/>
    <mergeCell ref="A569:A580"/>
    <mergeCell ref="B569:B580"/>
    <mergeCell ref="C569:C580"/>
    <mergeCell ref="D569:D580"/>
    <mergeCell ref="A509:A520"/>
    <mergeCell ref="B509:B520"/>
    <mergeCell ref="C509:C520"/>
    <mergeCell ref="D509:D520"/>
    <mergeCell ref="A521:A532"/>
    <mergeCell ref="B521:B532"/>
    <mergeCell ref="C521:C532"/>
    <mergeCell ref="D521:D532"/>
    <mergeCell ref="A533:A544"/>
    <mergeCell ref="B533:B544"/>
    <mergeCell ref="C533:C544"/>
    <mergeCell ref="D533:D544"/>
    <mergeCell ref="A473:A484"/>
    <mergeCell ref="B473:B484"/>
    <mergeCell ref="C473:C484"/>
    <mergeCell ref="D473:D484"/>
    <mergeCell ref="A485:A496"/>
    <mergeCell ref="B485:B496"/>
    <mergeCell ref="C485:C496"/>
    <mergeCell ref="D485:D496"/>
    <mergeCell ref="A497:A508"/>
    <mergeCell ref="B497:B508"/>
    <mergeCell ref="C497:C508"/>
    <mergeCell ref="D497:D508"/>
    <mergeCell ref="A437:A448"/>
    <mergeCell ref="B437:B448"/>
    <mergeCell ref="C437:C448"/>
    <mergeCell ref="D437:D448"/>
    <mergeCell ref="B449:B460"/>
    <mergeCell ref="C449:C460"/>
    <mergeCell ref="D449:D460"/>
    <mergeCell ref="A461:A472"/>
    <mergeCell ref="B461:B472"/>
    <mergeCell ref="C461:C472"/>
    <mergeCell ref="D461:D472"/>
    <mergeCell ref="A401:A412"/>
    <mergeCell ref="B401:B412"/>
    <mergeCell ref="C401:C412"/>
    <mergeCell ref="D401:D412"/>
    <mergeCell ref="A413:A424"/>
    <mergeCell ref="B413:B424"/>
    <mergeCell ref="C413:C424"/>
    <mergeCell ref="D413:D424"/>
    <mergeCell ref="A425:A436"/>
    <mergeCell ref="B425:B436"/>
    <mergeCell ref="C425:C436"/>
    <mergeCell ref="D425:D436"/>
    <mergeCell ref="A365:A376"/>
    <mergeCell ref="B365:B376"/>
    <mergeCell ref="C365:C376"/>
    <mergeCell ref="D365:D376"/>
    <mergeCell ref="A377:A388"/>
    <mergeCell ref="B377:B388"/>
    <mergeCell ref="C377:C388"/>
    <mergeCell ref="D377:D388"/>
    <mergeCell ref="A389:A400"/>
    <mergeCell ref="B389:B400"/>
    <mergeCell ref="C389:C400"/>
    <mergeCell ref="D389:D400"/>
    <mergeCell ref="A329:A340"/>
    <mergeCell ref="B329:B340"/>
    <mergeCell ref="C329:C340"/>
    <mergeCell ref="D329:D340"/>
    <mergeCell ref="A341:A352"/>
    <mergeCell ref="B341:B352"/>
    <mergeCell ref="C341:C352"/>
    <mergeCell ref="D341:D352"/>
    <mergeCell ref="A353:A364"/>
    <mergeCell ref="B353:B364"/>
    <mergeCell ref="C353:C364"/>
    <mergeCell ref="D353:D364"/>
    <mergeCell ref="A293:A304"/>
    <mergeCell ref="B293:B304"/>
    <mergeCell ref="C293:C304"/>
    <mergeCell ref="D293:D304"/>
    <mergeCell ref="A305:A316"/>
    <mergeCell ref="B305:B316"/>
    <mergeCell ref="C305:C316"/>
    <mergeCell ref="D305:D316"/>
    <mergeCell ref="A317:A328"/>
    <mergeCell ref="B317:B328"/>
    <mergeCell ref="C317:C328"/>
    <mergeCell ref="D317:D328"/>
    <mergeCell ref="A257:A268"/>
    <mergeCell ref="B257:B268"/>
    <mergeCell ref="C257:C268"/>
    <mergeCell ref="D257:D268"/>
    <mergeCell ref="A269:A280"/>
    <mergeCell ref="B269:B280"/>
    <mergeCell ref="C269:C280"/>
    <mergeCell ref="D269:D280"/>
    <mergeCell ref="A281:A292"/>
    <mergeCell ref="B281:B292"/>
    <mergeCell ref="C281:C292"/>
    <mergeCell ref="D281:D292"/>
    <mergeCell ref="A221:A232"/>
    <mergeCell ref="B221:B232"/>
    <mergeCell ref="C221:C232"/>
    <mergeCell ref="D221:D232"/>
    <mergeCell ref="A233:A244"/>
    <mergeCell ref="B233:B244"/>
    <mergeCell ref="C233:C244"/>
    <mergeCell ref="D233:D244"/>
    <mergeCell ref="A245:A256"/>
    <mergeCell ref="B245:B256"/>
    <mergeCell ref="C245:C256"/>
    <mergeCell ref="D245:D256"/>
    <mergeCell ref="A149:A160"/>
    <mergeCell ref="B149:B160"/>
    <mergeCell ref="C149:C160"/>
    <mergeCell ref="D149:D160"/>
    <mergeCell ref="A161:A172"/>
    <mergeCell ref="B161:B172"/>
    <mergeCell ref="C161:C172"/>
    <mergeCell ref="D161:D172"/>
    <mergeCell ref="A209:A220"/>
    <mergeCell ref="B209:B220"/>
    <mergeCell ref="C209:C220"/>
    <mergeCell ref="D209:D220"/>
    <mergeCell ref="A197:A208"/>
    <mergeCell ref="B197:B208"/>
    <mergeCell ref="C197:C208"/>
    <mergeCell ref="D197:D208"/>
    <mergeCell ref="A173:A184"/>
    <mergeCell ref="B173:B184"/>
    <mergeCell ref="C173:C184"/>
    <mergeCell ref="D173:D184"/>
    <mergeCell ref="A185:A196"/>
    <mergeCell ref="B185:B196"/>
    <mergeCell ref="C185:C196"/>
    <mergeCell ref="D185:D196"/>
    <mergeCell ref="A113:A124"/>
    <mergeCell ref="B113:B124"/>
    <mergeCell ref="C113:C124"/>
    <mergeCell ref="D113:D124"/>
    <mergeCell ref="A125:A136"/>
    <mergeCell ref="B125:B136"/>
    <mergeCell ref="C125:C136"/>
    <mergeCell ref="D125:D136"/>
    <mergeCell ref="A137:A148"/>
    <mergeCell ref="B137:B148"/>
    <mergeCell ref="C137:C148"/>
    <mergeCell ref="D137:D148"/>
    <mergeCell ref="A89:A100"/>
    <mergeCell ref="B89:B100"/>
    <mergeCell ref="C89:C100"/>
    <mergeCell ref="D89:D100"/>
    <mergeCell ref="A101:A112"/>
    <mergeCell ref="B101:B112"/>
    <mergeCell ref="C101:C112"/>
    <mergeCell ref="D101:D112"/>
    <mergeCell ref="A29:A40"/>
    <mergeCell ref="B29:B40"/>
    <mergeCell ref="C29:C40"/>
    <mergeCell ref="D29:D40"/>
    <mergeCell ref="A41:A52"/>
    <mergeCell ref="B41:B52"/>
    <mergeCell ref="C41:C52"/>
    <mergeCell ref="D41:D52"/>
    <mergeCell ref="A65:A76"/>
    <mergeCell ref="B65:B76"/>
    <mergeCell ref="C65:C76"/>
    <mergeCell ref="D65:D76"/>
    <mergeCell ref="A77:A88"/>
    <mergeCell ref="B77:B88"/>
    <mergeCell ref="C77:C88"/>
    <mergeCell ref="D77:D88"/>
    <mergeCell ref="A1:F1"/>
    <mergeCell ref="G1:J2"/>
    <mergeCell ref="A2:F2"/>
    <mergeCell ref="A3:A4"/>
    <mergeCell ref="B3:B4"/>
    <mergeCell ref="C3:C4"/>
    <mergeCell ref="D3:D4"/>
    <mergeCell ref="E3:F3"/>
    <mergeCell ref="I3:J3"/>
    <mergeCell ref="G3:H3"/>
    <mergeCell ref="A5:A16"/>
    <mergeCell ref="B5:B16"/>
    <mergeCell ref="C5:C16"/>
    <mergeCell ref="D5:D16"/>
    <mergeCell ref="A17:A28"/>
    <mergeCell ref="B17:B28"/>
    <mergeCell ref="A53:A64"/>
    <mergeCell ref="B53:B64"/>
    <mergeCell ref="C53:C64"/>
    <mergeCell ref="D53:D64"/>
    <mergeCell ref="C17:C28"/>
    <mergeCell ref="D17:D28"/>
  </mergeCells>
  <phoneticPr fontId="11" type="noConversion"/>
  <pageMargins left="0.25" right="0.23" top="0.88" bottom="0.48" header="0.49212598499999999" footer="0.28000000000000003"/>
  <pageSetup paperSize="9" scale="75" orientation="landscape" r:id="rId1"/>
  <headerFooter alignWithMargins="0">
    <oddFooter>&amp;LAnexo V-E&amp;Rfl 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205becf-6b50-45a1-8e5c-2a01c10a743b" xsi:nil="true"/>
    <lcf76f155ced4ddcb4097134ff3c332f xmlns="3794d6e5-718f-45cf-b1ce-ad6df3273a38">
      <Terms xmlns="http://schemas.microsoft.com/office/infopath/2007/PartnerControls"/>
    </lcf76f155ced4ddcb4097134ff3c332f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6" ma:contentTypeDescription="Crie um novo documento." ma:contentTypeScope="" ma:versionID="3700953766a1bdc7b0d41961d296275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34643a13f187225ed8f720c528ac4be4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675EEF-5A70-456A-8D41-D6DB76E06D41}">
  <ds:schemaRefs>
    <ds:schemaRef ds:uri="8616bb9b-4c2c-433e-a9ff-9d4159a1f4ab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sharepoint/v3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  <ds:schemaRef ds:uri="a11ce931-bc6d-4525-ad87-24ba3a942911"/>
    <ds:schemaRef ds:uri="1e6e509c-a9b4-4126-8c13-d906d34e2ad3"/>
  </ds:schemaRefs>
</ds:datastoreItem>
</file>

<file path=customXml/itemProps2.xml><?xml version="1.0" encoding="utf-8"?>
<ds:datastoreItem xmlns:ds="http://schemas.openxmlformats.org/officeDocument/2006/customXml" ds:itemID="{CAE56604-E94A-4884-8549-76A7312B5E97}"/>
</file>

<file path=customXml/itemProps3.xml><?xml version="1.0" encoding="utf-8"?>
<ds:datastoreItem xmlns:ds="http://schemas.openxmlformats.org/officeDocument/2006/customXml" ds:itemID="{14CDF5D0-B209-4C49-9F7E-CCC5734B62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5</vt:i4>
      </vt:variant>
    </vt:vector>
  </HeadingPairs>
  <TitlesOfParts>
    <vt:vector size="18" baseType="lpstr">
      <vt:lpstr>F UNIDADES</vt:lpstr>
      <vt:lpstr>F GERAL</vt:lpstr>
      <vt:lpstr>F CIVIS</vt:lpstr>
      <vt:lpstr>F INCENDIO</vt:lpstr>
      <vt:lpstr>F MOTORES</vt:lpstr>
      <vt:lpstr>F ELETRICAS</vt:lpstr>
      <vt:lpstr>F ENTRADA</vt:lpstr>
      <vt:lpstr>F GMG</vt:lpstr>
      <vt:lpstr>F NB ESTAB</vt:lpstr>
      <vt:lpstr>F CLIMAT_VENT</vt:lpstr>
      <vt:lpstr>F TRANSP VERTICAL</vt:lpstr>
      <vt:lpstr>F PORTAS AUT</vt:lpstr>
      <vt:lpstr>F HISTÓRICO</vt:lpstr>
      <vt:lpstr>'F GERAL'!Area_de_impressao</vt:lpstr>
      <vt:lpstr>'F TRANSP VERTICAL'!Area_de_impressao</vt:lpstr>
      <vt:lpstr>'F CLIMAT_VENT'!Titulos_de_impressao</vt:lpstr>
      <vt:lpstr>'F GERAL'!Titulos_de_impressao</vt:lpstr>
      <vt:lpstr>'F HISTÓRICO'!Titulos_de_impressao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 Economica Federal</dc:creator>
  <cp:lastModifiedBy>Marcellus Claudius de Almeida Valim</cp:lastModifiedBy>
  <cp:lastPrinted>2016-02-29T19:00:44Z</cp:lastPrinted>
  <dcterms:created xsi:type="dcterms:W3CDTF">2007-01-08T17:36:55Z</dcterms:created>
  <dcterms:modified xsi:type="dcterms:W3CDTF">2023-09-05T14:37:23Z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2023-09-05T14:37:22Z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7c8f60bd-ef11-450b-b739-4d6dcb3bee1c</vt:lpwstr>
  </property>
  <property fmtid="{D5CDD505-2E9C-101B-9397-08002B2CF9AE}" pid="9" name="MSIP_Label_fde7aacd-7cc4-4c31-9e6f-7ef306428f09_ContentBits">
    <vt:lpwstr>1</vt:lpwstr>
  </property>
  <property fmtid="{D5CDD505-2E9C-101B-9397-08002B2CF9AE}" pid="10" name="MediaServiceImageTags">
    <vt:lpwstr/>
  </property>
</Properties>
</file>